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4.xml" ContentType="application/vnd.openxmlformats-officedocument.drawing+xml"/>
  <Override PartName="/xl/drawings/drawing1.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8.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hidePivotFieldList="1"/>
  <mc:AlternateContent xmlns:mc="http://schemas.openxmlformats.org/markup-compatibility/2006">
    <mc:Choice Requires="x15">
      <x15ac:absPath xmlns:x15ac="http://schemas.microsoft.com/office/spreadsheetml/2010/11/ac" url="https://regionalcasadebolsa-my.sharepoint.com/personal/andrea_ramirez_sudamerisasset_com_py/Documents/Escritorio/Sudameris Asset/Documentos para firma/Nueva carpeta/"/>
    </mc:Choice>
  </mc:AlternateContent>
  <xr:revisionPtr revIDLastSave="0" documentId="13_ncr:201_{717FECBE-4E26-40C1-81DB-D01AD28CBC6C}" xr6:coauthVersionLast="47" xr6:coauthVersionMax="47" xr10:uidLastSave="{00000000-0000-0000-0000-000000000000}"/>
  <bookViews>
    <workbookView xWindow="-120" yWindow="-120" windowWidth="20730" windowHeight="11040" tabRatio="910" firstSheet="14" activeTab="20" xr2:uid="{00000000-000D-0000-FFFF-FFFF00000000}"/>
  </bookViews>
  <sheets>
    <sheet name="06_Cantidad de CP" sheetId="15" state="hidden" r:id="rId1"/>
    <sheet name="09-2023VCP" sheetId="21" state="hidden" r:id="rId2"/>
    <sheet name="BG 092022" sheetId="22" state="hidden" r:id="rId3"/>
    <sheet name="VCP" sheetId="25" state="hidden" r:id="rId4"/>
    <sheet name="Aux Nota 3.7" sheetId="17" state="hidden" r:id="rId5"/>
    <sheet name="BG 12022" sheetId="11" state="hidden" r:id="rId6"/>
    <sheet name="09_Ajustes" sheetId="20" state="hidden" r:id="rId7"/>
    <sheet name="12_Ajustes" sheetId="24" state="hidden" r:id="rId8"/>
    <sheet name="BG 032023" sheetId="12" state="hidden" r:id="rId9"/>
    <sheet name="06_Ajustes" sheetId="14" state="hidden" r:id="rId10"/>
    <sheet name="06_Bono" sheetId="16" state="hidden" r:id="rId11"/>
    <sheet name="03_2024_VCP " sheetId="29" state="hidden" r:id="rId12"/>
    <sheet name="04_Ajustes" sheetId="27" state="hidden" r:id="rId13"/>
    <sheet name="CA EF" sheetId="8" state="hidden" r:id="rId14"/>
    <sheet name="Índice" sheetId="1" r:id="rId15"/>
    <sheet name="Activo Neto" sheetId="4" r:id="rId16"/>
    <sheet name="Estado de Ingresos y Egresos" sheetId="5" r:id="rId17"/>
    <sheet name="Variacion del Activo Neto" sheetId="6" r:id="rId18"/>
    <sheet name="Flujos de Efectivo" sheetId="7" r:id="rId19"/>
    <sheet name="Nota 1 a Nota 3.5" sheetId="9" r:id="rId20"/>
    <sheet name="Nota 3.6 a Nota 8" sheetId="10" r:id="rId21"/>
    <sheet name="BG 122023" sheetId="23" state="hidden" r:id="rId22"/>
    <sheet name="BG 062023" sheetId="13" state="hidden" r:id="rId23"/>
    <sheet name="BG 092023" sheetId="18" state="hidden" r:id="rId24"/>
    <sheet name="VAlor Cuotaparte" sheetId="30" state="hidden" r:id="rId25"/>
  </sheets>
  <definedNames>
    <definedName name="\a" localSheetId="14">#REF!</definedName>
    <definedName name="\a" localSheetId="19">#REF!</definedName>
    <definedName name="\a" localSheetId="20">#REF!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19">#REF!</definedName>
    <definedName name="_____DAT23" localSheetId="20">#REF!</definedName>
    <definedName name="_____DAT23">#REF!</definedName>
    <definedName name="_____DAT24" localSheetId="19">#REF!</definedName>
    <definedName name="_____DAT24" localSheetId="20">#REF!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17">#REF!</definedName>
    <definedName name="__DAT23">#REF!</definedName>
    <definedName name="__dat2323">#REF!</definedName>
    <definedName name="__DAT24" localSheetId="17">#REF!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17">#REF!</definedName>
    <definedName name="_DAT13">#REF!</definedName>
    <definedName name="_DAT14" localSheetId="17">#REF!</definedName>
    <definedName name="_DAT14">#REF!</definedName>
    <definedName name="_DAT15">#REF!</definedName>
    <definedName name="_DAT16">#REF!</definedName>
    <definedName name="_DAT17" localSheetId="17">#REF!</definedName>
    <definedName name="_DAT17">#REF!</definedName>
    <definedName name="_DAT18" localSheetId="17">#REF!</definedName>
    <definedName name="_DAT18">#REF!</definedName>
    <definedName name="_DAT19" localSheetId="17">#REF!</definedName>
    <definedName name="_DAT19">#REF!</definedName>
    <definedName name="_DAT2">#REF!</definedName>
    <definedName name="_DAT20" localSheetId="17">#REF!</definedName>
    <definedName name="_DAT20">#REF!</definedName>
    <definedName name="_DAT21">#REF!</definedName>
    <definedName name="_DAT22" localSheetId="17">#REF!</definedName>
    <definedName name="_DAT22">#REF!</definedName>
    <definedName name="_DAT23" localSheetId="17">#REF!</definedName>
    <definedName name="_DAT23">#REF!</definedName>
    <definedName name="_dat2323">#REF!</definedName>
    <definedName name="_DAT24" localSheetId="17">#REF!</definedName>
    <definedName name="_DAT24">#REF!</definedName>
    <definedName name="_DAT25">#REF!</definedName>
    <definedName name="_DAT26">#REF!</definedName>
    <definedName name="_DAT27">#REF!</definedName>
    <definedName name="_DAT28">#REF!</definedName>
    <definedName name="_DAT29">#REF!</definedName>
    <definedName name="_DAT3" localSheetId="17">#REF!</definedName>
    <definedName name="_DAT3">#REF!</definedName>
    <definedName name="_DAT30">#REF!</definedName>
    <definedName name="_DAT31">#REF!</definedName>
    <definedName name="_DAT32">#REF!</definedName>
    <definedName name="_DAT33">#REF!</definedName>
    <definedName name="_DAT34">#REF!</definedName>
    <definedName name="_DAT4" localSheetId="17">#REF!</definedName>
    <definedName name="_DAT4">#REF!</definedName>
    <definedName name="_DAT5" localSheetId="17">#REF!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11" hidden="1">'03_2024_VCP '!$A$2:$L$2659</definedName>
    <definedName name="_xlnm._FilterDatabase" localSheetId="10" hidden="1">'06_Bono'!$A$1:$AQ$152</definedName>
    <definedName name="_xlnm._FilterDatabase" localSheetId="0" hidden="1">'06_Cantidad de CP'!$A$1:$I$1</definedName>
    <definedName name="_xlnm._FilterDatabase" localSheetId="1" hidden="1">'09-2023VCP'!$A$2:$I$87</definedName>
    <definedName name="_xlnm._FilterDatabase" localSheetId="22" hidden="1">'BG 062023'!$A$5:$T$87</definedName>
    <definedName name="_xlnm._FilterDatabase" localSheetId="2" hidden="1">'BG 092022'!$A$3:$F$203</definedName>
    <definedName name="_xlnm._FilterDatabase" localSheetId="23" hidden="1">'BG 092023'!$B$3:$Q$86</definedName>
    <definedName name="_xlnm._FilterDatabase" localSheetId="21" hidden="1">'BG 122023'!$B$4:$Q$81</definedName>
    <definedName name="_xlnm._FilterDatabase" localSheetId="13" hidden="1">'CA EF'!$A$2:$Z$221</definedName>
    <definedName name="_xlnm._FilterDatabase" localSheetId="20" hidden="1">'Nota 3.6 a Nota 8'!$A$71:$V$79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13" hidden="1">#REF!</definedName>
    <definedName name="_Key1" localSheetId="17" hidden="1">#REF!</definedName>
    <definedName name="_Key1" hidden="1">#REF!</definedName>
    <definedName name="_Key2" localSheetId="17"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6" hidden="1">#REF!</definedName>
    <definedName name="_Parse_In" localSheetId="23" hidden="1">#REF!</definedName>
    <definedName name="_Parse_In" localSheetId="17" hidden="1">#REF!</definedName>
    <definedName name="_Parse_In" hidden="1">#REF!</definedName>
    <definedName name="_Parse_Out" localSheetId="17"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6"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23" hidden="1">{#N/A,#N/A,FALSE,"Aging Summary";#N/A,#N/A,FALSE,"Ratio Analysis";#N/A,#N/A,FALSE,"Test 120 Day Accts";#N/A,#N/A,FALSE,"Tickmarks"}</definedName>
    <definedName name="a" localSheetId="21" hidden="1">{#N/A,#N/A,FALSE,"Aging Summary";#N/A,#N/A,FALSE,"Ratio Analysis";#N/A,#N/A,FALSE,"Test 120 Day Accts";#N/A,#N/A,FALSE,"Tickmarks"}</definedName>
    <definedName name="a" localSheetId="13" hidden="1">{#N/A,#N/A,FALSE,"Aging Summary";#N/A,#N/A,FALSE,"Ratio Analysis";#N/A,#N/A,FALSE,"Test 120 Day Accts";#N/A,#N/A,FALSE,"Tickmarks"}</definedName>
    <definedName name="a" localSheetId="16" hidden="1">{#N/A,#N/A,FALSE,"Aging Summary";#N/A,#N/A,FALSE,"Ratio Analysis";#N/A,#N/A,FALSE,"Test 120 Day Accts";#N/A,#N/A,FALSE,"Tickmarks"}</definedName>
    <definedName name="a" localSheetId="18" hidden="1">{#N/A,#N/A,FALSE,"Aging Summary";#N/A,#N/A,FALSE,"Ratio Analysis";#N/A,#N/A,FALSE,"Test 120 Day Accts";#N/A,#N/A,FALSE,"Tickmarks"}</definedName>
    <definedName name="a" localSheetId="14" hidden="1">{#N/A,#N/A,FALSE,"Aging Summary";#N/A,#N/A,FALSE,"Ratio Analysis";#N/A,#N/A,FALSE,"Test 120 Day Accts";#N/A,#N/A,FALSE,"Tickmarks"}</definedName>
    <definedName name="a" localSheetId="19" hidden="1">{#N/A,#N/A,FALSE,"Aging Summary";#N/A,#N/A,FALSE,"Ratio Analysis";#N/A,#N/A,FALSE,"Test 120 Day Accts";#N/A,#N/A,FALSE,"Tickmarks"}</definedName>
    <definedName name="a" localSheetId="20" hidden="1">{#N/A,#N/A,FALSE,"Aging Summary";#N/A,#N/A,FALSE,"Ratio Analysis";#N/A,#N/A,FALSE,"Test 120 Day Accts";#N/A,#N/A,FALSE,"Tickmarks"}</definedName>
    <definedName name="A" localSheetId="17">#REF!</definedName>
    <definedName name="a" hidden="1">{#N/A,#N/A,FALSE,"Aging Summary";#N/A,#N/A,FALSE,"Ratio Analysis";#N/A,#N/A,FALSE,"Test 120 Day Accts";#N/A,#N/A,FALSE,"Tickmarks"}</definedName>
    <definedName name="A_">#REF!</definedName>
    <definedName name="A_impresión_IM" localSheetId="6">#REF!</definedName>
    <definedName name="A_impresión_IM" localSheetId="7">#REF!</definedName>
    <definedName name="A_impresión_IM" localSheetId="23">#REF!</definedName>
    <definedName name="A_impresión_IM" localSheetId="21">#REF!</definedName>
    <definedName name="A_impresión_IM" localSheetId="17">#REF!</definedName>
    <definedName name="A_impresión_IM">#REF!</definedName>
    <definedName name="aa" hidden="1">#REF!</definedName>
    <definedName name="aakdkadk" localSheetId="6" hidden="1">#REF!</definedName>
    <definedName name="aakdkadk" localSheetId="7" hidden="1">#REF!</definedName>
    <definedName name="aakdkadk" localSheetId="23" hidden="1">#REF!</definedName>
    <definedName name="aakdkadk" localSheetId="21"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 localSheetId="6">#REF!</definedName>
    <definedName name="Acceso_Ganado" localSheetId="7">#REF!</definedName>
    <definedName name="Acceso_Ganado" localSheetId="23">#REF!</definedName>
    <definedName name="Acceso_Ganado" localSheetId="21">#REF!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17">#REF!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5">'Activo Neto'!$A$8:$F$50</definedName>
    <definedName name="_xlnm.Print_Area" localSheetId="16">'Estado de Ingresos y Egresos'!$A$8:$G$41</definedName>
    <definedName name="_xlnm.Print_Area" localSheetId="18">'Flujos de Efectivo'!$A$8:$F$47</definedName>
    <definedName name="_xlnm.Print_Area" localSheetId="14">Índice!$A$1:$O$33</definedName>
    <definedName name="_xlnm.Print_Area" localSheetId="19">'Nota 1 a Nota 3.5'!$B$9:$M$103</definedName>
    <definedName name="_xlnm.Print_Area" localSheetId="20">'Nota 3.6 a Nota 8'!$A$8:$J$158</definedName>
    <definedName name="_xlnm.Print_Area" localSheetId="17">'Variacion del Activo Neto'!$B$9:$I$35</definedName>
    <definedName name="_xlnm.Print_Area">#REF!</definedName>
    <definedName name="Area_de_impresión2" localSheetId="19">#REF!</definedName>
    <definedName name="Area_de_impresión2" localSheetId="20">#REF!</definedName>
    <definedName name="Area_de_impresión2" localSheetId="17">#REF!</definedName>
    <definedName name="Area_de_impresión2">#REF!</definedName>
    <definedName name="Area_de_impresión3" localSheetId="17">#REF!</definedName>
    <definedName name="Area_de_impresión3">#REF!</definedName>
    <definedName name="AREA_GANAN">#REF!</definedName>
    <definedName name="AREA_PERDID">#REF!</definedName>
    <definedName name="area2">#REF!</definedName>
    <definedName name="ARGENTINA" localSheetId="17">#REF!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6" hidden="1">#REF!</definedName>
    <definedName name="AS2StaticLS" localSheetId="7" hidden="1">#REF!</definedName>
    <definedName name="AS2StaticLS" localSheetId="23" hidden="1">#REF!</definedName>
    <definedName name="AS2StaticLS" localSheetId="21" hidden="1">#REF!</definedName>
    <definedName name="AS2StaticLS" localSheetId="17" hidden="1">#REF!</definedName>
    <definedName name="AS2StaticLS" hidden="1">#REF!</definedName>
    <definedName name="AS2SyncStepLS" hidden="1">0</definedName>
    <definedName name="AS2TickmarkLS" localSheetId="6" hidden="1">#REF!</definedName>
    <definedName name="AS2TickmarkLS" localSheetId="7" hidden="1">#REF!</definedName>
    <definedName name="AS2TickmarkLS" localSheetId="23" hidden="1">#REF!</definedName>
    <definedName name="AS2TickmarkLS" localSheetId="21" hidden="1">#REF!</definedName>
    <definedName name="AS2TickmarkLS" localSheetId="17" hidden="1">#REF!</definedName>
    <definedName name="AS2TickmarkLS" hidden="1">#REF!</definedName>
    <definedName name="AS2VersionLS" hidden="1">300</definedName>
    <definedName name="ASDR">#REF!</definedName>
    <definedName name="ASFadsf">#REF!</definedName>
    <definedName name="assssssssssssssssssssssssssssssssssssssssss" localSheetId="6" hidden="1">#REF!</definedName>
    <definedName name="assssssssssssssssssssssssssssssssssssssssss" localSheetId="7" hidden="1">#REF!</definedName>
    <definedName name="assssssssssssssssssssssssssssssssssssssssss" localSheetId="23" hidden="1">#REF!</definedName>
    <definedName name="assssssssssssssssssssssssssssssssssssssssss" localSheetId="21" hidden="1">#REF!</definedName>
    <definedName name="assssssssssssssssssssssssssssssssssssssssss" hidden="1">#REF!</definedName>
    <definedName name="atcdtc">#REF!</definedName>
    <definedName name="AUD">#REF!</definedName>
    <definedName name="B" localSheetId="6">#REF!</definedName>
    <definedName name="B" localSheetId="7">#REF!</definedName>
    <definedName name="B" localSheetId="23">#REF!</definedName>
    <definedName name="B" localSheetId="21">#REF!</definedName>
    <definedName name="B" localSheetId="17">#REF!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6">#REF!</definedName>
    <definedName name="_xlnm.Database" localSheetId="7">#REF!</definedName>
    <definedName name="_xlnm.Database" localSheetId="23">#REF!</definedName>
    <definedName name="_xlnm.Database" localSheetId="21">#REF!</definedName>
    <definedName name="_xlnm.Database" localSheetId="17">#REF!</definedName>
    <definedName name="_xlnm.Database">#REF!</definedName>
    <definedName name="basemeta" localSheetId="17">#REF!</definedName>
    <definedName name="basemeta">#REF!</definedName>
    <definedName name="basenueva" localSheetId="17">#REF!</definedName>
    <definedName name="basenueva">#REF!</definedName>
    <definedName name="BB">#REF!</definedName>
    <definedName name="bcalqui">#REF!</definedName>
    <definedName name="BCC">#REF!</definedName>
    <definedName name="BCDE" localSheetId="6"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23" hidden="1">{#N/A,#N/A,FALSE,"Aging Summary";#N/A,#N/A,FALSE,"Ratio Analysis";#N/A,#N/A,FALSE,"Test 120 Day Accts";#N/A,#N/A,FALSE,"Tickmarks"}</definedName>
    <definedName name="BCDE" localSheetId="21" hidden="1">{#N/A,#N/A,FALSE,"Aging Summary";#N/A,#N/A,FALSE,"Ratio Analysis";#N/A,#N/A,FALSE,"Test 120 Day Accts";#N/A,#N/A,FALSE,"Tickmarks"}</definedName>
    <definedName name="BCDE" localSheetId="13" hidden="1">{#N/A,#N/A,FALSE,"Aging Summary";#N/A,#N/A,FALSE,"Ratio Analysis";#N/A,#N/A,FALSE,"Test 120 Day Accts";#N/A,#N/A,FALSE,"Tickmarks"}</definedName>
    <definedName name="BCDE" localSheetId="18" hidden="1">{#N/A,#N/A,FALSE,"Aging Summary";#N/A,#N/A,FALSE,"Ratio Analysis";#N/A,#N/A,FALSE,"Test 120 Day Accts";#N/A,#N/A,FALSE,"Tickmarks"}</definedName>
    <definedName name="BCDE" localSheetId="14" hidden="1">{#N/A,#N/A,FALSE,"Aging Summary";#N/A,#N/A,FALSE,"Ratio Analysis";#N/A,#N/A,FALSE,"Test 120 Day Accts";#N/A,#N/A,FALSE,"Tickmarks"}</definedName>
    <definedName name="BCDE" localSheetId="19" hidden="1">{#N/A,#N/A,FALSE,"Aging Summary";#N/A,#N/A,FALSE,"Ratio Analysis";#N/A,#N/A,FALSE,"Test 120 Day Accts";#N/A,#N/A,FALSE,"Tickmarks"}</definedName>
    <definedName name="BCDE" localSheetId="20" hidden="1">{#N/A,#N/A,FALSE,"Aging Summary";#N/A,#N/A,FALSE,"Ratio Analysis";#N/A,#N/A,FALSE,"Test 120 Day Accts";#N/A,#N/A,FALSE,"Tickmarks"}</definedName>
    <definedName name="BCDE" localSheetId="17"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6">#REF!</definedName>
    <definedName name="BRASIL" localSheetId="7">#REF!</definedName>
    <definedName name="BRASIL" localSheetId="23">#REF!</definedName>
    <definedName name="BRASIL" localSheetId="21">#REF!</definedName>
    <definedName name="BRASIL" localSheetId="17">#REF!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17">#REF!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17">#REF!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17">#REF!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17">#REF!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17">#REF!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17">#REF!</definedName>
    <definedName name="chart1">#REF!</definedName>
    <definedName name="Chave">#REF!</definedName>
    <definedName name="chcontrole">#REF!</definedName>
    <definedName name="CLIENT_NAME">#REF!</definedName>
    <definedName name="cliente" localSheetId="17">#REF!</definedName>
    <definedName name="cliente">#REF!</definedName>
    <definedName name="cliente2" localSheetId="17">#REF!</definedName>
    <definedName name="cliente2">#REF!</definedName>
    <definedName name="Clientes" localSheetId="17">#REF!</definedName>
    <definedName name="Clientes">#REF!</definedName>
    <definedName name="Clients_Population_Total" localSheetId="17">#REF!</definedName>
    <definedName name="Clients_Population_Total">#REF!</definedName>
    <definedName name="cndsuuuuuuuuuuuuuuuuuuuuuuuuuuuuuuuuuuuuuuuuuuuuuuuuuuuuu" hidden="1">#REF!</definedName>
    <definedName name="co" localSheetId="17">#REF!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17">#REF!</definedName>
    <definedName name="COMPAÑIAS">#REF!</definedName>
    <definedName name="Compilacion">#REF!</definedName>
    <definedName name="complacu" localSheetId="17">#REF!</definedName>
    <definedName name="complacu">#REF!</definedName>
    <definedName name="complemes" localSheetId="17">#REF!</definedName>
    <definedName name="complemes">#REF!</definedName>
    <definedName name="compprueb">#REF!</definedName>
    <definedName name="compras">#REF!</definedName>
    <definedName name="Computed_Sample_Population_Total" localSheetId="17">#REF!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17">#REF!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17">#REF!</definedName>
    <definedName name="CY_Accounts_Receivable">#REF!</definedName>
    <definedName name="CY_Administration" localSheetId="17">#REF!</definedName>
    <definedName name="CY_Administration">#REF!</definedName>
    <definedName name="CY_Cash" localSheetId="17">#REF!</definedName>
    <definedName name="CY_Cash">#REF!</definedName>
    <definedName name="CY_Cash_Div_Dec" localSheetId="17">#REF!</definedName>
    <definedName name="CY_Cash_Div_Dec">#REF!</definedName>
    <definedName name="CY_CASH_DIVIDENDS_DECLARED__per_common_share" localSheetId="17">#REF!</definedName>
    <definedName name="CY_CASH_DIVIDENDS_DECLARED__per_common_share">#REF!</definedName>
    <definedName name="CY_Common_Equity" localSheetId="17">#REF!</definedName>
    <definedName name="CY_Common_Equity">#REF!</definedName>
    <definedName name="CY_Cost_of_Sales" localSheetId="17">#REF!</definedName>
    <definedName name="CY_Cost_of_Sales">#REF!</definedName>
    <definedName name="CY_Current_Liabilities" localSheetId="17">#REF!</definedName>
    <definedName name="CY_Current_Liabilities">#REF!</definedName>
    <definedName name="CY_Deposits">#REF!</definedName>
    <definedName name="CY_Depreciation" localSheetId="17">#REF!</definedName>
    <definedName name="CY_Depreciation">#REF!</definedName>
    <definedName name="CY_Disc._Ops." localSheetId="17">#REF!</definedName>
    <definedName name="CY_Disc._Ops.">#REF!</definedName>
    <definedName name="CY_Disc_mnth">#REF!</definedName>
    <definedName name="CY_Disc_pd">#REF!</definedName>
    <definedName name="CY_Discounts">#REF!</definedName>
    <definedName name="CY_Earnings_per_share" localSheetId="17">#REF!</definedName>
    <definedName name="CY_Earnings_per_share">#REF!</definedName>
    <definedName name="CY_Extraord." localSheetId="17">#REF!</definedName>
    <definedName name="CY_Extraord.">#REF!</definedName>
    <definedName name="CY_Gross_Profit" localSheetId="17">#REF!</definedName>
    <definedName name="CY_Gross_Profit">#REF!</definedName>
    <definedName name="CY_INC_AFT_TAX" localSheetId="17">#REF!</definedName>
    <definedName name="CY_INC_AFT_TAX">#REF!</definedName>
    <definedName name="CY_INC_BEF_EXTRAORD" localSheetId="17">#REF!</definedName>
    <definedName name="CY_INC_BEF_EXTRAORD">#REF!</definedName>
    <definedName name="CY_Inc_Bef_Tax" localSheetId="17">#REF!</definedName>
    <definedName name="CY_Inc_Bef_Tax">#REF!</definedName>
    <definedName name="CY_Intangible_Assets" localSheetId="17">#REF!</definedName>
    <definedName name="CY_Intangible_Assets">#REF!</definedName>
    <definedName name="CY_Interest_Expense" localSheetId="17">#REF!</definedName>
    <definedName name="CY_Interest_Expense">#REF!</definedName>
    <definedName name="CY_Inventory" localSheetId="17">#REF!</definedName>
    <definedName name="CY_Inventory">#REF!</definedName>
    <definedName name="CY_LIABIL_EQUITY" localSheetId="17">#REF!</definedName>
    <definedName name="CY_LIABIL_EQUITY">#REF!</definedName>
    <definedName name="CY_Long_term_Debt__excl_Dfd_Taxes" localSheetId="17">#REF!</definedName>
    <definedName name="CY_Long_term_Debt__excl_Dfd_Taxes">#REF!</definedName>
    <definedName name="CY_LT_Debt" localSheetId="17">#REF!</definedName>
    <definedName name="CY_LT_Debt">#REF!</definedName>
    <definedName name="CY_Market_Value_of_Equity" localSheetId="17">#REF!</definedName>
    <definedName name="CY_Market_Value_of_Equity">#REF!</definedName>
    <definedName name="CY_Marketable_Sec" localSheetId="17">#REF!</definedName>
    <definedName name="CY_Marketable_Sec">#REF!</definedName>
    <definedName name="CY_NET_INCOME" localSheetId="17">#REF!</definedName>
    <definedName name="CY_NET_INCOME">#REF!</definedName>
    <definedName name="CY_NET_PROFIT">#REF!</definedName>
    <definedName name="CY_Net_Revenue" localSheetId="17">#REF!</definedName>
    <definedName name="CY_Net_Revenue">#REF!</definedName>
    <definedName name="CY_Operating_Income" localSheetId="17">#REF!</definedName>
    <definedName name="CY_Operating_Income">#REF!</definedName>
    <definedName name="CY_Other" localSheetId="17">#REF!</definedName>
    <definedName name="CY_Other">#REF!</definedName>
    <definedName name="CY_Other_Curr_Assets" localSheetId="17">#REF!</definedName>
    <definedName name="CY_Other_Curr_Assets">#REF!</definedName>
    <definedName name="CY_Other_LT_Assets" localSheetId="17">#REF!</definedName>
    <definedName name="CY_Other_LT_Assets">#REF!</definedName>
    <definedName name="CY_Other_LT_Liabilities" localSheetId="17">#REF!</definedName>
    <definedName name="CY_Other_LT_Liabilities">#REF!</definedName>
    <definedName name="CY_Preferred_Stock" localSheetId="17">#REF!</definedName>
    <definedName name="CY_Preferred_Stock">#REF!</definedName>
    <definedName name="CY_QUICK_ASSETS" localSheetId="17">#REF!</definedName>
    <definedName name="CY_QUICK_ASSETS">#REF!</definedName>
    <definedName name="CY_Ret_mnth">#REF!</definedName>
    <definedName name="CY_Ret_pd">#REF!</definedName>
    <definedName name="CY_Retained_Earnings" localSheetId="17">#REF!</definedName>
    <definedName name="CY_Retained_Earnings">#REF!</definedName>
    <definedName name="CY_Returns">#REF!</definedName>
    <definedName name="CY_Selling" localSheetId="17">#REF!</definedName>
    <definedName name="CY_Selling">#REF!</definedName>
    <definedName name="CY_Tangible_Assets" localSheetId="17">#REF!</definedName>
    <definedName name="CY_Tangible_Assets">#REF!</definedName>
    <definedName name="CY_Tangible_Net_Worth" localSheetId="17">#REF!</definedName>
    <definedName name="CY_Tangible_Net_Worth">#REF!</definedName>
    <definedName name="CY_Taxes" localSheetId="17">#REF!</definedName>
    <definedName name="CY_Taxes">#REF!</definedName>
    <definedName name="CY_TOTAL_ASSETS" localSheetId="17">#REF!</definedName>
    <definedName name="CY_TOTAL_ASSETS">#REF!</definedName>
    <definedName name="CY_TOTAL_CURR_ASSETS" localSheetId="17">#REF!</definedName>
    <definedName name="CY_TOTAL_CURR_ASSETS">#REF!</definedName>
    <definedName name="CY_TOTAL_DEBT" localSheetId="17">#REF!</definedName>
    <definedName name="CY_TOTAL_DEBT">#REF!</definedName>
    <definedName name="CY_TOTAL_EQUITY" localSheetId="17">#REF!</definedName>
    <definedName name="CY_TOTAL_EQUITY">#REF!</definedName>
    <definedName name="CY_Trade_Payables" localSheetId="17">#REF!</definedName>
    <definedName name="CY_Trade_Payables">#REF!</definedName>
    <definedName name="CY_Weighted_Average" localSheetId="17">#REF!</definedName>
    <definedName name="CY_Weighted_Average">#REF!</definedName>
    <definedName name="CY_Working_Capital" localSheetId="17">#REF!</definedName>
    <definedName name="CY_Working_Capital">#REF!</definedName>
    <definedName name="CY_Year_Income_Statement" localSheetId="17">#REF!</definedName>
    <definedName name="CY_Year_Income_Statement">#REF!</definedName>
    <definedName name="CYB">#REF!</definedName>
    <definedName name="D">#REF!</definedName>
    <definedName name="D_">#REF!</definedName>
    <definedName name="da" localSheetId="6"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23" hidden="1">{#N/A,#N/A,FALSE,"Aging Summary";#N/A,#N/A,FALSE,"Ratio Analysis";#N/A,#N/A,FALSE,"Test 120 Day Accts";#N/A,#N/A,FALSE,"Tickmarks"}</definedName>
    <definedName name="da" localSheetId="21" hidden="1">{#N/A,#N/A,FALSE,"Aging Summary";#N/A,#N/A,FALSE,"Ratio Analysis";#N/A,#N/A,FALSE,"Test 120 Day Accts";#N/A,#N/A,FALSE,"Tickmarks"}</definedName>
    <definedName name="da" localSheetId="13" hidden="1">{#N/A,#N/A,FALSE,"Aging Summary";#N/A,#N/A,FALSE,"Ratio Analysis";#N/A,#N/A,FALSE,"Test 120 Day Accts";#N/A,#N/A,FALSE,"Tickmarks"}</definedName>
    <definedName name="da" localSheetId="16" hidden="1">{#N/A,#N/A,FALSE,"Aging Summary";#N/A,#N/A,FALSE,"Ratio Analysis";#N/A,#N/A,FALSE,"Test 120 Day Accts";#N/A,#N/A,FALSE,"Tickmarks"}</definedName>
    <definedName name="da" localSheetId="18" hidden="1">{#N/A,#N/A,FALSE,"Aging Summary";#N/A,#N/A,FALSE,"Ratio Analysis";#N/A,#N/A,FALSE,"Test 120 Day Accts";#N/A,#N/A,FALSE,"Tickmarks"}</definedName>
    <definedName name="da" localSheetId="14" hidden="1">{#N/A,#N/A,FALSE,"Aging Summary";#N/A,#N/A,FALSE,"Ratio Analysis";#N/A,#N/A,FALSE,"Test 120 Day Accts";#N/A,#N/A,FALSE,"Tickmarks"}</definedName>
    <definedName name="da" localSheetId="19" hidden="1">{#N/A,#N/A,FALSE,"Aging Summary";#N/A,#N/A,FALSE,"Ratio Analysis";#N/A,#N/A,FALSE,"Test 120 Day Accts";#N/A,#N/A,FALSE,"Tickmarks"}</definedName>
    <definedName name="da" localSheetId="20" hidden="1">{#N/A,#N/A,FALSE,"Aging Summary";#N/A,#N/A,FALSE,"Ratio Analysis";#N/A,#N/A,FALSE,"Test 120 Day Accts";#N/A,#N/A,FALSE,"Tickmarks"}</definedName>
    <definedName name="da" localSheetId="17"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6" hidden="1">{#N/A,#N/A,FALSE,"VOL"}</definedName>
    <definedName name="DAFDFAD" localSheetId="7" hidden="1">{#N/A,#N/A,FALSE,"VOL"}</definedName>
    <definedName name="DAFDFAD" localSheetId="2" hidden="1">{#N/A,#N/A,FALSE,"VOL"}</definedName>
    <definedName name="DAFDFAD" localSheetId="23" hidden="1">{#N/A,#N/A,FALSE,"VOL"}</definedName>
    <definedName name="DAFDFAD" localSheetId="21" hidden="1">{#N/A,#N/A,FALSE,"VOL"}</definedName>
    <definedName name="DAFDFAD" localSheetId="13" hidden="1">{#N/A,#N/A,FALSE,"VOL"}</definedName>
    <definedName name="DAFDFAD" localSheetId="16" hidden="1">{#N/A,#N/A,FALSE,"VOL"}</definedName>
    <definedName name="DAFDFAD" localSheetId="18" hidden="1">{#N/A,#N/A,FALSE,"VOL"}</definedName>
    <definedName name="DAFDFAD" localSheetId="14" hidden="1">{#N/A,#N/A,FALSE,"VOL"}</definedName>
    <definedName name="DAFDFAD" localSheetId="19" hidden="1">{#N/A,#N/A,FALSE,"VOL"}</definedName>
    <definedName name="DAFDFAD" localSheetId="20" hidden="1">{#N/A,#N/A,FALSE,"VOL"}</definedName>
    <definedName name="DAFDFAD" localSheetId="17" hidden="1">{#N/A,#N/A,FALSE,"VOL"}</definedName>
    <definedName name="DAFDFAD" hidden="1">{#N/A,#N/A,FALSE,"VOL"}</definedName>
    <definedName name="DASA" localSheetId="6">#REF!</definedName>
    <definedName name="DASA" localSheetId="7">#REF!</definedName>
    <definedName name="DASA" localSheetId="23">#REF!</definedName>
    <definedName name="DASA" localSheetId="21">#REF!</definedName>
    <definedName name="DASA" localSheetId="17">#REF!</definedName>
    <definedName name="DASA">#REF!</definedName>
    <definedName name="data" localSheetId="6">#REF!</definedName>
    <definedName name="data" localSheetId="7">#REF!</definedName>
    <definedName name="data" localSheetId="23">#REF!</definedName>
    <definedName name="data" localSheetId="21">#REF!</definedName>
    <definedName name="data" localSheetId="17">#REF!</definedName>
    <definedName name="data">#REF!</definedName>
    <definedName name="DATA1" localSheetId="6">#REF!</definedName>
    <definedName name="DATA1" localSheetId="7">#REF!</definedName>
    <definedName name="DATA1" localSheetId="23">#REF!</definedName>
    <definedName name="DATA1" localSheetId="21">#REF!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17">#REF!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17">#REF!</definedName>
    <definedName name="desc">#REF!</definedName>
    <definedName name="detaacu" localSheetId="17">#REF!</definedName>
    <definedName name="detaacu">#REF!</definedName>
    <definedName name="detail">#REF!</definedName>
    <definedName name="detail2">#REF!</definedName>
    <definedName name="Detalle_de_Bienes_de_Uso_">#REF!</definedName>
    <definedName name="detames" localSheetId="17">#REF!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17">#REF!</definedName>
    <definedName name="Dist">#REF!</definedName>
    <definedName name="Dist_Cons">#REF!</definedName>
    <definedName name="Dist_Finc">#REF!</definedName>
    <definedName name="distribuidores" localSheetId="17">#REF!</definedName>
    <definedName name="distribuidores">#REF!</definedName>
    <definedName name="dlleu">#REF!</definedName>
    <definedName name="DLLEUR">#REF!</definedName>
    <definedName name="DOC">#REF!</definedName>
    <definedName name="Dollar_Threshold" localSheetId="17">#REF!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17">#REF!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17">#REF!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17">#REF!</definedName>
    <definedName name="est">#REF!</definedName>
    <definedName name="EST00">#REF!</definedName>
    <definedName name="ESTBF" localSheetId="17">#REF!</definedName>
    <definedName name="ESTBF">#REF!</definedName>
    <definedName name="ESTIMADO" localSheetId="17">#REF!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6">#REF!</definedName>
    <definedName name="EX" localSheetId="7">#REF!</definedName>
    <definedName name="EX" localSheetId="23">#REF!</definedName>
    <definedName name="EX" localSheetId="21">#REF!</definedName>
    <definedName name="EX" localSheetId="17">#REF!</definedName>
    <definedName name="EX">#REF!</definedName>
    <definedName name="Excel_BuiltIn__FilterDatabase_1_1" localSheetId="6">#REF!</definedName>
    <definedName name="Excel_BuiltIn__FilterDatabase_1_1" localSheetId="7">#REF!</definedName>
    <definedName name="Excel_BuiltIn__FilterDatabase_1_1" localSheetId="23">#REF!</definedName>
    <definedName name="Excel_BuiltIn__FilterDatabase_1_1" localSheetId="21">#REF!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_">#REF!</definedName>
    <definedName name="GA">#REF!</definedName>
    <definedName name="gald">#REF!</definedName>
    <definedName name="GAPCS">#REF!</definedName>
    <definedName name="GASTOS" localSheetId="17">#REF!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17">#REF!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17">#REF!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6" hidden="1">{#N/A,#N/A,FALSE,"VOL"}</definedName>
    <definedName name="liq" localSheetId="7" hidden="1">{#N/A,#N/A,FALSE,"VOL"}</definedName>
    <definedName name="liq" localSheetId="2" hidden="1">{#N/A,#N/A,FALSE,"VOL"}</definedName>
    <definedName name="liq" localSheetId="23" hidden="1">{#N/A,#N/A,FALSE,"VOL"}</definedName>
    <definedName name="liq" localSheetId="21" hidden="1">{#N/A,#N/A,FALSE,"VOL"}</definedName>
    <definedName name="liq" localSheetId="13" hidden="1">{#N/A,#N/A,FALSE,"VOL"}</definedName>
    <definedName name="liq" localSheetId="16" hidden="1">{#N/A,#N/A,FALSE,"VOL"}</definedName>
    <definedName name="liq" localSheetId="18" hidden="1">{#N/A,#N/A,FALSE,"VOL"}</definedName>
    <definedName name="liq" localSheetId="14" hidden="1">{#N/A,#N/A,FALSE,"VOL"}</definedName>
    <definedName name="liq" localSheetId="19" hidden="1">{#N/A,#N/A,FALSE,"VOL"}</definedName>
    <definedName name="liq" localSheetId="20" hidden="1">{#N/A,#N/A,FALSE,"VOL"}</definedName>
    <definedName name="liq" localSheetId="17"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6">#REF!</definedName>
    <definedName name="listasuper" localSheetId="7">#REF!</definedName>
    <definedName name="listasuper" localSheetId="23">#REF!</definedName>
    <definedName name="listasuper" localSheetId="21">#REF!</definedName>
    <definedName name="listasuper" localSheetId="17">#REF!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 localSheetId="6">#REF!</definedName>
    <definedName name="Maintenance" localSheetId="7">#REF!</definedName>
    <definedName name="Maintenance" localSheetId="23">#REF!</definedName>
    <definedName name="Maintenance" localSheetId="21">#REF!</definedName>
    <definedName name="Maintenance">#REF!</definedName>
    <definedName name="maintenanceld" localSheetId="6">#REF!</definedName>
    <definedName name="maintenanceld" localSheetId="7">#REF!</definedName>
    <definedName name="maintenanceld" localSheetId="23">#REF!</definedName>
    <definedName name="maintenanceld" localSheetId="21">#REF!</definedName>
    <definedName name="maintenanceld">#REF!</definedName>
    <definedName name="MaintenancePCS">#REF!</definedName>
    <definedName name="marca" localSheetId="17">#REF!</definedName>
    <definedName name="marca">#REF!</definedName>
    <definedName name="Marcas" localSheetId="17">#REF!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17">#REF!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6"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23" hidden="1">{#N/A,#N/A,FALSE,"Aging Summary";#N/A,#N/A,FALSE,"Ratio Analysis";#N/A,#N/A,FALSE,"Test 120 Day Accts";#N/A,#N/A,FALSE,"Tickmarks"}</definedName>
    <definedName name="new" localSheetId="21" hidden="1">{#N/A,#N/A,FALSE,"Aging Summary";#N/A,#N/A,FALSE,"Ratio Analysis";#N/A,#N/A,FALSE,"Test 120 Day Accts";#N/A,#N/A,FALSE,"Tickmarks"}</definedName>
    <definedName name="new" localSheetId="13" hidden="1">{#N/A,#N/A,FALSE,"Aging Summary";#N/A,#N/A,FALSE,"Ratio Analysis";#N/A,#N/A,FALSE,"Test 120 Day Accts";#N/A,#N/A,FALSE,"Tickmarks"}</definedName>
    <definedName name="new" localSheetId="18" hidden="1">{#N/A,#N/A,FALSE,"Aging Summary";#N/A,#N/A,FALSE,"Ratio Analysis";#N/A,#N/A,FALSE,"Test 120 Day Accts";#N/A,#N/A,FALSE,"Tickmarks"}</definedName>
    <definedName name="new" localSheetId="14" hidden="1">{#N/A,#N/A,FALSE,"Aging Summary";#N/A,#N/A,FALSE,"Ratio Analysis";#N/A,#N/A,FALSE,"Test 120 Day Accts";#N/A,#N/A,FALSE,"Tickmarks"}</definedName>
    <definedName name="new" localSheetId="19" hidden="1">{#N/A,#N/A,FALSE,"Aging Summary";#N/A,#N/A,FALSE,"Ratio Analysis";#N/A,#N/A,FALSE,"Test 120 Day Accts";#N/A,#N/A,FALSE,"Tickmarks"}</definedName>
    <definedName name="new" localSheetId="20" hidden="1">{#N/A,#N/A,FALSE,"Aging Summary";#N/A,#N/A,FALSE,"Ratio Analysis";#N/A,#N/A,FALSE,"Test 120 Day Accts";#N/A,#N/A,FALSE,"Tickmarks"}</definedName>
    <definedName name="new" localSheetId="17"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6" hidden="1">#REF!</definedName>
    <definedName name="ngughuiyhuhhhhhhhhhhhhhhhhhh" localSheetId="7" hidden="1">#REF!</definedName>
    <definedName name="ngughuiyhuhhhhhhhhhhhhhhhhhh" localSheetId="23" hidden="1">#REF!</definedName>
    <definedName name="ngughuiyhuhhhhhhhhhhhhhhhhhh" localSheetId="21" hidden="1">#REF!</definedName>
    <definedName name="ngughuiyhuhhhhhhhhhhhhhhhhhh" localSheetId="19" hidden="1">#REF!</definedName>
    <definedName name="ngughuiyhuhhhhhhhhhhhhhhhhhh" localSheetId="20" hidden="1">#REF!</definedName>
    <definedName name="ngughuiyhuhhhhhhhhhhhhhhhhhh" hidden="1">#REF!</definedName>
    <definedName name="njkhoikh" localSheetId="6" hidden="1">#REF!</definedName>
    <definedName name="njkhoikh" localSheetId="7" hidden="1">#REF!</definedName>
    <definedName name="njkhoikh" localSheetId="23" hidden="1">#REF!</definedName>
    <definedName name="njkhoikh" localSheetId="21" hidden="1">#REF!</definedName>
    <definedName name="njkhoikh" localSheetId="19" hidden="1">#REF!</definedName>
    <definedName name="njkhoikh" localSheetId="20" hidden="1">#REF!</definedName>
    <definedName name="njkhoikh" hidden="1">#REF!</definedName>
    <definedName name="nmm" localSheetId="6" hidden="1">{#N/A,#N/A,FALSE,"VOL"}</definedName>
    <definedName name="nmm" localSheetId="7" hidden="1">{#N/A,#N/A,FALSE,"VOL"}</definedName>
    <definedName name="nmm" localSheetId="2" hidden="1">{#N/A,#N/A,FALSE,"VOL"}</definedName>
    <definedName name="nmm" localSheetId="23" hidden="1">{#N/A,#N/A,FALSE,"VOL"}</definedName>
    <definedName name="nmm" localSheetId="21" hidden="1">{#N/A,#N/A,FALSE,"VOL"}</definedName>
    <definedName name="nmm" localSheetId="13" hidden="1">{#N/A,#N/A,FALSE,"VOL"}</definedName>
    <definedName name="nmm" localSheetId="16" hidden="1">{#N/A,#N/A,FALSE,"VOL"}</definedName>
    <definedName name="nmm" localSheetId="18" hidden="1">{#N/A,#N/A,FALSE,"VOL"}</definedName>
    <definedName name="nmm" localSheetId="14" hidden="1">{#N/A,#N/A,FALSE,"VOL"}</definedName>
    <definedName name="nmm" localSheetId="19" hidden="1">{#N/A,#N/A,FALSE,"VOL"}</definedName>
    <definedName name="nmm" localSheetId="20" hidden="1">{#N/A,#N/A,FALSE,"VOL"}</definedName>
    <definedName name="nmm" localSheetId="17" hidden="1">{#N/A,#N/A,FALSE,"VOL"}</definedName>
    <definedName name="nmm" hidden="1">{#N/A,#N/A,FALSE,"VOL"}</definedName>
    <definedName name="NO" localSheetId="6" hidden="1">{#N/A,#N/A,FALSE,"VOL"}</definedName>
    <definedName name="NO" localSheetId="7" hidden="1">{#N/A,#N/A,FALSE,"VOL"}</definedName>
    <definedName name="NO" localSheetId="2" hidden="1">{#N/A,#N/A,FALSE,"VOL"}</definedName>
    <definedName name="NO" localSheetId="23" hidden="1">{#N/A,#N/A,FALSE,"VOL"}</definedName>
    <definedName name="NO" localSheetId="21" hidden="1">{#N/A,#N/A,FALSE,"VOL"}</definedName>
    <definedName name="NO" localSheetId="13" hidden="1">{#N/A,#N/A,FALSE,"VOL"}</definedName>
    <definedName name="NO" localSheetId="16" hidden="1">{#N/A,#N/A,FALSE,"VOL"}</definedName>
    <definedName name="NO" localSheetId="18" hidden="1">{#N/A,#N/A,FALSE,"VOL"}</definedName>
    <definedName name="NO" localSheetId="14" hidden="1">{#N/A,#N/A,FALSE,"VOL"}</definedName>
    <definedName name="NO" localSheetId="19" hidden="1">{#N/A,#N/A,FALSE,"VOL"}</definedName>
    <definedName name="NO" localSheetId="20" hidden="1">{#N/A,#N/A,FALSE,"VOL"}</definedName>
    <definedName name="NO" localSheetId="17" hidden="1">{#N/A,#N/A,FALSE,"VOL"}</definedName>
    <definedName name="NO" hidden="1">{#N/A,#N/A,FALSE,"VOL"}</definedName>
    <definedName name="NonTop_Stratum_Value" localSheetId="6">#REF!</definedName>
    <definedName name="NonTop_Stratum_Value" localSheetId="7">#REF!</definedName>
    <definedName name="NonTop_Stratum_Value" localSheetId="23">#REF!</definedName>
    <definedName name="NonTop_Stratum_Value" localSheetId="21">#REF!</definedName>
    <definedName name="NonTop_Stratum_Value" localSheetId="17">#REF!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 localSheetId="6">#REF!</definedName>
    <definedName name="Number_of_Selections" localSheetId="7">#REF!</definedName>
    <definedName name="Number_of_Selections" localSheetId="23">#REF!</definedName>
    <definedName name="Number_of_Selections" localSheetId="21">#REF!</definedName>
    <definedName name="Number_of_Selections">#REF!</definedName>
    <definedName name="Numof_Selections2" localSheetId="6">#REF!</definedName>
    <definedName name="Numof_Selections2" localSheetId="7">#REF!</definedName>
    <definedName name="Numof_Selections2" localSheetId="23">#REF!</definedName>
    <definedName name="Numof_Selections2" localSheetId="21">#REF!</definedName>
    <definedName name="Numof_Selections2">#REF!</definedName>
    <definedName name="NZD">#REF!</definedName>
    <definedName name="Ñ_">#REF!</definedName>
    <definedName name="ñfdsl" localSheetId="19">#REF!</definedName>
    <definedName name="ñfdsl" localSheetId="20">#REF!</definedName>
    <definedName name="ñfdsl">#REF!</definedName>
    <definedName name="ññ" localSheetId="19">#REF!</definedName>
    <definedName name="ññ" localSheetId="20">#REF!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20">'Nota 3.6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19">#REF!</definedName>
    <definedName name="OPPROD" localSheetId="20">#REF!</definedName>
    <definedName name="OPPROD" localSheetId="17">#REF!</definedName>
    <definedName name="OPPROD">#REF!</definedName>
    <definedName name="opt" localSheetId="19">#REF!</definedName>
    <definedName name="opt" localSheetId="20">#REF!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17">#REF!</definedName>
    <definedName name="PARAGUAY">#REF!</definedName>
    <definedName name="PARCIALES">#REF!</definedName>
    <definedName name="participa" localSheetId="17">#REF!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17">#REF!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17">#REF!</definedName>
    <definedName name="PL_Dollar_Threshold">#REF!</definedName>
    <definedName name="PL_Mov_Periodo">#REF!</definedName>
    <definedName name="PL_Percent_Threshold" localSheetId="17">#REF!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17">#REF!</definedName>
    <definedName name="POLYAR">#REF!</definedName>
    <definedName name="Pop_Sig_T">#REF!</definedName>
    <definedName name="Post_tax_monetary_precision">#REF!</definedName>
    <definedName name="potir">#REF!</definedName>
    <definedName name="ppc" localSheetId="17">#REF!</definedName>
    <definedName name="ppc">#REF!</definedName>
    <definedName name="ppppp">#REF!</definedName>
    <definedName name="pr" localSheetId="17">#REF!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19">#REF!</definedName>
    <definedName name="PS_Test_de_Gastos" localSheetId="20">#REF!</definedName>
    <definedName name="PS_Test_de_Gastos">#REF!</definedName>
    <definedName name="PY_Accounts_Receivable" localSheetId="17">#REF!</definedName>
    <definedName name="PY_Accounts_Receivable">#REF!</definedName>
    <definedName name="PY_Administration" localSheetId="17">#REF!</definedName>
    <definedName name="PY_Administration">#REF!</definedName>
    <definedName name="PY_Cash" localSheetId="17">#REF!</definedName>
    <definedName name="PY_Cash">#REF!</definedName>
    <definedName name="PY_Cash_Div_Dec" localSheetId="17">#REF!</definedName>
    <definedName name="PY_Cash_Div_Dec">#REF!</definedName>
    <definedName name="PY_CASH_DIVIDENDS_DECLARED__per_common_share" localSheetId="17">#REF!</definedName>
    <definedName name="PY_CASH_DIVIDENDS_DECLARED__per_common_share">#REF!</definedName>
    <definedName name="PY_Common_Equity" localSheetId="17">#REF!</definedName>
    <definedName name="PY_Common_Equity">#REF!</definedName>
    <definedName name="PY_Cost_of_Sales" localSheetId="17">#REF!</definedName>
    <definedName name="PY_Cost_of_Sales">#REF!</definedName>
    <definedName name="PY_Current_Liabilities" localSheetId="17">#REF!</definedName>
    <definedName name="PY_Current_Liabilities">#REF!</definedName>
    <definedName name="PY_Deposits">#REF!</definedName>
    <definedName name="PY_Depreciation" localSheetId="17">#REF!</definedName>
    <definedName name="PY_Depreciation">#REF!</definedName>
    <definedName name="PY_Disc._Ops." localSheetId="17">#REF!</definedName>
    <definedName name="PY_Disc._Ops.">#REF!</definedName>
    <definedName name="PY_Disc_allow">#REF!</definedName>
    <definedName name="PY_Disc_mnth">#REF!</definedName>
    <definedName name="PY_Disc_pd">#REF!</definedName>
    <definedName name="PY_Discounts">#REF!</definedName>
    <definedName name="PY_Earnings_per_share" localSheetId="17">#REF!</definedName>
    <definedName name="PY_Earnings_per_share">#REF!</definedName>
    <definedName name="PY_Extraord." localSheetId="17">#REF!</definedName>
    <definedName name="PY_Extraord.">#REF!</definedName>
    <definedName name="PY_Gross_Profit" localSheetId="17">#REF!</definedName>
    <definedName name="PY_Gross_Profit">#REF!</definedName>
    <definedName name="PY_INC_AFT_TAX" localSheetId="17">#REF!</definedName>
    <definedName name="PY_INC_AFT_TAX">#REF!</definedName>
    <definedName name="PY_INC_BEF_EXTRAORD" localSheetId="17">#REF!</definedName>
    <definedName name="PY_INC_BEF_EXTRAORD">#REF!</definedName>
    <definedName name="PY_Inc_Bef_Tax" localSheetId="17">#REF!</definedName>
    <definedName name="PY_Inc_Bef_Tax">#REF!</definedName>
    <definedName name="PY_Intangible_Assets" localSheetId="17">#REF!</definedName>
    <definedName name="PY_Intangible_Assets">#REF!</definedName>
    <definedName name="PY_Interest_Expense" localSheetId="17">#REF!</definedName>
    <definedName name="PY_Interest_Expense">#REF!</definedName>
    <definedName name="PY_Inventory" localSheetId="17">#REF!</definedName>
    <definedName name="PY_Inventory">#REF!</definedName>
    <definedName name="PY_LIABIL_EQUITY" localSheetId="17">#REF!</definedName>
    <definedName name="PY_LIABIL_EQUITY">#REF!</definedName>
    <definedName name="PY_Long_term_Debt__excl_Dfd_Taxes" localSheetId="17">#REF!</definedName>
    <definedName name="PY_Long_term_Debt__excl_Dfd_Taxes">#REF!</definedName>
    <definedName name="PY_LT_Debt" localSheetId="17">#REF!</definedName>
    <definedName name="PY_LT_Debt">#REF!</definedName>
    <definedName name="PY_Market_Value_of_Equity" localSheetId="17">#REF!</definedName>
    <definedName name="PY_Market_Value_of_Equity">#REF!</definedName>
    <definedName name="PY_Marketable_Sec" localSheetId="17">#REF!</definedName>
    <definedName name="PY_Marketable_Sec">#REF!</definedName>
    <definedName name="PY_NET_INCOME" localSheetId="17">#REF!</definedName>
    <definedName name="PY_NET_INCOME">#REF!</definedName>
    <definedName name="PY_NET_PROFIT">#REF!</definedName>
    <definedName name="PY_Net_Revenue" localSheetId="17">#REF!</definedName>
    <definedName name="PY_Net_Revenue">#REF!</definedName>
    <definedName name="PY_Operating_Inc" localSheetId="17">#REF!</definedName>
    <definedName name="PY_Operating_Inc">#REF!</definedName>
    <definedName name="PY_Operating_Income" localSheetId="17">#REF!</definedName>
    <definedName name="PY_Operating_Income">#REF!</definedName>
    <definedName name="PY_Other_Curr_Assets" localSheetId="17">#REF!</definedName>
    <definedName name="PY_Other_Curr_Assets">#REF!</definedName>
    <definedName name="PY_Other_Exp" localSheetId="17">#REF!</definedName>
    <definedName name="PY_Other_Exp">#REF!</definedName>
    <definedName name="PY_Other_LT_Assets" localSheetId="17">#REF!</definedName>
    <definedName name="PY_Other_LT_Assets">#REF!</definedName>
    <definedName name="PY_Other_LT_Liabilities" localSheetId="17">#REF!</definedName>
    <definedName name="PY_Other_LT_Liabilities">#REF!</definedName>
    <definedName name="PY_Preferred_Stock" localSheetId="17">#REF!</definedName>
    <definedName name="PY_Preferred_Stock">#REF!</definedName>
    <definedName name="PY_QUICK_ASSETS" localSheetId="17">#REF!</definedName>
    <definedName name="PY_QUICK_ASSETS">#REF!</definedName>
    <definedName name="PY_Ret_allow">#REF!</definedName>
    <definedName name="PY_Ret_mnth">#REF!</definedName>
    <definedName name="PY_Ret_pd">#REF!</definedName>
    <definedName name="PY_Retained_Earnings" localSheetId="17">#REF!</definedName>
    <definedName name="PY_Retained_Earnings">#REF!</definedName>
    <definedName name="PY_Returns">#REF!</definedName>
    <definedName name="PY_Selling" localSheetId="17">#REF!</definedName>
    <definedName name="PY_Selling">#REF!</definedName>
    <definedName name="PY_Tangible_Assets" localSheetId="17">#REF!</definedName>
    <definedName name="PY_Tangible_Assets">#REF!</definedName>
    <definedName name="PY_Tangible_Net_Worth" localSheetId="17">#REF!</definedName>
    <definedName name="PY_Tangible_Net_Worth">#REF!</definedName>
    <definedName name="PY_Taxes" localSheetId="17">#REF!</definedName>
    <definedName name="PY_Taxes">#REF!</definedName>
    <definedName name="PY_TOTAL_ASSETS" localSheetId="17">#REF!</definedName>
    <definedName name="PY_TOTAL_ASSETS">#REF!</definedName>
    <definedName name="PY_TOTAL_CURR_ASSETS" localSheetId="17">#REF!</definedName>
    <definedName name="PY_TOTAL_CURR_ASSETS">#REF!</definedName>
    <definedName name="PY_TOTAL_DEBT" localSheetId="17">#REF!</definedName>
    <definedName name="PY_TOTAL_DEBT">#REF!</definedName>
    <definedName name="PY_TOTAL_EQUITY" localSheetId="17">#REF!</definedName>
    <definedName name="PY_TOTAL_EQUITY">#REF!</definedName>
    <definedName name="PY_Trade_Payables" localSheetId="17">#REF!</definedName>
    <definedName name="PY_Trade_Payables">#REF!</definedName>
    <definedName name="PY_Weighted_Average" localSheetId="17">#REF!</definedName>
    <definedName name="PY_Weighted_Average">#REF!</definedName>
    <definedName name="PY_Working_Capital" localSheetId="17">#REF!</definedName>
    <definedName name="PY_Working_Capital">#REF!</definedName>
    <definedName name="PY_Year_Income_Statement" localSheetId="17">#REF!</definedName>
    <definedName name="PY_Year_Income_Statement">#REF!</definedName>
    <definedName name="PY2_Accounts_Receivable" localSheetId="17">#REF!</definedName>
    <definedName name="PY2_Accounts_Receivable">#REF!</definedName>
    <definedName name="PY2_Administration" localSheetId="17">#REF!</definedName>
    <definedName name="PY2_Administration">#REF!</definedName>
    <definedName name="PY2_Cash" localSheetId="17">#REF!</definedName>
    <definedName name="PY2_Cash">#REF!</definedName>
    <definedName name="PY2_Cash_Div_Dec" localSheetId="17">#REF!</definedName>
    <definedName name="PY2_Cash_Div_Dec">#REF!</definedName>
    <definedName name="PY2_CASH_DIVIDENDS_DECLARED__per_common_share" localSheetId="17">#REF!</definedName>
    <definedName name="PY2_CASH_DIVIDENDS_DECLARED__per_common_share">#REF!</definedName>
    <definedName name="PY2_Common_Equity" localSheetId="17">#REF!</definedName>
    <definedName name="PY2_Common_Equity">#REF!</definedName>
    <definedName name="PY2_Cost_of_Sales" localSheetId="17">#REF!</definedName>
    <definedName name="PY2_Cost_of_Sales">#REF!</definedName>
    <definedName name="PY2_Current_Liabilities" localSheetId="17">#REF!</definedName>
    <definedName name="PY2_Current_Liabilities">#REF!</definedName>
    <definedName name="PY2_Depreciation" localSheetId="17">#REF!</definedName>
    <definedName name="PY2_Depreciation">#REF!</definedName>
    <definedName name="PY2_Disc._Ops." localSheetId="17">#REF!</definedName>
    <definedName name="PY2_Disc._Ops.">#REF!</definedName>
    <definedName name="PY2_Earnings_per_share" localSheetId="17">#REF!</definedName>
    <definedName name="PY2_Earnings_per_share">#REF!</definedName>
    <definedName name="PY2_Extraord." localSheetId="17">#REF!</definedName>
    <definedName name="PY2_Extraord.">#REF!</definedName>
    <definedName name="PY2_Gross_Profit" localSheetId="17">#REF!</definedName>
    <definedName name="PY2_Gross_Profit">#REF!</definedName>
    <definedName name="PY2_INC_AFT_TAX" localSheetId="17">#REF!</definedName>
    <definedName name="PY2_INC_AFT_TAX">#REF!</definedName>
    <definedName name="PY2_INC_BEF_EXTRAORD" localSheetId="17">#REF!</definedName>
    <definedName name="PY2_INC_BEF_EXTRAORD">#REF!</definedName>
    <definedName name="PY2_Inc_Bef_Tax" localSheetId="17">#REF!</definedName>
    <definedName name="PY2_Inc_Bef_Tax">#REF!</definedName>
    <definedName name="PY2_Intangible_Assets" localSheetId="17">#REF!</definedName>
    <definedName name="PY2_Intangible_Assets">#REF!</definedName>
    <definedName name="PY2_Interest_Expense" localSheetId="17">#REF!</definedName>
    <definedName name="PY2_Interest_Expense">#REF!</definedName>
    <definedName name="PY2_Inventory" localSheetId="17">#REF!</definedName>
    <definedName name="PY2_Inventory">#REF!</definedName>
    <definedName name="PY2_LIABIL_EQUITY" localSheetId="17">#REF!</definedName>
    <definedName name="PY2_LIABIL_EQUITY">#REF!</definedName>
    <definedName name="PY2_Long_term_Debt__excl_Dfd_Taxes" localSheetId="17">#REF!</definedName>
    <definedName name="PY2_Long_term_Debt__excl_Dfd_Taxes">#REF!</definedName>
    <definedName name="PY2_LT_Debt" localSheetId="17">#REF!</definedName>
    <definedName name="PY2_LT_Debt">#REF!</definedName>
    <definedName name="PY2_Market_Value_of_Equity" localSheetId="17">#REF!</definedName>
    <definedName name="PY2_Market_Value_of_Equity">#REF!</definedName>
    <definedName name="PY2_Marketable_Sec" localSheetId="17">#REF!</definedName>
    <definedName name="PY2_Marketable_Sec">#REF!</definedName>
    <definedName name="PY2_NET_INCOME" localSheetId="17">#REF!</definedName>
    <definedName name="PY2_NET_INCOME">#REF!</definedName>
    <definedName name="PY2_NET_PROFIT">#REF!</definedName>
    <definedName name="PY2_Net_Revenue" localSheetId="17">#REF!</definedName>
    <definedName name="PY2_Net_Revenue">#REF!</definedName>
    <definedName name="PY2_Operating_Inc" localSheetId="17">#REF!</definedName>
    <definedName name="PY2_Operating_Inc">#REF!</definedName>
    <definedName name="PY2_Operating_Income" localSheetId="17">#REF!</definedName>
    <definedName name="PY2_Operating_Income">#REF!</definedName>
    <definedName name="PY2_Other_Curr_Assets" localSheetId="17">#REF!</definedName>
    <definedName name="PY2_Other_Curr_Assets">#REF!</definedName>
    <definedName name="PY2_Other_Exp." localSheetId="17">#REF!</definedName>
    <definedName name="PY2_Other_Exp.">#REF!</definedName>
    <definedName name="PY2_Other_LT_Assets" localSheetId="17">#REF!</definedName>
    <definedName name="PY2_Other_LT_Assets">#REF!</definedName>
    <definedName name="PY2_Other_LT_Liabilities" localSheetId="17">#REF!</definedName>
    <definedName name="PY2_Other_LT_Liabilities">#REF!</definedName>
    <definedName name="PY2_Preferred_Stock" localSheetId="17">#REF!</definedName>
    <definedName name="PY2_Preferred_Stock">#REF!</definedName>
    <definedName name="PY2_QUICK_ASSETS" localSheetId="17">#REF!</definedName>
    <definedName name="PY2_QUICK_ASSETS">#REF!</definedName>
    <definedName name="PY2_Retained_Earnings" localSheetId="17">#REF!</definedName>
    <definedName name="PY2_Retained_Earnings">#REF!</definedName>
    <definedName name="PY2_Selling" localSheetId="17">#REF!</definedName>
    <definedName name="PY2_Selling">#REF!</definedName>
    <definedName name="PY2_Tangible_Assets" localSheetId="17">#REF!</definedName>
    <definedName name="PY2_Tangible_Assets">#REF!</definedName>
    <definedName name="PY2_Tangible_Net_Worth" localSheetId="17">#REF!</definedName>
    <definedName name="PY2_Tangible_Net_Worth">#REF!</definedName>
    <definedName name="PY2_Taxes" localSheetId="17">#REF!</definedName>
    <definedName name="PY2_Taxes">#REF!</definedName>
    <definedName name="PY2_TOTAL_ASSETS" localSheetId="17">#REF!</definedName>
    <definedName name="PY2_TOTAL_ASSETS">#REF!</definedName>
    <definedName name="PY2_TOTAL_CURR_ASSETS" localSheetId="17">#REF!</definedName>
    <definedName name="PY2_TOTAL_CURR_ASSETS">#REF!</definedName>
    <definedName name="PY2_TOTAL_DEBT" localSheetId="17">#REF!</definedName>
    <definedName name="PY2_TOTAL_DEBT">#REF!</definedName>
    <definedName name="PY2_TOTAL_EQUITY" localSheetId="17">#REF!</definedName>
    <definedName name="PY2_TOTAL_EQUITY">#REF!</definedName>
    <definedName name="PY2_Trade_Payables" localSheetId="17">#REF!</definedName>
    <definedName name="PY2_Trade_Payables">#REF!</definedName>
    <definedName name="PY2_Weighted_Average" localSheetId="17">#REF!</definedName>
    <definedName name="PY2_Weighted_Average">#REF!</definedName>
    <definedName name="PY2_Working_Capital" localSheetId="17">#REF!</definedName>
    <definedName name="PY2_Working_Capital">#REF!</definedName>
    <definedName name="PY2_Year_Income_Statement" localSheetId="17">#REF!</definedName>
    <definedName name="PY2_Year_Income_Statement">#REF!</definedName>
    <definedName name="PY3_Accounts_Receivable" localSheetId="17">#REF!</definedName>
    <definedName name="PY3_Accounts_Receivable">#REF!</definedName>
    <definedName name="PY3_Administration" localSheetId="17">#REF!</definedName>
    <definedName name="PY3_Administration">#REF!</definedName>
    <definedName name="PY3_Cash" localSheetId="17">#REF!</definedName>
    <definedName name="PY3_Cash">#REF!</definedName>
    <definedName name="PY3_Common_Equity" localSheetId="17">#REF!</definedName>
    <definedName name="PY3_Common_Equity">#REF!</definedName>
    <definedName name="PY3_Cost_of_Sales" localSheetId="17">#REF!</definedName>
    <definedName name="PY3_Cost_of_Sales">#REF!</definedName>
    <definedName name="PY3_Current_Liabilities" localSheetId="17">#REF!</definedName>
    <definedName name="PY3_Current_Liabilities">#REF!</definedName>
    <definedName name="PY3_Depreciation" localSheetId="17">#REF!</definedName>
    <definedName name="PY3_Depreciation">#REF!</definedName>
    <definedName name="PY3_Disc._Ops." localSheetId="17">#REF!</definedName>
    <definedName name="PY3_Disc._Ops.">#REF!</definedName>
    <definedName name="PY3_Extraord." localSheetId="17">#REF!</definedName>
    <definedName name="PY3_Extraord.">#REF!</definedName>
    <definedName name="PY3_Gross_Profit" localSheetId="17">#REF!</definedName>
    <definedName name="PY3_Gross_Profit">#REF!</definedName>
    <definedName name="PY3_INC_AFT_TAX" localSheetId="17">#REF!</definedName>
    <definedName name="PY3_INC_AFT_TAX">#REF!</definedName>
    <definedName name="PY3_INC_BEF_EXTRAORD" localSheetId="17">#REF!</definedName>
    <definedName name="PY3_INC_BEF_EXTRAORD">#REF!</definedName>
    <definedName name="PY3_Inc_Bef_Tax" localSheetId="17">#REF!</definedName>
    <definedName name="PY3_Inc_Bef_Tax">#REF!</definedName>
    <definedName name="PY3_Intangible_Assets" localSheetId="17">#REF!</definedName>
    <definedName name="PY3_Intangible_Assets">#REF!</definedName>
    <definedName name="PY3_Interest_Expense" localSheetId="17">#REF!</definedName>
    <definedName name="PY3_Interest_Expense">#REF!</definedName>
    <definedName name="PY3_Inventory" localSheetId="17">#REF!</definedName>
    <definedName name="PY3_Inventory">#REF!</definedName>
    <definedName name="PY3_LIABIL_EQUITY" localSheetId="17">#REF!</definedName>
    <definedName name="PY3_LIABIL_EQUITY">#REF!</definedName>
    <definedName name="PY3_Long_term_Debt__excl_Dfd_Taxes" localSheetId="17">#REF!</definedName>
    <definedName name="PY3_Long_term_Debt__excl_Dfd_Taxes">#REF!</definedName>
    <definedName name="PY3_Marketable_Sec" localSheetId="17">#REF!</definedName>
    <definedName name="PY3_Marketable_Sec">#REF!</definedName>
    <definedName name="PY3_NET_INCOME" localSheetId="17">#REF!</definedName>
    <definedName name="PY3_NET_INCOME">#REF!</definedName>
    <definedName name="PY3_Net_Revenue" localSheetId="17">#REF!</definedName>
    <definedName name="PY3_Net_Revenue">#REF!</definedName>
    <definedName name="PY3_Operating_Inc" localSheetId="17">#REF!</definedName>
    <definedName name="PY3_Operating_Inc">#REF!</definedName>
    <definedName name="PY3_Other_Curr_Assets" localSheetId="17">#REF!</definedName>
    <definedName name="PY3_Other_Curr_Assets">#REF!</definedName>
    <definedName name="PY3_Other_Exp." localSheetId="17">#REF!</definedName>
    <definedName name="PY3_Other_Exp.">#REF!</definedName>
    <definedName name="PY3_Other_LT_Assets" localSheetId="17">#REF!</definedName>
    <definedName name="PY3_Other_LT_Assets">#REF!</definedName>
    <definedName name="PY3_Other_LT_Liabilities" localSheetId="17">#REF!</definedName>
    <definedName name="PY3_Other_LT_Liabilities">#REF!</definedName>
    <definedName name="PY3_Preferred_Stock" localSheetId="17">#REF!</definedName>
    <definedName name="PY3_Preferred_Stock">#REF!</definedName>
    <definedName name="PY3_QUICK_ASSETS" localSheetId="17">#REF!</definedName>
    <definedName name="PY3_QUICK_ASSETS">#REF!</definedName>
    <definedName name="PY3_Retained_Earnings" localSheetId="17">#REF!</definedName>
    <definedName name="PY3_Retained_Earnings">#REF!</definedName>
    <definedName name="PY3_Selling" localSheetId="17">#REF!</definedName>
    <definedName name="PY3_Selling">#REF!</definedName>
    <definedName name="PY3_Tangible_Assets" localSheetId="17">#REF!</definedName>
    <definedName name="PY3_Tangible_Assets">#REF!</definedName>
    <definedName name="PY3_Taxes" localSheetId="17">#REF!</definedName>
    <definedName name="PY3_Taxes">#REF!</definedName>
    <definedName name="PY3_TOTAL_ASSETS" localSheetId="17">#REF!</definedName>
    <definedName name="PY3_TOTAL_ASSETS">#REF!</definedName>
    <definedName name="PY3_TOTAL_CURR_ASSETS" localSheetId="17">#REF!</definedName>
    <definedName name="PY3_TOTAL_CURR_ASSETS">#REF!</definedName>
    <definedName name="PY3_TOTAL_DEBT" localSheetId="17">#REF!</definedName>
    <definedName name="PY3_TOTAL_DEBT">#REF!</definedName>
    <definedName name="PY3_TOTAL_EQUITY" localSheetId="17">#REF!</definedName>
    <definedName name="PY3_TOTAL_EQUITY">#REF!</definedName>
    <definedName name="PY3_Trade_Payables" localSheetId="17">#REF!</definedName>
    <definedName name="PY3_Trade_Payables">#REF!</definedName>
    <definedName name="PY3_Year_Income_Statement" localSheetId="17">#REF!</definedName>
    <definedName name="PY3_Year_Income_Statement">#REF!</definedName>
    <definedName name="PY4_Accounts_Receivable" localSheetId="17">#REF!</definedName>
    <definedName name="PY4_Accounts_Receivable">#REF!</definedName>
    <definedName name="PY4_Administration" localSheetId="17">#REF!</definedName>
    <definedName name="PY4_Administration">#REF!</definedName>
    <definedName name="PY4_Cash" localSheetId="17">#REF!</definedName>
    <definedName name="PY4_Cash">#REF!</definedName>
    <definedName name="PY4_Common_Equity" localSheetId="17">#REF!</definedName>
    <definedName name="PY4_Common_Equity">#REF!</definedName>
    <definedName name="PY4_Cost_of_Sales" localSheetId="17">#REF!</definedName>
    <definedName name="PY4_Cost_of_Sales">#REF!</definedName>
    <definedName name="PY4_Current_Liabilities" localSheetId="17">#REF!</definedName>
    <definedName name="PY4_Current_Liabilities">#REF!</definedName>
    <definedName name="PY4_Depreciation" localSheetId="17">#REF!</definedName>
    <definedName name="PY4_Depreciation">#REF!</definedName>
    <definedName name="PY4_Disc._Ops." localSheetId="17">#REF!</definedName>
    <definedName name="PY4_Disc._Ops.">#REF!</definedName>
    <definedName name="PY4_Extraord." localSheetId="17">#REF!</definedName>
    <definedName name="PY4_Extraord.">#REF!</definedName>
    <definedName name="PY4_Gross_Profit" localSheetId="17">#REF!</definedName>
    <definedName name="PY4_Gross_Profit">#REF!</definedName>
    <definedName name="PY4_INC_AFT_TAX" localSheetId="17">#REF!</definedName>
    <definedName name="PY4_INC_AFT_TAX">#REF!</definedName>
    <definedName name="PY4_INC_BEF_EXTRAORD" localSheetId="17">#REF!</definedName>
    <definedName name="PY4_INC_BEF_EXTRAORD">#REF!</definedName>
    <definedName name="PY4_Inc_Bef_Tax" localSheetId="17">#REF!</definedName>
    <definedName name="PY4_Inc_Bef_Tax">#REF!</definedName>
    <definedName name="PY4_Intangible_Assets" localSheetId="17">#REF!</definedName>
    <definedName name="PY4_Intangible_Assets">#REF!</definedName>
    <definedName name="PY4_Interest_Expense" localSheetId="17">#REF!</definedName>
    <definedName name="PY4_Interest_Expense">#REF!</definedName>
    <definedName name="PY4_Inventory" localSheetId="17">#REF!</definedName>
    <definedName name="PY4_Inventory">#REF!</definedName>
    <definedName name="PY4_LIABIL_EQUITY" localSheetId="17">#REF!</definedName>
    <definedName name="PY4_LIABIL_EQUITY">#REF!</definedName>
    <definedName name="PY4_Long_term_Debt__excl_Dfd_Taxes" localSheetId="17">#REF!</definedName>
    <definedName name="PY4_Long_term_Debt__excl_Dfd_Taxes">#REF!</definedName>
    <definedName name="PY4_Marketable_Sec" localSheetId="17">#REF!</definedName>
    <definedName name="PY4_Marketable_Sec">#REF!</definedName>
    <definedName name="PY4_NET_INCOME" localSheetId="17">#REF!</definedName>
    <definedName name="PY4_NET_INCOME">#REF!</definedName>
    <definedName name="PY4_Net_Revenue" localSheetId="17">#REF!</definedName>
    <definedName name="PY4_Net_Revenue">#REF!</definedName>
    <definedName name="PY4_Operating_Inc" localSheetId="17">#REF!</definedName>
    <definedName name="PY4_Operating_Inc">#REF!</definedName>
    <definedName name="PY4_Other_Cur_Assets" localSheetId="17">#REF!</definedName>
    <definedName name="PY4_Other_Cur_Assets">#REF!</definedName>
    <definedName name="PY4_Other_Exp." localSheetId="17">#REF!</definedName>
    <definedName name="PY4_Other_Exp.">#REF!</definedName>
    <definedName name="PY4_Other_LT_Assets" localSheetId="17">#REF!</definedName>
    <definedName name="PY4_Other_LT_Assets">#REF!</definedName>
    <definedName name="PY4_Other_LT_Liabilities" localSheetId="17">#REF!</definedName>
    <definedName name="PY4_Other_LT_Liabilities">#REF!</definedName>
    <definedName name="PY4_Preferred_Stock" localSheetId="17">#REF!</definedName>
    <definedName name="PY4_Preferred_Stock">#REF!</definedName>
    <definedName name="PY4_QUICK_ASSETS" localSheetId="17">#REF!</definedName>
    <definedName name="PY4_QUICK_ASSETS">#REF!</definedName>
    <definedName name="PY4_Retained_Earnings" localSheetId="17">#REF!</definedName>
    <definedName name="PY4_Retained_Earnings">#REF!</definedName>
    <definedName name="PY4_Selling" localSheetId="17">#REF!</definedName>
    <definedName name="PY4_Selling">#REF!</definedName>
    <definedName name="PY4_Tangible_Assets" localSheetId="17">#REF!</definedName>
    <definedName name="PY4_Tangible_Assets">#REF!</definedName>
    <definedName name="PY4_Taxes" localSheetId="17">#REF!</definedName>
    <definedName name="PY4_Taxes">#REF!</definedName>
    <definedName name="PY4_TOTAL_ASSETS" localSheetId="17">#REF!</definedName>
    <definedName name="PY4_TOTAL_ASSETS">#REF!</definedName>
    <definedName name="PY4_TOTAL_CURR_ASSETS" localSheetId="17">#REF!</definedName>
    <definedName name="PY4_TOTAL_CURR_ASSETS">#REF!</definedName>
    <definedName name="PY4_TOTAL_DEBT" localSheetId="17">#REF!</definedName>
    <definedName name="PY4_TOTAL_DEBT">#REF!</definedName>
    <definedName name="PY4_TOTAL_EQUITY" localSheetId="17">#REF!</definedName>
    <definedName name="PY4_TOTAL_EQUITY">#REF!</definedName>
    <definedName name="PY4_Trade_Payables" localSheetId="17">#REF!</definedName>
    <definedName name="PY4_Trade_Payables">#REF!</definedName>
    <definedName name="PY4_Year_Income_Statement" localSheetId="17">#REF!</definedName>
    <definedName name="PY4_Year_Income_Statement">#REF!</definedName>
    <definedName name="PY5_Accounts_Receivable" localSheetId="17">#REF!</definedName>
    <definedName name="PY5_Accounts_Receivable">#REF!</definedName>
    <definedName name="PY5_Administration" localSheetId="17">#REF!</definedName>
    <definedName name="PY5_Administration">#REF!</definedName>
    <definedName name="PY5_Cash" localSheetId="17">#REF!</definedName>
    <definedName name="PY5_Cash">#REF!</definedName>
    <definedName name="PY5_Common_Equity" localSheetId="17">#REF!</definedName>
    <definedName name="PY5_Common_Equity">#REF!</definedName>
    <definedName name="PY5_Cost_of_Sales" localSheetId="17">#REF!</definedName>
    <definedName name="PY5_Cost_of_Sales">#REF!</definedName>
    <definedName name="PY5_Current_Liabilities" localSheetId="17">#REF!</definedName>
    <definedName name="PY5_Current_Liabilities">#REF!</definedName>
    <definedName name="PY5_Depreciation" localSheetId="17">#REF!</definedName>
    <definedName name="PY5_Depreciation">#REF!</definedName>
    <definedName name="PY5_Disc._Ops." localSheetId="17">#REF!</definedName>
    <definedName name="PY5_Disc._Ops.">#REF!</definedName>
    <definedName name="PY5_Extraord." localSheetId="17">#REF!</definedName>
    <definedName name="PY5_Extraord.">#REF!</definedName>
    <definedName name="PY5_Gross_Profit" localSheetId="17">#REF!</definedName>
    <definedName name="PY5_Gross_Profit">#REF!</definedName>
    <definedName name="PY5_INC_AFT_TAX" localSheetId="17">#REF!</definedName>
    <definedName name="PY5_INC_AFT_TAX">#REF!</definedName>
    <definedName name="PY5_INC_BEF_EXTRAORD" localSheetId="17">#REF!</definedName>
    <definedName name="PY5_INC_BEF_EXTRAORD">#REF!</definedName>
    <definedName name="PY5_Inc_Bef_Tax" localSheetId="17">#REF!</definedName>
    <definedName name="PY5_Inc_Bef_Tax">#REF!</definedName>
    <definedName name="PY5_Intangible_Assets" localSheetId="17">#REF!</definedName>
    <definedName name="PY5_Intangible_Assets">#REF!</definedName>
    <definedName name="PY5_Interest_Expense" localSheetId="17">#REF!</definedName>
    <definedName name="PY5_Interest_Expense">#REF!</definedName>
    <definedName name="PY5_Inventory" localSheetId="17">#REF!</definedName>
    <definedName name="PY5_Inventory">#REF!</definedName>
    <definedName name="PY5_LIABIL_EQUITY" localSheetId="17">#REF!</definedName>
    <definedName name="PY5_LIABIL_EQUITY">#REF!</definedName>
    <definedName name="PY5_Long_term_Debt__excl_Dfd_Taxes" localSheetId="17">#REF!</definedName>
    <definedName name="PY5_Long_term_Debt__excl_Dfd_Taxes">#REF!</definedName>
    <definedName name="PY5_Marketable_Sec" localSheetId="17">#REF!</definedName>
    <definedName name="PY5_Marketable_Sec">#REF!</definedName>
    <definedName name="PY5_NET_INCOME" localSheetId="17">#REF!</definedName>
    <definedName name="PY5_NET_INCOME">#REF!</definedName>
    <definedName name="PY5_Net_Revenue" localSheetId="17">#REF!</definedName>
    <definedName name="PY5_Net_Revenue">#REF!</definedName>
    <definedName name="PY5_Operating_Inc" localSheetId="17">#REF!</definedName>
    <definedName name="PY5_Operating_Inc">#REF!</definedName>
    <definedName name="PY5_Other_Curr_Assets" localSheetId="17">#REF!</definedName>
    <definedName name="PY5_Other_Curr_Assets">#REF!</definedName>
    <definedName name="PY5_Other_Exp." localSheetId="17">#REF!</definedName>
    <definedName name="PY5_Other_Exp.">#REF!</definedName>
    <definedName name="PY5_Other_LT_Assets" localSheetId="17">#REF!</definedName>
    <definedName name="PY5_Other_LT_Assets">#REF!</definedName>
    <definedName name="PY5_Other_LT_Liabilities" localSheetId="17">#REF!</definedName>
    <definedName name="PY5_Other_LT_Liabilities">#REF!</definedName>
    <definedName name="PY5_Preferred_Stock" localSheetId="17">#REF!</definedName>
    <definedName name="PY5_Preferred_Stock">#REF!</definedName>
    <definedName name="PY5_QUICK_ASSETS" localSheetId="17">#REF!</definedName>
    <definedName name="PY5_QUICK_ASSETS">#REF!</definedName>
    <definedName name="PY5_Retained_Earnings" localSheetId="17">#REF!</definedName>
    <definedName name="PY5_Retained_Earnings">#REF!</definedName>
    <definedName name="PY5_Selling" localSheetId="17">#REF!</definedName>
    <definedName name="PY5_Selling">#REF!</definedName>
    <definedName name="PY5_Tangible_Assets" localSheetId="17">#REF!</definedName>
    <definedName name="PY5_Tangible_Assets">#REF!</definedName>
    <definedName name="PY5_Taxes" localSheetId="17">#REF!</definedName>
    <definedName name="PY5_Taxes">#REF!</definedName>
    <definedName name="PY5_TOTAL_ASSETS" localSheetId="17">#REF!</definedName>
    <definedName name="PY5_TOTAL_ASSETS">#REF!</definedName>
    <definedName name="PY5_TOTAL_CURR_ASSETS" localSheetId="17">#REF!</definedName>
    <definedName name="PY5_TOTAL_CURR_ASSETS">#REF!</definedName>
    <definedName name="PY5_TOTAL_DEBT" localSheetId="17">#REF!</definedName>
    <definedName name="PY5_TOTAL_DEBT">#REF!</definedName>
    <definedName name="PY5_TOTAL_EQUITY" localSheetId="17">#REF!</definedName>
    <definedName name="PY5_TOTAL_EQUITY">#REF!</definedName>
    <definedName name="PY5_Trade_Payables" localSheetId="17">#REF!</definedName>
    <definedName name="PY5_Trade_Payables">#REF!</definedName>
    <definedName name="PY5_Year_Income_Statement" localSheetId="17">#REF!</definedName>
    <definedName name="PY5_Year_Income_Statement">#REF!</definedName>
    <definedName name="Q_">#REF!</definedName>
    <definedName name="Q_ConsTratAgua">#REF!</definedName>
    <definedName name="QGPL_CLTESLB">#REF!</definedName>
    <definedName name="qqq" hidden="1">#REF!</definedName>
    <definedName name="quarter" localSheetId="17">#REF!</definedName>
    <definedName name="quarter">#REF!</definedName>
    <definedName name="R_">#REF!</definedName>
    <definedName name="R_Factor" localSheetId="17">#REF!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17" hidden="1">1</definedName>
    <definedName name="SAPBEXrevision" hidden="1">3</definedName>
    <definedName name="SAPBEXsysID" hidden="1">"PLW"</definedName>
    <definedName name="SAPBEXwbID" localSheetId="17"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6">#REF!</definedName>
    <definedName name="sedal" localSheetId="7">#REF!</definedName>
    <definedName name="sedal" localSheetId="23">#REF!</definedName>
    <definedName name="sedal" localSheetId="21">#REF!</definedName>
    <definedName name="sedal" localSheetId="17">#REF!</definedName>
    <definedName name="sedal">#REF!</definedName>
    <definedName name="Selected_Materiality">#REF!</definedName>
    <definedName name="Selection_Remainder" localSheetId="17">#REF!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17">#REF!</definedName>
    <definedName name="sku">#REF!</definedName>
    <definedName name="skus" localSheetId="17">#REF!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17">#REF!</definedName>
    <definedName name="Starting_Point">#REF!</definedName>
    <definedName name="STKDIARIO" localSheetId="17">#REF!</definedName>
    <definedName name="STKDIARIO">#REF!</definedName>
    <definedName name="STKDIARIOPX01" localSheetId="17">#REF!</definedName>
    <definedName name="STKDIARIOPX01">#REF!</definedName>
    <definedName name="STKDIARIOPX04" localSheetId="17">#REF!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17">#REF!</definedName>
    <definedName name="SUMMARY">#REF!</definedName>
    <definedName name="summary2">#REF!</definedName>
    <definedName name="super" localSheetId="17">#REF!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17">#REF!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17">#REF!</definedName>
    <definedName name="TEST0">#REF!</definedName>
    <definedName name="TEST1" localSheetId="17">#REF!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17">#REF!</definedName>
    <definedName name="TESTKEYS">#REF!</definedName>
    <definedName name="TESTVKEY">#REF!</definedName>
    <definedName name="TextRefCopy1">#REF!</definedName>
    <definedName name="TextRefCopy10" localSheetId="17">#REF!</definedName>
    <definedName name="TextRefCopy10">#REF!</definedName>
    <definedName name="TextRefCopy100" localSheetId="17">#REF!</definedName>
    <definedName name="TextRefCopy100">#REF!</definedName>
    <definedName name="TextRefCopy102" localSheetId="17">#REF!</definedName>
    <definedName name="TextRefCopy102">#REF!</definedName>
    <definedName name="TextRefCopy103" localSheetId="17">#REF!</definedName>
    <definedName name="TextRefCopy103">#REF!</definedName>
    <definedName name="TextRefCopy104" localSheetId="17">#REF!</definedName>
    <definedName name="TextRefCopy104">#REF!</definedName>
    <definedName name="TextRefCopy105" localSheetId="17">#REF!</definedName>
    <definedName name="TextRefCopy105">#REF!</definedName>
    <definedName name="TextRefCopy107" localSheetId="17">#REF!</definedName>
    <definedName name="TextRefCopy107">#REF!</definedName>
    <definedName name="TextRefCopy108" localSheetId="17">#REF!</definedName>
    <definedName name="TextRefCopy108">#REF!</definedName>
    <definedName name="TextRefCopy109" localSheetId="17">#REF!</definedName>
    <definedName name="TextRefCopy109">#REF!</definedName>
    <definedName name="TextRefCopy11" localSheetId="17">#REF!</definedName>
    <definedName name="TextRefCopy11">#REF!</definedName>
    <definedName name="TextRefCopy111">#REF!</definedName>
    <definedName name="TextRefCopy112" localSheetId="17">#REF!</definedName>
    <definedName name="TextRefCopy112">#REF!</definedName>
    <definedName name="TextRefCopy113" localSheetId="17">#REF!</definedName>
    <definedName name="TextRefCopy113">#REF!</definedName>
    <definedName name="TextRefCopy114">#REF!</definedName>
    <definedName name="TextRefCopy116" localSheetId="17">#REF!</definedName>
    <definedName name="TextRefCopy116">#REF!</definedName>
    <definedName name="TextRefCopy118" localSheetId="17">#REF!</definedName>
    <definedName name="TextRefCopy118">#REF!</definedName>
    <definedName name="TextRefCopy119" localSheetId="17">#REF!</definedName>
    <definedName name="TextRefCopy119">#REF!</definedName>
    <definedName name="TextRefCopy12" localSheetId="17">#REF!</definedName>
    <definedName name="TextRefCopy12">#REF!</definedName>
    <definedName name="TextRefCopy120" localSheetId="17">#REF!</definedName>
    <definedName name="TextRefCopy120">#REF!</definedName>
    <definedName name="TextRefCopy121" localSheetId="17">#REF!</definedName>
    <definedName name="TextRefCopy121">#REF!</definedName>
    <definedName name="TextRefCopy122">#REF!</definedName>
    <definedName name="TextRefCopy123">#REF!</definedName>
    <definedName name="TextRefCopy127" localSheetId="17">#REF!</definedName>
    <definedName name="TextRefCopy127">#REF!</definedName>
    <definedName name="TextRefCopy13" localSheetId="17">#REF!</definedName>
    <definedName name="TextRefCopy13">#REF!</definedName>
    <definedName name="TextRefCopy14" localSheetId="17">#REF!</definedName>
    <definedName name="TextRefCopy14">#REF!</definedName>
    <definedName name="TextRefCopy15" localSheetId="17">#REF!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17">#REF!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17">#REF!</definedName>
    <definedName name="TextRefCopy4">#REF!</definedName>
    <definedName name="TextRefCopy41">#REF!</definedName>
    <definedName name="TextRefCopy42" localSheetId="17">#REF!</definedName>
    <definedName name="TextRefCopy42">#REF!</definedName>
    <definedName name="TextRefCopy43" localSheetId="17">#REF!</definedName>
    <definedName name="TextRefCopy44" localSheetId="17">#REF!</definedName>
    <definedName name="TextRefCopy44">#REF!</definedName>
    <definedName name="TextRefCopy46">#REF!</definedName>
    <definedName name="TextRefCopy5">#REF!</definedName>
    <definedName name="TextRefCopy53" localSheetId="17">#REF!</definedName>
    <definedName name="TextRefCopy53">#REF!</definedName>
    <definedName name="TextRefCopy54" localSheetId="17">#REF!</definedName>
    <definedName name="TextRefCopy54">#REF!</definedName>
    <definedName name="TextRefCopy55" localSheetId="17">#REF!</definedName>
    <definedName name="TextRefCopy55">#REF!</definedName>
    <definedName name="TextRefCopy56" localSheetId="17">#REF!</definedName>
    <definedName name="TextRefCopy56">#REF!</definedName>
    <definedName name="TextRefCopy6">#REF!</definedName>
    <definedName name="TextRefCopy63" localSheetId="17">#REF!</definedName>
    <definedName name="TextRefCopy63">#REF!</definedName>
    <definedName name="TextRefCopy65" localSheetId="17">#REF!</definedName>
    <definedName name="TextRefCopy65">#REF!</definedName>
    <definedName name="TextRefCopy66" localSheetId="17">#REF!</definedName>
    <definedName name="TextRefCopy66">#REF!</definedName>
    <definedName name="TextRefCopy67" localSheetId="17">#REF!</definedName>
    <definedName name="TextRefCopy67">#REF!</definedName>
    <definedName name="TextRefCopy68" localSheetId="17">#REF!</definedName>
    <definedName name="TextRefCopy68">#REF!</definedName>
    <definedName name="TextRefCopy7" localSheetId="17">#REF!</definedName>
    <definedName name="TextRefCopy7">#REF!</definedName>
    <definedName name="TextRefCopy70" localSheetId="17">#REF!</definedName>
    <definedName name="TextRefCopy70">#REF!</definedName>
    <definedName name="TextRefCopy71" localSheetId="17">#REF!</definedName>
    <definedName name="TextRefCopy71">#REF!</definedName>
    <definedName name="TextRefCopy73" localSheetId="17">#REF!</definedName>
    <definedName name="TextRefCopy73">#REF!</definedName>
    <definedName name="TextRefCopy75" localSheetId="17">#REF!</definedName>
    <definedName name="TextRefCopy75">#REF!</definedName>
    <definedName name="TextRefCopy77" localSheetId="17">#REF!</definedName>
    <definedName name="TextRefCopy77">#REF!</definedName>
    <definedName name="TextRefCopy79" localSheetId="17">#REF!</definedName>
    <definedName name="TextRefCopy79">#REF!</definedName>
    <definedName name="TextRefCopy8" localSheetId="17">#REF!</definedName>
    <definedName name="TextRefCopy8">#REF!</definedName>
    <definedName name="TextRefCopy80" localSheetId="17">#REF!</definedName>
    <definedName name="TextRefCopy80">#REF!</definedName>
    <definedName name="TextRefCopy82" localSheetId="17">#REF!</definedName>
    <definedName name="TextRefCopy82">#REF!</definedName>
    <definedName name="TextRefCopy85" localSheetId="17">#REF!</definedName>
    <definedName name="TextRefCopy86" localSheetId="17">#REF!</definedName>
    <definedName name="TextRefCopy88" localSheetId="17">#REF!</definedName>
    <definedName name="TextRefCopy89" localSheetId="17">#REF!</definedName>
    <definedName name="TextRefCopy9">#REF!</definedName>
    <definedName name="TextRefCopy90" localSheetId="17">#REF!</definedName>
    <definedName name="TextRefCopy91" localSheetId="17">#REF!</definedName>
    <definedName name="TextRefCopy92" localSheetId="17">#REF!</definedName>
    <definedName name="TextRefCopy93" localSheetId="17">#REF!</definedName>
    <definedName name="TextRefCopy97" localSheetId="17">#REF!</definedName>
    <definedName name="TextRefCopy97">#REF!</definedName>
    <definedName name="TextRefCopy98">#REF!</definedName>
    <definedName name="TextRefCopyRangeCount" localSheetId="17"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6">#REF!</definedName>
    <definedName name="Top_Stratum_Number" localSheetId="7">#REF!</definedName>
    <definedName name="Top_Stratum_Number" localSheetId="23">#REF!</definedName>
    <definedName name="Top_Stratum_Number" localSheetId="21">#REF!</definedName>
    <definedName name="Top_Stratum_Number" localSheetId="17">#REF!</definedName>
    <definedName name="Top_Stratum_Number">#REF!</definedName>
    <definedName name="Top_Stratum_Value" localSheetId="6">#REF!</definedName>
    <definedName name="Top_Stratum_Value" localSheetId="7">#REF!</definedName>
    <definedName name="Top_Stratum_Value" localSheetId="23">#REF!</definedName>
    <definedName name="Top_Stratum_Value" localSheetId="21">#REF!</definedName>
    <definedName name="Top_Stratum_Value" localSheetId="17">#REF!</definedName>
    <definedName name="Top_Stratum_Value">#REF!</definedName>
    <definedName name="TOT_CTAS_CONT">#REF!</definedName>
    <definedName name="Total_Amount" localSheetId="6">#REF!</definedName>
    <definedName name="Total_Amount" localSheetId="7">#REF!</definedName>
    <definedName name="Total_Amount" localSheetId="23">#REF!</definedName>
    <definedName name="Total_Amount" localSheetId="21">#REF!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17">#REF!</definedName>
    <definedName name="Total_Number_Selections">#REF!</definedName>
    <definedName name="tp" localSheetId="17">#REF!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17">#REF!</definedName>
    <definedName name="Unidades">#REF!</definedName>
    <definedName name="unnegocio">#REF!</definedName>
    <definedName name="URUGUAY" localSheetId="17">#REF!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17">#REF!</definedName>
    <definedName name="vigencia">#REF!</definedName>
    <definedName name="vpphold">#REF!</definedName>
    <definedName name="VTADIAR" localSheetId="17">#REF!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6"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16" hidden="1">{#N/A,#N/A,FALSE,"Aging Summary";#N/A,#N/A,FALSE,"Ratio Analysis";#N/A,#N/A,FALSE,"Test 120 Day Accts";#N/A,#N/A,FALSE,"Tickmarks"}</definedName>
    <definedName name="wrn.Aging._.and._.Trend._.Analysis." localSheetId="1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1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6" hidden="1">{#N/A,#N/A,FALSE,"VOL"}</definedName>
    <definedName name="wrn.Volumen." localSheetId="7" hidden="1">{#N/A,#N/A,FALSE,"VOL"}</definedName>
    <definedName name="wrn.Volumen." localSheetId="2" hidden="1">{#N/A,#N/A,FALSE,"VOL"}</definedName>
    <definedName name="wrn.Volumen." localSheetId="23" hidden="1">{#N/A,#N/A,FALSE,"VOL"}</definedName>
    <definedName name="wrn.Volumen." localSheetId="21" hidden="1">{#N/A,#N/A,FALSE,"VOL"}</definedName>
    <definedName name="wrn.Volumen." localSheetId="13" hidden="1">{#N/A,#N/A,FALSE,"VOL"}</definedName>
    <definedName name="wrn.Volumen." localSheetId="16" hidden="1">{#N/A,#N/A,FALSE,"VOL"}</definedName>
    <definedName name="wrn.Volumen." localSheetId="18" hidden="1">{#N/A,#N/A,FALSE,"VOL"}</definedName>
    <definedName name="wrn.Volumen." localSheetId="14" hidden="1">{#N/A,#N/A,FALSE,"VOL"}</definedName>
    <definedName name="wrn.Volumen." localSheetId="19" hidden="1">{#N/A,#N/A,FALSE,"VOL"}</definedName>
    <definedName name="wrn.Volumen." localSheetId="20" hidden="1">{#N/A,#N/A,FALSE,"VOL"}</definedName>
    <definedName name="wrn.Volumen." localSheetId="17"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17" hidden="1">'Variacion del Activo Neto'!#REF!</definedName>
    <definedName name="XREF_COLUMN_11" hidden="1">#REF!</definedName>
    <definedName name="XREF_COLUMN_12" localSheetId="6" hidden="1">#REF!</definedName>
    <definedName name="XREF_COLUMN_12" localSheetId="7" hidden="1">#REF!</definedName>
    <definedName name="XREF_COLUMN_12" localSheetId="2" hidden="1">#REF!</definedName>
    <definedName name="XREF_COLUMN_12" localSheetId="23" hidden="1">#REF!</definedName>
    <definedName name="XREF_COLUMN_12" localSheetId="21" hidden="1">#REF!</definedName>
    <definedName name="XREF_COLUMN_12" localSheetId="13" hidden="1">#REF!</definedName>
    <definedName name="XREF_COLUMN_12" localSheetId="17" hidden="1">'Variacion del Activo Neto'!#REF!</definedName>
    <definedName name="XREF_COLUMN_12" hidden="1">#REF!</definedName>
    <definedName name="XREF_COLUMN_13" localSheetId="6" hidden="1">#REF!</definedName>
    <definedName name="XREF_COLUMN_13" localSheetId="7" hidden="1">#REF!</definedName>
    <definedName name="XREF_COLUMN_13" localSheetId="2" hidden="1">#REF!</definedName>
    <definedName name="XREF_COLUMN_13" localSheetId="23" hidden="1">#REF!</definedName>
    <definedName name="XREF_COLUMN_13" localSheetId="21" hidden="1">#REF!</definedName>
    <definedName name="XREF_COLUMN_13" localSheetId="13" hidden="1">#REF!</definedName>
    <definedName name="XREF_COLUMN_13" localSheetId="17" hidden="1">'Variacion del Activo Neto'!#REF!</definedName>
    <definedName name="XREF_COLUMN_13" hidden="1">#REF!</definedName>
    <definedName name="XREF_COLUMN_14" localSheetId="6" hidden="1">#REF!</definedName>
    <definedName name="XREF_COLUMN_14" localSheetId="7" hidden="1">#REF!</definedName>
    <definedName name="XREF_COLUMN_14" localSheetId="2" hidden="1">#REF!</definedName>
    <definedName name="XREF_COLUMN_14" localSheetId="23" hidden="1">#REF!</definedName>
    <definedName name="XREF_COLUMN_14" localSheetId="21" hidden="1">#REF!</definedName>
    <definedName name="XREF_COLUMN_14" localSheetId="13" hidden="1">#REF!</definedName>
    <definedName name="XREF_COLUMN_14" localSheetId="17" hidden="1">'Variacion del Activo Neto'!#REF!</definedName>
    <definedName name="XREF_COLUMN_14" hidden="1">#REF!</definedName>
    <definedName name="XREF_COLUMN_15" localSheetId="13" hidden="1">#REF!</definedName>
    <definedName name="XREF_COLUMN_15" localSheetId="17" hidden="1">#REF!</definedName>
    <definedName name="XREF_COLUMN_15" hidden="1">#REF!</definedName>
    <definedName name="XREF_COLUMN_17" localSheetId="17" hidden="1">#REF!</definedName>
    <definedName name="XREF_COLUMN_17" hidden="1">#REF!</definedName>
    <definedName name="XREF_COLUMN_2" hidden="1">#REF!</definedName>
    <definedName name="XREF_COLUMN_24" hidden="1">#REF!</definedName>
    <definedName name="XREF_COLUMN_3" hidden="1">#REF!</definedName>
    <definedName name="XREF_COLUMN_4" localSheetId="17" hidden="1">#REF!</definedName>
    <definedName name="XREF_COLUMN_4" hidden="1">#REF!</definedName>
    <definedName name="XREF_COLUMN_5" localSheetId="17" hidden="1">'Variacion del Activo Neto'!$D:$D</definedName>
    <definedName name="XREF_COLUMN_5" hidden="1">#REF!</definedName>
    <definedName name="XREF_COLUMN_6" hidden="1">#REF!</definedName>
    <definedName name="XREF_COLUMN_7" localSheetId="6" hidden="1">#REF!</definedName>
    <definedName name="XREF_COLUMN_7" localSheetId="2" hidden="1">#REF!</definedName>
    <definedName name="XREF_COLUMN_7" localSheetId="23" hidden="1">#REF!</definedName>
    <definedName name="XREF_COLUMN_7" localSheetId="13" hidden="1">#REF!</definedName>
    <definedName name="XREF_COLUMN_7" hidden="1">#REF!</definedName>
    <definedName name="XREF_COLUMN_8" hidden="1">#REF!</definedName>
    <definedName name="XREF_COLUMN_9" localSheetId="13" hidden="1">#REF!</definedName>
    <definedName name="XREF_COLUMN_9" hidden="1">#REF!</definedName>
    <definedName name="XRefActiveRow" localSheetId="17" hidden="1">#REF!</definedName>
    <definedName name="XRefActiveRow" hidden="1">#REF!</definedName>
    <definedName name="XRefColumnsCount" localSheetId="17" hidden="1">14</definedName>
    <definedName name="XRefColumnsCount" hidden="1">2</definedName>
    <definedName name="XRefCopy1" localSheetId="6" hidden="1">#REF!</definedName>
    <definedName name="XRefCopy1" localSheetId="7" hidden="1">#REF!</definedName>
    <definedName name="XRefCopy1" localSheetId="23" hidden="1">#REF!</definedName>
    <definedName name="XRefCopy1" localSheetId="21" hidden="1">#REF!</definedName>
    <definedName name="XRefCopy1" localSheetId="17" hidden="1">#REF!</definedName>
    <definedName name="XRefCopy1" hidden="1">#REF!</definedName>
    <definedName name="XRefCopy10" localSheetId="17" hidden="1">#REF!</definedName>
    <definedName name="XRefCopy10" hidden="1">#REF!</definedName>
    <definedName name="XRefCopy100" localSheetId="6" hidden="1">#REF!</definedName>
    <definedName name="XRefCopy100" localSheetId="7" hidden="1">#REF!</definedName>
    <definedName name="XRefCopy100" localSheetId="23" hidden="1">#REF!</definedName>
    <definedName name="XRefCopy100" localSheetId="21" hidden="1">#REF!</definedName>
    <definedName name="XRefCopy100" localSheetId="17" hidden="1">#REF!</definedName>
    <definedName name="XRefCopy100" hidden="1">#REF!</definedName>
    <definedName name="XRefCopy100Row" localSheetId="6" hidden="1">#REF!</definedName>
    <definedName name="XRefCopy100Row" localSheetId="7" hidden="1">#REF!</definedName>
    <definedName name="XRefCopy100Row" localSheetId="23" hidden="1">#REF!</definedName>
    <definedName name="XRefCopy100Row" localSheetId="21" hidden="1">#REF!</definedName>
    <definedName name="XRefCopy100Row" localSheetId="17" hidden="1">#REF!</definedName>
    <definedName name="XRefCopy100Row" hidden="1">#REF!</definedName>
    <definedName name="XRefCopy101" localSheetId="17" hidden="1">#REF!</definedName>
    <definedName name="XRefCopy101" hidden="1">#REF!</definedName>
    <definedName name="XRefCopy101Row" localSheetId="17" hidden="1">#REF!</definedName>
    <definedName name="XRefCopy101Row" hidden="1">#REF!</definedName>
    <definedName name="XRefCopy102" localSheetId="17" hidden="1">#REF!</definedName>
    <definedName name="XRefCopy102" hidden="1">#REF!</definedName>
    <definedName name="XRefCopy102Row" localSheetId="17" hidden="1">#REF!</definedName>
    <definedName name="XRefCopy102Row" hidden="1">#REF!</definedName>
    <definedName name="XRefCopy103" localSheetId="17" hidden="1">#REF!</definedName>
    <definedName name="XRefCopy103" hidden="1">#REF!</definedName>
    <definedName name="XRefCopy103Row" localSheetId="17" hidden="1">#REF!</definedName>
    <definedName name="XRefCopy103Row" hidden="1">#REF!</definedName>
    <definedName name="XRefCopy104" localSheetId="17" hidden="1">#REF!</definedName>
    <definedName name="XRefCopy104" hidden="1">#REF!</definedName>
    <definedName name="XRefCopy104Row" localSheetId="17" hidden="1">#REF!</definedName>
    <definedName name="XRefCopy104Row" hidden="1">#REF!</definedName>
    <definedName name="XRefCopy105" hidden="1">#REF!</definedName>
    <definedName name="XRefCopy105Row" localSheetId="17" hidden="1">#REF!</definedName>
    <definedName name="XRefCopy105Row" hidden="1">#REF!</definedName>
    <definedName name="XRefCopy106" hidden="1">#REF!</definedName>
    <definedName name="XRefCopy106Row" localSheetId="17" hidden="1">#REF!</definedName>
    <definedName name="XRefCopy106Row" hidden="1">#REF!</definedName>
    <definedName name="XRefCopy107" hidden="1">#REF!</definedName>
    <definedName name="XRefCopy107Row" localSheetId="17" hidden="1">#REF!</definedName>
    <definedName name="XRefCopy107Row" hidden="1">#REF!</definedName>
    <definedName name="XRefCopy108" hidden="1">#REF!</definedName>
    <definedName name="XRefCopy108Row" localSheetId="17" hidden="1">#REF!</definedName>
    <definedName name="XRefCopy108Row" hidden="1">#REF!</definedName>
    <definedName name="XRefCopy109" hidden="1">#REF!</definedName>
    <definedName name="XRefCopy109Row" localSheetId="17" hidden="1">#REF!</definedName>
    <definedName name="XRefCopy109Row" hidden="1">#REF!</definedName>
    <definedName name="XRefCopy10Row" localSheetId="17" hidden="1">#REF!</definedName>
    <definedName name="XRefCopy10Row" hidden="1">#REF!</definedName>
    <definedName name="XRefCopy11" localSheetId="17" hidden="1">#REF!</definedName>
    <definedName name="XRefCopy11" hidden="1">#REF!</definedName>
    <definedName name="XRefCopy110Row" localSheetId="17" hidden="1">#REF!</definedName>
    <definedName name="XRefCopy110Row" hidden="1">#REF!</definedName>
    <definedName name="XRefCopy111Row" localSheetId="17" hidden="1">#REF!</definedName>
    <definedName name="XRefCopy111Row" hidden="1">#REF!</definedName>
    <definedName name="XRefCopy112" hidden="1">#REF!</definedName>
    <definedName name="XRefCopy112Row" localSheetId="17" hidden="1">#REF!</definedName>
    <definedName name="XRefCopy112Row" hidden="1">#REF!</definedName>
    <definedName name="XRefCopy113" hidden="1">#REF!</definedName>
    <definedName name="XRefCopy113Row" localSheetId="17" hidden="1">#REF!</definedName>
    <definedName name="XRefCopy113Row" hidden="1">#REF!</definedName>
    <definedName name="XRefCopy114" hidden="1">#REF!</definedName>
    <definedName name="XRefCopy114Row" localSheetId="17" hidden="1">#REF!</definedName>
    <definedName name="XRefCopy114Row" hidden="1">#REF!</definedName>
    <definedName name="XRefCopy115" hidden="1">#REF!</definedName>
    <definedName name="XRefCopy115Row" localSheetId="17" hidden="1">#REF!</definedName>
    <definedName name="XRefCopy115Row" hidden="1">#REF!</definedName>
    <definedName name="XRefCopy116" hidden="1">#REF!</definedName>
    <definedName name="XRefCopy116Row" localSheetId="17" hidden="1">#REF!</definedName>
    <definedName name="XRefCopy116Row" hidden="1">#REF!</definedName>
    <definedName name="XRefCopy117" hidden="1">#REF!</definedName>
    <definedName name="XRefCopy117Row" localSheetId="17" hidden="1">#REF!</definedName>
    <definedName name="XRefCopy117Row" hidden="1">#REF!</definedName>
    <definedName name="XRefCopy118" localSheetId="17" hidden="1">#REF!</definedName>
    <definedName name="XRefCopy118" hidden="1">#REF!</definedName>
    <definedName name="XRefCopy118Row" localSheetId="17" hidden="1">#REF!</definedName>
    <definedName name="XRefCopy118Row" hidden="1">#REF!</definedName>
    <definedName name="XRefCopy119" localSheetId="17" hidden="1">#REF!</definedName>
    <definedName name="XRefCopy119" hidden="1">#REF!</definedName>
    <definedName name="XRefCopy119Row" localSheetId="17" hidden="1">#REF!</definedName>
    <definedName name="XRefCopy119Row" hidden="1">#REF!</definedName>
    <definedName name="XRefCopy11Row" localSheetId="17" hidden="1">#REF!</definedName>
    <definedName name="XRefCopy11Row" hidden="1">#REF!</definedName>
    <definedName name="XRefCopy12" hidden="1">#REF!</definedName>
    <definedName name="XRefCopy120" localSheetId="17" hidden="1">#REF!</definedName>
    <definedName name="XRefCopy120" hidden="1">#REF!</definedName>
    <definedName name="XRefCopy120Row" localSheetId="17" hidden="1">#REF!</definedName>
    <definedName name="XRefCopy120Row" hidden="1">#REF!</definedName>
    <definedName name="XRefCopy121" localSheetId="17" hidden="1">#REF!</definedName>
    <definedName name="XRefCopy121" hidden="1">#REF!</definedName>
    <definedName name="XRefCopy121Row" localSheetId="17" hidden="1">#REF!</definedName>
    <definedName name="XRefCopy121Row" hidden="1">#REF!</definedName>
    <definedName name="XRefCopy122" localSheetId="17" hidden="1">#REF!</definedName>
    <definedName name="XRefCopy122" hidden="1">#REF!</definedName>
    <definedName name="XRefCopy122Row" localSheetId="17" hidden="1">#REF!</definedName>
    <definedName name="XRefCopy122Row" hidden="1">#REF!</definedName>
    <definedName name="XRefCopy123" hidden="1">#REF!</definedName>
    <definedName name="XRefCopy123Row" localSheetId="17" hidden="1">#REF!</definedName>
    <definedName name="XRefCopy123Row" hidden="1">#REF!</definedName>
    <definedName name="XRefCopy124" hidden="1">#REF!</definedName>
    <definedName name="XRefCopy124Row" localSheetId="17" hidden="1">#REF!</definedName>
    <definedName name="XRefCopy124Row" hidden="1">#REF!</definedName>
    <definedName name="XRefCopy125" hidden="1">#REF!</definedName>
    <definedName name="XRefCopy125Row" localSheetId="17" hidden="1">#REF!</definedName>
    <definedName name="XRefCopy125Row" hidden="1">#REF!</definedName>
    <definedName name="XRefCopy126" hidden="1">#REF!</definedName>
    <definedName name="XRefCopy126Row" localSheetId="17" hidden="1">#REF!</definedName>
    <definedName name="XRefCopy126Row" hidden="1">#REF!</definedName>
    <definedName name="XRefCopy127" hidden="1">#REF!</definedName>
    <definedName name="XRefCopy127Row" localSheetId="17" hidden="1">#REF!</definedName>
    <definedName name="XRefCopy127Row" hidden="1">#REF!</definedName>
    <definedName name="XRefCopy128" hidden="1">#REF!</definedName>
    <definedName name="XRefCopy129" hidden="1">#REF!</definedName>
    <definedName name="XRefCopy129Row" localSheetId="17" hidden="1">#REF!</definedName>
    <definedName name="XRefCopy129Row" hidden="1">#REF!</definedName>
    <definedName name="XRefCopy12Row" localSheetId="17" hidden="1">#REF!</definedName>
    <definedName name="XRefCopy12Row" hidden="1">#REF!</definedName>
    <definedName name="XRefCopy13" localSheetId="17" hidden="1">#REF!</definedName>
    <definedName name="XRefCopy13" hidden="1">#REF!</definedName>
    <definedName name="XRefCopy130" hidden="1">#REF!</definedName>
    <definedName name="XRefCopy130Row" localSheetId="17" hidden="1">#REF!</definedName>
    <definedName name="XRefCopy130Row" hidden="1">#REF!</definedName>
    <definedName name="XRefCopy131" hidden="1">#REF!</definedName>
    <definedName name="XRefCopy131Row" localSheetId="17" hidden="1">#REF!</definedName>
    <definedName name="XRefCopy131Row" hidden="1">#REF!</definedName>
    <definedName name="XRefCopy132" localSheetId="17" hidden="1">#REF!</definedName>
    <definedName name="XRefCopy132" hidden="1">#REF!</definedName>
    <definedName name="XRefCopy132Row" localSheetId="17" hidden="1">#REF!</definedName>
    <definedName name="XRefCopy132Row" hidden="1">#REF!</definedName>
    <definedName name="XRefCopy133" localSheetId="17" hidden="1">#REF!</definedName>
    <definedName name="XRefCopy133" hidden="1">#REF!</definedName>
    <definedName name="XRefCopy133Row" localSheetId="17" hidden="1">#REF!</definedName>
    <definedName name="XRefCopy133Row" hidden="1">#REF!</definedName>
    <definedName name="XRefCopy134" hidden="1">#REF!</definedName>
    <definedName name="XRefCopy134Row" localSheetId="17" hidden="1">#REF!</definedName>
    <definedName name="XRefCopy134Row" hidden="1">#REF!</definedName>
    <definedName name="XRefCopy135" hidden="1">#REF!</definedName>
    <definedName name="XRefCopy135Row" localSheetId="17" hidden="1">#REF!</definedName>
    <definedName name="XRefCopy135Row" hidden="1">#REF!</definedName>
    <definedName name="XRefCopy136" hidden="1">#REF!</definedName>
    <definedName name="XRefCopy136Row" localSheetId="17" hidden="1">#REF!</definedName>
    <definedName name="XRefCopy136Row" hidden="1">#REF!</definedName>
    <definedName name="XRefCopy137" hidden="1">#REF!</definedName>
    <definedName name="XRefCopy137Row" localSheetId="17" hidden="1">#REF!</definedName>
    <definedName name="XRefCopy137Row" hidden="1">#REF!</definedName>
    <definedName name="XRefCopy138" hidden="1">#REF!</definedName>
    <definedName name="XRefCopy138Row" localSheetId="17" hidden="1">#REF!</definedName>
    <definedName name="XRefCopy138Row" hidden="1">#REF!</definedName>
    <definedName name="XRefCopy139" hidden="1">#REF!</definedName>
    <definedName name="XRefCopy139Row" localSheetId="17" hidden="1">#REF!</definedName>
    <definedName name="XRefCopy139Row" hidden="1">#REF!</definedName>
    <definedName name="XRefCopy13Row" localSheetId="17" hidden="1">#REF!</definedName>
    <definedName name="XRefCopy13Row" hidden="1">#REF!</definedName>
    <definedName name="XRefCopy14" hidden="1">#REF!</definedName>
    <definedName name="XRefCopy140" hidden="1">#REF!</definedName>
    <definedName name="XRefCopy140Row" localSheetId="17" hidden="1">#REF!</definedName>
    <definedName name="XRefCopy140Row" hidden="1">#REF!</definedName>
    <definedName name="XRefCopy141Row" localSheetId="17" hidden="1">#REF!</definedName>
    <definedName name="XRefCopy141Row" hidden="1">#REF!</definedName>
    <definedName name="XRefCopy142" localSheetId="17" hidden="1">#REF!</definedName>
    <definedName name="XRefCopy142Row" localSheetId="17" hidden="1">#REF!</definedName>
    <definedName name="XRefCopy142Row" hidden="1">#REF!</definedName>
    <definedName name="XRefCopy143" localSheetId="17" hidden="1">#REF!</definedName>
    <definedName name="XRefCopy143Row" localSheetId="17" hidden="1">#REF!</definedName>
    <definedName name="XRefCopy143Row" hidden="1">#REF!</definedName>
    <definedName name="XRefCopy144Row" localSheetId="17" hidden="1">#REF!</definedName>
    <definedName name="XRefCopy144Row" hidden="1">#REF!</definedName>
    <definedName name="XRefCopy145Row" localSheetId="17" hidden="1">#REF!</definedName>
    <definedName name="XRefCopy145Row" hidden="1">#REF!</definedName>
    <definedName name="XRefCopy146" localSheetId="17" hidden="1">#REF!</definedName>
    <definedName name="XRefCopy146Row" localSheetId="17" hidden="1">#REF!</definedName>
    <definedName name="XRefCopy146Row" hidden="1">#REF!</definedName>
    <definedName name="XRefCopy147" localSheetId="17" hidden="1">#REF!</definedName>
    <definedName name="XRefCopy147Row" localSheetId="17" hidden="1">#REF!</definedName>
    <definedName name="XRefCopy147Row" hidden="1">#REF!</definedName>
    <definedName name="XRefCopy148" localSheetId="17" hidden="1">#REF!</definedName>
    <definedName name="XRefCopy148Row" localSheetId="17" hidden="1">#REF!</definedName>
    <definedName name="XRefCopy148Row" hidden="1">#REF!</definedName>
    <definedName name="XRefCopy149" localSheetId="17" hidden="1">#REF!</definedName>
    <definedName name="XRefCopy149" hidden="1">#REF!</definedName>
    <definedName name="XRefCopy149Row" localSheetId="17" hidden="1">#REF!</definedName>
    <definedName name="XRefCopy149Row" hidden="1">#REF!</definedName>
    <definedName name="XRefCopy14Row" hidden="1">#REF!</definedName>
    <definedName name="XRefCopy15" hidden="1">#REF!</definedName>
    <definedName name="XRefCopy150" localSheetId="17" hidden="1">#REF!</definedName>
    <definedName name="XRefCopy150" hidden="1">#REF!</definedName>
    <definedName name="XRefCopy150Row" localSheetId="17" hidden="1">#REF!</definedName>
    <definedName name="XRefCopy150Row" hidden="1">#REF!</definedName>
    <definedName name="XRefCopy151" localSheetId="17" hidden="1">#REF!</definedName>
    <definedName name="XRefCopy151" hidden="1">#REF!</definedName>
    <definedName name="XRefCopy151Row" localSheetId="17" hidden="1">#REF!</definedName>
    <definedName name="XRefCopy151Row" hidden="1">#REF!</definedName>
    <definedName name="XRefCopy152" localSheetId="17" hidden="1">#REF!</definedName>
    <definedName name="XRefCopy152" hidden="1">#REF!</definedName>
    <definedName name="XRefCopy152Row" localSheetId="17" hidden="1">#REF!</definedName>
    <definedName name="XRefCopy152Row" hidden="1">#REF!</definedName>
    <definedName name="XRefCopy153" localSheetId="17" hidden="1">#REF!</definedName>
    <definedName name="XRefCopy153" hidden="1">#REF!</definedName>
    <definedName name="XRefCopy153Row" localSheetId="17" hidden="1">#REF!</definedName>
    <definedName name="XRefCopy153Row" hidden="1">#REF!</definedName>
    <definedName name="XRefCopy154" localSheetId="17" hidden="1">#REF!</definedName>
    <definedName name="XRefCopy154" hidden="1">#REF!</definedName>
    <definedName name="XRefCopy154Row" localSheetId="17" hidden="1">#REF!</definedName>
    <definedName name="XRefCopy154Row" hidden="1">#REF!</definedName>
    <definedName name="XRefCopy155" localSheetId="17" hidden="1">#REF!</definedName>
    <definedName name="XRefCopy155" hidden="1">#REF!</definedName>
    <definedName name="XRefCopy155Row" localSheetId="17" hidden="1">#REF!</definedName>
    <definedName name="XRefCopy155Row" hidden="1">#REF!</definedName>
    <definedName name="XRefCopy156" localSheetId="17" hidden="1">#REF!</definedName>
    <definedName name="XRefCopy156" hidden="1">#REF!</definedName>
    <definedName name="XRefCopy156Row" localSheetId="17" hidden="1">#REF!</definedName>
    <definedName name="XRefCopy156Row" hidden="1">#REF!</definedName>
    <definedName name="XRefCopy157" localSheetId="17" hidden="1">#REF!</definedName>
    <definedName name="XRefCopy157" hidden="1">#REF!</definedName>
    <definedName name="XRefCopy157Row" localSheetId="17" hidden="1">#REF!</definedName>
    <definedName name="XRefCopy157Row" hidden="1">#REF!</definedName>
    <definedName name="XRefCopy158" localSheetId="17" hidden="1">#REF!</definedName>
    <definedName name="XRefCopy158" hidden="1">#REF!</definedName>
    <definedName name="XRefCopy158Row" localSheetId="17" hidden="1">#REF!</definedName>
    <definedName name="XRefCopy158Row" hidden="1">#REF!</definedName>
    <definedName name="XRefCopy159" localSheetId="17" hidden="1">#REF!</definedName>
    <definedName name="XRefCopy159" hidden="1">#REF!</definedName>
    <definedName name="XRefCopy159Row" localSheetId="17" hidden="1">#REF!</definedName>
    <definedName name="XRefCopy159Row" hidden="1">#REF!</definedName>
    <definedName name="XRefCopy15Row" localSheetId="17" hidden="1">#REF!</definedName>
    <definedName name="XRefCopy15Row" hidden="1">#REF!</definedName>
    <definedName name="XRefCopy16" hidden="1">#REF!</definedName>
    <definedName name="XRefCopy160" localSheetId="17" hidden="1">#REF!</definedName>
    <definedName name="XRefCopy160" hidden="1">#REF!</definedName>
    <definedName name="XRefCopy160Row" localSheetId="17" hidden="1">#REF!</definedName>
    <definedName name="XRefCopy160Row" hidden="1">#REF!</definedName>
    <definedName name="XRefCopy161" localSheetId="17" hidden="1">#REF!</definedName>
    <definedName name="XRefCopy161" hidden="1">#REF!</definedName>
    <definedName name="XRefCopy161Row" localSheetId="17" hidden="1">#REF!</definedName>
    <definedName name="XRefCopy161Row" hidden="1">#REF!</definedName>
    <definedName name="XRefCopy162" localSheetId="17" hidden="1">#REF!</definedName>
    <definedName name="XRefCopy162" hidden="1">#REF!</definedName>
    <definedName name="XRefCopy162Row" localSheetId="17" hidden="1">#REF!</definedName>
    <definedName name="XRefCopy162Row" hidden="1">#REF!</definedName>
    <definedName name="XRefCopy163" localSheetId="17" hidden="1">#REF!</definedName>
    <definedName name="XRefCopy163" hidden="1">#REF!</definedName>
    <definedName name="XRefCopy163Row" localSheetId="17" hidden="1">#REF!</definedName>
    <definedName name="XRefCopy163Row" hidden="1">#REF!</definedName>
    <definedName name="XRefCopy164" localSheetId="17" hidden="1">#REF!</definedName>
    <definedName name="XRefCopy164" hidden="1">#REF!</definedName>
    <definedName name="XRefCopy164Row" localSheetId="17" hidden="1">#REF!</definedName>
    <definedName name="XRefCopy164Row" hidden="1">#REF!</definedName>
    <definedName name="XRefCopy165" localSheetId="17" hidden="1">#REF!</definedName>
    <definedName name="XRefCopy165" hidden="1">#REF!</definedName>
    <definedName name="XRefCopy165Row" hidden="1">#REF!</definedName>
    <definedName name="XRefCopy166" localSheetId="17" hidden="1">#REF!</definedName>
    <definedName name="XRefCopy166" hidden="1">#REF!</definedName>
    <definedName name="XRefCopy166Row" hidden="1">#REF!</definedName>
    <definedName name="XRefCopy167" localSheetId="17"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17"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17"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17"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17" hidden="1">#REF!</definedName>
    <definedName name="XRefCopy19Row" hidden="1">#REF!</definedName>
    <definedName name="XRefCopy1Row" localSheetId="17" hidden="1">#REF!</definedName>
    <definedName name="XRefCopy1Row" hidden="1">#REF!</definedName>
    <definedName name="XRefCopy2" localSheetId="17" hidden="1">#REF!</definedName>
    <definedName name="XRefCopy2" hidden="1">#REF!</definedName>
    <definedName name="XRefCopy20" localSheetId="17"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17"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17"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17"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17"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17"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17"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17"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17"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17"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17" hidden="1">#REF!</definedName>
    <definedName name="XRefCopy29Row" hidden="1">#REF!</definedName>
    <definedName name="XRefCopy2Row" localSheetId="17" hidden="1">#REF!</definedName>
    <definedName name="XRefCopy2Row" hidden="1">#REF!</definedName>
    <definedName name="XRefCopy3" hidden="1">#REF!</definedName>
    <definedName name="XRefCopy30" hidden="1">#REF!</definedName>
    <definedName name="XRefCopy30Row" localSheetId="17" hidden="1">#REF!</definedName>
    <definedName name="XRefCopy30Row" hidden="1">#REF!</definedName>
    <definedName name="XRefCopy31" hidden="1">#REF!</definedName>
    <definedName name="XRefCopy31Row" localSheetId="17" hidden="1">#REF!</definedName>
    <definedName name="XRefCopy31Row" hidden="1">#REF!</definedName>
    <definedName name="XRefCopy32" hidden="1">#REF!</definedName>
    <definedName name="XRefCopy32Row" localSheetId="17" hidden="1">#REF!</definedName>
    <definedName name="XRefCopy32Row" hidden="1">#REF!</definedName>
    <definedName name="XRefCopy33" hidden="1">#REF!</definedName>
    <definedName name="XRefCopy33Row" localSheetId="17" hidden="1">#REF!</definedName>
    <definedName name="XRefCopy33Row" hidden="1">#REF!</definedName>
    <definedName name="XRefCopy34" hidden="1">#REF!</definedName>
    <definedName name="XRefCopy34Row" localSheetId="17" hidden="1">#REF!</definedName>
    <definedName name="XRefCopy34Row" hidden="1">#REF!</definedName>
    <definedName name="XRefCopy35" hidden="1">#REF!</definedName>
    <definedName name="XRefCopy35Row" localSheetId="17" hidden="1">#REF!</definedName>
    <definedName name="XRefCopy35Row" hidden="1">#REF!</definedName>
    <definedName name="XRefCopy36" hidden="1">#REF!</definedName>
    <definedName name="XRefCopy36Row" localSheetId="17" hidden="1">#REF!</definedName>
    <definedName name="XRefCopy36Row" hidden="1">#REF!</definedName>
    <definedName name="XRefCopy37" hidden="1">#REF!</definedName>
    <definedName name="XRefCopy37Row" localSheetId="17" hidden="1">#REF!</definedName>
    <definedName name="XRefCopy37Row" hidden="1">#REF!</definedName>
    <definedName name="XRefCopy38" hidden="1">#REF!</definedName>
    <definedName name="XRefCopy38Row" localSheetId="17" hidden="1">#REF!</definedName>
    <definedName name="XRefCopy38Row" hidden="1">#REF!</definedName>
    <definedName name="XRefCopy39" hidden="1">#REF!</definedName>
    <definedName name="XRefCopy39Row" localSheetId="17" hidden="1">#REF!</definedName>
    <definedName name="XRefCopy39Row" hidden="1">#REF!</definedName>
    <definedName name="XRefCopy3Row" localSheetId="17" hidden="1">#REF!</definedName>
    <definedName name="XRefCopy3Row" hidden="1">#REF!</definedName>
    <definedName name="XRefCopy4" hidden="1">#REF!</definedName>
    <definedName name="XRefCopy40" hidden="1">#REF!</definedName>
    <definedName name="XRefCopy40Row" localSheetId="17" hidden="1">#REF!</definedName>
    <definedName name="XRefCopy40Row" hidden="1">#REF!</definedName>
    <definedName name="XRefCopy41" hidden="1">#REF!</definedName>
    <definedName name="XRefCopy41Row" localSheetId="17" hidden="1">#REF!</definedName>
    <definedName name="XRefCopy41Row" hidden="1">#REF!</definedName>
    <definedName name="XRefCopy42" hidden="1">#REF!</definedName>
    <definedName name="XRefCopy42Row" localSheetId="17" hidden="1">#REF!</definedName>
    <definedName name="XRefCopy42Row" hidden="1">#REF!</definedName>
    <definedName name="XRefCopy43" hidden="1">#REF!</definedName>
    <definedName name="XRefCopy43Row" localSheetId="17" hidden="1">#REF!</definedName>
    <definedName name="XRefCopy43Row" hidden="1">#REF!</definedName>
    <definedName name="XRefCopy44" hidden="1">#REF!</definedName>
    <definedName name="XRefCopy44Row" localSheetId="17" hidden="1">#REF!</definedName>
    <definedName name="XRefCopy44Row" hidden="1">#REF!</definedName>
    <definedName name="XRefCopy45" hidden="1">#REF!</definedName>
    <definedName name="XRefCopy45Row" localSheetId="17" hidden="1">#REF!</definedName>
    <definedName name="XRefCopy45Row" hidden="1">#REF!</definedName>
    <definedName name="XRefCopy46" hidden="1">#REF!</definedName>
    <definedName name="XRefCopy46Row" localSheetId="17" hidden="1">#REF!</definedName>
    <definedName name="XRefCopy46Row" hidden="1">#REF!</definedName>
    <definedName name="XRefCopy47" hidden="1">#REF!</definedName>
    <definedName name="XRefCopy47Row" localSheetId="17" hidden="1">#REF!</definedName>
    <definedName name="XRefCopy47Row" hidden="1">#REF!</definedName>
    <definedName name="XRefCopy48" hidden="1">#REF!</definedName>
    <definedName name="XRefCopy48Row" localSheetId="17" hidden="1">#REF!</definedName>
    <definedName name="XRefCopy48Row" hidden="1">#REF!</definedName>
    <definedName name="XRefCopy49" hidden="1">#REF!</definedName>
    <definedName name="XRefCopy49Row" localSheetId="17" hidden="1">#REF!</definedName>
    <definedName name="XRefCopy49Row" hidden="1">#REF!</definedName>
    <definedName name="XRefCopy4Row" localSheetId="17" hidden="1">#REF!</definedName>
    <definedName name="XRefCopy4Row" hidden="1">#REF!</definedName>
    <definedName name="XRefCopy5" hidden="1">#REF!</definedName>
    <definedName name="XRefCopy50" hidden="1">#REF!</definedName>
    <definedName name="XRefCopy50Row" localSheetId="17" hidden="1">#REF!</definedName>
    <definedName name="XRefCopy50Row" hidden="1">#REF!</definedName>
    <definedName name="XRefCopy51" hidden="1">#REF!</definedName>
    <definedName name="XRefCopy51Row" localSheetId="17" hidden="1">#REF!</definedName>
    <definedName name="XRefCopy51Row" hidden="1">#REF!</definedName>
    <definedName name="XRefCopy52" hidden="1">#REF!</definedName>
    <definedName name="XRefCopy52Row" localSheetId="17" hidden="1">#REF!</definedName>
    <definedName name="XRefCopy52Row" hidden="1">#REF!</definedName>
    <definedName name="XRefCopy53" localSheetId="17" hidden="1">#REF!</definedName>
    <definedName name="XRefCopy53" hidden="1">#REF!</definedName>
    <definedName name="XRefCopy53Row" localSheetId="17" hidden="1">#REF!</definedName>
    <definedName name="XRefCopy53Row" hidden="1">#REF!</definedName>
    <definedName name="XRefCopy54" hidden="1">#REF!</definedName>
    <definedName name="XRefCopy54Row" localSheetId="17" hidden="1">#REF!</definedName>
    <definedName name="XRefCopy54Row" hidden="1">#REF!</definedName>
    <definedName name="XRefCopy55" hidden="1">#REF!</definedName>
    <definedName name="XRefCopy55Row" localSheetId="17" hidden="1">#REF!</definedName>
    <definedName name="XRefCopy55Row" hidden="1">#REF!</definedName>
    <definedName name="XRefCopy56" hidden="1">#REF!</definedName>
    <definedName name="XRefCopy56Row" localSheetId="17" hidden="1">#REF!</definedName>
    <definedName name="XRefCopy56Row" hidden="1">#REF!</definedName>
    <definedName name="XRefCopy57" hidden="1">#REF!</definedName>
    <definedName name="XRefCopy57Row" localSheetId="17" hidden="1">#REF!</definedName>
    <definedName name="XRefCopy57Row" hidden="1">#REF!</definedName>
    <definedName name="XRefCopy58" hidden="1">#REF!</definedName>
    <definedName name="XRefCopy58Row" localSheetId="17" hidden="1">#REF!</definedName>
    <definedName name="XRefCopy58Row" hidden="1">#REF!</definedName>
    <definedName name="XRefCopy59" hidden="1">#REF!</definedName>
    <definedName name="XRefCopy59Row" localSheetId="17" hidden="1">#REF!</definedName>
    <definedName name="XRefCopy59Row" hidden="1">#REF!</definedName>
    <definedName name="XRefCopy5Row" hidden="1">#REF!</definedName>
    <definedName name="XRefCopy6" hidden="1">#REF!</definedName>
    <definedName name="XRefCopy60" hidden="1">#REF!</definedName>
    <definedName name="XRefCopy60Row" localSheetId="17" hidden="1">#REF!</definedName>
    <definedName name="XRefCopy60Row" hidden="1">#REF!</definedName>
    <definedName name="XRefCopy61" hidden="1">#REF!</definedName>
    <definedName name="XRefCopy61Row" localSheetId="17" hidden="1">#REF!</definedName>
    <definedName name="XRefCopy61Row" hidden="1">#REF!</definedName>
    <definedName name="XRefCopy62" hidden="1">#REF!</definedName>
    <definedName name="XRefCopy62Row" localSheetId="17" hidden="1">#REF!</definedName>
    <definedName name="XRefCopy62Row" hidden="1">#REF!</definedName>
    <definedName name="XRefCopy63" hidden="1">#REF!</definedName>
    <definedName name="XRefCopy63Row" localSheetId="17" hidden="1">#REF!</definedName>
    <definedName name="XRefCopy63Row" hidden="1">#REF!</definedName>
    <definedName name="XRefCopy64" hidden="1">#REF!</definedName>
    <definedName name="XRefCopy64Row" localSheetId="17" hidden="1">#REF!</definedName>
    <definedName name="XRefCopy64Row" hidden="1">#REF!</definedName>
    <definedName name="XRefCopy65" hidden="1">#REF!</definedName>
    <definedName name="XRefCopy65Row" localSheetId="17" hidden="1">#REF!</definedName>
    <definedName name="XRefCopy65Row" hidden="1">#REF!</definedName>
    <definedName name="XRefCopy66" hidden="1">#REF!</definedName>
    <definedName name="XRefCopy66Row" localSheetId="17" hidden="1">#REF!</definedName>
    <definedName name="XRefCopy66Row" hidden="1">#REF!</definedName>
    <definedName name="XRefCopy67" hidden="1">#REF!</definedName>
    <definedName name="XRefCopy67Row" localSheetId="17" hidden="1">#REF!</definedName>
    <definedName name="XRefCopy67Row" hidden="1">#REF!</definedName>
    <definedName name="XRefCopy68" hidden="1">#REF!</definedName>
    <definedName name="XRefCopy68Row" localSheetId="17" hidden="1">#REF!</definedName>
    <definedName name="XRefCopy68Row" hidden="1">#REF!</definedName>
    <definedName name="XRefCopy69" hidden="1">#REF!</definedName>
    <definedName name="XRefCopy69Row" localSheetId="17" hidden="1">#REF!</definedName>
    <definedName name="XRefCopy69Row" hidden="1">#REF!</definedName>
    <definedName name="XRefCopy6Row" hidden="1">#REF!</definedName>
    <definedName name="XRefCopy7" localSheetId="17" hidden="1">'Variacion del Activo Neto'!#REF!</definedName>
    <definedName name="XRefCopy7" hidden="1">#REF!</definedName>
    <definedName name="XRefCopy70" localSheetId="6" hidden="1">#REF!</definedName>
    <definedName name="XRefCopy70" localSheetId="2" hidden="1">#REF!</definedName>
    <definedName name="XRefCopy70" localSheetId="23" hidden="1">#REF!</definedName>
    <definedName name="XRefCopy70" localSheetId="13" hidden="1">#REF!</definedName>
    <definedName name="XRefCopy70" hidden="1">#REF!</definedName>
    <definedName name="XRefCopy70Row" localSheetId="13" hidden="1">#REF!</definedName>
    <definedName name="XRefCopy70Row" localSheetId="17" hidden="1">#REF!</definedName>
    <definedName name="XRefCopy70Row" hidden="1">#REF!</definedName>
    <definedName name="XRefCopy71" hidden="1">#REF!</definedName>
    <definedName name="XRefCopy71Row" localSheetId="17" hidden="1">#REF!</definedName>
    <definedName name="XRefCopy71Row" hidden="1">#REF!</definedName>
    <definedName name="XRefCopy72" hidden="1">#REF!</definedName>
    <definedName name="XRefCopy72Row" localSheetId="17" hidden="1">#REF!</definedName>
    <definedName name="XRefCopy72Row" hidden="1">#REF!</definedName>
    <definedName name="XRefCopy73" hidden="1">#REF!</definedName>
    <definedName name="XRefCopy73Row" localSheetId="17" hidden="1">#REF!</definedName>
    <definedName name="XRefCopy73Row" hidden="1">#REF!</definedName>
    <definedName name="XRefCopy74" hidden="1">#REF!</definedName>
    <definedName name="XRefCopy74Row" localSheetId="17" hidden="1">#REF!</definedName>
    <definedName name="XRefCopy74Row" hidden="1">#REF!</definedName>
    <definedName name="XRefCopy75" localSheetId="6" hidden="1">#REF!</definedName>
    <definedName name="XRefCopy75" localSheetId="7" hidden="1">#REF!</definedName>
    <definedName name="XRefCopy75" localSheetId="2" hidden="1">#REF!</definedName>
    <definedName name="XRefCopy75" localSheetId="23" hidden="1">#REF!</definedName>
    <definedName name="XRefCopy75" localSheetId="21" hidden="1">#REF!</definedName>
    <definedName name="XRefCopy75" localSheetId="13" hidden="1">#REF!</definedName>
    <definedName name="XRefCopy75" localSheetId="17" hidden="1">'Variacion del Activo Neto'!#REF!</definedName>
    <definedName name="XRefCopy75" hidden="1">#REF!</definedName>
    <definedName name="XRefCopy75Row" localSheetId="13" hidden="1">#REF!</definedName>
    <definedName name="XRefCopy75Row" localSheetId="17" hidden="1">#REF!</definedName>
    <definedName name="XRefCopy75Row" hidden="1">#REF!</definedName>
    <definedName name="XRefCopy76" localSheetId="6" hidden="1">#REF!</definedName>
    <definedName name="XRefCopy76" localSheetId="7" hidden="1">#REF!</definedName>
    <definedName name="XRefCopy76" localSheetId="2" hidden="1">#REF!</definedName>
    <definedName name="XRefCopy76" localSheetId="23" hidden="1">#REF!</definedName>
    <definedName name="XRefCopy76" localSheetId="21" hidden="1">#REF!</definedName>
    <definedName name="XRefCopy76" localSheetId="13" hidden="1">#REF!</definedName>
    <definedName name="XRefCopy76" localSheetId="17" hidden="1">'Variacion del Activo Neto'!#REF!</definedName>
    <definedName name="XRefCopy76" hidden="1">#REF!</definedName>
    <definedName name="XRefCopy76Row" localSheetId="13" hidden="1">#REF!</definedName>
    <definedName name="XRefCopy76Row" localSheetId="17" hidden="1">#REF!</definedName>
    <definedName name="XRefCopy76Row" hidden="1">#REF!</definedName>
    <definedName name="XRefCopy77" hidden="1">#REF!</definedName>
    <definedName name="XRefCopy77Row" localSheetId="17" hidden="1">#REF!</definedName>
    <definedName name="XRefCopy77Row" hidden="1">#REF!</definedName>
    <definedName name="XRefCopy78" hidden="1">#REF!</definedName>
    <definedName name="XRefCopy78Row" localSheetId="17" hidden="1">#REF!</definedName>
    <definedName name="XRefCopy78Row" hidden="1">#REF!</definedName>
    <definedName name="XRefCopy79" hidden="1">#REF!</definedName>
    <definedName name="XRefCopy79Row" localSheetId="17" hidden="1">#REF!</definedName>
    <definedName name="XRefCopy79Row" hidden="1">#REF!</definedName>
    <definedName name="XRefCopy7Row" localSheetId="17" hidden="1">#REF!</definedName>
    <definedName name="XRefCopy7Row" hidden="1">#REF!</definedName>
    <definedName name="XRefCopy8" localSheetId="17" hidden="1">'Variacion del Activo Neto'!#REF!</definedName>
    <definedName name="XRefCopy8" hidden="1">#REF!</definedName>
    <definedName name="XRefCopy80Row" localSheetId="13" hidden="1">#REF!</definedName>
    <definedName name="XRefCopy80Row" localSheetId="17" hidden="1">#REF!</definedName>
    <definedName name="XRefCopy80Row" hidden="1">#REF!</definedName>
    <definedName name="XRefCopy81Row" localSheetId="17" hidden="1">#REF!</definedName>
    <definedName name="XRefCopy81Row" hidden="1">#REF!</definedName>
    <definedName name="XRefCopy82Row" localSheetId="17" hidden="1">#REF!</definedName>
    <definedName name="XRefCopy82Row" hidden="1">#REF!</definedName>
    <definedName name="XRefCopy83Row" localSheetId="17" hidden="1">#REF!</definedName>
    <definedName name="XRefCopy83Row" hidden="1">#REF!</definedName>
    <definedName name="XRefCopy84Row" localSheetId="17" hidden="1">#REF!</definedName>
    <definedName name="XRefCopy84Row" hidden="1">#REF!</definedName>
    <definedName name="XRefCopy85" hidden="1">#REF!</definedName>
    <definedName name="XRefCopy85Row" localSheetId="17" hidden="1">#REF!</definedName>
    <definedName name="XRefCopy85Row" hidden="1">#REF!</definedName>
    <definedName name="XRefCopy86" hidden="1">#REF!</definedName>
    <definedName name="XRefCopy86Row" localSheetId="17" hidden="1">#REF!</definedName>
    <definedName name="XRefCopy86Row" hidden="1">#REF!</definedName>
    <definedName name="XRefCopy87" hidden="1">#REF!</definedName>
    <definedName name="XRefCopy87Row" localSheetId="17" hidden="1">#REF!</definedName>
    <definedName name="XRefCopy87Row" hidden="1">#REF!</definedName>
    <definedName name="XRefCopy88" hidden="1">#REF!</definedName>
    <definedName name="XRefCopy88Row" localSheetId="17" hidden="1">#REF!</definedName>
    <definedName name="XRefCopy88Row" hidden="1">#REF!</definedName>
    <definedName name="XRefCopy89" hidden="1">#REF!</definedName>
    <definedName name="XRefCopy89Row" localSheetId="17" hidden="1">#REF!</definedName>
    <definedName name="XRefCopy89Row" hidden="1">#REF!</definedName>
    <definedName name="XRefCopy8Row" localSheetId="17" hidden="1">#REF!</definedName>
    <definedName name="XRefCopy8Row" hidden="1">#REF!</definedName>
    <definedName name="XRefCopy9" localSheetId="17" hidden="1">'Variacion del Activo Neto'!#REF!</definedName>
    <definedName name="XRefCopy9" hidden="1">#REF!</definedName>
    <definedName name="XRefCopy90" localSheetId="6" hidden="1">#REF!</definedName>
    <definedName name="XRefCopy90" localSheetId="2" hidden="1">#REF!</definedName>
    <definedName name="XRefCopy90" localSheetId="23" hidden="1">#REF!</definedName>
    <definedName name="XRefCopy90" localSheetId="13" hidden="1">#REF!</definedName>
    <definedName name="XRefCopy90" hidden="1">#REF!</definedName>
    <definedName name="XRefCopy90Row" localSheetId="13" hidden="1">#REF!</definedName>
    <definedName name="XRefCopy90Row" localSheetId="17" hidden="1">#REF!</definedName>
    <definedName name="XRefCopy90Row" hidden="1">#REF!</definedName>
    <definedName name="XRefCopy91" hidden="1">#REF!</definedName>
    <definedName name="XRefCopy91Row" localSheetId="17" hidden="1">#REF!</definedName>
    <definedName name="XRefCopy91Row" hidden="1">#REF!</definedName>
    <definedName name="XRefCopy92" localSheetId="17" hidden="1">#REF!</definedName>
    <definedName name="XRefCopy92" hidden="1">#REF!</definedName>
    <definedName name="XRefCopy92Row" localSheetId="17" hidden="1">#REF!</definedName>
    <definedName name="XRefCopy92Row" hidden="1">#REF!</definedName>
    <definedName name="XRefCopy93" localSheetId="17" hidden="1">#REF!</definedName>
    <definedName name="XRefCopy93" hidden="1">#REF!</definedName>
    <definedName name="XRefCopy93Row" localSheetId="17" hidden="1">#REF!</definedName>
    <definedName name="XRefCopy93Row" hidden="1">#REF!</definedName>
    <definedName name="XRefCopy94" localSheetId="17" hidden="1">#REF!</definedName>
    <definedName name="XRefCopy94" hidden="1">#REF!</definedName>
    <definedName name="XRefCopy94Row" localSheetId="17" hidden="1">#REF!</definedName>
    <definedName name="XRefCopy94Row" hidden="1">#REF!</definedName>
    <definedName name="XRefCopy95" hidden="1">#REF!</definedName>
    <definedName name="XRefCopy95Row" localSheetId="17" hidden="1">#REF!</definedName>
    <definedName name="XRefCopy95Row" hidden="1">#REF!</definedName>
    <definedName name="XRefCopy96" hidden="1">#REF!</definedName>
    <definedName name="XRefCopy96Row" localSheetId="17" hidden="1">#REF!</definedName>
    <definedName name="XRefCopy96Row" hidden="1">#REF!</definedName>
    <definedName name="XRefCopy97" hidden="1">#REF!</definedName>
    <definedName name="XRefCopy97Row" localSheetId="17" hidden="1">#REF!</definedName>
    <definedName name="XRefCopy97Row" hidden="1">#REF!</definedName>
    <definedName name="XRefCopy98" hidden="1">#REF!</definedName>
    <definedName name="XRefCopy98Row" localSheetId="17" hidden="1">#REF!</definedName>
    <definedName name="XRefCopy98Row" hidden="1">#REF!</definedName>
    <definedName name="XRefCopy99" hidden="1">#REF!</definedName>
    <definedName name="XRefCopy99Row" localSheetId="17" hidden="1">#REF!</definedName>
    <definedName name="XRefCopy99Row" hidden="1">#REF!</definedName>
    <definedName name="XRefCopy9Row" localSheetId="17" hidden="1">#REF!</definedName>
    <definedName name="XRefCopy9Row" hidden="1">#REF!</definedName>
    <definedName name="XRefCopyRangeCount" localSheetId="17" hidden="1">76</definedName>
    <definedName name="XRefCopyRangeCount" hidden="1">4</definedName>
    <definedName name="XRefPaste1" hidden="1">#REF!</definedName>
    <definedName name="XRefPaste10" hidden="1">#REF!</definedName>
    <definedName name="XRefPaste100" localSheetId="6" hidden="1">#REF!</definedName>
    <definedName name="XRefPaste100" localSheetId="7" hidden="1">#REF!</definedName>
    <definedName name="XRefPaste100" localSheetId="23" hidden="1">#REF!</definedName>
    <definedName name="XRefPaste100" localSheetId="21" hidden="1">#REF!</definedName>
    <definedName name="XRefPaste100" localSheetId="17" hidden="1">#REF!</definedName>
    <definedName name="XRefPaste100" hidden="1">#REF!</definedName>
    <definedName name="XRefPaste100Row" localSheetId="17" hidden="1">#REF!</definedName>
    <definedName name="XRefPaste100Row" hidden="1">#REF!</definedName>
    <definedName name="XRefPaste101" localSheetId="17" hidden="1">#REF!</definedName>
    <definedName name="XRefPaste101" hidden="1">#REF!</definedName>
    <definedName name="XRefPaste101Row" localSheetId="17" hidden="1">#REF!</definedName>
    <definedName name="XRefPaste101Row" hidden="1">#REF!</definedName>
    <definedName name="XRefPaste102" localSheetId="17" hidden="1">#REF!</definedName>
    <definedName name="XRefPaste102" hidden="1">#REF!</definedName>
    <definedName name="XRefPaste102Row" localSheetId="17" hidden="1">#REF!</definedName>
    <definedName name="XRefPaste102Row" hidden="1">#REF!</definedName>
    <definedName name="XRefPaste103" localSheetId="17" hidden="1">#REF!</definedName>
    <definedName name="XRefPaste103" hidden="1">#REF!</definedName>
    <definedName name="XRefPaste103Row" localSheetId="17" hidden="1">#REF!</definedName>
    <definedName name="XRefPaste103Row" hidden="1">#REF!</definedName>
    <definedName name="XRefPaste104" localSheetId="17" hidden="1">#REF!</definedName>
    <definedName name="XRefPaste104" hidden="1">#REF!</definedName>
    <definedName name="XRefPaste104Row" localSheetId="17" hidden="1">#REF!</definedName>
    <definedName name="XRefPaste104Row" hidden="1">#REF!</definedName>
    <definedName name="XRefPaste105" localSheetId="17" hidden="1">#REF!</definedName>
    <definedName name="XRefPaste105" hidden="1">#REF!</definedName>
    <definedName name="XRefPaste105Row" localSheetId="17" hidden="1">#REF!</definedName>
    <definedName name="XRefPaste105Row" hidden="1">#REF!</definedName>
    <definedName name="XRefPaste106" localSheetId="17" hidden="1">#REF!</definedName>
    <definedName name="XRefPaste106" hidden="1">#REF!</definedName>
    <definedName name="XRefPaste106Row" localSheetId="17" hidden="1">#REF!</definedName>
    <definedName name="XRefPaste106Row" hidden="1">#REF!</definedName>
    <definedName name="XRefPaste107" localSheetId="17" hidden="1">#REF!</definedName>
    <definedName name="XRefPaste107" hidden="1">#REF!</definedName>
    <definedName name="XRefPaste107Row" localSheetId="17" hidden="1">#REF!</definedName>
    <definedName name="XRefPaste107Row" hidden="1">#REF!</definedName>
    <definedName name="XRefPaste108" localSheetId="17" hidden="1">#REF!</definedName>
    <definedName name="XRefPaste108" hidden="1">#REF!</definedName>
    <definedName name="XRefPaste108Row" localSheetId="17" hidden="1">#REF!</definedName>
    <definedName name="XRefPaste108Row" hidden="1">#REF!</definedName>
    <definedName name="XRefPaste109" localSheetId="17" hidden="1">#REF!</definedName>
    <definedName name="XRefPaste109" hidden="1">#REF!</definedName>
    <definedName name="XRefPaste109Row" localSheetId="17" hidden="1">#REF!</definedName>
    <definedName name="XRefPaste109Row" hidden="1">#REF!</definedName>
    <definedName name="XRefPaste10Row" localSheetId="17" hidden="1">#REF!</definedName>
    <definedName name="XRefPaste10Row" hidden="1">#REF!</definedName>
    <definedName name="XRefPaste11" hidden="1">#REF!</definedName>
    <definedName name="XRefPaste110" localSheetId="17" hidden="1">#REF!</definedName>
    <definedName name="XRefPaste110" hidden="1">#REF!</definedName>
    <definedName name="XRefPaste110Row" localSheetId="17" hidden="1">#REF!</definedName>
    <definedName name="XRefPaste110Row" hidden="1">#REF!</definedName>
    <definedName name="XRefPaste111" localSheetId="17" hidden="1">#REF!</definedName>
    <definedName name="XRefPaste111" hidden="1">#REF!</definedName>
    <definedName name="XRefPaste111Row" localSheetId="17" hidden="1">#REF!</definedName>
    <definedName name="XRefPaste111Row" hidden="1">#REF!</definedName>
    <definedName name="XRefPaste112" localSheetId="17" hidden="1">#REF!</definedName>
    <definedName name="XRefPaste112" hidden="1">#REF!</definedName>
    <definedName name="XRefPaste112Row" localSheetId="17" hidden="1">#REF!</definedName>
    <definedName name="XRefPaste112Row" hidden="1">#REF!</definedName>
    <definedName name="XRefPaste113" localSheetId="17" hidden="1">#REF!</definedName>
    <definedName name="XRefPaste113" hidden="1">#REF!</definedName>
    <definedName name="XRefPaste113Row" localSheetId="17" hidden="1">#REF!</definedName>
    <definedName name="XRefPaste113Row" hidden="1">#REF!</definedName>
    <definedName name="XRefPaste114" localSheetId="17" hidden="1">#REF!</definedName>
    <definedName name="XRefPaste114" hidden="1">#REF!</definedName>
    <definedName name="XRefPaste114Row" localSheetId="17" hidden="1">#REF!</definedName>
    <definedName name="XRefPaste114Row" hidden="1">#REF!</definedName>
    <definedName name="XRefPaste115" localSheetId="17" hidden="1">#REF!</definedName>
    <definedName name="XRefPaste115" hidden="1">#REF!</definedName>
    <definedName name="XRefPaste115Row" localSheetId="17" hidden="1">#REF!</definedName>
    <definedName name="XRefPaste115Row" hidden="1">#REF!</definedName>
    <definedName name="XRefPaste116" localSheetId="17" hidden="1">#REF!</definedName>
    <definedName name="XRefPaste116" hidden="1">#REF!</definedName>
    <definedName name="XRefPaste116Row" localSheetId="17" hidden="1">#REF!</definedName>
    <definedName name="XRefPaste116Row" hidden="1">#REF!</definedName>
    <definedName name="XRefPaste117" localSheetId="17" hidden="1">#REF!</definedName>
    <definedName name="XRefPaste117" hidden="1">#REF!</definedName>
    <definedName name="XRefPaste117Row" localSheetId="17" hidden="1">#REF!</definedName>
    <definedName name="XRefPaste117Row" hidden="1">#REF!</definedName>
    <definedName name="XRefPaste118" localSheetId="17" hidden="1">#REF!</definedName>
    <definedName name="XRefPaste118" hidden="1">#REF!</definedName>
    <definedName name="XRefPaste118Row" localSheetId="17" hidden="1">#REF!</definedName>
    <definedName name="XRefPaste118Row" hidden="1">#REF!</definedName>
    <definedName name="XRefPaste119" localSheetId="17" hidden="1">#REF!</definedName>
    <definedName name="XRefPaste119" hidden="1">#REF!</definedName>
    <definedName name="XRefPaste119Row" localSheetId="17" hidden="1">#REF!</definedName>
    <definedName name="XRefPaste119Row" hidden="1">#REF!</definedName>
    <definedName name="XRefPaste11Row" localSheetId="17" hidden="1">#REF!</definedName>
    <definedName name="XRefPaste11Row" hidden="1">#REF!</definedName>
    <definedName name="XRefPaste12" localSheetId="17" hidden="1">#REF!</definedName>
    <definedName name="XRefPaste12" hidden="1">#REF!</definedName>
    <definedName name="XRefPaste120" localSheetId="17" hidden="1">#REF!</definedName>
    <definedName name="XRefPaste120" hidden="1">#REF!</definedName>
    <definedName name="XRefPaste120Row" localSheetId="17" hidden="1">#REF!</definedName>
    <definedName name="XRefPaste120Row" hidden="1">#REF!</definedName>
    <definedName name="XRefPaste121" localSheetId="17" hidden="1">#REF!</definedName>
    <definedName name="XRefPaste121" hidden="1">#REF!</definedName>
    <definedName name="XRefPaste121Row" localSheetId="17" hidden="1">#REF!</definedName>
    <definedName name="XRefPaste121Row" hidden="1">#REF!</definedName>
    <definedName name="XRefPaste122" localSheetId="17" hidden="1">#REF!</definedName>
    <definedName name="XRefPaste122" hidden="1">#REF!</definedName>
    <definedName name="XRefPaste122Row" localSheetId="17" hidden="1">#REF!</definedName>
    <definedName name="XRefPaste122Row" hidden="1">#REF!</definedName>
    <definedName name="XRefPaste123" localSheetId="17" hidden="1">#REF!</definedName>
    <definedName name="XRefPaste123" hidden="1">#REF!</definedName>
    <definedName name="XRefPaste123Row" localSheetId="17" hidden="1">#REF!</definedName>
    <definedName name="XRefPaste123Row" hidden="1">#REF!</definedName>
    <definedName name="XRefPaste124" localSheetId="17" hidden="1">#REF!</definedName>
    <definedName name="XRefPaste124" hidden="1">#REF!</definedName>
    <definedName name="XRefPaste124Row" localSheetId="17" hidden="1">#REF!</definedName>
    <definedName name="XRefPaste124Row" hidden="1">#REF!</definedName>
    <definedName name="XRefPaste125" localSheetId="17" hidden="1">#REF!</definedName>
    <definedName name="XRefPaste125" hidden="1">#REF!</definedName>
    <definedName name="XRefPaste125Row" localSheetId="17" hidden="1">#REF!</definedName>
    <definedName name="XRefPaste125Row" hidden="1">#REF!</definedName>
    <definedName name="XRefPaste126" localSheetId="17" hidden="1">#REF!</definedName>
    <definedName name="XRefPaste126" hidden="1">#REF!</definedName>
    <definedName name="XRefPaste126Row" localSheetId="17" hidden="1">#REF!</definedName>
    <definedName name="XRefPaste126Row" hidden="1">#REF!</definedName>
    <definedName name="XRefPaste127" localSheetId="17" hidden="1">#REF!</definedName>
    <definedName name="XRefPaste127" hidden="1">#REF!</definedName>
    <definedName name="XRefPaste127Row" localSheetId="17" hidden="1">#REF!</definedName>
    <definedName name="XRefPaste127Row" hidden="1">#REF!</definedName>
    <definedName name="XRefPaste128" localSheetId="17" hidden="1">#REF!</definedName>
    <definedName name="XRefPaste128" hidden="1">#REF!</definedName>
    <definedName name="XRefPaste128Row" localSheetId="17" hidden="1">#REF!</definedName>
    <definedName name="XRefPaste128Row" hidden="1">#REF!</definedName>
    <definedName name="XRefPaste129" localSheetId="17" hidden="1">#REF!</definedName>
    <definedName name="XRefPaste129" hidden="1">#REF!</definedName>
    <definedName name="XRefPaste129Row" localSheetId="17" hidden="1">#REF!</definedName>
    <definedName name="XRefPaste129Row" hidden="1">#REF!</definedName>
    <definedName name="XRefPaste12Row" localSheetId="17" hidden="1">#REF!</definedName>
    <definedName name="XRefPaste12Row" hidden="1">#REF!</definedName>
    <definedName name="XRefPaste13" hidden="1">#REF!</definedName>
    <definedName name="XRefPaste130" localSheetId="17" hidden="1">#REF!</definedName>
    <definedName name="XRefPaste130" hidden="1">#REF!</definedName>
    <definedName name="XRefPaste130Row" localSheetId="17" hidden="1">#REF!</definedName>
    <definedName name="XRefPaste130Row" hidden="1">#REF!</definedName>
    <definedName name="XRefPaste131" localSheetId="17" hidden="1">#REF!</definedName>
    <definedName name="XRefPaste131" hidden="1">#REF!</definedName>
    <definedName name="XRefPaste131Row" localSheetId="17" hidden="1">#REF!</definedName>
    <definedName name="XRefPaste131Row" hidden="1">#REF!</definedName>
    <definedName name="XRefPaste132" localSheetId="17" hidden="1">#REF!</definedName>
    <definedName name="XRefPaste132" hidden="1">#REF!</definedName>
    <definedName name="XRefPaste132Row" localSheetId="17" hidden="1">#REF!</definedName>
    <definedName name="XRefPaste132Row" hidden="1">#REF!</definedName>
    <definedName name="XRefPaste133" localSheetId="17" hidden="1">#REF!</definedName>
    <definedName name="XRefPaste133" hidden="1">#REF!</definedName>
    <definedName name="XRefPaste133Row" localSheetId="17" hidden="1">#REF!</definedName>
    <definedName name="XRefPaste133Row" hidden="1">#REF!</definedName>
    <definedName name="XRefPaste134" localSheetId="17" hidden="1">#REF!</definedName>
    <definedName name="XRefPaste134" hidden="1">#REF!</definedName>
    <definedName name="XRefPaste134Row" localSheetId="17" hidden="1">#REF!</definedName>
    <definedName name="XRefPaste134Row" hidden="1">#REF!</definedName>
    <definedName name="XRefPaste135" localSheetId="17" hidden="1">#REF!</definedName>
    <definedName name="XRefPaste135" hidden="1">#REF!</definedName>
    <definedName name="XRefPaste135Row" localSheetId="17" hidden="1">#REF!</definedName>
    <definedName name="XRefPaste135Row" hidden="1">#REF!</definedName>
    <definedName name="XRefPaste136" localSheetId="17" hidden="1">#REF!</definedName>
    <definedName name="XRefPaste136" hidden="1">#REF!</definedName>
    <definedName name="XRefPaste136Row" localSheetId="17" hidden="1">#REF!</definedName>
    <definedName name="XRefPaste136Row" hidden="1">#REF!</definedName>
    <definedName name="XRefPaste137" localSheetId="17" hidden="1">#REF!</definedName>
    <definedName name="XRefPaste137" hidden="1">#REF!</definedName>
    <definedName name="XRefPaste137Row" localSheetId="17" hidden="1">#REF!</definedName>
    <definedName name="XRefPaste137Row" hidden="1">#REF!</definedName>
    <definedName name="XRefPaste138" localSheetId="17" hidden="1">#REF!</definedName>
    <definedName name="XRefPaste138" hidden="1">#REF!</definedName>
    <definedName name="XRefPaste138Row" localSheetId="17" hidden="1">#REF!</definedName>
    <definedName name="XRefPaste138Row" hidden="1">#REF!</definedName>
    <definedName name="XRefPaste139" localSheetId="17" hidden="1">#REF!</definedName>
    <definedName name="XRefPaste139" hidden="1">#REF!</definedName>
    <definedName name="XRefPaste139Row" localSheetId="17" hidden="1">#REF!</definedName>
    <definedName name="XRefPaste139Row" hidden="1">#REF!</definedName>
    <definedName name="XRefPaste13Row" localSheetId="17" hidden="1">#REF!</definedName>
    <definedName name="XRefPaste13Row" hidden="1">#REF!</definedName>
    <definedName name="XRefPaste14" localSheetId="17" hidden="1">#REF!</definedName>
    <definedName name="XRefPaste14" hidden="1">#REF!</definedName>
    <definedName name="XRefPaste140" localSheetId="17" hidden="1">#REF!</definedName>
    <definedName name="XRefPaste140" hidden="1">#REF!</definedName>
    <definedName name="XRefPaste140Row" localSheetId="17" hidden="1">#REF!</definedName>
    <definedName name="XRefPaste140Row" hidden="1">#REF!</definedName>
    <definedName name="XRefPaste141" localSheetId="17" hidden="1">#REF!</definedName>
    <definedName name="XRefPaste141" hidden="1">#REF!</definedName>
    <definedName name="XRefPaste141Row" localSheetId="17" hidden="1">#REF!</definedName>
    <definedName name="XRefPaste141Row" hidden="1">#REF!</definedName>
    <definedName name="XRefPaste142" localSheetId="17" hidden="1">#REF!</definedName>
    <definedName name="XRefPaste142" hidden="1">#REF!</definedName>
    <definedName name="XRefPaste142Row" localSheetId="17" hidden="1">#REF!</definedName>
    <definedName name="XRefPaste142Row" hidden="1">#REF!</definedName>
    <definedName name="XRefPaste143" localSheetId="17" hidden="1">#REF!</definedName>
    <definedName name="XRefPaste143" hidden="1">#REF!</definedName>
    <definedName name="XRefPaste143Row" localSheetId="17" hidden="1">#REF!</definedName>
    <definedName name="XRefPaste143Row" hidden="1">#REF!</definedName>
    <definedName name="XRefPaste144" localSheetId="17" hidden="1">#REF!</definedName>
    <definedName name="XRefPaste144" hidden="1">#REF!</definedName>
    <definedName name="XRefPaste144Row" localSheetId="17" hidden="1">#REF!</definedName>
    <definedName name="XRefPaste144Row" hidden="1">#REF!</definedName>
    <definedName name="XRefPaste145" localSheetId="17" hidden="1">#REF!</definedName>
    <definedName name="XRefPaste145" hidden="1">#REF!</definedName>
    <definedName name="XRefPaste145Row" localSheetId="17" hidden="1">#REF!</definedName>
    <definedName name="XRefPaste145Row" hidden="1">#REF!</definedName>
    <definedName name="XRefPaste146" localSheetId="17" hidden="1">#REF!</definedName>
    <definedName name="XRefPaste146" hidden="1">#REF!</definedName>
    <definedName name="XRefPaste146Row" localSheetId="17" hidden="1">#REF!</definedName>
    <definedName name="XRefPaste146Row" hidden="1">#REF!</definedName>
    <definedName name="XRefPaste147" localSheetId="17" hidden="1">#REF!</definedName>
    <definedName name="XRefPaste147" hidden="1">#REF!</definedName>
    <definedName name="XRefPaste147Row" localSheetId="17" hidden="1">#REF!</definedName>
    <definedName name="XRefPaste147Row" hidden="1">#REF!</definedName>
    <definedName name="XRefPaste148" localSheetId="17" hidden="1">#REF!</definedName>
    <definedName name="XRefPaste148" hidden="1">#REF!</definedName>
    <definedName name="XRefPaste148Row" localSheetId="17" hidden="1">#REF!</definedName>
    <definedName name="XRefPaste148Row" hidden="1">#REF!</definedName>
    <definedName name="XRefPaste14Row" localSheetId="17" hidden="1">#REF!</definedName>
    <definedName name="XRefPaste14Row" hidden="1">#REF!</definedName>
    <definedName name="XRefPaste15" hidden="1">#REF!</definedName>
    <definedName name="XRefPaste15Row" localSheetId="17" hidden="1">#REF!</definedName>
    <definedName name="XRefPaste15Row" hidden="1">#REF!</definedName>
    <definedName name="XRefPaste16" hidden="1">#REF!</definedName>
    <definedName name="XRefPaste16Row" localSheetId="17" hidden="1">#REF!</definedName>
    <definedName name="XRefPaste16Row" hidden="1">#REF!</definedName>
    <definedName name="XRefPaste17" hidden="1">#REF!</definedName>
    <definedName name="XRefPaste17Row" localSheetId="17" hidden="1">#REF!</definedName>
    <definedName name="XRefPaste17Row" hidden="1">#REF!</definedName>
    <definedName name="XRefPaste18" localSheetId="6" hidden="1">#REF!</definedName>
    <definedName name="XRefPaste18" localSheetId="7" hidden="1">#REF!</definedName>
    <definedName name="XRefPaste18" localSheetId="2" hidden="1">#REF!</definedName>
    <definedName name="XRefPaste18" localSheetId="23" hidden="1">#REF!</definedName>
    <definedName name="XRefPaste18" localSheetId="21" hidden="1">#REF!</definedName>
    <definedName name="XRefPaste18" localSheetId="13" hidden="1">#REF!</definedName>
    <definedName name="XRefPaste18" localSheetId="17" hidden="1">'Variacion del Activo Neto'!#REF!</definedName>
    <definedName name="XRefPaste18" hidden="1">#REF!</definedName>
    <definedName name="XRefPaste18Row" localSheetId="13" hidden="1">#REF!</definedName>
    <definedName name="XRefPaste18Row" localSheetId="17" hidden="1">#REF!</definedName>
    <definedName name="XRefPaste18Row" hidden="1">#REF!</definedName>
    <definedName name="XRefPaste19" localSheetId="17" hidden="1">#REF!</definedName>
    <definedName name="XRefPaste19" hidden="1">#REF!</definedName>
    <definedName name="XRefPaste19Row" localSheetId="17" hidden="1">#REF!</definedName>
    <definedName name="XRefPaste19Row" hidden="1">#REF!</definedName>
    <definedName name="XRefPaste1Row" localSheetId="17" hidden="1">#REF!</definedName>
    <definedName name="XRefPaste1Row" hidden="1">#REF!</definedName>
    <definedName name="XRefPaste2" hidden="1">#REF!</definedName>
    <definedName name="XRefPaste20" localSheetId="17" hidden="1">#REF!</definedName>
    <definedName name="XRefPaste20" hidden="1">#REF!</definedName>
    <definedName name="XRefPaste20Row" localSheetId="17" hidden="1">#REF!</definedName>
    <definedName name="XRefPaste20Row" hidden="1">#REF!</definedName>
    <definedName name="XRefPaste21" localSheetId="17" hidden="1">#REF!</definedName>
    <definedName name="XRefPaste21" hidden="1">#REF!</definedName>
    <definedName name="XRefPaste21Row" localSheetId="17" hidden="1">#REF!</definedName>
    <definedName name="XRefPaste21Row" hidden="1">#REF!</definedName>
    <definedName name="XRefPaste22" localSheetId="17" hidden="1">#REF!</definedName>
    <definedName name="XRefPaste22" hidden="1">#REF!</definedName>
    <definedName name="XRefPaste22Row" localSheetId="17" hidden="1">#REF!</definedName>
    <definedName name="XRefPaste22Row" hidden="1">#REF!</definedName>
    <definedName name="XRefPaste23" localSheetId="17" hidden="1">#REF!</definedName>
    <definedName name="XRefPaste23" hidden="1">#REF!</definedName>
    <definedName name="XRefPaste23Row" localSheetId="17" hidden="1">#REF!</definedName>
    <definedName name="XRefPaste23Row" hidden="1">#REF!</definedName>
    <definedName name="XRefPaste24" localSheetId="17" hidden="1">#REF!</definedName>
    <definedName name="XRefPaste24" hidden="1">#REF!</definedName>
    <definedName name="XRefPaste24Row" localSheetId="17" hidden="1">#REF!</definedName>
    <definedName name="XRefPaste24Row" hidden="1">#REF!</definedName>
    <definedName name="XRefPaste25" localSheetId="17" hidden="1">#REF!</definedName>
    <definedName name="XRefPaste25" hidden="1">#REF!</definedName>
    <definedName name="XRefPaste25Row" localSheetId="17" hidden="1">#REF!</definedName>
    <definedName name="XRefPaste25Row" hidden="1">#REF!</definedName>
    <definedName name="XRefPaste26" localSheetId="17" hidden="1">#REF!</definedName>
    <definedName name="XRefPaste26" hidden="1">#REF!</definedName>
    <definedName name="XRefPaste26Row" localSheetId="17" hidden="1">#REF!</definedName>
    <definedName name="XRefPaste26Row" hidden="1">#REF!</definedName>
    <definedName name="XRefPaste27" localSheetId="17" hidden="1">#REF!</definedName>
    <definedName name="XRefPaste27" hidden="1">#REF!</definedName>
    <definedName name="XRefPaste27Row" localSheetId="17" hidden="1">#REF!</definedName>
    <definedName name="XRefPaste27Row" hidden="1">#REF!</definedName>
    <definedName name="XRefPaste28" localSheetId="17" hidden="1">#REF!</definedName>
    <definedName name="XRefPaste28" hidden="1">#REF!</definedName>
    <definedName name="XRefPaste28Row" localSheetId="17" hidden="1">#REF!</definedName>
    <definedName name="XRefPaste28Row" hidden="1">#REF!</definedName>
    <definedName name="XRefPaste29" localSheetId="17" hidden="1">#REF!</definedName>
    <definedName name="XRefPaste29" hidden="1">#REF!</definedName>
    <definedName name="XRefPaste29Row" localSheetId="17" hidden="1">#REF!</definedName>
    <definedName name="XRefPaste29Row" hidden="1">#REF!</definedName>
    <definedName name="XRefPaste2Row" localSheetId="17" hidden="1">#REF!</definedName>
    <definedName name="XRefPaste2Row" hidden="1">#REF!</definedName>
    <definedName name="XRefPaste3" hidden="1">#REF!</definedName>
    <definedName name="XRefPaste30" localSheetId="17" hidden="1">#REF!</definedName>
    <definedName name="XRefPaste30" hidden="1">#REF!</definedName>
    <definedName name="XRefPaste30Row" localSheetId="17" hidden="1">#REF!</definedName>
    <definedName name="XRefPaste30Row" hidden="1">#REF!</definedName>
    <definedName name="XRefPaste31" localSheetId="17" hidden="1">#REF!</definedName>
    <definedName name="XRefPaste31" hidden="1">#REF!</definedName>
    <definedName name="XRefPaste31Row" localSheetId="17" hidden="1">#REF!</definedName>
    <definedName name="XRefPaste31Row" hidden="1">#REF!</definedName>
    <definedName name="XRefPaste32" localSheetId="17" hidden="1">#REF!</definedName>
    <definedName name="XRefPaste32" hidden="1">#REF!</definedName>
    <definedName name="XRefPaste32Row" localSheetId="17" hidden="1">#REF!</definedName>
    <definedName name="XRefPaste32Row" hidden="1">#REF!</definedName>
    <definedName name="XRefPaste33" hidden="1">#REF!</definedName>
    <definedName name="XRefPaste33Row" localSheetId="17" hidden="1">#REF!</definedName>
    <definedName name="XRefPaste33Row" hidden="1">#REF!</definedName>
    <definedName name="XRefPaste34" localSheetId="17" hidden="1">#REF!</definedName>
    <definedName name="XRefPaste34" hidden="1">#REF!</definedName>
    <definedName name="XRefPaste34Row" localSheetId="17" hidden="1">#REF!</definedName>
    <definedName name="XRefPaste34Row" hidden="1">#REF!</definedName>
    <definedName name="XRefPaste35" hidden="1">#REF!</definedName>
    <definedName name="XRefPaste35Row" localSheetId="17" hidden="1">#REF!</definedName>
    <definedName name="XRefPaste35Row" hidden="1">#REF!</definedName>
    <definedName name="XRefPaste36" localSheetId="17" hidden="1">#REF!</definedName>
    <definedName name="XRefPaste36" hidden="1">#REF!</definedName>
    <definedName name="XRefPaste36Row" localSheetId="17" hidden="1">#REF!</definedName>
    <definedName name="XRefPaste36Row" hidden="1">#REF!</definedName>
    <definedName name="XRefPaste37" localSheetId="17" hidden="1">#REF!</definedName>
    <definedName name="XRefPaste37" hidden="1">#REF!</definedName>
    <definedName name="XRefPaste37Row" localSheetId="17" hidden="1">#REF!</definedName>
    <definedName name="XRefPaste37Row" hidden="1">#REF!</definedName>
    <definedName name="XRefPaste38" localSheetId="17" hidden="1">#REF!</definedName>
    <definedName name="XRefPaste38" hidden="1">#REF!</definedName>
    <definedName name="XRefPaste38Row" localSheetId="17" hidden="1">#REF!</definedName>
    <definedName name="XRefPaste38Row" hidden="1">#REF!</definedName>
    <definedName name="XRefPaste39" localSheetId="17" hidden="1">#REF!</definedName>
    <definedName name="XRefPaste39" hidden="1">#REF!</definedName>
    <definedName name="XRefPaste39Row" localSheetId="17" hidden="1">#REF!</definedName>
    <definedName name="XRefPaste39Row" hidden="1">#REF!</definedName>
    <definedName name="XRefPaste3Row" localSheetId="17" hidden="1">#REF!</definedName>
    <definedName name="XRefPaste3Row" hidden="1">#REF!</definedName>
    <definedName name="XRefPaste4" hidden="1">#REF!</definedName>
    <definedName name="XRefPaste40" localSheetId="17" hidden="1">#REF!</definedName>
    <definedName name="XRefPaste40" hidden="1">#REF!</definedName>
    <definedName name="XRefPaste40Row" localSheetId="17" hidden="1">#REF!</definedName>
    <definedName name="XRefPaste40Row" hidden="1">#REF!</definedName>
    <definedName name="XRefPaste41" localSheetId="17" hidden="1">#REF!</definedName>
    <definedName name="XRefPaste41" hidden="1">#REF!</definedName>
    <definedName name="XRefPaste41Row" localSheetId="17" hidden="1">#REF!</definedName>
    <definedName name="XRefPaste41Row" hidden="1">#REF!</definedName>
    <definedName name="XRefPaste42" localSheetId="17" hidden="1">#REF!</definedName>
    <definedName name="XRefPaste42" hidden="1">#REF!</definedName>
    <definedName name="XRefPaste42Row" localSheetId="17" hidden="1">#REF!</definedName>
    <definedName name="XRefPaste42Row" hidden="1">#REF!</definedName>
    <definedName name="XRefPaste43" localSheetId="17" hidden="1">#REF!</definedName>
    <definedName name="XRefPaste43" hidden="1">#REF!</definedName>
    <definedName name="XRefPaste43Row" localSheetId="17" hidden="1">#REF!</definedName>
    <definedName name="XRefPaste43Row" hidden="1">#REF!</definedName>
    <definedName name="XRefPaste44" localSheetId="17" hidden="1">#REF!</definedName>
    <definedName name="XRefPaste44" hidden="1">#REF!</definedName>
    <definedName name="XRefPaste44Row" localSheetId="17" hidden="1">#REF!</definedName>
    <definedName name="XRefPaste44Row" hidden="1">#REF!</definedName>
    <definedName name="XRefPaste45" localSheetId="17" hidden="1">#REF!</definedName>
    <definedName name="XRefPaste45" hidden="1">#REF!</definedName>
    <definedName name="XRefPaste45Row" localSheetId="17" hidden="1">#REF!</definedName>
    <definedName name="XRefPaste45Row" hidden="1">#REF!</definedName>
    <definedName name="XRefPaste46" localSheetId="17" hidden="1">#REF!</definedName>
    <definedName name="XRefPaste46" hidden="1">#REF!</definedName>
    <definedName name="XRefPaste46Row" localSheetId="17" hidden="1">#REF!</definedName>
    <definedName name="XRefPaste46Row" hidden="1">#REF!</definedName>
    <definedName name="XRefPaste47" localSheetId="17" hidden="1">#REF!</definedName>
    <definedName name="XRefPaste47" hidden="1">#REF!</definedName>
    <definedName name="XRefPaste47Row" localSheetId="17" hidden="1">#REF!</definedName>
    <definedName name="XRefPaste47Row" hidden="1">#REF!</definedName>
    <definedName name="XRefPaste48" localSheetId="17" hidden="1">#REF!</definedName>
    <definedName name="XRefPaste48" hidden="1">#REF!</definedName>
    <definedName name="XRefPaste48Row" localSheetId="17" hidden="1">#REF!</definedName>
    <definedName name="XRefPaste48Row" hidden="1">#REF!</definedName>
    <definedName name="XRefPaste49" localSheetId="17" hidden="1">#REF!</definedName>
    <definedName name="XRefPaste49" hidden="1">#REF!</definedName>
    <definedName name="XRefPaste49Row" localSheetId="17" hidden="1">#REF!</definedName>
    <definedName name="XRefPaste49Row" hidden="1">#REF!</definedName>
    <definedName name="XRefPaste4Row" localSheetId="17" hidden="1">#REF!</definedName>
    <definedName name="XRefPaste4Row" hidden="1">#REF!</definedName>
    <definedName name="XRefPaste5" localSheetId="17" hidden="1">'Variacion del Activo Neto'!#REF!</definedName>
    <definedName name="XRefPaste5" hidden="1">#REF!</definedName>
    <definedName name="XRefPaste50" localSheetId="13" hidden="1">#REF!</definedName>
    <definedName name="XRefPaste50" localSheetId="17" hidden="1">#REF!</definedName>
    <definedName name="XRefPaste50" hidden="1">#REF!</definedName>
    <definedName name="XRefPaste50Row" localSheetId="17" hidden="1">#REF!</definedName>
    <definedName name="XRefPaste50Row" hidden="1">#REF!</definedName>
    <definedName name="XRefPaste51" localSheetId="17" hidden="1">#REF!</definedName>
    <definedName name="XRefPaste51" hidden="1">#REF!</definedName>
    <definedName name="XRefPaste51Row" localSheetId="17" hidden="1">#REF!</definedName>
    <definedName name="XRefPaste51Row" hidden="1">#REF!</definedName>
    <definedName name="XRefPaste52" localSheetId="17" hidden="1">#REF!</definedName>
    <definedName name="XRefPaste52" hidden="1">#REF!</definedName>
    <definedName name="XRefPaste52Row" localSheetId="17" hidden="1">#REF!</definedName>
    <definedName name="XRefPaste52Row" hidden="1">#REF!</definedName>
    <definedName name="XRefPaste53" localSheetId="17" hidden="1">#REF!</definedName>
    <definedName name="XRefPaste53" hidden="1">#REF!</definedName>
    <definedName name="XRefPaste53Row" localSheetId="17" hidden="1">#REF!</definedName>
    <definedName name="XRefPaste53Row" hidden="1">#REF!</definedName>
    <definedName name="XRefPaste54" localSheetId="17" hidden="1">#REF!</definedName>
    <definedName name="XRefPaste54" hidden="1">#REF!</definedName>
    <definedName name="XRefPaste54Row" localSheetId="17" hidden="1">#REF!</definedName>
    <definedName name="XRefPaste54Row" hidden="1">#REF!</definedName>
    <definedName name="XRefPaste55" localSheetId="17" hidden="1">#REF!</definedName>
    <definedName name="XRefPaste55" hidden="1">#REF!</definedName>
    <definedName name="XRefPaste55Row" localSheetId="17" hidden="1">#REF!</definedName>
    <definedName name="XRefPaste55Row" hidden="1">#REF!</definedName>
    <definedName name="XRefPaste56" localSheetId="17" hidden="1">#REF!</definedName>
    <definedName name="XRefPaste56" hidden="1">#REF!</definedName>
    <definedName name="XRefPaste56Row" localSheetId="17" hidden="1">#REF!</definedName>
    <definedName name="XRefPaste56Row" hidden="1">#REF!</definedName>
    <definedName name="XRefPaste57" localSheetId="17" hidden="1">#REF!</definedName>
    <definedName name="XRefPaste57" hidden="1">#REF!</definedName>
    <definedName name="XRefPaste57Row" localSheetId="17" hidden="1">#REF!</definedName>
    <definedName name="XRefPaste57Row" hidden="1">#REF!</definedName>
    <definedName name="XRefPaste58" hidden="1">#REF!</definedName>
    <definedName name="XRefPaste58Row" localSheetId="17" hidden="1">#REF!</definedName>
    <definedName name="XRefPaste58Row" hidden="1">#REF!</definedName>
    <definedName name="XRefPaste59" hidden="1">#REF!</definedName>
    <definedName name="XRefPaste59Row" localSheetId="17" hidden="1">#REF!</definedName>
    <definedName name="XRefPaste59Row" hidden="1">#REF!</definedName>
    <definedName name="XRefPaste5Row" localSheetId="17" hidden="1">#REF!</definedName>
    <definedName name="XRefPaste5Row" hidden="1">#REF!</definedName>
    <definedName name="XRefPaste6" localSheetId="17" hidden="1">#REF!</definedName>
    <definedName name="XRefPaste6" hidden="1">#REF!</definedName>
    <definedName name="XRefPaste60" hidden="1">#REF!</definedName>
    <definedName name="XRefPaste60Row" localSheetId="17" hidden="1">#REF!</definedName>
    <definedName name="XRefPaste60Row" hidden="1">#REF!</definedName>
    <definedName name="XRefPaste61" hidden="1">#REF!</definedName>
    <definedName name="XRefPaste61Row" localSheetId="17" hidden="1">#REF!</definedName>
    <definedName name="XRefPaste61Row" hidden="1">#REF!</definedName>
    <definedName name="XRefPaste62" hidden="1">#REF!</definedName>
    <definedName name="XRefPaste62Row" localSheetId="17" hidden="1">#REF!</definedName>
    <definedName name="XRefPaste62Row" hidden="1">#REF!</definedName>
    <definedName name="XRefPaste63" hidden="1">#REF!</definedName>
    <definedName name="XRefPaste63Row" localSheetId="17" hidden="1">#REF!</definedName>
    <definedName name="XRefPaste63Row" hidden="1">#REF!</definedName>
    <definedName name="XRefPaste64" localSheetId="17" hidden="1">#REF!</definedName>
    <definedName name="XRefPaste64" hidden="1">#REF!</definedName>
    <definedName name="XRefPaste64Row" localSheetId="17" hidden="1">#REF!</definedName>
    <definedName name="XRefPaste64Row" hidden="1">#REF!</definedName>
    <definedName name="XRefPaste65" hidden="1">#REF!</definedName>
    <definedName name="XRefPaste65Row" localSheetId="17" hidden="1">#REF!</definedName>
    <definedName name="XRefPaste65Row" hidden="1">#REF!</definedName>
    <definedName name="XRefPaste66" hidden="1">#REF!</definedName>
    <definedName name="XRefPaste66Row" localSheetId="17" hidden="1">#REF!</definedName>
    <definedName name="XRefPaste66Row" hidden="1">#REF!</definedName>
    <definedName name="XRefPaste67" localSheetId="17" hidden="1">#REF!</definedName>
    <definedName name="XRefPaste67" hidden="1">#REF!</definedName>
    <definedName name="XRefPaste67Row" localSheetId="17" hidden="1">#REF!</definedName>
    <definedName name="XRefPaste67Row" hidden="1">#REF!</definedName>
    <definedName name="XRefPaste68" hidden="1">#REF!</definedName>
    <definedName name="XRefPaste68Row" localSheetId="17" hidden="1">#REF!</definedName>
    <definedName name="XRefPaste68Row" hidden="1">#REF!</definedName>
    <definedName name="XRefPaste69" hidden="1">#REF!</definedName>
    <definedName name="XRefPaste69Row" localSheetId="17" hidden="1">#REF!</definedName>
    <definedName name="XRefPaste69Row" hidden="1">#REF!</definedName>
    <definedName name="XRefPaste6Row" localSheetId="17" hidden="1">#REF!</definedName>
    <definedName name="XRefPaste6Row" hidden="1">#REF!</definedName>
    <definedName name="XRefPaste7" localSheetId="17" hidden="1">#REF!</definedName>
    <definedName name="XRefPaste7" hidden="1">#REF!</definedName>
    <definedName name="XRefPaste70" hidden="1">#REF!</definedName>
    <definedName name="XRefPaste70Row" localSheetId="17" hidden="1">#REF!</definedName>
    <definedName name="XRefPaste70Row" hidden="1">#REF!</definedName>
    <definedName name="XRefPaste71" hidden="1">#REF!</definedName>
    <definedName name="XRefPaste71Row" localSheetId="17" hidden="1">#REF!</definedName>
    <definedName name="XRefPaste71Row" hidden="1">#REF!</definedName>
    <definedName name="XRefPaste72" localSheetId="17" hidden="1">#REF!</definedName>
    <definedName name="XRefPaste72" hidden="1">#REF!</definedName>
    <definedName name="XRefPaste72Row" localSheetId="17" hidden="1">#REF!</definedName>
    <definedName name="XRefPaste72Row" hidden="1">#REF!</definedName>
    <definedName name="XRefPaste73" localSheetId="17" hidden="1">#REF!</definedName>
    <definedName name="XRefPaste73" hidden="1">#REF!</definedName>
    <definedName name="XRefPaste73Row" localSheetId="17" hidden="1">#REF!</definedName>
    <definedName name="XRefPaste73Row" hidden="1">#REF!</definedName>
    <definedName name="XRefPaste74" localSheetId="17" hidden="1">#REF!</definedName>
    <definedName name="XRefPaste74" hidden="1">#REF!</definedName>
    <definedName name="XRefPaste74Row" localSheetId="17" hidden="1">#REF!</definedName>
    <definedName name="XRefPaste74Row" hidden="1">#REF!</definedName>
    <definedName name="XRefPaste75" localSheetId="17" hidden="1">#REF!</definedName>
    <definedName name="XRefPaste75" hidden="1">#REF!</definedName>
    <definedName name="XRefPaste75Row" localSheetId="17" hidden="1">#REF!</definedName>
    <definedName name="XRefPaste75Row" hidden="1">#REF!</definedName>
    <definedName name="XRefPaste76" localSheetId="17" hidden="1">#REF!</definedName>
    <definedName name="XRefPaste76" hidden="1">#REF!</definedName>
    <definedName name="XRefPaste76Row" localSheetId="17" hidden="1">#REF!</definedName>
    <definedName name="XRefPaste76Row" hidden="1">#REF!</definedName>
    <definedName name="XRefPaste77" localSheetId="17" hidden="1">#REF!</definedName>
    <definedName name="XRefPaste77" hidden="1">#REF!</definedName>
    <definedName name="XRefPaste77Row" localSheetId="17" hidden="1">#REF!</definedName>
    <definedName name="XRefPaste77Row" hidden="1">#REF!</definedName>
    <definedName name="XRefPaste78" localSheetId="17" hidden="1">#REF!</definedName>
    <definedName name="XRefPaste78" hidden="1">#REF!</definedName>
    <definedName name="XRefPaste78Row" localSheetId="17" hidden="1">#REF!</definedName>
    <definedName name="XRefPaste78Row" hidden="1">#REF!</definedName>
    <definedName name="XRefPaste79" localSheetId="17" hidden="1">#REF!</definedName>
    <definedName name="XRefPaste79" hidden="1">#REF!</definedName>
    <definedName name="XRefPaste79Row" localSheetId="17" hidden="1">#REF!</definedName>
    <definedName name="XRefPaste79Row" hidden="1">#REF!</definedName>
    <definedName name="XRefPaste7Row" localSheetId="17" hidden="1">#REF!</definedName>
    <definedName name="XRefPaste7Row" hidden="1">#REF!</definedName>
    <definedName name="XRefPaste8" localSheetId="17" hidden="1">#REF!</definedName>
    <definedName name="XRefPaste8" hidden="1">#REF!</definedName>
    <definedName name="XRefPaste80" localSheetId="17" hidden="1">#REF!</definedName>
    <definedName name="XRefPaste80" hidden="1">#REF!</definedName>
    <definedName name="XRefPaste80Row" localSheetId="17" hidden="1">#REF!</definedName>
    <definedName name="XRefPaste80Row" hidden="1">#REF!</definedName>
    <definedName name="XRefPaste81" localSheetId="17" hidden="1">#REF!</definedName>
    <definedName name="XRefPaste81" hidden="1">#REF!</definedName>
    <definedName name="XRefPaste81Row" localSheetId="17" hidden="1">#REF!</definedName>
    <definedName name="XRefPaste81Row" hidden="1">#REF!</definedName>
    <definedName name="XRefPaste82" localSheetId="17" hidden="1">#REF!</definedName>
    <definedName name="XRefPaste82" hidden="1">#REF!</definedName>
    <definedName name="XRefPaste82Row" localSheetId="17" hidden="1">#REF!</definedName>
    <definedName name="XRefPaste82Row" hidden="1">#REF!</definedName>
    <definedName name="XRefPaste83" localSheetId="17" hidden="1">#REF!</definedName>
    <definedName name="XRefPaste83" hidden="1">#REF!</definedName>
    <definedName name="XRefPaste83Row" localSheetId="17" hidden="1">#REF!</definedName>
    <definedName name="XRefPaste83Row" hidden="1">#REF!</definedName>
    <definedName name="XRefPaste84" localSheetId="17" hidden="1">#REF!</definedName>
    <definedName name="XRefPaste84" hidden="1">#REF!</definedName>
    <definedName name="XRefPaste84Row" localSheetId="17" hidden="1">#REF!</definedName>
    <definedName name="XRefPaste84Row" hidden="1">#REF!</definedName>
    <definedName name="XRefPaste85" localSheetId="17" hidden="1">#REF!</definedName>
    <definedName name="XRefPaste85" hidden="1">#REF!</definedName>
    <definedName name="XRefPaste85Row" localSheetId="17" hidden="1">#REF!</definedName>
    <definedName name="XRefPaste85Row" hidden="1">#REF!</definedName>
    <definedName name="XRefPaste86" localSheetId="17" hidden="1">#REF!</definedName>
    <definedName name="XRefPaste86" hidden="1">#REF!</definedName>
    <definedName name="XRefPaste86Row" localSheetId="17" hidden="1">#REF!</definedName>
    <definedName name="XRefPaste86Row" hidden="1">#REF!</definedName>
    <definedName name="XRefPaste87" localSheetId="17" hidden="1">#REF!</definedName>
    <definedName name="XRefPaste87" hidden="1">#REF!</definedName>
    <definedName name="XRefPaste87Row" localSheetId="17" hidden="1">#REF!</definedName>
    <definedName name="XRefPaste87Row" hidden="1">#REF!</definedName>
    <definedName name="XRefPaste88" localSheetId="17" hidden="1">#REF!</definedName>
    <definedName name="XRefPaste88" hidden="1">#REF!</definedName>
    <definedName name="XRefPaste88Row" localSheetId="17" hidden="1">#REF!</definedName>
    <definedName name="XRefPaste88Row" hidden="1">#REF!</definedName>
    <definedName name="XRefPaste89" localSheetId="17" hidden="1">#REF!</definedName>
    <definedName name="XRefPaste89" hidden="1">#REF!</definedName>
    <definedName name="XRefPaste89Row" localSheetId="17" hidden="1">#REF!</definedName>
    <definedName name="XRefPaste89Row" hidden="1">#REF!</definedName>
    <definedName name="XRefPaste8Row" localSheetId="17" hidden="1">#REF!</definedName>
    <definedName name="XRefPaste8Row" hidden="1">#REF!</definedName>
    <definedName name="XRefPaste9" hidden="1">#REF!</definedName>
    <definedName name="XRefPaste90" localSheetId="17" hidden="1">#REF!</definedName>
    <definedName name="XRefPaste90" hidden="1">#REF!</definedName>
    <definedName name="XRefPaste90Row" localSheetId="17" hidden="1">#REF!</definedName>
    <definedName name="XRefPaste90Row" hidden="1">#REF!</definedName>
    <definedName name="XRefPaste91" localSheetId="17" hidden="1">#REF!</definedName>
    <definedName name="XRefPaste91" hidden="1">#REF!</definedName>
    <definedName name="XRefPaste91Row" localSheetId="17" hidden="1">#REF!</definedName>
    <definedName name="XRefPaste91Row" hidden="1">#REF!</definedName>
    <definedName name="XRefPaste92" localSheetId="17" hidden="1">#REF!</definedName>
    <definedName name="XRefPaste92" hidden="1">#REF!</definedName>
    <definedName name="XRefPaste92Row" localSheetId="17" hidden="1">#REF!</definedName>
    <definedName name="XRefPaste92Row" hidden="1">#REF!</definedName>
    <definedName name="XRefPaste93" localSheetId="17" hidden="1">#REF!</definedName>
    <definedName name="XRefPaste93" hidden="1">#REF!</definedName>
    <definedName name="XRefPaste93Row" localSheetId="17" hidden="1">#REF!</definedName>
    <definedName name="XRefPaste93Row" hidden="1">#REF!</definedName>
    <definedName name="XRefPaste94" localSheetId="17" hidden="1">#REF!</definedName>
    <definedName name="XRefPaste94" hidden="1">#REF!</definedName>
    <definedName name="XRefPaste94Row" localSheetId="17" hidden="1">#REF!</definedName>
    <definedName name="XRefPaste94Row" hidden="1">#REF!</definedName>
    <definedName name="XRefPaste95" localSheetId="17" hidden="1">#REF!</definedName>
    <definedName name="XRefPaste95" hidden="1">#REF!</definedName>
    <definedName name="XRefPaste95Row" localSheetId="17" hidden="1">#REF!</definedName>
    <definedName name="XRefPaste95Row" hidden="1">#REF!</definedName>
    <definedName name="XRefPaste96" localSheetId="17" hidden="1">#REF!</definedName>
    <definedName name="XRefPaste96" hidden="1">#REF!</definedName>
    <definedName name="XRefPaste96Row" localSheetId="17" hidden="1">#REF!</definedName>
    <definedName name="XRefPaste96Row" hidden="1">#REF!</definedName>
    <definedName name="XRefPaste97" localSheetId="17" hidden="1">#REF!</definedName>
    <definedName name="XRefPaste97" hidden="1">#REF!</definedName>
    <definedName name="XRefPaste97Row" localSheetId="17" hidden="1">#REF!</definedName>
    <definedName name="XRefPaste97Row" hidden="1">#REF!</definedName>
    <definedName name="XRefPaste98" localSheetId="17" hidden="1">#REF!</definedName>
    <definedName name="XRefPaste98" hidden="1">#REF!</definedName>
    <definedName name="XRefPaste98Row" localSheetId="17" hidden="1">#REF!</definedName>
    <definedName name="XRefPaste98Row" hidden="1">#REF!</definedName>
    <definedName name="XRefPaste99" localSheetId="17" hidden="1">#REF!</definedName>
    <definedName name="XRefPaste99" hidden="1">#REF!</definedName>
    <definedName name="XRefPaste99Row" localSheetId="17" hidden="1">#REF!</definedName>
    <definedName name="XRefPaste99Row" hidden="1">#REF!</definedName>
    <definedName name="XRefPaste9Row" localSheetId="17" hidden="1">#REF!</definedName>
    <definedName name="XRefPaste9Row" hidden="1">#REF!</definedName>
    <definedName name="XRefPasteRangeCount" localSheetId="17"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FilterData" localSheetId="20" hidden="1">'Nota 3.6 a Nota 8'!$A$71:$V$79</definedName>
    <definedName name="Z_5FCC9217_B3E9_4B91_A943_5F21728EBEE9_.wvu.PrintArea" localSheetId="15" hidden="1">'Activo Neto'!$A$8:$F$50</definedName>
    <definedName name="Z_5FCC9217_B3E9_4B91_A943_5F21728EBEE9_.wvu.PrintArea" localSheetId="16" hidden="1">'Estado de Ingresos y Egresos'!$A$8:$G$41</definedName>
    <definedName name="Z_5FCC9217_B3E9_4B91_A943_5F21728EBEE9_.wvu.PrintArea" localSheetId="18" hidden="1">'Flujos de Efectivo'!$A$8:$F$47</definedName>
    <definedName name="Z_5FCC9217_B3E9_4B91_A943_5F21728EBEE9_.wvu.PrintArea" localSheetId="19" hidden="1">'Nota 1 a Nota 3.5'!$B$9:$M$103</definedName>
    <definedName name="Z_5FCC9217_B3E9_4B91_A943_5F21728EBEE9_.wvu.PrintArea" localSheetId="20" hidden="1">'Nota 3.6 a Nota 8'!$A$8:$J$158</definedName>
    <definedName name="Z_5FCC9217_B3E9_4B91_A943_5F21728EBEE9_.wvu.PrintArea" localSheetId="17" hidden="1">'Variacion del Activo Neto'!$B$9:$I$35</definedName>
    <definedName name="Z_61A52113_890E_4C3B_ADC2_27DE1001C942_.wvu.FilterData" localSheetId="20" hidden="1">'Nota 3.6 a Nota 8'!$B$57:$Q$64</definedName>
    <definedName name="Z_61A52113_890E_4C3B_ADC2_27DE1001C942_.wvu.PrintArea" localSheetId="15" hidden="1">'Activo Neto'!$A$8:$F$50</definedName>
    <definedName name="Z_61A52113_890E_4C3B_ADC2_27DE1001C942_.wvu.PrintArea" localSheetId="16" hidden="1">'Estado de Ingresos y Egresos'!$A$8:$G$41</definedName>
    <definedName name="Z_61A52113_890E_4C3B_ADC2_27DE1001C942_.wvu.PrintArea" localSheetId="18" hidden="1">'Flujos de Efectivo'!$A$8:$F$47</definedName>
    <definedName name="Z_61A52113_890E_4C3B_ADC2_27DE1001C942_.wvu.PrintArea" localSheetId="19" hidden="1">'Nota 1 a Nota 3.5'!$B$9:$M$103</definedName>
    <definedName name="Z_61A52113_890E_4C3B_ADC2_27DE1001C942_.wvu.PrintArea" localSheetId="20" hidden="1">'Nota 3.6 a Nota 8'!$A$8:$J$158</definedName>
    <definedName name="Z_61A52113_890E_4C3B_ADC2_27DE1001C942_.wvu.PrintArea" localSheetId="17" hidden="1">'Variacion del Activo Neto'!$B$9:$I$35</definedName>
    <definedName name="Z_61A52113_890E_4C3B_ADC2_27DE1001C942_.wvu.Rows" localSheetId="20" hidden="1">'Nota 3.6 a Nota 8'!#REF!</definedName>
    <definedName name="Z_7015FC6D_0680_4B00_AA0E_B83DA1D0B666_.wvu.PrintArea" localSheetId="15" hidden="1">'Activo Neto'!$A$8:$F$50</definedName>
    <definedName name="Z_7015FC6D_0680_4B00_AA0E_B83DA1D0B666_.wvu.PrintArea" localSheetId="16" hidden="1">'Estado de Ingresos y Egresos'!$A$8:$G$41</definedName>
    <definedName name="Z_7015FC6D_0680_4B00_AA0E_B83DA1D0B666_.wvu.PrintArea" localSheetId="18" hidden="1">'Flujos de Efectivo'!$A$8:$F$47</definedName>
    <definedName name="Z_7015FC6D_0680_4B00_AA0E_B83DA1D0B666_.wvu.PrintArea" localSheetId="19" hidden="1">'Nota 1 a Nota 3.5'!$B$9:$M$103</definedName>
    <definedName name="Z_7015FC6D_0680_4B00_AA0E_B83DA1D0B666_.wvu.PrintArea" localSheetId="20" hidden="1">'Nota 3.6 a Nota 8'!$A$8:$J$158</definedName>
    <definedName name="Z_7015FC6D_0680_4B00_AA0E_B83DA1D0B666_.wvu.PrintArea" localSheetId="17" hidden="1">'Variacion del Activo Neto'!$B$9:$I$35</definedName>
    <definedName name="Z_7015FC6D_0680_4B00_AA0E_B83DA1D0B666_.wvu.Rows" localSheetId="18" hidden="1">'Flujos de Efectivo'!#REF!</definedName>
    <definedName name="Z_842728F3_A5B8_4AC8_8F48_EAD7E63B6C70_.wvu.FilterData" localSheetId="20" hidden="1">'Nota 3.6 a Nota 8'!$B$57:$Q$64</definedName>
    <definedName name="Z_970CBB53_F4B3_462F_AEFE_2BC403F5F0AD_.wvu.PrintArea" localSheetId="19" hidden="1">'Nota 1 a Nota 3.5'!$B$9:$M$103</definedName>
    <definedName name="Z_970CBB53_F4B3_462F_AEFE_2BC403F5F0AD_.wvu.PrintArea" localSheetId="20" hidden="1">'Nota 3.6 a Nota 8'!$A$8:$J$158</definedName>
    <definedName name="Z_B9F63820_5C32_455A_BC9D_0BE84D6B0867_.wvu.PrintArea" localSheetId="15" hidden="1">'Activo Neto'!$A$8:$F$50</definedName>
    <definedName name="Z_B9F63820_5C32_455A_BC9D_0BE84D6B0867_.wvu.PrintArea" localSheetId="16" hidden="1">'Estado de Ingresos y Egresos'!$A$8:$G$41</definedName>
    <definedName name="Z_B9F63820_5C32_455A_BC9D_0BE84D6B0867_.wvu.PrintArea" localSheetId="18" hidden="1">'Flujos de Efectivo'!$A$8:$F$47</definedName>
    <definedName name="Z_B9F63820_5C32_455A_BC9D_0BE84D6B0867_.wvu.PrintArea" localSheetId="17" hidden="1">'Variacion del Activo Neto'!$B$9:$I$35</definedName>
    <definedName name="Z_B9F63820_5C32_455A_BC9D_0BE84D6B0867_.wvu.Rows" localSheetId="18" hidden="1">'Flujos de Efectivo'!#REF!</definedName>
    <definedName name="Z_D9765769_BBE9_4E14_B8CF_9C39AEE13FCB_.wvu.FilterData" localSheetId="20" hidden="1">'Nota 3.6 a Nota 8'!$A$71:$V$79</definedName>
    <definedName name="Z_D9765769_BBE9_4E14_B8CF_9C39AEE13FCB_.wvu.PrintArea" localSheetId="15" hidden="1">'Activo Neto'!$A$8:$F$50</definedName>
    <definedName name="Z_D9765769_BBE9_4E14_B8CF_9C39AEE13FCB_.wvu.PrintArea" localSheetId="16" hidden="1">'Estado de Ingresos y Egresos'!$A$8:$G$41</definedName>
    <definedName name="Z_D9765769_BBE9_4E14_B8CF_9C39AEE13FCB_.wvu.PrintArea" localSheetId="18" hidden="1">'Flujos de Efectivo'!$A$8:$F$47</definedName>
    <definedName name="Z_D9765769_BBE9_4E14_B8CF_9C39AEE13FCB_.wvu.PrintArea" localSheetId="19" hidden="1">'Nota 1 a Nota 3.5'!$B$9:$M$103</definedName>
    <definedName name="Z_D9765769_BBE9_4E14_B8CF_9C39AEE13FCB_.wvu.PrintArea" localSheetId="20" hidden="1">'Nota 3.6 a Nota 8'!$A$8:$J$158</definedName>
    <definedName name="Z_D9765769_BBE9_4E14_B8CF_9C39AEE13FCB_.wvu.PrintArea" localSheetId="17" hidden="1">'Variacion del Activo Neto'!$B$9:$I$35</definedName>
    <definedName name="Z_D9765769_BBE9_4E14_B8CF_9C39AEE13FCB_.wvu.Rows" localSheetId="20" hidden="1">'Nota 3.6 a Nota 8'!#REF!</definedName>
    <definedName name="Z_F3648BCD_1CED_4BBB_AE63_37BDB925883F_.wvu.FilterData" localSheetId="20" hidden="1">'Nota 3.6 a Nota 8'!$B$57:$Q$64</definedName>
    <definedName name="Z_F3648BCD_1CED_4BBB_AE63_37BDB925883F_.wvu.PrintArea" localSheetId="15" hidden="1">'Activo Neto'!$A$8:$F$50</definedName>
    <definedName name="Z_F3648BCD_1CED_4BBB_AE63_37BDB925883F_.wvu.PrintArea" localSheetId="16" hidden="1">'Estado de Ingresos y Egresos'!$A$8:$G$41</definedName>
    <definedName name="Z_F3648BCD_1CED_4BBB_AE63_37BDB925883F_.wvu.PrintArea" localSheetId="18" hidden="1">'Flujos de Efectivo'!$A$8:$F$47</definedName>
    <definedName name="Z_F3648BCD_1CED_4BBB_AE63_37BDB925883F_.wvu.PrintArea" localSheetId="19" hidden="1">'Nota 1 a Nota 3.5'!$B$9:$M$103</definedName>
    <definedName name="Z_F3648BCD_1CED_4BBB_AE63_37BDB925883F_.wvu.PrintArea" localSheetId="20" hidden="1">'Nota 3.6 a Nota 8'!$A$8:$J$158</definedName>
    <definedName name="Z_F3648BCD_1CED_4BBB_AE63_37BDB925883F_.wvu.PrintArea" localSheetId="17" hidden="1">'Variacion del Activo Neto'!$B$9:$I$35</definedName>
    <definedName name="ZA_">#REF!</definedName>
    <definedName name="ZB_">#REF!</definedName>
    <definedName name="ZC_">#REF!</definedName>
    <definedName name="ZD_">#REF!</definedName>
    <definedName name="zdfd" localSheetId="6" hidden="1">#REF!</definedName>
    <definedName name="zdfd" localSheetId="7" hidden="1">#REF!</definedName>
    <definedName name="zdfd" localSheetId="2" hidden="1">#REF!</definedName>
    <definedName name="zdfd" localSheetId="23" hidden="1">#REF!</definedName>
    <definedName name="zdfd" localSheetId="21" hidden="1">#REF!</definedName>
    <definedName name="zdfd" localSheetId="19" hidden="1">#REF!</definedName>
    <definedName name="zdfd" localSheetId="20"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42" i="23" l="1"/>
  <c r="AD41" i="23"/>
  <c r="AD40" i="23"/>
  <c r="AD7" i="23"/>
  <c r="AD8" i="23"/>
  <c r="AD9" i="23"/>
  <c r="AD10" i="23"/>
  <c r="AD11" i="23"/>
  <c r="AD12" i="23"/>
  <c r="AD15" i="23"/>
  <c r="AD16" i="23"/>
  <c r="AD17" i="23"/>
  <c r="AD18" i="23"/>
  <c r="AD19" i="23"/>
  <c r="AD20" i="23"/>
  <c r="AD21" i="23"/>
  <c r="AD22" i="23"/>
  <c r="AD23" i="23"/>
  <c r="AD24" i="23"/>
  <c r="AD25" i="23"/>
  <c r="AD27" i="23"/>
  <c r="AD28" i="23"/>
  <c r="AD29" i="23"/>
  <c r="AD30" i="23"/>
  <c r="AD31" i="23"/>
  <c r="AD32" i="23"/>
  <c r="AD33" i="23"/>
  <c r="AD34" i="23"/>
  <c r="AD35" i="23"/>
  <c r="AD36" i="23"/>
  <c r="AD37" i="23"/>
  <c r="AD39" i="23"/>
  <c r="AD43" i="23"/>
  <c r="AD45" i="23"/>
  <c r="AD44" i="23"/>
  <c r="AD47" i="23"/>
  <c r="AD68" i="23"/>
  <c r="AD69" i="23"/>
  <c r="AD50" i="23"/>
  <c r="AD51" i="23"/>
  <c r="AD52" i="23"/>
  <c r="AD71" i="23"/>
  <c r="AD54" i="23"/>
  <c r="AD55" i="23"/>
  <c r="AD56" i="23"/>
  <c r="AD57" i="23"/>
  <c r="AD74" i="23"/>
  <c r="AD75" i="23"/>
  <c r="AD60" i="23"/>
  <c r="AD76" i="23"/>
  <c r="AD77" i="23"/>
  <c r="AD63" i="23"/>
  <c r="AD64" i="23"/>
  <c r="AD79" i="23"/>
  <c r="AD6" i="23"/>
  <c r="AD13" i="23" l="1"/>
  <c r="AD14" i="23"/>
  <c r="AD65" i="23"/>
  <c r="AD66" i="23"/>
  <c r="AD53" i="23"/>
  <c r="AD70" i="23"/>
  <c r="AD78" i="23"/>
  <c r="AD58" i="23"/>
  <c r="AD59" i="23"/>
  <c r="AD48" i="23"/>
  <c r="AD72" i="23"/>
  <c r="AD49" i="23"/>
  <c r="AD61" i="23"/>
  <c r="AD73" i="23"/>
  <c r="AD46" i="23"/>
  <c r="AD26" i="23"/>
  <c r="AD38" i="23"/>
  <c r="AD62" i="23"/>
  <c r="AD67" i="23"/>
  <c r="E3" i="27" l="1"/>
  <c r="F5" i="27"/>
  <c r="E4" i="27" l="1"/>
  <c r="E104" i="8" l="1"/>
  <c r="E105" i="8"/>
  <c r="L11" i="27"/>
  <c r="L12" i="27"/>
  <c r="L13" i="27"/>
  <c r="L10" i="27"/>
  <c r="M7" i="27" l="1"/>
  <c r="M14" i="27"/>
  <c r="F8" i="27" l="1"/>
  <c r="E8" i="27" l="1"/>
  <c r="G8" i="27" s="1"/>
  <c r="E40" i="27" l="1"/>
  <c r="K6" i="27" l="1"/>
  <c r="K5" i="27"/>
  <c r="L6" i="27"/>
  <c r="F19" i="27" l="1"/>
  <c r="O6" i="27"/>
  <c r="B174" i="8" l="1"/>
  <c r="F174" i="8" s="1"/>
  <c r="G174" i="8" s="1"/>
  <c r="M174" i="8" s="1"/>
  <c r="E31" i="8"/>
  <c r="B169" i="8"/>
  <c r="B7" i="8"/>
  <c r="L5" i="27"/>
  <c r="O5" i="27" s="1"/>
  <c r="L4" i="27"/>
  <c r="O4" i="27" s="1"/>
  <c r="K4" i="27"/>
  <c r="S3" i="27"/>
  <c r="L3" i="27" l="1"/>
  <c r="O3" i="27" s="1"/>
  <c r="B105" i="8" l="1"/>
  <c r="F105" i="8" s="1"/>
  <c r="G105" i="8" s="1"/>
  <c r="M105" i="8" s="1"/>
  <c r="B184" i="8"/>
  <c r="F184" i="8" s="1"/>
  <c r="I184" i="8" s="1"/>
  <c r="M184" i="8" s="1"/>
  <c r="B13" i="8"/>
  <c r="B185" i="8"/>
  <c r="F185" i="8" s="1"/>
  <c r="I185" i="8" s="1"/>
  <c r="M185" i="8" s="1"/>
  <c r="B5" i="8"/>
  <c r="B127" i="8"/>
  <c r="B104" i="8" l="1"/>
  <c r="F104" i="8" s="1"/>
  <c r="G104" i="8" s="1"/>
  <c r="M104" i="8" s="1"/>
  <c r="N65" i="23" l="1"/>
  <c r="M65" i="23"/>
  <c r="N64" i="23"/>
  <c r="M64" i="23"/>
  <c r="N63" i="23"/>
  <c r="M63" i="23"/>
  <c r="N62" i="23"/>
  <c r="M62" i="23"/>
  <c r="N61" i="23"/>
  <c r="M61" i="23"/>
  <c r="N60" i="23"/>
  <c r="M60" i="23"/>
  <c r="N59" i="23"/>
  <c r="M59" i="23"/>
  <c r="N58" i="23"/>
  <c r="M58" i="23"/>
  <c r="N57" i="23"/>
  <c r="M57" i="23"/>
  <c r="N56" i="23"/>
  <c r="M56" i="23"/>
  <c r="N55" i="23"/>
  <c r="M55" i="23"/>
  <c r="N54" i="23"/>
  <c r="M54" i="23"/>
  <c r="N53" i="23"/>
  <c r="N52" i="23"/>
  <c r="M52" i="23"/>
  <c r="N51" i="23"/>
  <c r="M51" i="23"/>
  <c r="N50" i="23"/>
  <c r="M50" i="23"/>
  <c r="N49" i="23"/>
  <c r="M49" i="23"/>
  <c r="N48" i="23"/>
  <c r="M48" i="23"/>
  <c r="N47" i="23"/>
  <c r="M47" i="23"/>
  <c r="N46" i="23"/>
  <c r="M46" i="23"/>
  <c r="N45" i="23"/>
  <c r="M45" i="23"/>
  <c r="N44" i="23"/>
  <c r="P44" i="23" s="1"/>
  <c r="M44" i="23"/>
  <c r="N43" i="23"/>
  <c r="M43" i="23"/>
  <c r="N42" i="23"/>
  <c r="M42" i="23"/>
  <c r="N41" i="23"/>
  <c r="M41" i="23"/>
  <c r="N40" i="23"/>
  <c r="M40" i="23"/>
  <c r="N39" i="23"/>
  <c r="M39" i="23"/>
  <c r="N38" i="23"/>
  <c r="M38" i="23"/>
  <c r="N37" i="23"/>
  <c r="M37" i="23"/>
  <c r="N36" i="23"/>
  <c r="M36" i="23"/>
  <c r="N35" i="23"/>
  <c r="M35" i="23"/>
  <c r="N34" i="23"/>
  <c r="M34" i="23"/>
  <c r="P34" i="23" s="1"/>
  <c r="N33" i="23"/>
  <c r="M33" i="23"/>
  <c r="P33" i="23" s="1"/>
  <c r="N32" i="23"/>
  <c r="P32" i="23" s="1"/>
  <c r="Q32" i="23" s="1"/>
  <c r="M32" i="23"/>
  <c r="N31" i="23"/>
  <c r="M31" i="23"/>
  <c r="N30" i="23"/>
  <c r="M30" i="23"/>
  <c r="N29" i="23"/>
  <c r="M29" i="23"/>
  <c r="N28" i="23"/>
  <c r="M28" i="23"/>
  <c r="N27" i="23"/>
  <c r="M27" i="23"/>
  <c r="N26" i="23"/>
  <c r="N25" i="23"/>
  <c r="M25" i="23"/>
  <c r="N24" i="23"/>
  <c r="M24" i="23"/>
  <c r="N23" i="23"/>
  <c r="M23" i="23"/>
  <c r="N22" i="23"/>
  <c r="M22" i="23"/>
  <c r="P22" i="23" s="1"/>
  <c r="N21" i="23"/>
  <c r="M21" i="23"/>
  <c r="N20" i="23"/>
  <c r="M20" i="23"/>
  <c r="N19" i="23"/>
  <c r="M19" i="23"/>
  <c r="N18" i="23"/>
  <c r="M18" i="23"/>
  <c r="N17" i="23"/>
  <c r="M17" i="23"/>
  <c r="N16" i="23"/>
  <c r="M16" i="23"/>
  <c r="N15" i="23"/>
  <c r="M15" i="23"/>
  <c r="M14" i="23"/>
  <c r="M13" i="23"/>
  <c r="N12" i="23"/>
  <c r="M12" i="23"/>
  <c r="N11" i="23"/>
  <c r="M11" i="23"/>
  <c r="N10" i="23"/>
  <c r="M10" i="23"/>
  <c r="N9" i="23"/>
  <c r="M9" i="23"/>
  <c r="N8" i="23"/>
  <c r="M8" i="23"/>
  <c r="N7" i="23"/>
  <c r="M7" i="23"/>
  <c r="F39" i="24"/>
  <c r="J34" i="24"/>
  <c r="K34" i="24" s="1"/>
  <c r="E33" i="24" s="1"/>
  <c r="F34" i="24" s="1"/>
  <c r="N14" i="23" s="1"/>
  <c r="J32" i="24"/>
  <c r="F29" i="24"/>
  <c r="N13" i="23" s="1"/>
  <c r="F26" i="24"/>
  <c r="E26" i="24"/>
  <c r="G26" i="24" s="1"/>
  <c r="F19" i="24"/>
  <c r="G19" i="24" s="1"/>
  <c r="E19" i="24"/>
  <c r="J96" i="23"/>
  <c r="F96" i="23"/>
  <c r="E96" i="23"/>
  <c r="J95" i="23"/>
  <c r="J97" i="23" s="1"/>
  <c r="F95" i="23"/>
  <c r="E95" i="23"/>
  <c r="J91" i="23"/>
  <c r="F91" i="23"/>
  <c r="E91" i="23"/>
  <c r="E92" i="23" s="1"/>
  <c r="J90" i="23"/>
  <c r="G90" i="23"/>
  <c r="F90" i="23"/>
  <c r="E90" i="23"/>
  <c r="J89" i="23"/>
  <c r="F89" i="23"/>
  <c r="E89" i="23"/>
  <c r="P65" i="23"/>
  <c r="P64" i="23"/>
  <c r="P59" i="23"/>
  <c r="P55" i="23"/>
  <c r="P52" i="23"/>
  <c r="P49" i="23"/>
  <c r="P48" i="23"/>
  <c r="P42" i="23"/>
  <c r="P39" i="23"/>
  <c r="P35" i="23"/>
  <c r="P30" i="23"/>
  <c r="P28" i="23"/>
  <c r="P23" i="23"/>
  <c r="P19" i="23"/>
  <c r="P16" i="23"/>
  <c r="P11" i="23"/>
  <c r="E13" i="8" l="1"/>
  <c r="P57" i="23"/>
  <c r="P20" i="23"/>
  <c r="P21" i="23"/>
  <c r="Q20" i="23"/>
  <c r="Q39" i="23"/>
  <c r="E126" i="8"/>
  <c r="P13" i="23"/>
  <c r="P61" i="23"/>
  <c r="Q35" i="23"/>
  <c r="Q23" i="23"/>
  <c r="Q48" i="23"/>
  <c r="P14" i="23"/>
  <c r="M26" i="23"/>
  <c r="P26" i="23" s="1"/>
  <c r="P38" i="23"/>
  <c r="P62" i="23"/>
  <c r="Q49" i="23"/>
  <c r="Q21" i="23"/>
  <c r="Q33" i="23"/>
  <c r="Q16" i="23"/>
  <c r="Q22" i="23"/>
  <c r="P46" i="23"/>
  <c r="P58" i="23"/>
  <c r="P96" i="23" s="1"/>
  <c r="Q28" i="23"/>
  <c r="E99" i="8"/>
  <c r="Q42" i="23"/>
  <c r="M53" i="23"/>
  <c r="P53" i="23" s="1"/>
  <c r="Q30" i="23"/>
  <c r="Q19" i="23"/>
  <c r="Q65" i="23"/>
  <c r="K33" i="24"/>
  <c r="Q57" i="23"/>
  <c r="S57" i="23"/>
  <c r="G89" i="23"/>
  <c r="S46" i="23"/>
  <c r="J92" i="23"/>
  <c r="J98" i="23" s="1"/>
  <c r="E97" i="23"/>
  <c r="G95" i="23"/>
  <c r="S55" i="23"/>
  <c r="G96" i="23"/>
  <c r="Q55" i="23"/>
  <c r="N80" i="23"/>
  <c r="E44" i="24"/>
  <c r="F44" i="24"/>
  <c r="Q34" i="23"/>
  <c r="R35" i="23"/>
  <c r="T35" i="23" s="1"/>
  <c r="Q64" i="23"/>
  <c r="S64" i="23"/>
  <c r="Q26" i="23"/>
  <c r="Q38" i="23"/>
  <c r="S52" i="23"/>
  <c r="Q52" i="23"/>
  <c r="S11" i="23"/>
  <c r="Q11" i="23"/>
  <c r="P95" i="23"/>
  <c r="Q44" i="23"/>
  <c r="E98" i="23"/>
  <c r="K98" i="23" s="1"/>
  <c r="S59" i="23"/>
  <c r="Q59" i="23"/>
  <c r="P7" i="23"/>
  <c r="E5" i="8" s="1"/>
  <c r="F5" i="8" s="1"/>
  <c r="G5" i="8" s="1"/>
  <c r="G91" i="23"/>
  <c r="M80" i="23" l="1"/>
  <c r="Q53" i="23"/>
  <c r="E118" i="8"/>
  <c r="Q61" i="23"/>
  <c r="G44" i="24"/>
  <c r="N81" i="23"/>
  <c r="Q58" i="23"/>
  <c r="Q96" i="23" s="1"/>
  <c r="Q13" i="23"/>
  <c r="Q91" i="23"/>
  <c r="Q62" i="23"/>
  <c r="Q46" i="23"/>
  <c r="Q95" i="23" s="1"/>
  <c r="P90" i="23"/>
  <c r="Q14" i="23"/>
  <c r="Q90" i="23"/>
  <c r="P97" i="23"/>
  <c r="P41" i="23" s="1"/>
  <c r="Q7" i="23"/>
  <c r="P89" i="23"/>
  <c r="S7" i="23"/>
  <c r="E33" i="8" l="1"/>
  <c r="E32" i="8"/>
  <c r="E128" i="8"/>
  <c r="Q97" i="23"/>
  <c r="Q80" i="23"/>
  <c r="Q89" i="23"/>
  <c r="Q92" i="23" s="1"/>
  <c r="Q98" i="23" s="1"/>
  <c r="P91" i="23" l="1"/>
  <c r="P80" i="23"/>
  <c r="P92" i="23" l="1"/>
  <c r="P98" i="23" l="1"/>
  <c r="R92" i="23"/>
  <c r="E29" i="22" l="1"/>
  <c r="E28" i="22"/>
  <c r="E27" i="22"/>
  <c r="E26" i="22"/>
  <c r="E25" i="22"/>
  <c r="E24" i="22"/>
  <c r="E23" i="22"/>
  <c r="E22" i="22"/>
  <c r="E21" i="22"/>
  <c r="E20" i="22"/>
  <c r="E19" i="22"/>
  <c r="E18" i="22"/>
  <c r="E16" i="22"/>
  <c r="E15" i="22"/>
  <c r="E14" i="22"/>
  <c r="E13" i="22"/>
  <c r="E12" i="22"/>
  <c r="E11" i="22"/>
  <c r="E10" i="22"/>
  <c r="E9" i="22"/>
  <c r="E8" i="22"/>
  <c r="E7" i="22"/>
  <c r="E6" i="22"/>
  <c r="M69" i="18" l="1"/>
  <c r="N68" i="18"/>
  <c r="N66" i="18"/>
  <c r="N65" i="18"/>
  <c r="N62" i="18"/>
  <c r="M60" i="18"/>
  <c r="N60" i="18"/>
  <c r="M48" i="18"/>
  <c r="M46" i="18"/>
  <c r="D203" i="22" l="1"/>
  <c r="C203" i="22"/>
  <c r="E200" i="22"/>
  <c r="E199" i="22"/>
  <c r="E198" i="22"/>
  <c r="E197" i="22"/>
  <c r="E196" i="22"/>
  <c r="E195" i="22"/>
  <c r="E194" i="22"/>
  <c r="E193" i="22"/>
  <c r="E192" i="22"/>
  <c r="E191" i="22"/>
  <c r="E190" i="22"/>
  <c r="E189" i="22"/>
  <c r="E188" i="22"/>
  <c r="E187" i="22"/>
  <c r="E186" i="22"/>
  <c r="E185" i="22"/>
  <c r="E184" i="22"/>
  <c r="E183" i="22"/>
  <c r="E182" i="22"/>
  <c r="E181" i="22"/>
  <c r="E180" i="22"/>
  <c r="E179" i="22"/>
  <c r="E178" i="22"/>
  <c r="E177" i="22"/>
  <c r="E176" i="22"/>
  <c r="E175" i="22"/>
  <c r="E174" i="22"/>
  <c r="E173" i="22"/>
  <c r="E172" i="22"/>
  <c r="E171" i="22"/>
  <c r="E170" i="22"/>
  <c r="E169" i="22"/>
  <c r="E168" i="22"/>
  <c r="E167" i="22"/>
  <c r="E166" i="22"/>
  <c r="E165" i="22"/>
  <c r="E164" i="22"/>
  <c r="E163" i="22"/>
  <c r="E162" i="22"/>
  <c r="E161" i="22"/>
  <c r="E160" i="22"/>
  <c r="E159" i="22"/>
  <c r="E158" i="22"/>
  <c r="E157" i="22"/>
  <c r="E156" i="22"/>
  <c r="E155" i="22"/>
  <c r="E154" i="22"/>
  <c r="E153" i="22"/>
  <c r="E152" i="22"/>
  <c r="E151" i="22"/>
  <c r="E150" i="22"/>
  <c r="E149" i="22"/>
  <c r="E148" i="22"/>
  <c r="E147" i="22"/>
  <c r="E146" i="22"/>
  <c r="E145" i="22"/>
  <c r="E144" i="22"/>
  <c r="E143" i="22"/>
  <c r="E142" i="22"/>
  <c r="E141" i="22"/>
  <c r="E140" i="22"/>
  <c r="E139" i="22"/>
  <c r="E138" i="22"/>
  <c r="E137" i="22"/>
  <c r="E136" i="22"/>
  <c r="E135" i="22"/>
  <c r="E134" i="22"/>
  <c r="E133" i="22"/>
  <c r="E132" i="22"/>
  <c r="E131" i="22"/>
  <c r="E130" i="22"/>
  <c r="E129" i="22"/>
  <c r="E128" i="22"/>
  <c r="E127" i="22"/>
  <c r="E126" i="22"/>
  <c r="E125" i="22"/>
  <c r="E124" i="22"/>
  <c r="E123" i="22"/>
  <c r="E122" i="22"/>
  <c r="E121" i="22"/>
  <c r="E120" i="22"/>
  <c r="E119" i="22"/>
  <c r="E118" i="22"/>
  <c r="E117" i="22"/>
  <c r="E116" i="22"/>
  <c r="E115" i="22"/>
  <c r="E114" i="22"/>
  <c r="E113" i="22"/>
  <c r="E112" i="22"/>
  <c r="E111" i="22"/>
  <c r="E110" i="22"/>
  <c r="E109" i="22"/>
  <c r="E108" i="22"/>
  <c r="E107" i="22"/>
  <c r="E106" i="22"/>
  <c r="E105" i="22"/>
  <c r="E104" i="22"/>
  <c r="E103" i="22"/>
  <c r="E102" i="22"/>
  <c r="E101" i="22"/>
  <c r="E100" i="22"/>
  <c r="E99" i="22"/>
  <c r="E98" i="22"/>
  <c r="E97" i="22"/>
  <c r="E96" i="22"/>
  <c r="E95" i="22"/>
  <c r="E94" i="22"/>
  <c r="E93" i="22"/>
  <c r="E92" i="22"/>
  <c r="E91" i="22"/>
  <c r="E90" i="22"/>
  <c r="E89" i="22"/>
  <c r="E88" i="22"/>
  <c r="E87" i="22"/>
  <c r="E86" i="22"/>
  <c r="E85" i="22"/>
  <c r="E84" i="22"/>
  <c r="E83" i="22"/>
  <c r="E82" i="22"/>
  <c r="E81" i="22"/>
  <c r="E80" i="22"/>
  <c r="E79" i="22"/>
  <c r="E78" i="22"/>
  <c r="E77" i="22"/>
  <c r="E76" i="22"/>
  <c r="E75" i="22"/>
  <c r="E74" i="22"/>
  <c r="E73" i="22"/>
  <c r="E72" i="22"/>
  <c r="E71" i="22"/>
  <c r="E70" i="22"/>
  <c r="E69" i="22"/>
  <c r="E68" i="22"/>
  <c r="E67" i="22"/>
  <c r="E66" i="22"/>
  <c r="E65" i="22"/>
  <c r="E64" i="22"/>
  <c r="E63" i="22"/>
  <c r="E62" i="22"/>
  <c r="E61" i="22"/>
  <c r="E60" i="22"/>
  <c r="E59" i="22"/>
  <c r="E58" i="22"/>
  <c r="E57" i="22"/>
  <c r="E56" i="22"/>
  <c r="E55" i="22"/>
  <c r="E54" i="22"/>
  <c r="E53" i="22"/>
  <c r="E52" i="22"/>
  <c r="E51" i="22"/>
  <c r="E50" i="22"/>
  <c r="E49" i="22"/>
  <c r="E48" i="22"/>
  <c r="E47" i="22"/>
  <c r="E46" i="22"/>
  <c r="E45" i="22"/>
  <c r="E44" i="22"/>
  <c r="E43" i="22"/>
  <c r="E42" i="22"/>
  <c r="E41" i="22"/>
  <c r="E40" i="22"/>
  <c r="E39" i="22"/>
  <c r="E38" i="22"/>
  <c r="E37" i="22"/>
  <c r="E36" i="22"/>
  <c r="E35" i="22"/>
  <c r="E34" i="22"/>
  <c r="E33" i="22"/>
  <c r="E32" i="22"/>
  <c r="E31" i="22"/>
  <c r="E30" i="22"/>
  <c r="E17" i="22"/>
  <c r="D5" i="22"/>
  <c r="C5" i="22"/>
  <c r="E203" i="22" l="1"/>
  <c r="E5" i="22"/>
  <c r="V70" i="18" l="1"/>
  <c r="V69" i="18"/>
  <c r="V68" i="18"/>
  <c r="V66" i="18"/>
  <c r="V65" i="18"/>
  <c r="V63" i="18"/>
  <c r="V62" i="18"/>
  <c r="V61" i="18"/>
  <c r="V60" i="18"/>
  <c r="V58" i="18"/>
  <c r="V56" i="18"/>
  <c r="V53" i="18"/>
  <c r="V52" i="18"/>
  <c r="V50" i="18"/>
  <c r="V48" i="18"/>
  <c r="V46" i="18"/>
  <c r="V45" i="18"/>
  <c r="V43" i="18"/>
  <c r="V42" i="18"/>
  <c r="V39" i="18"/>
  <c r="V38" i="18"/>
  <c r="V37" i="18"/>
  <c r="V35" i="18"/>
  <c r="V33" i="18"/>
  <c r="V32" i="18"/>
  <c r="V30" i="18"/>
  <c r="V28" i="18"/>
  <c r="V27" i="18"/>
  <c r="V24" i="18"/>
  <c r="V23" i="18"/>
  <c r="V22" i="18"/>
  <c r="V21" i="18"/>
  <c r="V20" i="18"/>
  <c r="V17" i="18"/>
  <c r="V15" i="18"/>
  <c r="V14" i="18"/>
  <c r="V12" i="18"/>
  <c r="V8" i="18"/>
  <c r="V6" i="18"/>
  <c r="M7" i="18"/>
  <c r="N7" i="18"/>
  <c r="M8" i="18"/>
  <c r="N8" i="18"/>
  <c r="M9" i="18"/>
  <c r="N9" i="18"/>
  <c r="M10" i="18"/>
  <c r="N10" i="18"/>
  <c r="M11" i="18"/>
  <c r="N11" i="18"/>
  <c r="M12" i="18"/>
  <c r="N12" i="18"/>
  <c r="M13" i="18"/>
  <c r="N13" i="18"/>
  <c r="M14" i="18"/>
  <c r="N14" i="18"/>
  <c r="M15" i="18"/>
  <c r="N15" i="18"/>
  <c r="M16" i="18"/>
  <c r="N16" i="18"/>
  <c r="M17" i="18"/>
  <c r="N17" i="18"/>
  <c r="M18" i="18"/>
  <c r="N18" i="18"/>
  <c r="M19" i="18"/>
  <c r="N19" i="18"/>
  <c r="M20" i="18"/>
  <c r="N20" i="18"/>
  <c r="M21" i="18"/>
  <c r="N21" i="18"/>
  <c r="M22" i="18"/>
  <c r="N22" i="18"/>
  <c r="M23" i="18"/>
  <c r="N23" i="18"/>
  <c r="M24" i="18"/>
  <c r="N24" i="18"/>
  <c r="M25" i="18"/>
  <c r="N25" i="18"/>
  <c r="M26" i="18"/>
  <c r="N26" i="18"/>
  <c r="M27" i="18"/>
  <c r="N27" i="18"/>
  <c r="M28" i="18"/>
  <c r="N28" i="18"/>
  <c r="M29" i="18"/>
  <c r="N29" i="18"/>
  <c r="M30" i="18"/>
  <c r="N30" i="18"/>
  <c r="M31" i="18"/>
  <c r="N31" i="18"/>
  <c r="M32" i="18"/>
  <c r="N32" i="18"/>
  <c r="M33" i="18"/>
  <c r="N33" i="18"/>
  <c r="M34" i="18"/>
  <c r="N34" i="18"/>
  <c r="M35" i="18"/>
  <c r="P35" i="18" s="1"/>
  <c r="N35" i="18"/>
  <c r="M36" i="18"/>
  <c r="N36" i="18"/>
  <c r="M37" i="18"/>
  <c r="N37" i="18"/>
  <c r="M38" i="18"/>
  <c r="N38" i="18"/>
  <c r="M39" i="18"/>
  <c r="N39" i="18"/>
  <c r="M40" i="18"/>
  <c r="N40" i="18"/>
  <c r="M41" i="18"/>
  <c r="N41" i="18"/>
  <c r="M42" i="18"/>
  <c r="N42" i="18"/>
  <c r="M43" i="18"/>
  <c r="N43" i="18"/>
  <c r="M44" i="18"/>
  <c r="N44" i="18"/>
  <c r="M45" i="18"/>
  <c r="N45" i="18"/>
  <c r="N46" i="18"/>
  <c r="M47" i="18"/>
  <c r="N47" i="18"/>
  <c r="N48" i="18"/>
  <c r="M49" i="18"/>
  <c r="N49" i="18"/>
  <c r="M50" i="18"/>
  <c r="N50" i="18"/>
  <c r="M51" i="18"/>
  <c r="N51" i="18"/>
  <c r="M52" i="18"/>
  <c r="N52" i="18"/>
  <c r="M53" i="18"/>
  <c r="N53" i="18"/>
  <c r="M54" i="18"/>
  <c r="N54" i="18"/>
  <c r="M55" i="18"/>
  <c r="N55" i="18"/>
  <c r="M56" i="18"/>
  <c r="N56" i="18"/>
  <c r="M57" i="18"/>
  <c r="N57" i="18"/>
  <c r="M58" i="18"/>
  <c r="N58" i="18"/>
  <c r="M59" i="18"/>
  <c r="N59" i="18"/>
  <c r="M61" i="18"/>
  <c r="N61" i="18"/>
  <c r="M62" i="18"/>
  <c r="M63" i="18"/>
  <c r="N63" i="18"/>
  <c r="M64" i="18"/>
  <c r="N64" i="18"/>
  <c r="M65" i="18"/>
  <c r="M66" i="18"/>
  <c r="M67" i="18"/>
  <c r="N67" i="18"/>
  <c r="M68" i="18"/>
  <c r="N69" i="18"/>
  <c r="M70" i="18"/>
  <c r="N70" i="18"/>
  <c r="N6" i="18"/>
  <c r="M6" i="18"/>
  <c r="O39" i="20"/>
  <c r="N39" i="20"/>
  <c r="G39" i="20"/>
  <c r="F100" i="18"/>
  <c r="E100" i="18"/>
  <c r="F99" i="18"/>
  <c r="E99" i="18"/>
  <c r="G99" i="18" s="1"/>
  <c r="F95" i="18"/>
  <c r="E95" i="18"/>
  <c r="F94" i="18"/>
  <c r="E94" i="18"/>
  <c r="F93" i="18"/>
  <c r="E93" i="18"/>
  <c r="G94" i="18" l="1"/>
  <c r="G93" i="18"/>
  <c r="Q35" i="18"/>
  <c r="P14" i="18"/>
  <c r="P6" i="18"/>
  <c r="P32" i="18"/>
  <c r="P28" i="18"/>
  <c r="G95" i="18"/>
  <c r="P33" i="18"/>
  <c r="P53" i="18"/>
  <c r="P68" i="18"/>
  <c r="P60" i="18"/>
  <c r="P48" i="18"/>
  <c r="P24" i="18"/>
  <c r="P20" i="18"/>
  <c r="P12" i="18"/>
  <c r="P8" i="18"/>
  <c r="P70" i="18"/>
  <c r="P50" i="18"/>
  <c r="P46" i="18"/>
  <c r="P42" i="18"/>
  <c r="P30" i="18"/>
  <c r="G100" i="18"/>
  <c r="P65" i="18"/>
  <c r="P39" i="18"/>
  <c r="P43" i="18"/>
  <c r="P17" i="18"/>
  <c r="P21" i="18"/>
  <c r="P58" i="18"/>
  <c r="P61" i="18"/>
  <c r="P22" i="18"/>
  <c r="P37" i="18"/>
  <c r="P62" i="18"/>
  <c r="P52" i="18"/>
  <c r="P56" i="18"/>
  <c r="P66" i="18"/>
  <c r="P69" i="18"/>
  <c r="P23" i="18"/>
  <c r="P27" i="18"/>
  <c r="P38" i="18"/>
  <c r="P63" i="18"/>
  <c r="E96" i="18"/>
  <c r="E101" i="18"/>
  <c r="S8" i="18" l="1"/>
  <c r="Q20" i="18"/>
  <c r="P94" i="18"/>
  <c r="Q28" i="18"/>
  <c r="Q14" i="18"/>
  <c r="Q21" i="18"/>
  <c r="Q42" i="18"/>
  <c r="P99" i="18"/>
  <c r="S56" i="18"/>
  <c r="P100" i="18"/>
  <c r="Q17" i="18"/>
  <c r="R24" i="18"/>
  <c r="Q52" i="18"/>
  <c r="Q43" i="18"/>
  <c r="B126" i="8"/>
  <c r="S50" i="18"/>
  <c r="S63" i="18"/>
  <c r="Q39" i="18"/>
  <c r="Q70" i="18"/>
  <c r="B213" i="8"/>
  <c r="Q53" i="18"/>
  <c r="R39" i="18"/>
  <c r="T39" i="18" s="1"/>
  <c r="Q37" i="18"/>
  <c r="Q8" i="18"/>
  <c r="Q33" i="18"/>
  <c r="Q27" i="18"/>
  <c r="Q22" i="18"/>
  <c r="Q12" i="18"/>
  <c r="S12" i="18"/>
  <c r="Q23" i="18"/>
  <c r="Q61" i="18"/>
  <c r="Q58" i="18"/>
  <c r="Q30" i="18"/>
  <c r="Q24" i="18"/>
  <c r="Q32" i="18"/>
  <c r="Q69" i="18"/>
  <c r="Q68" i="18"/>
  <c r="S68" i="18"/>
  <c r="Q66" i="18"/>
  <c r="Q65" i="18"/>
  <c r="Q62" i="18"/>
  <c r="Q60" i="18"/>
  <c r="S60" i="18"/>
  <c r="Q48" i="18"/>
  <c r="Q46" i="18"/>
  <c r="Q50" i="18"/>
  <c r="Q63" i="18"/>
  <c r="Q56" i="18"/>
  <c r="Q38" i="18"/>
  <c r="M85" i="18"/>
  <c r="S6" i="18"/>
  <c r="Q6" i="18"/>
  <c r="E102" i="18"/>
  <c r="P101" i="18" l="1"/>
  <c r="B212" i="8"/>
  <c r="F212" i="8" s="1"/>
  <c r="J212" i="8" s="1"/>
  <c r="F13" i="8"/>
  <c r="M13" i="8" s="1"/>
  <c r="P45" i="18" l="1"/>
  <c r="Q45" i="18" l="1"/>
  <c r="P15" i="18" l="1"/>
  <c r="N85" i="18"/>
  <c r="N86" i="18" s="1"/>
  <c r="Q15" i="18" l="1"/>
  <c r="Q85" i="18" s="1"/>
  <c r="P93" i="18"/>
  <c r="F68" i="14" l="1"/>
  <c r="F67" i="14"/>
  <c r="E66" i="14"/>
  <c r="L54" i="13"/>
  <c r="N54" i="13" s="1"/>
  <c r="B175" i="8" s="1"/>
  <c r="F175" i="8" s="1"/>
  <c r="G175" i="8" l="1"/>
  <c r="M175" i="8" s="1"/>
  <c r="D87" i="13"/>
  <c r="E76" i="14"/>
  <c r="F76" i="14"/>
  <c r="F69" i="14" l="1"/>
  <c r="E69" i="14"/>
  <c r="K69" i="13"/>
  <c r="K68" i="13"/>
  <c r="K66" i="13"/>
  <c r="L64" i="13"/>
  <c r="K64" i="13"/>
  <c r="K63" i="13"/>
  <c r="K62" i="13"/>
  <c r="K61" i="13"/>
  <c r="K59" i="13"/>
  <c r="L57" i="13"/>
  <c r="K57" i="13"/>
  <c r="L53" i="13"/>
  <c r="K53" i="13"/>
  <c r="L52" i="13"/>
  <c r="L51" i="13"/>
  <c r="K51" i="13"/>
  <c r="L49" i="13"/>
  <c r="L47" i="13"/>
  <c r="L45" i="13"/>
  <c r="K45" i="13"/>
  <c r="L44" i="13"/>
  <c r="K44" i="13"/>
  <c r="L42" i="13"/>
  <c r="K42" i="13"/>
  <c r="L39" i="13"/>
  <c r="K39" i="13"/>
  <c r="L38" i="13"/>
  <c r="K38" i="13"/>
  <c r="L37" i="13"/>
  <c r="K37" i="13"/>
  <c r="L35" i="13"/>
  <c r="K35" i="13"/>
  <c r="L33" i="13"/>
  <c r="K33" i="13"/>
  <c r="L32" i="13"/>
  <c r="K32" i="13"/>
  <c r="L30" i="13"/>
  <c r="K30" i="13"/>
  <c r="L28" i="13"/>
  <c r="L25" i="13"/>
  <c r="K25" i="13"/>
  <c r="L24" i="13"/>
  <c r="K24" i="13"/>
  <c r="L23" i="13"/>
  <c r="K23" i="13"/>
  <c r="L22" i="13"/>
  <c r="K22" i="13"/>
  <c r="L21" i="13"/>
  <c r="K21" i="13"/>
  <c r="L18" i="13"/>
  <c r="K18" i="13"/>
  <c r="L16" i="13"/>
  <c r="K16" i="13"/>
  <c r="K15" i="13"/>
  <c r="L13" i="13"/>
  <c r="K13" i="13"/>
  <c r="L9" i="13"/>
  <c r="K9" i="13"/>
  <c r="K7" i="13"/>
  <c r="AF156" i="16" l="1"/>
  <c r="AE165" i="16"/>
  <c r="AE163" i="16"/>
  <c r="AE167" i="16"/>
  <c r="AE162" i="16"/>
  <c r="W2" i="16"/>
  <c r="AE2" i="16"/>
  <c r="AI2" i="16"/>
  <c r="AJ2" i="16"/>
  <c r="AL2" i="16"/>
  <c r="B3" i="16"/>
  <c r="B4" i="16" s="1"/>
  <c r="B5" i="16" s="1"/>
  <c r="B6" i="16" s="1"/>
  <c r="B7" i="16" s="1"/>
  <c r="B8" i="16" s="1"/>
  <c r="B9" i="16" s="1"/>
  <c r="B10" i="16" s="1"/>
  <c r="B11" i="16" s="1"/>
  <c r="B12" i="16" s="1"/>
  <c r="B13" i="16" s="1"/>
  <c r="B14" i="16" s="1"/>
  <c r="B15" i="16" s="1"/>
  <c r="B16" i="16" s="1"/>
  <c r="B17" i="16" s="1"/>
  <c r="B18" i="16" s="1"/>
  <c r="B19" i="16" s="1"/>
  <c r="B20" i="16" s="1"/>
  <c r="B21" i="16" s="1"/>
  <c r="B22" i="16" s="1"/>
  <c r="B23" i="16" s="1"/>
  <c r="B24" i="16" s="1"/>
  <c r="B25" i="16" s="1"/>
  <c r="B26" i="16" s="1"/>
  <c r="B27" i="16" s="1"/>
  <c r="B28" i="16" s="1"/>
  <c r="B29" i="16" s="1"/>
  <c r="B30" i="16" s="1"/>
  <c r="B31" i="16" s="1"/>
  <c r="B32" i="16" s="1"/>
  <c r="B33" i="16" s="1"/>
  <c r="B34" i="16" s="1"/>
  <c r="B35" i="16" s="1"/>
  <c r="B36" i="16" s="1"/>
  <c r="B37" i="16" s="1"/>
  <c r="B38" i="16" s="1"/>
  <c r="B39" i="16" s="1"/>
  <c r="B40" i="16" s="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B139" i="16" s="1"/>
  <c r="B140" i="16" s="1"/>
  <c r="B141" i="16" s="1"/>
  <c r="B142" i="16" s="1"/>
  <c r="B143" i="16" s="1"/>
  <c r="B144" i="16" s="1"/>
  <c r="B145" i="16" s="1"/>
  <c r="B146" i="16" s="1"/>
  <c r="B147" i="16" s="1"/>
  <c r="B148" i="16" s="1"/>
  <c r="B149" i="16" s="1"/>
  <c r="B150" i="16" s="1"/>
  <c r="B151" i="16" s="1"/>
  <c r="B152" i="16" s="1"/>
  <c r="W3" i="16"/>
  <c r="AE3" i="16"/>
  <c r="AI3" i="16"/>
  <c r="AJ3" i="16"/>
  <c r="AL3" i="16"/>
  <c r="W4" i="16"/>
  <c r="AE4" i="16"/>
  <c r="AI4" i="16"/>
  <c r="AL4" i="16" s="1"/>
  <c r="AJ4" i="16"/>
  <c r="W5" i="16"/>
  <c r="AE5" i="16"/>
  <c r="AI5" i="16"/>
  <c r="AJ5" i="16"/>
  <c r="AL5" i="16"/>
  <c r="W6" i="16"/>
  <c r="AE6" i="16"/>
  <c r="AI6" i="16"/>
  <c r="AJ6" i="16"/>
  <c r="AL6" i="16"/>
  <c r="W7" i="16"/>
  <c r="AI7" i="16"/>
  <c r="AL7" i="16" s="1"/>
  <c r="AJ7" i="16"/>
  <c r="W8" i="16"/>
  <c r="AA8" i="16"/>
  <c r="AE8" i="16"/>
  <c r="AI8" i="16"/>
  <c r="AJ8" i="16"/>
  <c r="W9" i="16"/>
  <c r="AE9" i="16"/>
  <c r="AI9" i="16"/>
  <c r="AL9" i="16" s="1"/>
  <c r="AJ9" i="16"/>
  <c r="W10" i="16"/>
  <c r="AE10" i="16"/>
  <c r="AI10" i="16"/>
  <c r="AJ10" i="16"/>
  <c r="AL10" i="16"/>
  <c r="W11" i="16"/>
  <c r="AA11" i="16"/>
  <c r="AE11" i="16"/>
  <c r="AI11" i="16"/>
  <c r="AJ11" i="16"/>
  <c r="AL11" i="16"/>
  <c r="W12" i="16"/>
  <c r="AA12" i="16"/>
  <c r="AI12" i="16"/>
  <c r="AJ12" i="16"/>
  <c r="W13" i="16"/>
  <c r="AA13" i="16"/>
  <c r="AE13" i="16"/>
  <c r="AI13" i="16"/>
  <c r="AJ13" i="16"/>
  <c r="AS13" i="16"/>
  <c r="AT13" i="16"/>
  <c r="AU13" i="16"/>
  <c r="AV13" i="16"/>
  <c r="AW13" i="16"/>
  <c r="W14" i="16"/>
  <c r="W153" i="16" s="1"/>
  <c r="AA14" i="16"/>
  <c r="AE14" i="16"/>
  <c r="AI14" i="16"/>
  <c r="AJ14" i="16"/>
  <c r="AL14" i="16"/>
  <c r="AS14" i="16"/>
  <c r="AU14" i="16"/>
  <c r="AW14" i="16"/>
  <c r="AX14" i="16"/>
  <c r="W15" i="16"/>
  <c r="AE15" i="16"/>
  <c r="AI15" i="16"/>
  <c r="AJ15" i="16"/>
  <c r="AL15" i="16"/>
  <c r="W16" i="16"/>
  <c r="AE16" i="16"/>
  <c r="AI16" i="16"/>
  <c r="AJ16" i="16"/>
  <c r="AL16" i="16"/>
  <c r="W17" i="16"/>
  <c r="AE17" i="16"/>
  <c r="AI17" i="16"/>
  <c r="AJ17" i="16"/>
  <c r="AL17" i="16"/>
  <c r="W18" i="16"/>
  <c r="AE18" i="16"/>
  <c r="AI18" i="16"/>
  <c r="AL18" i="16" s="1"/>
  <c r="AJ18" i="16"/>
  <c r="W19" i="16"/>
  <c r="AE19" i="16"/>
  <c r="AI19" i="16"/>
  <c r="AJ19" i="16"/>
  <c r="AL19" i="16"/>
  <c r="W20" i="16"/>
  <c r="AI20" i="16"/>
  <c r="AJ20" i="16"/>
  <c r="AL20" i="16"/>
  <c r="W21" i="16"/>
  <c r="AI21" i="16"/>
  <c r="AL21" i="16" s="1"/>
  <c r="AJ21" i="16"/>
  <c r="W22" i="16"/>
  <c r="AI22" i="16"/>
  <c r="AJ22" i="16"/>
  <c r="AL22" i="16"/>
  <c r="W23" i="16"/>
  <c r="AE23" i="16"/>
  <c r="AI23" i="16"/>
  <c r="AJ23" i="16"/>
  <c r="AL23" i="16"/>
  <c r="W24" i="16"/>
  <c r="AI24" i="16"/>
  <c r="AL24" i="16" s="1"/>
  <c r="AJ24" i="16"/>
  <c r="W25" i="16"/>
  <c r="AE25" i="16"/>
  <c r="AI25" i="16"/>
  <c r="AJ25" i="16"/>
  <c r="AL25" i="16"/>
  <c r="W26" i="16"/>
  <c r="AE26" i="16"/>
  <c r="AI26" i="16"/>
  <c r="AJ26" i="16"/>
  <c r="AL26" i="16"/>
  <c r="W27" i="16"/>
  <c r="AE27" i="16"/>
  <c r="AI27" i="16"/>
  <c r="AJ27" i="16"/>
  <c r="AL27" i="16"/>
  <c r="W28" i="16"/>
  <c r="AI28" i="16"/>
  <c r="AL28" i="16" s="1"/>
  <c r="AJ28" i="16"/>
  <c r="W29" i="16"/>
  <c r="AI29" i="16"/>
  <c r="AL29" i="16" s="1"/>
  <c r="AJ29" i="16"/>
  <c r="W30" i="16"/>
  <c r="AI30" i="16"/>
  <c r="AJ30" i="16"/>
  <c r="AL30" i="16"/>
  <c r="W31" i="16"/>
  <c r="AE31" i="16"/>
  <c r="AI31" i="16"/>
  <c r="AL31" i="16" s="1"/>
  <c r="AJ31" i="16"/>
  <c r="AS31" i="16"/>
  <c r="AT31" i="16"/>
  <c r="AU31" i="16"/>
  <c r="AV31" i="16"/>
  <c r="AW31" i="16"/>
  <c r="W32" i="16"/>
  <c r="AE32" i="16"/>
  <c r="AI32" i="16"/>
  <c r="AJ32" i="16"/>
  <c r="AL32" i="16"/>
  <c r="AS32" i="16"/>
  <c r="AT32" i="16"/>
  <c r="AW32" i="16" s="1"/>
  <c r="AV32" i="16"/>
  <c r="W33" i="16"/>
  <c r="AE33" i="16"/>
  <c r="AI33" i="16"/>
  <c r="AJ33" i="16"/>
  <c r="AL33" i="16"/>
  <c r="AS33" i="16"/>
  <c r="AU33" i="16" s="1"/>
  <c r="AT33" i="16"/>
  <c r="AV33" i="16"/>
  <c r="AW33" i="16"/>
  <c r="W34" i="16"/>
  <c r="AE34" i="16"/>
  <c r="AI34" i="16"/>
  <c r="AL34" i="16" s="1"/>
  <c r="AJ34" i="16"/>
  <c r="W35" i="16"/>
  <c r="AA35" i="16"/>
  <c r="AI35" i="16"/>
  <c r="AJ35" i="16"/>
  <c r="AL35" i="16"/>
  <c r="W36" i="16"/>
  <c r="AE36" i="16"/>
  <c r="AI36" i="16"/>
  <c r="AL36" i="16" s="1"/>
  <c r="AJ36" i="16"/>
  <c r="W37" i="16"/>
  <c r="AE37" i="16"/>
  <c r="AI37" i="16"/>
  <c r="AJ37" i="16"/>
  <c r="AL37" i="16"/>
  <c r="W38" i="16"/>
  <c r="AA38" i="16"/>
  <c r="AL38" i="16" s="1"/>
  <c r="AE38" i="16"/>
  <c r="AI38" i="16"/>
  <c r="AJ38" i="16"/>
  <c r="W39" i="16"/>
  <c r="AE39" i="16"/>
  <c r="AI39" i="16"/>
  <c r="AL39" i="16" s="1"/>
  <c r="AJ39" i="16"/>
  <c r="W40" i="16"/>
  <c r="AI40" i="16"/>
  <c r="AJ40" i="16"/>
  <c r="AL40" i="16"/>
  <c r="W41" i="16"/>
  <c r="AE41" i="16"/>
  <c r="AI41" i="16"/>
  <c r="AJ41" i="16"/>
  <c r="AL41" i="16"/>
  <c r="W42" i="16"/>
  <c r="AE42" i="16"/>
  <c r="AI42" i="16"/>
  <c r="AL42" i="16" s="1"/>
  <c r="AJ42" i="16"/>
  <c r="W43" i="16"/>
  <c r="AA43" i="16"/>
  <c r="AE43" i="16"/>
  <c r="AI43" i="16"/>
  <c r="AJ43" i="16"/>
  <c r="AJ153" i="16" s="1"/>
  <c r="AS43" i="16"/>
  <c r="AU43" i="16"/>
  <c r="AW43" i="16"/>
  <c r="AW153" i="16" s="1"/>
  <c r="W44" i="16"/>
  <c r="AE44" i="16"/>
  <c r="AI44" i="16"/>
  <c r="AJ44" i="16"/>
  <c r="AL44" i="16"/>
  <c r="AS44" i="16"/>
  <c r="AT44" i="16"/>
  <c r="AU44" i="16"/>
  <c r="AV44" i="16"/>
  <c r="W45" i="16"/>
  <c r="AA45" i="16"/>
  <c r="AL45" i="16" s="1"/>
  <c r="AE45" i="16"/>
  <c r="AI45" i="16"/>
  <c r="AJ45" i="16"/>
  <c r="AS45" i="16"/>
  <c r="AT45" i="16"/>
  <c r="AU45" i="16" s="1"/>
  <c r="AV45" i="16"/>
  <c r="AW45" i="16"/>
  <c r="W46" i="16"/>
  <c r="AE46" i="16"/>
  <c r="AI46" i="16"/>
  <c r="AJ46" i="16"/>
  <c r="AL46" i="16"/>
  <c r="W47" i="16"/>
  <c r="AE47" i="16"/>
  <c r="AI47" i="16"/>
  <c r="AL47" i="16" s="1"/>
  <c r="AJ47" i="16"/>
  <c r="W48" i="16"/>
  <c r="AA48" i="16"/>
  <c r="AL48" i="16" s="1"/>
  <c r="AE48" i="16"/>
  <c r="AI48" i="16"/>
  <c r="AJ48" i="16"/>
  <c r="W49" i="16"/>
  <c r="AA49" i="16"/>
  <c r="AE49" i="16"/>
  <c r="AI49" i="16"/>
  <c r="AJ49" i="16"/>
  <c r="AL49" i="16"/>
  <c r="AS49" i="16"/>
  <c r="AU49" i="16" s="1"/>
  <c r="AT49" i="16"/>
  <c r="AV49" i="16"/>
  <c r="AW49" i="16"/>
  <c r="W50" i="16"/>
  <c r="AE50" i="16"/>
  <c r="AI50" i="16"/>
  <c r="AL50" i="16" s="1"/>
  <c r="AJ50" i="16"/>
  <c r="AS50" i="16"/>
  <c r="AT50" i="16"/>
  <c r="AU50" i="16"/>
  <c r="AV50" i="16"/>
  <c r="AW50" i="16"/>
  <c r="W51" i="16"/>
  <c r="AI51" i="16"/>
  <c r="AJ51" i="16"/>
  <c r="AL51" i="16"/>
  <c r="W52" i="16"/>
  <c r="AE52" i="16"/>
  <c r="AI52" i="16"/>
  <c r="AL52" i="16" s="1"/>
  <c r="AJ52" i="16"/>
  <c r="W53" i="16"/>
  <c r="AE53" i="16"/>
  <c r="AI53" i="16"/>
  <c r="AL53" i="16" s="1"/>
  <c r="AJ53" i="16"/>
  <c r="W54" i="16"/>
  <c r="AE54" i="16"/>
  <c r="AI54" i="16"/>
  <c r="AL54" i="16" s="1"/>
  <c r="AJ54" i="16"/>
  <c r="W55" i="16"/>
  <c r="AE55" i="16"/>
  <c r="AI55" i="16"/>
  <c r="AJ55" i="16"/>
  <c r="AL55" i="16"/>
  <c r="W56" i="16"/>
  <c r="AE56" i="16"/>
  <c r="AI56" i="16"/>
  <c r="AL56" i="16" s="1"/>
  <c r="AJ56" i="16"/>
  <c r="W57" i="16"/>
  <c r="AE57" i="16"/>
  <c r="AI57" i="16"/>
  <c r="AL57" i="16" s="1"/>
  <c r="AJ57" i="16"/>
  <c r="W58" i="16"/>
  <c r="AE58" i="16"/>
  <c r="AI58" i="16"/>
  <c r="AJ58" i="16"/>
  <c r="AL58" i="16"/>
  <c r="AS58" i="16"/>
  <c r="AT58" i="16"/>
  <c r="AV58" i="16"/>
  <c r="W59" i="16"/>
  <c r="AE59" i="16"/>
  <c r="AI59" i="16"/>
  <c r="AL59" i="16" s="1"/>
  <c r="AJ59" i="16"/>
  <c r="AS59" i="16"/>
  <c r="AT59" i="16"/>
  <c r="AU59" i="16"/>
  <c r="AV59" i="16"/>
  <c r="AW59" i="16"/>
  <c r="W60" i="16"/>
  <c r="AA60" i="16"/>
  <c r="AE60" i="16"/>
  <c r="AI60" i="16"/>
  <c r="AJ60" i="16"/>
  <c r="AL60" i="16"/>
  <c r="W61" i="16"/>
  <c r="AE61" i="16"/>
  <c r="AI61" i="16"/>
  <c r="AJ61" i="16"/>
  <c r="AL61" i="16"/>
  <c r="W62" i="16"/>
  <c r="AE62" i="16"/>
  <c r="AI62" i="16"/>
  <c r="AL62" i="16" s="1"/>
  <c r="AJ62" i="16"/>
  <c r="W63" i="16"/>
  <c r="AE63" i="16"/>
  <c r="AI63" i="16"/>
  <c r="AL63" i="16" s="1"/>
  <c r="AJ63" i="16"/>
  <c r="W64" i="16"/>
  <c r="AA64" i="16"/>
  <c r="AI64" i="16"/>
  <c r="AJ64" i="16"/>
  <c r="AL64" i="16"/>
  <c r="W65" i="16"/>
  <c r="AE65" i="16"/>
  <c r="AI65" i="16"/>
  <c r="AJ65" i="16"/>
  <c r="AL65" i="16"/>
  <c r="W66" i="16"/>
  <c r="AA66" i="16"/>
  <c r="AE66" i="16"/>
  <c r="AI66" i="16"/>
  <c r="AJ66" i="16"/>
  <c r="W67" i="16"/>
  <c r="AA67" i="16"/>
  <c r="AE67" i="16"/>
  <c r="AI67" i="16"/>
  <c r="AJ67" i="16"/>
  <c r="W68" i="16"/>
  <c r="AA68" i="16"/>
  <c r="AI68" i="16"/>
  <c r="AJ68" i="16"/>
  <c r="AL68" i="16"/>
  <c r="AS68" i="16"/>
  <c r="AW68" i="16"/>
  <c r="AX68" i="16"/>
  <c r="W69" i="16"/>
  <c r="AE69" i="16"/>
  <c r="AI69" i="16"/>
  <c r="AL69" i="16" s="1"/>
  <c r="AJ69" i="16"/>
  <c r="AS69" i="16"/>
  <c r="AT69" i="16"/>
  <c r="AU69" i="16"/>
  <c r="AV69" i="16"/>
  <c r="AW69" i="16" s="1"/>
  <c r="W70" i="16"/>
  <c r="AE70" i="16"/>
  <c r="AI70" i="16"/>
  <c r="AJ70" i="16"/>
  <c r="AL70" i="16"/>
  <c r="AS70" i="16"/>
  <c r="AT70" i="16"/>
  <c r="AW70" i="16" s="1"/>
  <c r="AU70" i="16"/>
  <c r="AV70" i="16"/>
  <c r="W71" i="16"/>
  <c r="AE71" i="16"/>
  <c r="AI71" i="16"/>
  <c r="AJ71" i="16"/>
  <c r="AL71" i="16"/>
  <c r="W72" i="16"/>
  <c r="AA72" i="16"/>
  <c r="AI72" i="16"/>
  <c r="AJ72" i="16"/>
  <c r="AL72" i="16"/>
  <c r="W73" i="16"/>
  <c r="AA73" i="16"/>
  <c r="AI73" i="16"/>
  <c r="AJ73" i="16"/>
  <c r="AL73" i="16"/>
  <c r="AS73" i="16"/>
  <c r="AW73" i="16"/>
  <c r="AX73" i="16" s="1"/>
  <c r="W74" i="16"/>
  <c r="AE74" i="16"/>
  <c r="AI74" i="16"/>
  <c r="AJ74" i="16"/>
  <c r="AL74" i="16"/>
  <c r="W75" i="16"/>
  <c r="AE75" i="16"/>
  <c r="AI75" i="16"/>
  <c r="AJ75" i="16"/>
  <c r="AL75" i="16"/>
  <c r="W76" i="16"/>
  <c r="AE76" i="16"/>
  <c r="AI76" i="16"/>
  <c r="AJ76" i="16"/>
  <c r="AL76" i="16"/>
  <c r="W77" i="16"/>
  <c r="AI77" i="16"/>
  <c r="AJ77" i="16"/>
  <c r="AL77" i="16"/>
  <c r="W78" i="16"/>
  <c r="AI78" i="16"/>
  <c r="AJ78" i="16"/>
  <c r="AL78" i="16"/>
  <c r="W79" i="16"/>
  <c r="AE79" i="16"/>
  <c r="AI79" i="16"/>
  <c r="AJ79" i="16"/>
  <c r="AL79" i="16"/>
  <c r="W80" i="16"/>
  <c r="AE80" i="16"/>
  <c r="AI80" i="16"/>
  <c r="AL80" i="16" s="1"/>
  <c r="AJ80" i="16"/>
  <c r="W81" i="16"/>
  <c r="AE81" i="16"/>
  <c r="AI81" i="16"/>
  <c r="AL81" i="16" s="1"/>
  <c r="AJ81" i="16"/>
  <c r="W82" i="16"/>
  <c r="AE82" i="16"/>
  <c r="AI82" i="16"/>
  <c r="AJ82" i="16"/>
  <c r="AL82" i="16"/>
  <c r="W83" i="16"/>
  <c r="AE83" i="16"/>
  <c r="AI83" i="16"/>
  <c r="AJ83" i="16"/>
  <c r="AL83" i="16"/>
  <c r="W84" i="16"/>
  <c r="AE84" i="16"/>
  <c r="AI84" i="16"/>
  <c r="AL84" i="16" s="1"/>
  <c r="AJ84" i="16"/>
  <c r="AS84" i="16"/>
  <c r="AT84" i="16"/>
  <c r="AU84" i="16"/>
  <c r="AV84" i="16"/>
  <c r="AW84" i="16"/>
  <c r="W85" i="16"/>
  <c r="AE85" i="16"/>
  <c r="AI85" i="16"/>
  <c r="AJ85" i="16"/>
  <c r="AL85" i="16"/>
  <c r="AS85" i="16"/>
  <c r="AT85" i="16"/>
  <c r="AW85" i="16" s="1"/>
  <c r="AU85" i="16"/>
  <c r="AV85" i="16"/>
  <c r="W86" i="16"/>
  <c r="AE86" i="16"/>
  <c r="AI86" i="16"/>
  <c r="AL86" i="16" s="1"/>
  <c r="AJ86" i="16"/>
  <c r="AS86" i="16"/>
  <c r="AU86" i="16" s="1"/>
  <c r="AT86" i="16"/>
  <c r="AV86" i="16"/>
  <c r="AW86" i="16"/>
  <c r="W87" i="16"/>
  <c r="AE87" i="16"/>
  <c r="AI87" i="16"/>
  <c r="AL87" i="16" s="1"/>
  <c r="AJ87" i="16"/>
  <c r="W88" i="16"/>
  <c r="AI88" i="16"/>
  <c r="AJ88" i="16"/>
  <c r="AL88" i="16"/>
  <c r="W89" i="16"/>
  <c r="AE89" i="16"/>
  <c r="AI89" i="16"/>
  <c r="AJ89" i="16"/>
  <c r="AL89" i="16"/>
  <c r="W90" i="16"/>
  <c r="AA90" i="16"/>
  <c r="AL90" i="16" s="1"/>
  <c r="AE90" i="16"/>
  <c r="AI90" i="16"/>
  <c r="AJ90" i="16"/>
  <c r="W91" i="16"/>
  <c r="AA91" i="16"/>
  <c r="AL91" i="16" s="1"/>
  <c r="AE91" i="16"/>
  <c r="AI91" i="16"/>
  <c r="AJ91" i="16"/>
  <c r="W92" i="16"/>
  <c r="AI92" i="16"/>
  <c r="AJ92" i="16"/>
  <c r="AL92" i="16"/>
  <c r="W93" i="16"/>
  <c r="AI93" i="16"/>
  <c r="AJ93" i="16"/>
  <c r="AL93" i="16"/>
  <c r="W94" i="16"/>
  <c r="AI94" i="16"/>
  <c r="AL94" i="16" s="1"/>
  <c r="AJ94" i="16"/>
  <c r="W95" i="16"/>
  <c r="AI95" i="16"/>
  <c r="AL95" i="16" s="1"/>
  <c r="AJ95" i="16"/>
  <c r="W96" i="16"/>
  <c r="AE96" i="16"/>
  <c r="AI96" i="16"/>
  <c r="AJ96" i="16"/>
  <c r="AL96" i="16"/>
  <c r="W97" i="16"/>
  <c r="AE97" i="16"/>
  <c r="AI97" i="16"/>
  <c r="AJ97" i="16"/>
  <c r="AL97" i="16"/>
  <c r="W98" i="16"/>
  <c r="AE98" i="16"/>
  <c r="AI98" i="16"/>
  <c r="AJ98" i="16"/>
  <c r="AL98" i="16"/>
  <c r="W99" i="16"/>
  <c r="AE99" i="16"/>
  <c r="AI99" i="16"/>
  <c r="AJ99" i="16"/>
  <c r="AL99" i="16"/>
  <c r="W100" i="16"/>
  <c r="AE100" i="16"/>
  <c r="AI100" i="16"/>
  <c r="AL100" i="16" s="1"/>
  <c r="AJ100" i="16"/>
  <c r="W101" i="16"/>
  <c r="AE101" i="16"/>
  <c r="AI101" i="16"/>
  <c r="AJ101" i="16"/>
  <c r="AL101" i="16"/>
  <c r="W102" i="16"/>
  <c r="AE102" i="16"/>
  <c r="AI102" i="16"/>
  <c r="AJ102" i="16"/>
  <c r="AL102" i="16"/>
  <c r="W103" i="16"/>
  <c r="AE103" i="16"/>
  <c r="AI103" i="16"/>
  <c r="AJ103" i="16"/>
  <c r="AL103" i="16"/>
  <c r="W104" i="16"/>
  <c r="AE104" i="16"/>
  <c r="AI104" i="16"/>
  <c r="AL104" i="16" s="1"/>
  <c r="AJ104" i="16"/>
  <c r="W105" i="16"/>
  <c r="AA105" i="16"/>
  <c r="AI105" i="16"/>
  <c r="AL105" i="16" s="1"/>
  <c r="AJ105" i="16"/>
  <c r="W106" i="16"/>
  <c r="AA106" i="16"/>
  <c r="AI106" i="16"/>
  <c r="AX106" i="16" s="1"/>
  <c r="AJ106" i="16"/>
  <c r="AL106" i="16"/>
  <c r="AS106" i="16"/>
  <c r="AU106" i="16"/>
  <c r="AW106" i="16"/>
  <c r="W107" i="16"/>
  <c r="AE107" i="16"/>
  <c r="AI107" i="16"/>
  <c r="AJ107" i="16"/>
  <c r="AL107" i="16"/>
  <c r="W108" i="16"/>
  <c r="AE108" i="16"/>
  <c r="AI108" i="16"/>
  <c r="AJ108" i="16"/>
  <c r="AL108" i="16"/>
  <c r="W109" i="16"/>
  <c r="AE109" i="16"/>
  <c r="AI109" i="16"/>
  <c r="AJ109" i="16"/>
  <c r="AL109" i="16"/>
  <c r="W110" i="16"/>
  <c r="AA110" i="16"/>
  <c r="AI110" i="16"/>
  <c r="AJ110" i="16"/>
  <c r="W111" i="16"/>
  <c r="AE111" i="16"/>
  <c r="AI111" i="16"/>
  <c r="AJ111" i="16"/>
  <c r="AL111" i="16"/>
  <c r="W112" i="16"/>
  <c r="AI112" i="16"/>
  <c r="AL112" i="16"/>
  <c r="AQ112" i="16"/>
  <c r="AJ112" i="16" s="1"/>
  <c r="W113" i="16"/>
  <c r="AE113" i="16"/>
  <c r="AI113" i="16"/>
  <c r="AJ113" i="16"/>
  <c r="AL113" i="16"/>
  <c r="AS113" i="16"/>
  <c r="AT113" i="16"/>
  <c r="AU113" i="16"/>
  <c r="AV113" i="16"/>
  <c r="W114" i="16"/>
  <c r="AE114" i="16"/>
  <c r="AI114" i="16"/>
  <c r="AJ114" i="16"/>
  <c r="AL114" i="16"/>
  <c r="AS114" i="16"/>
  <c r="AU114" i="16" s="1"/>
  <c r="AT114" i="16"/>
  <c r="AV114" i="16"/>
  <c r="AW114" i="16"/>
  <c r="W115" i="16"/>
  <c r="AE115" i="16"/>
  <c r="AI115" i="16"/>
  <c r="AL115" i="16" s="1"/>
  <c r="AJ115" i="16"/>
  <c r="AS115" i="16"/>
  <c r="AT115" i="16"/>
  <c r="AW115" i="16" s="1"/>
  <c r="AU115" i="16"/>
  <c r="AV115" i="16"/>
  <c r="W116" i="16"/>
  <c r="AE116" i="16"/>
  <c r="AI116" i="16"/>
  <c r="AJ116" i="16"/>
  <c r="AL116" i="16"/>
  <c r="W117" i="16"/>
  <c r="AE117" i="16"/>
  <c r="AI117" i="16"/>
  <c r="AJ117" i="16"/>
  <c r="AL117" i="16"/>
  <c r="W118" i="16"/>
  <c r="AI118" i="16"/>
  <c r="AJ118" i="16"/>
  <c r="AL118" i="16"/>
  <c r="W119" i="16"/>
  <c r="AI119" i="16"/>
  <c r="AJ119" i="16"/>
  <c r="AL119" i="16"/>
  <c r="W120" i="16"/>
  <c r="AA120" i="16"/>
  <c r="AE120" i="16"/>
  <c r="AI120" i="16"/>
  <c r="AJ120" i="16"/>
  <c r="AL120" i="16"/>
  <c r="W121" i="16"/>
  <c r="AA121" i="16"/>
  <c r="AE121" i="16"/>
  <c r="AI121" i="16"/>
  <c r="AJ121" i="16"/>
  <c r="AL121" i="16"/>
  <c r="W122" i="16"/>
  <c r="AE122" i="16"/>
  <c r="AI122" i="16"/>
  <c r="AL122" i="16" s="1"/>
  <c r="AJ122" i="16"/>
  <c r="W123" i="16"/>
  <c r="AE123" i="16"/>
  <c r="AI123" i="16"/>
  <c r="AJ123" i="16"/>
  <c r="AL123" i="16"/>
  <c r="W124" i="16"/>
  <c r="AA124" i="16"/>
  <c r="AI124" i="16"/>
  <c r="AJ124" i="16"/>
  <c r="AL124" i="16"/>
  <c r="AS124" i="16"/>
  <c r="AW124" i="16"/>
  <c r="W125" i="16"/>
  <c r="AA125" i="16"/>
  <c r="AI125" i="16"/>
  <c r="AJ125" i="16"/>
  <c r="AL125" i="16"/>
  <c r="W126" i="16"/>
  <c r="AE126" i="16"/>
  <c r="AI126" i="16"/>
  <c r="AJ126" i="16"/>
  <c r="AL126" i="16"/>
  <c r="W127" i="16"/>
  <c r="AE127" i="16"/>
  <c r="AI127" i="16"/>
  <c r="AJ127" i="16"/>
  <c r="AL127" i="16"/>
  <c r="W128" i="16"/>
  <c r="AA128" i="16"/>
  <c r="AL128" i="16" s="1"/>
  <c r="AI128" i="16"/>
  <c r="AJ128" i="16"/>
  <c r="W129" i="16"/>
  <c r="AE129" i="16"/>
  <c r="AI129" i="16"/>
  <c r="AJ129" i="16"/>
  <c r="AL129" i="16"/>
  <c r="W130" i="16"/>
  <c r="AE130" i="16"/>
  <c r="AI130" i="16"/>
  <c r="AJ130" i="16"/>
  <c r="AL130" i="16"/>
  <c r="W131" i="16"/>
  <c r="AE131" i="16"/>
  <c r="AI131" i="16"/>
  <c r="AL131" i="16" s="1"/>
  <c r="AJ131" i="16"/>
  <c r="W132" i="16"/>
  <c r="AE132" i="16"/>
  <c r="AI132" i="16"/>
  <c r="AJ132" i="16"/>
  <c r="AL132" i="16"/>
  <c r="W133" i="16"/>
  <c r="AE133" i="16"/>
  <c r="AI133" i="16"/>
  <c r="AJ133" i="16"/>
  <c r="AL133" i="16"/>
  <c r="AP133" i="16"/>
  <c r="W134" i="16"/>
  <c r="AE134" i="16"/>
  <c r="AI134" i="16"/>
  <c r="AJ134" i="16"/>
  <c r="AL134" i="16"/>
  <c r="W135" i="16"/>
  <c r="AE135" i="16"/>
  <c r="AI135" i="16"/>
  <c r="AJ135" i="16"/>
  <c r="AL135" i="16"/>
  <c r="W136" i="16"/>
  <c r="AI136" i="16"/>
  <c r="AJ136" i="16"/>
  <c r="AL136" i="16"/>
  <c r="W137" i="16"/>
  <c r="AE137" i="16"/>
  <c r="AI137" i="16"/>
  <c r="AJ137" i="16"/>
  <c r="AL137" i="16"/>
  <c r="AS137" i="16"/>
  <c r="AT137" i="16"/>
  <c r="AU137" i="16" s="1"/>
  <c r="AV137" i="16"/>
  <c r="W138" i="16"/>
  <c r="AE138" i="16"/>
  <c r="AI138" i="16"/>
  <c r="AJ138" i="16"/>
  <c r="AL138" i="16"/>
  <c r="AS138" i="16"/>
  <c r="AT138" i="16"/>
  <c r="AU138" i="16" s="1"/>
  <c r="AV138" i="16"/>
  <c r="AW138" i="16"/>
  <c r="W139" i="16"/>
  <c r="AE139" i="16"/>
  <c r="AI139" i="16"/>
  <c r="AJ139" i="16"/>
  <c r="AL139" i="16"/>
  <c r="AS139" i="16"/>
  <c r="AT139" i="16"/>
  <c r="AU139" i="16" s="1"/>
  <c r="AV139" i="16"/>
  <c r="AW139" i="16"/>
  <c r="W140" i="16"/>
  <c r="AE140" i="16"/>
  <c r="AI140" i="16"/>
  <c r="AL140" i="16" s="1"/>
  <c r="AJ140" i="16"/>
  <c r="AS140" i="16"/>
  <c r="AT140" i="16"/>
  <c r="AW140" i="16" s="1"/>
  <c r="AU140" i="16"/>
  <c r="AV140" i="16"/>
  <c r="W141" i="16"/>
  <c r="AE141" i="16"/>
  <c r="AI141" i="16"/>
  <c r="AJ141" i="16"/>
  <c r="AL141" i="16"/>
  <c r="W142" i="16"/>
  <c r="AE142" i="16"/>
  <c r="AI142" i="16"/>
  <c r="AJ142" i="16"/>
  <c r="AL142" i="16"/>
  <c r="W143" i="16"/>
  <c r="AE143" i="16"/>
  <c r="AI143" i="16"/>
  <c r="AJ143" i="16"/>
  <c r="AL143" i="16"/>
  <c r="W144" i="16"/>
  <c r="AA144" i="16"/>
  <c r="AL144" i="16" s="1"/>
  <c r="AE144" i="16"/>
  <c r="AI144" i="16"/>
  <c r="AJ144" i="16"/>
  <c r="W145" i="16"/>
  <c r="AE145" i="16"/>
  <c r="AI145" i="16"/>
  <c r="AJ145" i="16"/>
  <c r="AL145" i="16"/>
  <c r="W146" i="16"/>
  <c r="AA146" i="16"/>
  <c r="AE146" i="16"/>
  <c r="AI146" i="16"/>
  <c r="AJ146" i="16"/>
  <c r="AL146" i="16"/>
  <c r="W147" i="16"/>
  <c r="AE147" i="16"/>
  <c r="AI147" i="16"/>
  <c r="AJ147" i="16"/>
  <c r="AL147" i="16"/>
  <c r="W148" i="16"/>
  <c r="AI148" i="16"/>
  <c r="AL148" i="16" s="1"/>
  <c r="AJ148" i="16"/>
  <c r="W149" i="16"/>
  <c r="AA149" i="16"/>
  <c r="AE149" i="16"/>
  <c r="AI149" i="16"/>
  <c r="AJ149" i="16"/>
  <c r="AL149" i="16"/>
  <c r="W150" i="16"/>
  <c r="AE150" i="16"/>
  <c r="AI150" i="16"/>
  <c r="AJ150" i="16"/>
  <c r="AL150" i="16"/>
  <c r="W151" i="16"/>
  <c r="AI151" i="16"/>
  <c r="AL151" i="16" s="1"/>
  <c r="AJ151" i="16"/>
  <c r="W152" i="16"/>
  <c r="AA152" i="16"/>
  <c r="AL152" i="16" s="1"/>
  <c r="AE152" i="16"/>
  <c r="AI152" i="16"/>
  <c r="AJ152" i="16"/>
  <c r="Y153" i="16"/>
  <c r="AF153" i="16"/>
  <c r="AG153" i="16"/>
  <c r="AO153" i="16"/>
  <c r="AP153" i="16"/>
  <c r="AQ153" i="16"/>
  <c r="AU73" i="16" l="1"/>
  <c r="AU68" i="16"/>
  <c r="AU153" i="16" s="1"/>
  <c r="AS153" i="16"/>
  <c r="AL13" i="16"/>
  <c r="AW44" i="16"/>
  <c r="AX43" i="16"/>
  <c r="AX153" i="16" s="1"/>
  <c r="AL43" i="16"/>
  <c r="AU58" i="16"/>
  <c r="AW58" i="16"/>
  <c r="AL67" i="16"/>
  <c r="AW113" i="16"/>
  <c r="AW137" i="16"/>
  <c r="AX124" i="16"/>
  <c r="AY124" i="16" s="1"/>
  <c r="AL110" i="16"/>
  <c r="AL66" i="16"/>
  <c r="AU32" i="16"/>
  <c r="AL12" i="16"/>
  <c r="AL8" i="16"/>
  <c r="L62" i="13" l="1"/>
  <c r="F63" i="14" l="1"/>
  <c r="E63" i="14"/>
  <c r="S69" i="13"/>
  <c r="S68" i="13"/>
  <c r="S67" i="13"/>
  <c r="S66" i="13"/>
  <c r="S65" i="13"/>
  <c r="S64" i="13"/>
  <c r="S63" i="13"/>
  <c r="S62" i="13"/>
  <c r="S61" i="13"/>
  <c r="S60" i="13"/>
  <c r="S59" i="13"/>
  <c r="S58" i="13"/>
  <c r="S57" i="13"/>
  <c r="S56" i="13"/>
  <c r="S55" i="13"/>
  <c r="S53" i="13"/>
  <c r="S52" i="13"/>
  <c r="S51" i="13"/>
  <c r="S50" i="13"/>
  <c r="S49" i="13"/>
  <c r="S48" i="13"/>
  <c r="S47" i="13"/>
  <c r="S46" i="13"/>
  <c r="S45" i="13"/>
  <c r="S44" i="13"/>
  <c r="S43" i="13"/>
  <c r="S42" i="13"/>
  <c r="S41" i="13"/>
  <c r="S40" i="13"/>
  <c r="S39" i="13"/>
  <c r="S38" i="13"/>
  <c r="S37" i="13"/>
  <c r="S36" i="13"/>
  <c r="S35" i="13"/>
  <c r="S34" i="13"/>
  <c r="S33" i="13"/>
  <c r="S32" i="13"/>
  <c r="S31" i="13"/>
  <c r="S30" i="13"/>
  <c r="S29" i="13"/>
  <c r="S28" i="13"/>
  <c r="S27" i="13"/>
  <c r="S26" i="13"/>
  <c r="S25" i="13"/>
  <c r="S24" i="13"/>
  <c r="S23" i="13"/>
  <c r="S22" i="13"/>
  <c r="S21" i="13"/>
  <c r="S20" i="13"/>
  <c r="S19" i="13"/>
  <c r="S18" i="13"/>
  <c r="S17" i="13"/>
  <c r="S16" i="13"/>
  <c r="S15" i="13"/>
  <c r="S14" i="13"/>
  <c r="S13" i="13"/>
  <c r="S12" i="13"/>
  <c r="S11" i="13"/>
  <c r="S10" i="13"/>
  <c r="S9" i="13"/>
  <c r="S8" i="13"/>
  <c r="S7" i="13"/>
  <c r="S6" i="13"/>
  <c r="B176" i="8"/>
  <c r="B124" i="8"/>
  <c r="B123" i="8"/>
  <c r="L7" i="13"/>
  <c r="F55" i="14"/>
  <c r="F50" i="14"/>
  <c r="F45" i="14"/>
  <c r="F40" i="14"/>
  <c r="F35" i="14"/>
  <c r="F29" i="14"/>
  <c r="E21" i="14"/>
  <c r="L69" i="13"/>
  <c r="L68" i="13"/>
  <c r="L66" i="13"/>
  <c r="L63" i="13"/>
  <c r="L59" i="13"/>
  <c r="K52" i="13"/>
  <c r="K49" i="13"/>
  <c r="K47" i="13"/>
  <c r="D98" i="13"/>
  <c r="D97" i="13"/>
  <c r="D93" i="13"/>
  <c r="D92" i="13"/>
  <c r="D91" i="13"/>
  <c r="N82" i="13"/>
  <c r="N81" i="13"/>
  <c r="N80" i="13"/>
  <c r="N79" i="13"/>
  <c r="N78" i="13"/>
  <c r="N77" i="13"/>
  <c r="N76" i="13"/>
  <c r="N75" i="13"/>
  <c r="N74" i="13"/>
  <c r="N73" i="13"/>
  <c r="N72" i="13"/>
  <c r="N71" i="13"/>
  <c r="N70" i="13"/>
  <c r="Q35" i="13"/>
  <c r="O18" i="13"/>
  <c r="O7" i="13"/>
  <c r="L61" i="13" l="1"/>
  <c r="N61" i="13" s="1"/>
  <c r="I9" i="14"/>
  <c r="F22" i="14"/>
  <c r="L15" i="13" s="1"/>
  <c r="N15" i="13" s="1"/>
  <c r="K28" i="13"/>
  <c r="N28" i="13" s="1"/>
  <c r="G63" i="14"/>
  <c r="F18" i="14"/>
  <c r="E18" i="14"/>
  <c r="N59" i="13"/>
  <c r="N42" i="13"/>
  <c r="N49" i="13"/>
  <c r="N63" i="13"/>
  <c r="N32" i="13"/>
  <c r="N45" i="13"/>
  <c r="N33" i="13"/>
  <c r="N39" i="13"/>
  <c r="N47" i="13"/>
  <c r="N53" i="13"/>
  <c r="N62" i="13"/>
  <c r="N68" i="13"/>
  <c r="N69" i="13"/>
  <c r="N24" i="13"/>
  <c r="N16" i="13"/>
  <c r="N23" i="13"/>
  <c r="N51" i="13"/>
  <c r="N64" i="13"/>
  <c r="D99" i="13"/>
  <c r="N9" i="13"/>
  <c r="N18" i="13"/>
  <c r="N13" i="13"/>
  <c r="N21" i="13"/>
  <c r="N30" i="13"/>
  <c r="N37" i="13"/>
  <c r="D94" i="13"/>
  <c r="N22" i="13"/>
  <c r="N25" i="13"/>
  <c r="N38" i="13"/>
  <c r="N66" i="13"/>
  <c r="N35" i="13"/>
  <c r="N52" i="13"/>
  <c r="N57" i="13"/>
  <c r="N7" i="13"/>
  <c r="D100" i="13" l="1"/>
  <c r="G18" i="14"/>
  <c r="P33" i="13"/>
  <c r="L84" i="13"/>
  <c r="K84" i="13"/>
  <c r="P49" i="13"/>
  <c r="N98" i="13"/>
  <c r="N97" i="13"/>
  <c r="N92" i="13"/>
  <c r="O39" i="13"/>
  <c r="P13" i="13"/>
  <c r="P9" i="13"/>
  <c r="P7" i="13"/>
  <c r="AF165" i="16"/>
  <c r="AG165" i="16" s="1"/>
  <c r="N91" i="13"/>
  <c r="O16" i="13"/>
  <c r="P18" i="13"/>
  <c r="P35" i="13"/>
  <c r="O25" i="13"/>
  <c r="Q25" i="13" l="1"/>
  <c r="L85" i="13"/>
  <c r="N99" i="13"/>
  <c r="N44" i="13" l="1"/>
  <c r="P59" i="13"/>
  <c r="P68" i="13" l="1"/>
  <c r="P64" i="13" l="1"/>
  <c r="P57" i="13"/>
  <c r="F213" i="8" l="1"/>
  <c r="J213" i="8" s="1"/>
  <c r="C94" i="12" l="1"/>
  <c r="C93" i="12"/>
  <c r="L21" i="12" l="1"/>
  <c r="L20" i="12"/>
  <c r="C43" i="12" l="1"/>
  <c r="E85" i="8"/>
  <c r="F85" i="8" s="1"/>
  <c r="G85" i="8" s="1"/>
  <c r="E14" i="8" l="1"/>
  <c r="E15" i="8"/>
  <c r="E17" i="8"/>
  <c r="E18" i="8"/>
  <c r="E19" i="8"/>
  <c r="E20" i="8"/>
  <c r="E21" i="8"/>
  <c r="E22" i="8"/>
  <c r="E23" i="8"/>
  <c r="E24" i="8"/>
  <c r="E25" i="8"/>
  <c r="E26" i="8"/>
  <c r="E27" i="8"/>
  <c r="E28" i="8"/>
  <c r="E29" i="8"/>
  <c r="E30" i="8"/>
  <c r="E34" i="8"/>
  <c r="E35" i="8"/>
  <c r="E36" i="8"/>
  <c r="E37" i="8"/>
  <c r="E38" i="8"/>
  <c r="E39" i="8"/>
  <c r="E41" i="8"/>
  <c r="E43" i="8"/>
  <c r="E44" i="8"/>
  <c r="E45" i="8"/>
  <c r="E46" i="8"/>
  <c r="E47" i="8"/>
  <c r="E48" i="8"/>
  <c r="E49" i="8"/>
  <c r="E50" i="8"/>
  <c r="E51" i="8"/>
  <c r="E52" i="8"/>
  <c r="E53" i="8"/>
  <c r="E54" i="8"/>
  <c r="E55" i="8"/>
  <c r="E56" i="8"/>
  <c r="E57" i="8"/>
  <c r="E58" i="8"/>
  <c r="E59" i="8"/>
  <c r="E60" i="8"/>
  <c r="E61" i="8"/>
  <c r="E62" i="8"/>
  <c r="E63" i="8"/>
  <c r="E69" i="8"/>
  <c r="E70" i="8"/>
  <c r="E71" i="8"/>
  <c r="E72" i="8"/>
  <c r="E73" i="8"/>
  <c r="E74" i="8"/>
  <c r="E75" i="8"/>
  <c r="E76" i="8"/>
  <c r="E77" i="8"/>
  <c r="E78" i="8"/>
  <c r="E79" i="8"/>
  <c r="E82" i="8"/>
  <c r="E86" i="8"/>
  <c r="E87" i="8"/>
  <c r="E88" i="8"/>
  <c r="E89" i="8"/>
  <c r="E90" i="8"/>
  <c r="E91" i="8"/>
  <c r="E92" i="8"/>
  <c r="E93" i="8"/>
  <c r="E94" i="8"/>
  <c r="E95" i="8"/>
  <c r="E96" i="8"/>
  <c r="E97" i="8"/>
  <c r="E98" i="8"/>
  <c r="E100" i="8"/>
  <c r="E103" i="8"/>
  <c r="E106" i="8"/>
  <c r="E107" i="8"/>
  <c r="E108" i="8"/>
  <c r="E109" i="8"/>
  <c r="E110" i="8"/>
  <c r="E111" i="8"/>
  <c r="E112" i="8"/>
  <c r="E113" i="8"/>
  <c r="E114" i="8"/>
  <c r="E115" i="8"/>
  <c r="E116" i="8"/>
  <c r="E117" i="8"/>
  <c r="E121" i="8"/>
  <c r="E122" i="8"/>
  <c r="E124" i="8"/>
  <c r="E127" i="8"/>
  <c r="E129" i="8"/>
  <c r="E83" i="8" l="1"/>
  <c r="E130" i="8"/>
  <c r="E123" i="8"/>
  <c r="E81" i="8"/>
  <c r="E80" i="8"/>
  <c r="B181" i="8" l="1"/>
  <c r="F181" i="8" s="1"/>
  <c r="B6" i="8"/>
  <c r="B9" i="8"/>
  <c r="J181" i="8" l="1"/>
  <c r="M181" i="8" s="1"/>
  <c r="B8" i="8"/>
  <c r="C87" i="12"/>
  <c r="C86" i="12"/>
  <c r="C95" i="12" l="1"/>
  <c r="C42" i="12" s="1"/>
  <c r="E123" i="11"/>
  <c r="B33" i="8"/>
  <c r="F33" i="8" s="1"/>
  <c r="B32" i="8"/>
  <c r="B129" i="8"/>
  <c r="B68" i="8"/>
  <c r="D212" i="11"/>
  <c r="C38" i="12" l="1"/>
  <c r="C88" i="12"/>
  <c r="C89" i="12" s="1"/>
  <c r="C97" i="12" s="1"/>
  <c r="B134" i="8"/>
  <c r="F134" i="8" s="1"/>
  <c r="B84" i="8"/>
  <c r="E189" i="11"/>
  <c r="E128" i="11"/>
  <c r="E80" i="11"/>
  <c r="E60" i="11"/>
  <c r="E61" i="11"/>
  <c r="E62" i="11"/>
  <c r="E64" i="8" s="1"/>
  <c r="E63" i="11"/>
  <c r="E65" i="8" s="1"/>
  <c r="E64" i="11"/>
  <c r="E66" i="8" s="1"/>
  <c r="E65" i="11"/>
  <c r="E67" i="8" s="1"/>
  <c r="E66" i="11"/>
  <c r="E68" i="8" s="1"/>
  <c r="F68" i="8" s="1"/>
  <c r="E67" i="11"/>
  <c r="E29" i="11"/>
  <c r="B197" i="8" l="1"/>
  <c r="F197" i="8" s="1"/>
  <c r="G197" i="8" s="1"/>
  <c r="M197" i="8" s="1"/>
  <c r="E84" i="8"/>
  <c r="G68" i="8"/>
  <c r="M68" i="8" s="1"/>
  <c r="G134" i="8"/>
  <c r="M134" i="8" s="1"/>
  <c r="G33" i="8"/>
  <c r="M33" i="8" s="1"/>
  <c r="F84" i="8" l="1"/>
  <c r="G84" i="8" s="1"/>
  <c r="M84" i="8" s="1"/>
  <c r="F32" i="8"/>
  <c r="G32" i="8" s="1"/>
  <c r="M32" i="8" s="1"/>
  <c r="F129" i="8" l="1"/>
  <c r="B196" i="8"/>
  <c r="F196" i="8" s="1"/>
  <c r="B179" i="8"/>
  <c r="B135" i="8"/>
  <c r="B132" i="8"/>
  <c r="B131" i="8"/>
  <c r="B130" i="8"/>
  <c r="B122" i="8"/>
  <c r="F122" i="8" s="1"/>
  <c r="B121" i="8"/>
  <c r="F121" i="8" s="1"/>
  <c r="B118" i="8"/>
  <c r="B117" i="8"/>
  <c r="F117" i="8" s="1"/>
  <c r="B115" i="8"/>
  <c r="F115" i="8" s="1"/>
  <c r="B114" i="8"/>
  <c r="F114" i="8" s="1"/>
  <c r="B113" i="8"/>
  <c r="F113" i="8" s="1"/>
  <c r="B112" i="8"/>
  <c r="F112" i="8" s="1"/>
  <c r="B111" i="8"/>
  <c r="F111" i="8" s="1"/>
  <c r="B110" i="8"/>
  <c r="F110" i="8" s="1"/>
  <c r="B109" i="8"/>
  <c r="F109" i="8" s="1"/>
  <c r="B108" i="8"/>
  <c r="F108" i="8" s="1"/>
  <c r="B107" i="8"/>
  <c r="F107" i="8" s="1"/>
  <c r="B106" i="8"/>
  <c r="F106" i="8" s="1"/>
  <c r="B103" i="8"/>
  <c r="F103" i="8" s="1"/>
  <c r="B99" i="8"/>
  <c r="B98" i="8"/>
  <c r="F98" i="8" s="1"/>
  <c r="B97" i="8"/>
  <c r="F97" i="8" s="1"/>
  <c r="B96" i="8"/>
  <c r="F96" i="8" s="1"/>
  <c r="B95" i="8"/>
  <c r="F95" i="8" s="1"/>
  <c r="B94" i="8"/>
  <c r="F94" i="8" s="1"/>
  <c r="B93" i="8"/>
  <c r="F93" i="8" s="1"/>
  <c r="B92" i="8"/>
  <c r="F92" i="8" s="1"/>
  <c r="B91" i="8"/>
  <c r="F91" i="8" s="1"/>
  <c r="B90" i="8"/>
  <c r="F90" i="8" s="1"/>
  <c r="B89" i="8"/>
  <c r="F89" i="8" s="1"/>
  <c r="B88" i="8"/>
  <c r="F88" i="8" s="1"/>
  <c r="B87" i="8"/>
  <c r="F87" i="8" s="1"/>
  <c r="B86" i="8"/>
  <c r="F86" i="8" s="1"/>
  <c r="B83" i="8"/>
  <c r="F83" i="8" s="1"/>
  <c r="B82" i="8"/>
  <c r="F82" i="8" s="1"/>
  <c r="B79" i="8"/>
  <c r="F79" i="8" s="1"/>
  <c r="E174" i="11"/>
  <c r="E125" i="11"/>
  <c r="E119" i="11"/>
  <c r="E77" i="11"/>
  <c r="E209" i="11"/>
  <c r="E208" i="11"/>
  <c r="E207" i="11"/>
  <c r="E206" i="11"/>
  <c r="E205" i="11"/>
  <c r="E204" i="11"/>
  <c r="E203" i="11"/>
  <c r="E201" i="11"/>
  <c r="E200" i="11"/>
  <c r="E199" i="11"/>
  <c r="E198" i="11"/>
  <c r="E197" i="11"/>
  <c r="E196" i="11"/>
  <c r="E195" i="11"/>
  <c r="E194" i="11"/>
  <c r="E193" i="11"/>
  <c r="E192" i="11"/>
  <c r="E191" i="11"/>
  <c r="E190" i="11"/>
  <c r="E188" i="11"/>
  <c r="E187" i="11"/>
  <c r="E186" i="11"/>
  <c r="E185" i="11"/>
  <c r="E184" i="11"/>
  <c r="E183" i="11"/>
  <c r="E182" i="11"/>
  <c r="E181" i="11"/>
  <c r="E180" i="11"/>
  <c r="E178" i="11"/>
  <c r="E177" i="11"/>
  <c r="E176" i="11"/>
  <c r="E175" i="11"/>
  <c r="E173" i="11"/>
  <c r="E172" i="11"/>
  <c r="E171" i="11"/>
  <c r="E170" i="11"/>
  <c r="E169" i="11"/>
  <c r="E168" i="11"/>
  <c r="E167" i="11"/>
  <c r="E166" i="11"/>
  <c r="E165" i="11"/>
  <c r="E164" i="11"/>
  <c r="E163" i="11"/>
  <c r="E162" i="11"/>
  <c r="E161" i="11"/>
  <c r="E160" i="11"/>
  <c r="E159" i="11"/>
  <c r="E158" i="11"/>
  <c r="E157" i="11"/>
  <c r="E156" i="11"/>
  <c r="E155" i="11"/>
  <c r="E154" i="11"/>
  <c r="E153" i="11"/>
  <c r="E152" i="11"/>
  <c r="E151" i="11"/>
  <c r="E150" i="11"/>
  <c r="E149" i="11"/>
  <c r="E148" i="11"/>
  <c r="E147" i="11"/>
  <c r="E146" i="11"/>
  <c r="E145" i="11"/>
  <c r="E144" i="11"/>
  <c r="E143" i="11"/>
  <c r="E142" i="11"/>
  <c r="E141" i="11"/>
  <c r="E140" i="11"/>
  <c r="E139" i="11"/>
  <c r="E138" i="11"/>
  <c r="E137" i="11"/>
  <c r="E136" i="11"/>
  <c r="E135" i="11"/>
  <c r="E133" i="11"/>
  <c r="E132" i="11"/>
  <c r="E131" i="11"/>
  <c r="E130" i="11"/>
  <c r="E129" i="11"/>
  <c r="E127" i="11"/>
  <c r="E126" i="11"/>
  <c r="E122" i="11"/>
  <c r="E121" i="11"/>
  <c r="E120" i="11"/>
  <c r="E118" i="11"/>
  <c r="E117" i="11"/>
  <c r="E119" i="8"/>
  <c r="E114" i="11"/>
  <c r="E113" i="11"/>
  <c r="E112" i="11"/>
  <c r="B116" i="8" s="1"/>
  <c r="F116" i="8" s="1"/>
  <c r="E111" i="11"/>
  <c r="E110" i="11"/>
  <c r="E109" i="11"/>
  <c r="E108" i="11"/>
  <c r="E107" i="11"/>
  <c r="E106" i="11"/>
  <c r="E105" i="11"/>
  <c r="E104" i="11"/>
  <c r="E103" i="11"/>
  <c r="E102" i="11"/>
  <c r="E101" i="11"/>
  <c r="E100" i="11"/>
  <c r="E99" i="11"/>
  <c r="E101" i="8" s="1"/>
  <c r="E98" i="11"/>
  <c r="B100" i="8" s="1"/>
  <c r="F100" i="8" s="1"/>
  <c r="E97" i="11"/>
  <c r="E96" i="11"/>
  <c r="E95" i="11"/>
  <c r="E94" i="11"/>
  <c r="E93" i="11"/>
  <c r="E92" i="11"/>
  <c r="E91" i="11"/>
  <c r="E90" i="11"/>
  <c r="E89" i="11"/>
  <c r="E88" i="11"/>
  <c r="E87" i="11"/>
  <c r="E86" i="11"/>
  <c r="E85" i="11"/>
  <c r="E84" i="11"/>
  <c r="E83" i="11"/>
  <c r="E82" i="11"/>
  <c r="E79" i="11"/>
  <c r="E78" i="11"/>
  <c r="E76" i="11"/>
  <c r="E75" i="11"/>
  <c r="E74" i="11"/>
  <c r="E73" i="11"/>
  <c r="E72" i="11"/>
  <c r="E71" i="11"/>
  <c r="E70" i="11"/>
  <c r="E69" i="11"/>
  <c r="E68" i="11"/>
  <c r="E59" i="11"/>
  <c r="E58" i="11"/>
  <c r="E57" i="11"/>
  <c r="E56" i="11"/>
  <c r="E55" i="11"/>
  <c r="E54" i="11"/>
  <c r="E53" i="11"/>
  <c r="E52" i="11"/>
  <c r="E51" i="11"/>
  <c r="E50" i="11"/>
  <c r="E49" i="11"/>
  <c r="E48" i="11"/>
  <c r="E47" i="11"/>
  <c r="E46" i="11"/>
  <c r="E45" i="11"/>
  <c r="E44" i="11"/>
  <c r="E43" i="11"/>
  <c r="E42" i="11"/>
  <c r="E41" i="11"/>
  <c r="E40" i="11"/>
  <c r="E42" i="8" s="1"/>
  <c r="E39" i="11"/>
  <c r="E38" i="11"/>
  <c r="E37" i="11"/>
  <c r="E36" i="11"/>
  <c r="E35" i="11"/>
  <c r="E34" i="11"/>
  <c r="E33" i="11"/>
  <c r="E32" i="11"/>
  <c r="E31" i="11"/>
  <c r="E28" i="11"/>
  <c r="E27" i="11"/>
  <c r="E26" i="11"/>
  <c r="E25" i="11"/>
  <c r="E24" i="11"/>
  <c r="E23" i="11"/>
  <c r="E22" i="11"/>
  <c r="E21" i="11"/>
  <c r="E20" i="11"/>
  <c r="E19" i="11"/>
  <c r="E18" i="11"/>
  <c r="E17" i="11"/>
  <c r="E16" i="11"/>
  <c r="E15" i="11"/>
  <c r="E14" i="11"/>
  <c r="E13" i="11"/>
  <c r="E12" i="11"/>
  <c r="E11" i="11"/>
  <c r="E10" i="11"/>
  <c r="E9" i="11"/>
  <c r="E8" i="11"/>
  <c r="E7" i="11"/>
  <c r="E6" i="11"/>
  <c r="C5" i="11"/>
  <c r="D5" i="11"/>
  <c r="C212" i="11"/>
  <c r="B125" i="8" l="1"/>
  <c r="B144" i="8"/>
  <c r="B160" i="8"/>
  <c r="B168" i="8"/>
  <c r="B190" i="8"/>
  <c r="F190" i="8" s="1"/>
  <c r="B141" i="8"/>
  <c r="B149" i="8"/>
  <c r="B157" i="8"/>
  <c r="B165" i="8"/>
  <c r="B173" i="8"/>
  <c r="B142" i="8"/>
  <c r="B150" i="8"/>
  <c r="B158" i="8"/>
  <c r="B166" i="8"/>
  <c r="B145" i="8"/>
  <c r="B153" i="8"/>
  <c r="B161" i="8"/>
  <c r="F118" i="8"/>
  <c r="J118" i="8" s="1"/>
  <c r="B138" i="8"/>
  <c r="B146" i="8"/>
  <c r="B154" i="8"/>
  <c r="B162" i="8"/>
  <c r="B170" i="8"/>
  <c r="B143" i="8"/>
  <c r="B151" i="8"/>
  <c r="B159" i="8"/>
  <c r="B167" i="8"/>
  <c r="B177" i="8"/>
  <c r="E12" i="8"/>
  <c r="B136" i="8"/>
  <c r="B152" i="8"/>
  <c r="B178" i="8"/>
  <c r="E40" i="8"/>
  <c r="F99" i="8"/>
  <c r="E16" i="8"/>
  <c r="B139" i="8"/>
  <c r="B147" i="8"/>
  <c r="B155" i="8"/>
  <c r="B163" i="8"/>
  <c r="B171" i="8"/>
  <c r="E102" i="8"/>
  <c r="B120" i="8"/>
  <c r="E120" i="8"/>
  <c r="B140" i="8"/>
  <c r="B148" i="8"/>
  <c r="B156" i="8"/>
  <c r="B164" i="8"/>
  <c r="B172" i="8"/>
  <c r="E212" i="11"/>
  <c r="G129" i="8"/>
  <c r="M129" i="8" s="1"/>
  <c r="F179" i="8"/>
  <c r="J196" i="8"/>
  <c r="M196" i="8" s="1"/>
  <c r="B102" i="8"/>
  <c r="E5" i="11"/>
  <c r="B81" i="8"/>
  <c r="F81" i="8" s="1"/>
  <c r="B101" i="8"/>
  <c r="F101" i="8" s="1"/>
  <c r="B133" i="8"/>
  <c r="B137" i="8"/>
  <c r="B119" i="8"/>
  <c r="F119" i="8" s="1"/>
  <c r="I119" i="8" s="1"/>
  <c r="B80" i="8"/>
  <c r="F80" i="8" s="1"/>
  <c r="F102" i="8" l="1"/>
  <c r="F120" i="8"/>
  <c r="I120" i="8" s="1"/>
  <c r="E125" i="8"/>
  <c r="F125" i="8" s="1"/>
  <c r="G79" i="8"/>
  <c r="M79" i="8" s="1"/>
  <c r="G179" i="8"/>
  <c r="M179" i="8" s="1"/>
  <c r="B23" i="8" l="1"/>
  <c r="F23" i="8" s="1"/>
  <c r="B15" i="8"/>
  <c r="B14" i="8"/>
  <c r="F14" i="8" s="1"/>
  <c r="B12" i="8"/>
  <c r="F12" i="8" s="1"/>
  <c r="B10" i="8"/>
  <c r="B22" i="8"/>
  <c r="F22" i="8" s="1"/>
  <c r="F15" i="8" l="1"/>
  <c r="M15" i="8" s="1"/>
  <c r="G22" i="8" l="1"/>
  <c r="M22" i="8" s="1"/>
  <c r="G23" i="8"/>
  <c r="M23" i="8" s="1"/>
  <c r="B199" i="8" l="1"/>
  <c r="F162" i="8"/>
  <c r="B191" i="8"/>
  <c r="B217" i="8"/>
  <c r="F217" i="8" s="1"/>
  <c r="F145" i="8"/>
  <c r="F154" i="8"/>
  <c r="B180" i="8"/>
  <c r="F180" i="8" s="1"/>
  <c r="B208" i="8"/>
  <c r="F208" i="8" s="1"/>
  <c r="B202" i="8"/>
  <c r="B210" i="8"/>
  <c r="F210" i="8" s="1"/>
  <c r="B64" i="8"/>
  <c r="F64" i="8" s="1"/>
  <c r="F169" i="8"/>
  <c r="B216" i="8"/>
  <c r="F216" i="8" s="1"/>
  <c r="F138" i="8"/>
  <c r="F170" i="8"/>
  <c r="B77" i="8"/>
  <c r="F77" i="8" s="1"/>
  <c r="B203" i="8"/>
  <c r="B211" i="8"/>
  <c r="F211" i="8" s="1"/>
  <c r="B63" i="8"/>
  <c r="F63" i="8" s="1"/>
  <c r="F137" i="8"/>
  <c r="G190" i="8"/>
  <c r="M190" i="8" s="1"/>
  <c r="F146" i="8"/>
  <c r="B200" i="8"/>
  <c r="F153" i="8"/>
  <c r="B207" i="8"/>
  <c r="F207" i="8" s="1"/>
  <c r="F135" i="8"/>
  <c r="F151" i="8"/>
  <c r="F167" i="8"/>
  <c r="B205" i="8"/>
  <c r="B214" i="8"/>
  <c r="F214" i="8" s="1"/>
  <c r="F161" i="8"/>
  <c r="F143" i="8"/>
  <c r="F159" i="8"/>
  <c r="B62" i="8"/>
  <c r="F62" i="8" s="1"/>
  <c r="B11" i="8"/>
  <c r="G64" i="8" l="1"/>
  <c r="M64" i="8" s="1"/>
  <c r="G145" i="8"/>
  <c r="M145" i="8" s="1"/>
  <c r="G161" i="8"/>
  <c r="M161" i="8" s="1"/>
  <c r="G153" i="8"/>
  <c r="M153" i="8" s="1"/>
  <c r="G210" i="8"/>
  <c r="M210" i="8" s="1"/>
  <c r="F202" i="8"/>
  <c r="G202" i="8" s="1"/>
  <c r="M202" i="8" s="1"/>
  <c r="G217" i="8"/>
  <c r="M217" i="8" s="1"/>
  <c r="F203" i="8"/>
  <c r="G203" i="8" s="1"/>
  <c r="M203" i="8" s="1"/>
  <c r="G103" i="8"/>
  <c r="M103" i="8" s="1"/>
  <c r="F205" i="8"/>
  <c r="G205" i="8" s="1"/>
  <c r="M205" i="8" s="1"/>
  <c r="F191" i="8"/>
  <c r="J191" i="8" s="1"/>
  <c r="M191" i="8" s="1"/>
  <c r="G207" i="8"/>
  <c r="M207" i="8" s="1"/>
  <c r="F200" i="8"/>
  <c r="G200" i="8" s="1"/>
  <c r="M200" i="8" s="1"/>
  <c r="G87" i="8"/>
  <c r="M87" i="8" s="1"/>
  <c r="G88" i="8"/>
  <c r="M88" i="8" s="1"/>
  <c r="G62" i="8"/>
  <c r="M62" i="8" s="1"/>
  <c r="G167" i="8"/>
  <c r="M167" i="8" s="1"/>
  <c r="G146" i="8"/>
  <c r="M146" i="8" s="1"/>
  <c r="G170" i="8"/>
  <c r="M170" i="8" s="1"/>
  <c r="G96" i="8"/>
  <c r="M96" i="8" s="1"/>
  <c r="G162" i="8"/>
  <c r="M162" i="8" s="1"/>
  <c r="G110" i="8"/>
  <c r="M110" i="8" s="1"/>
  <c r="G77" i="8"/>
  <c r="M77" i="8" s="1"/>
  <c r="G159" i="8"/>
  <c r="M159" i="8" s="1"/>
  <c r="G151" i="8"/>
  <c r="M151" i="8" s="1"/>
  <c r="G138" i="8"/>
  <c r="M138" i="8" s="1"/>
  <c r="G208" i="8"/>
  <c r="M208" i="8" s="1"/>
  <c r="G121" i="8"/>
  <c r="M121" i="8" s="1"/>
  <c r="G211" i="8"/>
  <c r="M211" i="8" s="1"/>
  <c r="G216" i="8"/>
  <c r="M216" i="8" s="1"/>
  <c r="F199" i="8"/>
  <c r="G199" i="8" s="1"/>
  <c r="M199" i="8" s="1"/>
  <c r="G214" i="8"/>
  <c r="M214" i="8" s="1"/>
  <c r="M120" i="8"/>
  <c r="G143" i="8"/>
  <c r="M143" i="8" s="1"/>
  <c r="G135" i="8"/>
  <c r="M135" i="8" s="1"/>
  <c r="G137" i="8"/>
  <c r="M137" i="8" s="1"/>
  <c r="M118" i="8"/>
  <c r="G113" i="8"/>
  <c r="M113" i="8" s="1"/>
  <c r="G63" i="8"/>
  <c r="M63" i="8" s="1"/>
  <c r="G169" i="8"/>
  <c r="M169" i="8" s="1"/>
  <c r="G154" i="8"/>
  <c r="M154" i="8" s="1"/>
  <c r="G112" i="8"/>
  <c r="M112" i="8" s="1"/>
  <c r="G180" i="8"/>
  <c r="M180" i="8" s="1"/>
  <c r="B74" i="8"/>
  <c r="F74" i="8" s="1"/>
  <c r="F178" i="8"/>
  <c r="B201" i="8"/>
  <c r="B183" i="8"/>
  <c r="F132" i="8"/>
  <c r="F142" i="8"/>
  <c r="B17" i="8"/>
  <c r="F17" i="8" s="1"/>
  <c r="B24" i="8"/>
  <c r="F24" i="8" s="1"/>
  <c r="B30" i="8"/>
  <c r="F30" i="8" s="1"/>
  <c r="B57" i="8"/>
  <c r="F57" i="8" s="1"/>
  <c r="F168" i="8"/>
  <c r="B215" i="8"/>
  <c r="F215" i="8" s="1"/>
  <c r="F156" i="8"/>
  <c r="B55" i="8"/>
  <c r="F55" i="8" s="1"/>
  <c r="B52" i="8"/>
  <c r="F52" i="8" s="1"/>
  <c r="B194" i="8"/>
  <c r="F124" i="8"/>
  <c r="B204" i="8"/>
  <c r="F133" i="8"/>
  <c r="B192" i="8"/>
  <c r="B40" i="8"/>
  <c r="F40" i="8" s="1"/>
  <c r="B36" i="8"/>
  <c r="F36" i="8" s="1"/>
  <c r="B34" i="8"/>
  <c r="F34" i="8" s="1"/>
  <c r="B65" i="8"/>
  <c r="F65" i="8" s="1"/>
  <c r="B71" i="8"/>
  <c r="F71" i="8" s="1"/>
  <c r="B195" i="8"/>
  <c r="B182" i="8"/>
  <c r="B31" i="8"/>
  <c r="F31" i="8" s="1"/>
  <c r="F139" i="8"/>
  <c r="B46" i="8"/>
  <c r="F46" i="8" s="1"/>
  <c r="F164" i="8"/>
  <c r="B39" i="8"/>
  <c r="F39" i="8" s="1"/>
  <c r="B29" i="8"/>
  <c r="F29" i="8" s="1"/>
  <c r="F160" i="8"/>
  <c r="B206" i="8"/>
  <c r="F206" i="8" s="1"/>
  <c r="F148" i="8"/>
  <c r="B54" i="8"/>
  <c r="F54" i="8" s="1"/>
  <c r="B59" i="8"/>
  <c r="F59" i="8" s="1"/>
  <c r="B76" i="8"/>
  <c r="F76" i="8" s="1"/>
  <c r="B186" i="8"/>
  <c r="B16" i="8"/>
  <c r="F16" i="8" s="1"/>
  <c r="B19" i="8"/>
  <c r="F19" i="8" s="1"/>
  <c r="B26" i="8"/>
  <c r="F26" i="8" s="1"/>
  <c r="B28" i="8"/>
  <c r="F28" i="8" s="1"/>
  <c r="B66" i="8"/>
  <c r="F66" i="8" s="1"/>
  <c r="B188" i="8"/>
  <c r="F140" i="8"/>
  <c r="B61" i="8"/>
  <c r="F61" i="8" s="1"/>
  <c r="B51" i="8"/>
  <c r="F51" i="8" s="1"/>
  <c r="B67" i="8"/>
  <c r="F67" i="8" s="1"/>
  <c r="F163" i="8"/>
  <c r="B60" i="8"/>
  <c r="F60" i="8" s="1"/>
  <c r="F173" i="8"/>
  <c r="B187" i="8"/>
  <c r="F171" i="8"/>
  <c r="B198" i="8"/>
  <c r="B42" i="8"/>
  <c r="F42" i="8" s="1"/>
  <c r="B48" i="8"/>
  <c r="F48" i="8" s="1"/>
  <c r="B44" i="8"/>
  <c r="F44" i="8" s="1"/>
  <c r="B75" i="8"/>
  <c r="F75" i="8" s="1"/>
  <c r="B38" i="8"/>
  <c r="F38" i="8" s="1"/>
  <c r="B49" i="8"/>
  <c r="F49" i="8" s="1"/>
  <c r="B70" i="8"/>
  <c r="F70" i="8" s="1"/>
  <c r="F131" i="8"/>
  <c r="B58" i="8"/>
  <c r="F58" i="8" s="1"/>
  <c r="F155" i="8"/>
  <c r="F176" i="8"/>
  <c r="F144" i="8"/>
  <c r="F152" i="8"/>
  <c r="B41" i="8"/>
  <c r="F41" i="8" s="1"/>
  <c r="B47" i="8"/>
  <c r="F47" i="8" s="1"/>
  <c r="F177" i="8"/>
  <c r="B53" i="8"/>
  <c r="F53" i="8" s="1"/>
  <c r="B56" i="8"/>
  <c r="F56" i="8" s="1"/>
  <c r="F165" i="8"/>
  <c r="B69" i="8"/>
  <c r="F69" i="8" s="1"/>
  <c r="B21" i="8"/>
  <c r="F21" i="8" s="1"/>
  <c r="B18" i="8"/>
  <c r="F18" i="8" s="1"/>
  <c r="B35" i="8"/>
  <c r="F35" i="8" s="1"/>
  <c r="B37" i="8"/>
  <c r="F37" i="8" s="1"/>
  <c r="F126" i="8"/>
  <c r="B193" i="8"/>
  <c r="B50" i="8"/>
  <c r="F50" i="8" s="1"/>
  <c r="F147" i="8"/>
  <c r="B73" i="8"/>
  <c r="F73" i="8" s="1"/>
  <c r="F157" i="8"/>
  <c r="F166" i="8"/>
  <c r="B43" i="8"/>
  <c r="F43" i="8" s="1"/>
  <c r="F149" i="8"/>
  <c r="J149" i="8" s="1"/>
  <c r="F158" i="8"/>
  <c r="B78" i="8"/>
  <c r="F78" i="8" s="1"/>
  <c r="B20" i="8"/>
  <c r="F20" i="8" s="1"/>
  <c r="B25" i="8"/>
  <c r="F25" i="8" s="1"/>
  <c r="B27" i="8"/>
  <c r="F27" i="8" s="1"/>
  <c r="F136" i="8"/>
  <c r="F172" i="8"/>
  <c r="B189" i="8"/>
  <c r="F130" i="8"/>
  <c r="B72" i="8"/>
  <c r="F72" i="8" s="1"/>
  <c r="F141" i="8"/>
  <c r="F150" i="8"/>
  <c r="B209" i="8"/>
  <c r="F209" i="8" s="1"/>
  <c r="J209" i="8" s="1"/>
  <c r="B45" i="8"/>
  <c r="F45" i="8" s="1"/>
  <c r="G56" i="8" l="1"/>
  <c r="M56" i="8" s="1"/>
  <c r="G115" i="8"/>
  <c r="M115" i="8" s="1"/>
  <c r="F198" i="8"/>
  <c r="G198" i="8" s="1"/>
  <c r="M198" i="8" s="1"/>
  <c r="G163" i="8"/>
  <c r="M163" i="8" s="1"/>
  <c r="G76" i="8"/>
  <c r="M76" i="8" s="1"/>
  <c r="G39" i="8"/>
  <c r="M39" i="8" s="1"/>
  <c r="G114" i="8"/>
  <c r="M114" i="8" s="1"/>
  <c r="G215" i="8"/>
  <c r="M215" i="8" s="1"/>
  <c r="G142" i="8"/>
  <c r="M142" i="8" s="1"/>
  <c r="G74" i="8"/>
  <c r="M74" i="8" s="1"/>
  <c r="G27" i="8"/>
  <c r="M27" i="8" s="1"/>
  <c r="G66" i="8"/>
  <c r="M66" i="8" s="1"/>
  <c r="G86" i="8"/>
  <c r="M86" i="8" s="1"/>
  <c r="G25" i="8"/>
  <c r="M25" i="8" s="1"/>
  <c r="G166" i="8"/>
  <c r="M166" i="8" s="1"/>
  <c r="J101" i="8"/>
  <c r="M101" i="8" s="1"/>
  <c r="G53" i="8"/>
  <c r="M53" i="8" s="1"/>
  <c r="G144" i="8"/>
  <c r="M144" i="8" s="1"/>
  <c r="G49" i="8"/>
  <c r="M49" i="8" s="1"/>
  <c r="G93" i="8"/>
  <c r="M93" i="8" s="1"/>
  <c r="G67" i="8"/>
  <c r="M67" i="8" s="1"/>
  <c r="G28" i="8"/>
  <c r="M28" i="8" s="1"/>
  <c r="G59" i="8"/>
  <c r="M59" i="8" s="1"/>
  <c r="G164" i="8"/>
  <c r="M164" i="8" s="1"/>
  <c r="G65" i="8"/>
  <c r="M65" i="8" s="1"/>
  <c r="F194" i="8"/>
  <c r="G194" i="8" s="1"/>
  <c r="M194" i="8" s="1"/>
  <c r="G168" i="8"/>
  <c r="M168" i="8" s="1"/>
  <c r="G132" i="8"/>
  <c r="M132" i="8" s="1"/>
  <c r="M213" i="8"/>
  <c r="G89" i="8"/>
  <c r="M89" i="8" s="1"/>
  <c r="F189" i="8"/>
  <c r="G189" i="8" s="1"/>
  <c r="M189" i="8" s="1"/>
  <c r="G20" i="8"/>
  <c r="M20" i="8" s="1"/>
  <c r="G157" i="8"/>
  <c r="M157" i="8" s="1"/>
  <c r="G37" i="8"/>
  <c r="M37" i="8" s="1"/>
  <c r="G177" i="8"/>
  <c r="M177" i="8" s="1"/>
  <c r="G109" i="8"/>
  <c r="M109" i="8" s="1"/>
  <c r="G38" i="8"/>
  <c r="M38" i="8" s="1"/>
  <c r="G171" i="8"/>
  <c r="M171" i="8" s="1"/>
  <c r="G51" i="8"/>
  <c r="M51" i="8" s="1"/>
  <c r="G26" i="8"/>
  <c r="M26" i="8" s="1"/>
  <c r="G54" i="8"/>
  <c r="M54" i="8" s="1"/>
  <c r="G46" i="8"/>
  <c r="M46" i="8" s="1"/>
  <c r="G34" i="8"/>
  <c r="M34" i="8" s="1"/>
  <c r="G90" i="8"/>
  <c r="M90" i="8" s="1"/>
  <c r="G122" i="8"/>
  <c r="M122" i="8" s="1"/>
  <c r="G99" i="8"/>
  <c r="M99" i="8" s="1"/>
  <c r="G107" i="8"/>
  <c r="M107" i="8" s="1"/>
  <c r="G78" i="8"/>
  <c r="M78" i="8" s="1"/>
  <c r="G73" i="8"/>
  <c r="M73" i="8" s="1"/>
  <c r="G35" i="8"/>
  <c r="M35" i="8" s="1"/>
  <c r="G97" i="8"/>
  <c r="M97" i="8" s="1"/>
  <c r="G176" i="8"/>
  <c r="M176" i="8" s="1"/>
  <c r="G111" i="8"/>
  <c r="M111" i="8" s="1"/>
  <c r="G117" i="8"/>
  <c r="M117" i="8" s="1"/>
  <c r="G61" i="8"/>
  <c r="M61" i="8" s="1"/>
  <c r="G19" i="8"/>
  <c r="M19" i="8" s="1"/>
  <c r="G148" i="8"/>
  <c r="M148" i="8" s="1"/>
  <c r="G139" i="8"/>
  <c r="M139" i="8" s="1"/>
  <c r="G36" i="8"/>
  <c r="M36" i="8" s="1"/>
  <c r="G52" i="8"/>
  <c r="M52" i="8" s="1"/>
  <c r="G100" i="8"/>
  <c r="M100" i="8" s="1"/>
  <c r="G94" i="8"/>
  <c r="M94" i="8" s="1"/>
  <c r="G70" i="8"/>
  <c r="M70" i="8" s="1"/>
  <c r="G47" i="8"/>
  <c r="M47" i="8" s="1"/>
  <c r="G81" i="8"/>
  <c r="M81" i="8" s="1"/>
  <c r="G75" i="8"/>
  <c r="M75" i="8" s="1"/>
  <c r="F187" i="8"/>
  <c r="G140" i="8"/>
  <c r="M140" i="8" s="1"/>
  <c r="G206" i="8"/>
  <c r="M206" i="8" s="1"/>
  <c r="G31" i="8"/>
  <c r="M31" i="8" s="1"/>
  <c r="G40" i="8"/>
  <c r="M40" i="8" s="1"/>
  <c r="G95" i="8"/>
  <c r="M95" i="8" s="1"/>
  <c r="G57" i="8"/>
  <c r="M57" i="8" s="1"/>
  <c r="F183" i="8"/>
  <c r="I183" i="8" s="1"/>
  <c r="M183" i="8" s="1"/>
  <c r="G130" i="8"/>
  <c r="M130" i="8" s="1"/>
  <c r="G18" i="8"/>
  <c r="M18" i="8" s="1"/>
  <c r="G150" i="8"/>
  <c r="M150" i="8" s="1"/>
  <c r="G136" i="8"/>
  <c r="M136" i="8" s="1"/>
  <c r="G91" i="8"/>
  <c r="M91" i="8" s="1"/>
  <c r="G21" i="8"/>
  <c r="M21" i="8" s="1"/>
  <c r="G41" i="8"/>
  <c r="M41" i="8" s="1"/>
  <c r="G155" i="8"/>
  <c r="M155" i="8" s="1"/>
  <c r="G44" i="8"/>
  <c r="M44" i="8" s="1"/>
  <c r="G108" i="8"/>
  <c r="M108" i="8" s="1"/>
  <c r="F188" i="8"/>
  <c r="G188" i="8" s="1"/>
  <c r="M188" i="8" s="1"/>
  <c r="G160" i="8"/>
  <c r="M160" i="8" s="1"/>
  <c r="F182" i="8"/>
  <c r="G182" i="8" s="1"/>
  <c r="M182" i="8" s="1"/>
  <c r="F192" i="8"/>
  <c r="G98" i="8"/>
  <c r="M98" i="8" s="1"/>
  <c r="G30" i="8"/>
  <c r="M30" i="8" s="1"/>
  <c r="F201" i="8"/>
  <c r="G201" i="8" s="1"/>
  <c r="M201" i="8" s="1"/>
  <c r="M209" i="8"/>
  <c r="G172" i="8"/>
  <c r="M172" i="8" s="1"/>
  <c r="G158" i="8"/>
  <c r="M158" i="8" s="1"/>
  <c r="G147" i="8"/>
  <c r="M147" i="8" s="1"/>
  <c r="G50" i="8"/>
  <c r="M50" i="8" s="1"/>
  <c r="G141" i="8"/>
  <c r="M141" i="8" s="1"/>
  <c r="M119" i="8"/>
  <c r="M149" i="8"/>
  <c r="F193" i="8"/>
  <c r="G193" i="8" s="1"/>
  <c r="M193" i="8" s="1"/>
  <c r="G69" i="8"/>
  <c r="M69" i="8" s="1"/>
  <c r="G152" i="8"/>
  <c r="M152" i="8" s="1"/>
  <c r="G58" i="8"/>
  <c r="M58" i="8" s="1"/>
  <c r="G48" i="8"/>
  <c r="M48" i="8" s="1"/>
  <c r="G173" i="8"/>
  <c r="M173" i="8" s="1"/>
  <c r="G106" i="8"/>
  <c r="M106" i="8" s="1"/>
  <c r="G116" i="8"/>
  <c r="M116" i="8" s="1"/>
  <c r="G92" i="8"/>
  <c r="M92" i="8" s="1"/>
  <c r="F195" i="8"/>
  <c r="G195" i="8" s="1"/>
  <c r="M195" i="8" s="1"/>
  <c r="G133" i="8"/>
  <c r="M133" i="8" s="1"/>
  <c r="G55" i="8"/>
  <c r="M55" i="8" s="1"/>
  <c r="G24" i="8"/>
  <c r="M24" i="8" s="1"/>
  <c r="J102" i="8"/>
  <c r="M102" i="8" s="1"/>
  <c r="G72" i="8"/>
  <c r="M72" i="8" s="1"/>
  <c r="G83" i="8"/>
  <c r="M83" i="8" s="1"/>
  <c r="G43" i="8"/>
  <c r="M43" i="8" s="1"/>
  <c r="M126" i="8"/>
  <c r="G165" i="8"/>
  <c r="M165" i="8" s="1"/>
  <c r="G80" i="8"/>
  <c r="M80" i="8" s="1"/>
  <c r="G131" i="8"/>
  <c r="M131" i="8" s="1"/>
  <c r="G42" i="8"/>
  <c r="M42" i="8" s="1"/>
  <c r="G60" i="8"/>
  <c r="M60" i="8" s="1"/>
  <c r="G82" i="8"/>
  <c r="M82" i="8" s="1"/>
  <c r="F186" i="8"/>
  <c r="G186" i="8" s="1"/>
  <c r="M186" i="8" s="1"/>
  <c r="G29" i="8"/>
  <c r="M29" i="8" s="1"/>
  <c r="G71" i="8"/>
  <c r="M71" i="8" s="1"/>
  <c r="F204" i="8"/>
  <c r="G204" i="8" s="1"/>
  <c r="M204" i="8" s="1"/>
  <c r="G156" i="8"/>
  <c r="M156" i="8" s="1"/>
  <c r="G17" i="8"/>
  <c r="M17" i="8" s="1"/>
  <c r="G178" i="8"/>
  <c r="M178" i="8" s="1"/>
  <c r="L125" i="8"/>
  <c r="F123" i="8"/>
  <c r="F127" i="8"/>
  <c r="K219" i="8"/>
  <c r="I187" i="8" l="1"/>
  <c r="M187" i="8" s="1"/>
  <c r="J192" i="8"/>
  <c r="M192" i="8" s="1"/>
  <c r="M125" i="8"/>
  <c r="G127" i="8"/>
  <c r="M127" i="8" s="1"/>
  <c r="G124" i="8"/>
  <c r="M124" i="8" s="1"/>
  <c r="G45" i="8"/>
  <c r="M45" i="8" s="1"/>
  <c r="G123" i="8"/>
  <c r="M123" i="8" s="1"/>
  <c r="F4" i="8"/>
  <c r="G14" i="8"/>
  <c r="M14" i="8" s="1"/>
  <c r="M12" i="8"/>
  <c r="D39" i="25" l="1"/>
  <c r="D40" i="25" s="1"/>
  <c r="G16" i="8"/>
  <c r="M16" i="8" s="1"/>
  <c r="L219" i="8" l="1"/>
  <c r="I219" i="8" l="1"/>
  <c r="J219" i="8"/>
  <c r="H219" i="8" l="1"/>
  <c r="N84" i="13"/>
  <c r="N93" i="13"/>
  <c r="N94" i="13" l="1"/>
  <c r="N100" i="13" s="1"/>
  <c r="P85" i="18"/>
  <c r="P95" i="18"/>
  <c r="P96" i="18" s="1"/>
  <c r="P102" i="18" s="1"/>
  <c r="M5" i="8" l="1"/>
  <c r="B128" i="8" l="1"/>
  <c r="B218" i="8" l="1"/>
  <c r="B219" i="8" s="1"/>
  <c r="E6" i="8" l="1"/>
  <c r="F6" i="8" s="1"/>
  <c r="D218" i="8"/>
  <c r="F218" i="8" s="1"/>
  <c r="M218" i="8" s="1"/>
  <c r="E10" i="8" l="1"/>
  <c r="F10" i="8" s="1"/>
  <c r="M10" i="8" s="1"/>
  <c r="E8" i="8"/>
  <c r="F8" i="8" s="1"/>
  <c r="G8" i="8" s="1"/>
  <c r="M8" i="8" s="1"/>
  <c r="E9" i="8"/>
  <c r="F9" i="8" s="1"/>
  <c r="M9" i="8" s="1"/>
  <c r="E11" i="8"/>
  <c r="F11" i="8" s="1"/>
  <c r="M11" i="8" s="1"/>
  <c r="E7" i="8"/>
  <c r="F7" i="8" s="1"/>
  <c r="G7" i="8" s="1"/>
  <c r="M7" i="8" s="1"/>
  <c r="D219" i="8"/>
  <c r="C128" i="8"/>
  <c r="M6" i="8"/>
  <c r="E219" i="8" l="1"/>
  <c r="C219" i="8"/>
  <c r="D220" i="8" s="1"/>
  <c r="F128" i="8"/>
  <c r="G128" i="8" l="1"/>
  <c r="G219" i="8" s="1"/>
  <c r="F219" i="8"/>
  <c r="M220" i="8" l="1"/>
  <c r="M128" i="8"/>
  <c r="M219" i="8" s="1"/>
  <c r="M221" i="8" l="1"/>
</calcChain>
</file>

<file path=xl/sharedStrings.xml><?xml version="1.0" encoding="utf-8"?>
<sst xmlns="http://schemas.openxmlformats.org/spreadsheetml/2006/main" count="20208" uniqueCount="2106">
  <si>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</si>
  <si>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</si>
  <si>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</si>
  <si>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</si>
  <si>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</si>
  <si>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</si>
  <si>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</si>
  <si>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</si>
  <si>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</si>
  <si>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</si>
  <si>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</si>
  <si>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</si>
  <si>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</si>
  <si>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 xml:space="preserve">Fondo </t>
  </si>
  <si>
    <t xml:space="preserve">No / F3 / 3 </t>
  </si>
  <si>
    <t xml:space="preserve">Moneda de Exposición </t>
  </si>
  <si>
    <t xml:space="preserve">Dólares / u$s </t>
  </si>
  <si>
    <t>Cuenta Contable</t>
  </si>
  <si>
    <t xml:space="preserve">APERTURA </t>
  </si>
  <si>
    <t>Saldo</t>
  </si>
  <si>
    <t xml:space="preserve">TOTAL </t>
  </si>
  <si>
    <t>Descripción</t>
  </si>
  <si>
    <t>Código</t>
  </si>
  <si>
    <t>. ACTIVO</t>
  </si>
  <si>
    <t xml:space="preserve">1                  </t>
  </si>
  <si>
    <t>.   Regional Casa de Bolsa S.A.</t>
  </si>
  <si>
    <t>1000000000000000001</t>
  </si>
  <si>
    <t>.   Disponibilidades</t>
  </si>
  <si>
    <t xml:space="preserve">11                 </t>
  </si>
  <si>
    <t>.     Disponibilidades en Dólares</t>
  </si>
  <si>
    <t xml:space="preserve">111                </t>
  </si>
  <si>
    <t>.       Bancos</t>
  </si>
  <si>
    <t xml:space="preserve">1111               </t>
  </si>
  <si>
    <t>.         Banco Regional Cta. Cte. N° 8271887</t>
  </si>
  <si>
    <t xml:space="preserve">111101             </t>
  </si>
  <si>
    <t>.   Inversiones</t>
  </si>
  <si>
    <t xml:space="preserve">12                 </t>
  </si>
  <si>
    <t>.     Inversiones en dolares</t>
  </si>
  <si>
    <t xml:space="preserve">121                </t>
  </si>
  <si>
    <t>.       Fondo Mutuo RF Cash USD</t>
  </si>
  <si>
    <t>1210000000000000001</t>
  </si>
  <si>
    <t>.       Bonos Públicos</t>
  </si>
  <si>
    <t xml:space="preserve">12101              </t>
  </si>
  <si>
    <t>.       Bonos Corporativos</t>
  </si>
  <si>
    <t xml:space="preserve">12102              </t>
  </si>
  <si>
    <t>.       Bonos Bursátiles de Corto Plazo</t>
  </si>
  <si>
    <t xml:space="preserve">12103              </t>
  </si>
  <si>
    <t>.       Bonos Subordinados</t>
  </si>
  <si>
    <t xml:space="preserve">12104              </t>
  </si>
  <si>
    <t>.       Bonos Financieros</t>
  </si>
  <si>
    <t xml:space="preserve">12105              </t>
  </si>
  <si>
    <t>.       Bonos de Inversión</t>
  </si>
  <si>
    <t xml:space="preserve">12106              </t>
  </si>
  <si>
    <t>.       Certficado Depósito de Ahorro</t>
  </si>
  <si>
    <t xml:space="preserve">12107              </t>
  </si>
  <si>
    <t>.       Plazos Fijos</t>
  </si>
  <si>
    <t xml:space="preserve">12108              </t>
  </si>
  <si>
    <t>.       Aperturas Colocadoras</t>
  </si>
  <si>
    <t xml:space="preserve">12109              </t>
  </si>
  <si>
    <t>.       Cauciones</t>
  </si>
  <si>
    <t xml:space="preserve">12110              </t>
  </si>
  <si>
    <t>.       Acciones</t>
  </si>
  <si>
    <t xml:space="preserve">12111              </t>
  </si>
  <si>
    <t>.       Fideicomisos Financieros</t>
  </si>
  <si>
    <t xml:space="preserve">12112              </t>
  </si>
  <si>
    <t>.       Fondos Comunes de Inversión</t>
  </si>
  <si>
    <t xml:space="preserve">12113              </t>
  </si>
  <si>
    <t>.   Créditos</t>
  </si>
  <si>
    <t xml:space="preserve">13                 </t>
  </si>
  <si>
    <t>.     Créditos en dólares</t>
  </si>
  <si>
    <t xml:space="preserve">131                </t>
  </si>
  <si>
    <t>.       Dividendos a cobrar en efectivo</t>
  </si>
  <si>
    <t xml:space="preserve">13101              </t>
  </si>
  <si>
    <t>.       Deudores por operaciones a liquidar</t>
  </si>
  <si>
    <t xml:space="preserve">13102              </t>
  </si>
  <si>
    <t>.       Cupones en cartera</t>
  </si>
  <si>
    <t xml:space="preserve">13103              </t>
  </si>
  <si>
    <t>.     Intereses a Cobrar</t>
  </si>
  <si>
    <t xml:space="preserve">132                </t>
  </si>
  <si>
    <t>.       Intereses a cobrar plazo fijo</t>
  </si>
  <si>
    <t xml:space="preserve">13201              </t>
  </si>
  <si>
    <t>.       Intereses a cobrar caucion</t>
  </si>
  <si>
    <t xml:space="preserve">13202              </t>
  </si>
  <si>
    <t>.       Intereses a cobrar apertura</t>
  </si>
  <si>
    <t xml:space="preserve">13203              </t>
  </si>
  <si>
    <t>.     Rentas y Amortizaciones a cobrar</t>
  </si>
  <si>
    <t xml:space="preserve">133                </t>
  </si>
  <si>
    <t>.       LRM25082023</t>
  </si>
  <si>
    <t>1330000000000000001</t>
  </si>
  <si>
    <t>.       Rentas a cobrar Bonos Públicos</t>
  </si>
  <si>
    <t xml:space="preserve">13301              </t>
  </si>
  <si>
    <t>.       Rentas a cobrar Bonos Corporativos</t>
  </si>
  <si>
    <t xml:space="preserve">13302              </t>
  </si>
  <si>
    <t>.       Rentas a cobrar Bonos Bursátiles de corto plazo</t>
  </si>
  <si>
    <t xml:space="preserve">13303              </t>
  </si>
  <si>
    <t>.       Rentas a cobrar Bonos Subordinados</t>
  </si>
  <si>
    <t xml:space="preserve">13304              </t>
  </si>
  <si>
    <t>.       Rentas a cobrar Bonos Financieros</t>
  </si>
  <si>
    <t xml:space="preserve">13305              </t>
  </si>
  <si>
    <t>.       Rentas a cobrar Bonos de Inversión</t>
  </si>
  <si>
    <t xml:space="preserve">13306              </t>
  </si>
  <si>
    <t>.       Rentas a cobrar Certificado Deposito de Ahorro</t>
  </si>
  <si>
    <t xml:space="preserve">13307              </t>
  </si>
  <si>
    <t>.       Rentas a cobrar fideicomisos Financieros</t>
  </si>
  <si>
    <t xml:space="preserve">13308              </t>
  </si>
  <si>
    <t>.       Amortizaciones a cobrar Bonos Públicos</t>
  </si>
  <si>
    <t xml:space="preserve">13309              </t>
  </si>
  <si>
    <t>.       Amortizaciones a cobrar Bonos Corporativos</t>
  </si>
  <si>
    <t xml:space="preserve">13310              </t>
  </si>
  <si>
    <t>.       Amortizaciones a cobrar Bonos Bursátiles de corto plazo</t>
  </si>
  <si>
    <t xml:space="preserve">13311              </t>
  </si>
  <si>
    <t>.       Amortizaciones a cobrar Bonos Subordinados</t>
  </si>
  <si>
    <t xml:space="preserve">13312              </t>
  </si>
  <si>
    <t>.       Amortizaciones a cobrar Bonos Financieros</t>
  </si>
  <si>
    <t xml:space="preserve">13313              </t>
  </si>
  <si>
    <t>.       Amortizaciones a cobrar Bonos de Inversion</t>
  </si>
  <si>
    <t xml:space="preserve">13314              </t>
  </si>
  <si>
    <t>.       Amortizaciones a cobrar Certificado Deposito de Ahorro</t>
  </si>
  <si>
    <t xml:space="preserve">13315              </t>
  </si>
  <si>
    <t>.       Amortizaciones a cobrar Fideicomisos Financieros</t>
  </si>
  <si>
    <t xml:space="preserve">13316              </t>
  </si>
  <si>
    <t>.     Garantías por Operaciones</t>
  </si>
  <si>
    <t xml:space="preserve">134                </t>
  </si>
  <si>
    <t>.       Títulos entregados en Garantía</t>
  </si>
  <si>
    <t xml:space="preserve">13401              </t>
  </si>
  <si>
    <t>.       Garantía por Operaciones</t>
  </si>
  <si>
    <t xml:space="preserve">13402              </t>
  </si>
  <si>
    <t>.   Inventarios</t>
  </si>
  <si>
    <t xml:space="preserve">14                 </t>
  </si>
  <si>
    <t>.     Departamentos - Edificio XXXX</t>
  </si>
  <si>
    <t xml:space="preserve">141                </t>
  </si>
  <si>
    <t>.       Edificio Sky Park (P18 T1 A)</t>
  </si>
  <si>
    <t>1410000000000000001</t>
  </si>
  <si>
    <t>.       Edificio Sky Park (P18 T1 B)</t>
  </si>
  <si>
    <t>1410000000000000002</t>
  </si>
  <si>
    <t>.       Edificio Sky Park (P18 T1 C)</t>
  </si>
  <si>
    <t>1410000000000000003</t>
  </si>
  <si>
    <t>.       Edificio Sky Park (P18 T1 D)</t>
  </si>
  <si>
    <t>1410000000000000004</t>
  </si>
  <si>
    <t>.       Departamento A</t>
  </si>
  <si>
    <t xml:space="preserve">14101              </t>
  </si>
  <si>
    <t>.       Departamento B</t>
  </si>
  <si>
    <t xml:space="preserve">14102              </t>
  </si>
  <si>
    <t>.       Departamento C</t>
  </si>
  <si>
    <t xml:space="preserve">14103              </t>
  </si>
  <si>
    <t>.   Cargos Diferidos</t>
  </si>
  <si>
    <t xml:space="preserve">15                 </t>
  </si>
  <si>
    <t>.     Gastos de Constitución</t>
  </si>
  <si>
    <t xml:space="preserve">151                </t>
  </si>
  <si>
    <t>.     Gastos de Constitucion</t>
  </si>
  <si>
    <t xml:space="preserve">15101              </t>
  </si>
  <si>
    <t>.   Otras Inversiones</t>
  </si>
  <si>
    <t xml:space="preserve">16                 </t>
  </si>
  <si>
    <t>.     Operaciones de Reporto Bursatiles - Extrabursatiles</t>
  </si>
  <si>
    <t xml:space="preserve">161                </t>
  </si>
  <si>
    <t>.       Prima a Devengar Apertura Colocadora</t>
  </si>
  <si>
    <t xml:space="preserve">16101              </t>
  </si>
  <si>
    <t>.       Prima a Cobrar Apertura Colocadora</t>
  </si>
  <si>
    <t xml:space="preserve">16102              </t>
  </si>
  <si>
    <t>. PASIVO</t>
  </si>
  <si>
    <t xml:space="preserve">2                  </t>
  </si>
  <si>
    <t>.   Deudas</t>
  </si>
  <si>
    <t xml:space="preserve">21                 </t>
  </si>
  <si>
    <t xml:space="preserve">211                </t>
  </si>
  <si>
    <t>.     Acreedores por operaciones a Liquidar</t>
  </si>
  <si>
    <t xml:space="preserve">21101              </t>
  </si>
  <si>
    <t>.     Provisión para Gastos Varios a Pagar</t>
  </si>
  <si>
    <t xml:space="preserve">21102              </t>
  </si>
  <si>
    <t>.   Gastos de Gestión a Pagar</t>
  </si>
  <si>
    <t xml:space="preserve">212                </t>
  </si>
  <si>
    <t>.     Gastos de gestión a pagar Sociedad Gerente</t>
  </si>
  <si>
    <t xml:space="preserve">21201              </t>
  </si>
  <si>
    <t>.     Gastos de Gestión a pagar Sociedad Depositaria</t>
  </si>
  <si>
    <t xml:space="preserve">21202              </t>
  </si>
  <si>
    <t>.   Honorarios a Pagar</t>
  </si>
  <si>
    <t xml:space="preserve">213                </t>
  </si>
  <si>
    <t>.     Honorarios Administración a Pagar Sociedad Gerente (Clase A)</t>
  </si>
  <si>
    <t xml:space="preserve">21301              </t>
  </si>
  <si>
    <t>.     Honorarios Adm.a Pagar Sociedad Gerente IVA (Clase A)</t>
  </si>
  <si>
    <t xml:space="preserve">21302              </t>
  </si>
  <si>
    <t>.     Honorarios Administración a Pagar Sociedad Depositaria (Clase A)</t>
  </si>
  <si>
    <t xml:space="preserve">21303              </t>
  </si>
  <si>
    <t>.   Honorarios Administrador Inmobiliario</t>
  </si>
  <si>
    <t xml:space="preserve">21304              </t>
  </si>
  <si>
    <t>.   Honorarios Administrador Inmobiliario IVA</t>
  </si>
  <si>
    <t xml:space="preserve">21305              </t>
  </si>
  <si>
    <t>.   Otros Honorarios Profesionales</t>
  </si>
  <si>
    <t xml:space="preserve">21306              </t>
  </si>
  <si>
    <t>.   Utilidades Diferidas</t>
  </si>
  <si>
    <t xml:space="preserve">214                </t>
  </si>
  <si>
    <t>.     Intereses no Devengados Plazo Fijo</t>
  </si>
  <si>
    <t xml:space="preserve">21401              </t>
  </si>
  <si>
    <t>.     Intereses no Devengados Caución</t>
  </si>
  <si>
    <t xml:space="preserve">21402              </t>
  </si>
  <si>
    <t>.     Intereses no Devengados Apertura</t>
  </si>
  <si>
    <t xml:space="preserve">21403              </t>
  </si>
  <si>
    <t>.   Otras Deudas</t>
  </si>
  <si>
    <t xml:space="preserve">215                </t>
  </si>
  <si>
    <t>.     Fracciones a Pagar</t>
  </si>
  <si>
    <t>2150000000000000001</t>
  </si>
  <si>
    <t>.     Obligaciones por Garantias</t>
  </si>
  <si>
    <t xml:space="preserve">21501              </t>
  </si>
  <si>
    <t>.     Ajuste Operaciones a Pagar Futuros</t>
  </si>
  <si>
    <t xml:space="preserve">21502              </t>
  </si>
  <si>
    <t>.     Previsión de Gastos por Venta</t>
  </si>
  <si>
    <t xml:space="preserve">21503              </t>
  </si>
  <si>
    <t>.     Acreedores por Rescate</t>
  </si>
  <si>
    <t xml:space="preserve">21504              </t>
  </si>
  <si>
    <t>.     Fracciones no Integradas a Cancelar</t>
  </si>
  <si>
    <t xml:space="preserve">21505              </t>
  </si>
  <si>
    <t>.   Deudas Financieras</t>
  </si>
  <si>
    <t xml:space="preserve">216                </t>
  </si>
  <si>
    <t>.     Préstamo Bancario  (Banco 1)</t>
  </si>
  <si>
    <t xml:space="preserve">21601              </t>
  </si>
  <si>
    <t>.     Capital</t>
  </si>
  <si>
    <t xml:space="preserve">2160101            </t>
  </si>
  <si>
    <t>.     Intereses a devengar</t>
  </si>
  <si>
    <t xml:space="preserve">2160102            </t>
  </si>
  <si>
    <t>.   Operaciones de Reporto</t>
  </si>
  <si>
    <t xml:space="preserve">217                </t>
  </si>
  <si>
    <t>.     Capital operacion reporte</t>
  </si>
  <si>
    <t xml:space="preserve">21701              </t>
  </si>
  <si>
    <t>.     Interes a devengar Operacion Reporte</t>
  </si>
  <si>
    <t xml:space="preserve">21702              </t>
  </si>
  <si>
    <t>.   Provisiones</t>
  </si>
  <si>
    <t xml:space="preserve">218                </t>
  </si>
  <si>
    <t>.     Provisión Gastos de Gestión Sociedad Gerente</t>
  </si>
  <si>
    <t xml:space="preserve">21801              </t>
  </si>
  <si>
    <t>.     Provisión Gastos de Gestión Sociedad Depositaria</t>
  </si>
  <si>
    <t xml:space="preserve">21802              </t>
  </si>
  <si>
    <t>.     Provisión Honorarios de Administración Sociedad Gerente (Clase A)</t>
  </si>
  <si>
    <t xml:space="preserve">21803              </t>
  </si>
  <si>
    <t>.     Provisión Honorarios de Admnistración Soc. Gerente IVA (Clase A)</t>
  </si>
  <si>
    <t xml:space="preserve">21804              </t>
  </si>
  <si>
    <t>.     Provision Honorarios de Administración Sociedad Depositaria (Clase A)</t>
  </si>
  <si>
    <t xml:space="preserve">21805              </t>
  </si>
  <si>
    <t>.     Provisión para Gastos Varios</t>
  </si>
  <si>
    <t xml:space="preserve">21806              </t>
  </si>
  <si>
    <t>. PATRIMONIO NETO</t>
  </si>
  <si>
    <t xml:space="preserve">3                  </t>
  </si>
  <si>
    <t>.   Capital</t>
  </si>
  <si>
    <t xml:space="preserve">31                 </t>
  </si>
  <si>
    <t>.     Suscripciones</t>
  </si>
  <si>
    <t xml:space="preserve">3101               </t>
  </si>
  <si>
    <t>.     Rescates</t>
  </si>
  <si>
    <t xml:space="preserve">3102               </t>
  </si>
  <si>
    <t>.   Resultados Acumulado</t>
  </si>
  <si>
    <t xml:space="preserve">32                 </t>
  </si>
  <si>
    <t>.     Resultado del Ejercicio</t>
  </si>
  <si>
    <t xml:space="preserve">3201               </t>
  </si>
  <si>
    <t>. INGRESOS</t>
  </si>
  <si>
    <t xml:space="preserve">4                  </t>
  </si>
  <si>
    <t>.   Venta de Departamentos</t>
  </si>
  <si>
    <t xml:space="preserve">41                 </t>
  </si>
  <si>
    <t>.     Venta de Departamentos</t>
  </si>
  <si>
    <t xml:space="preserve">4101               </t>
  </si>
  <si>
    <t>.   Alquileres Cobrados</t>
  </si>
  <si>
    <t xml:space="preserve">42                 </t>
  </si>
  <si>
    <t>.     Alquileres Cobrados</t>
  </si>
  <si>
    <t xml:space="preserve">4201               </t>
  </si>
  <si>
    <t>.   Ingresos</t>
  </si>
  <si>
    <t xml:space="preserve">43                 </t>
  </si>
  <si>
    <t>.     Intereses Ganados</t>
  </si>
  <si>
    <t>4300000000000000001</t>
  </si>
  <si>
    <t>.     Resultado por Tenencia</t>
  </si>
  <si>
    <t>4300000000000000002</t>
  </si>
  <si>
    <t>.     Ventas Bonos Públicos</t>
  </si>
  <si>
    <t xml:space="preserve">4301               </t>
  </si>
  <si>
    <t>.     Ventas Bonos Corporativos</t>
  </si>
  <si>
    <t xml:space="preserve">4302               </t>
  </si>
  <si>
    <t>.     Ventas Bonos Bursátiles de Corto Plazo</t>
  </si>
  <si>
    <t xml:space="preserve">4303               </t>
  </si>
  <si>
    <t>.     Ventas Bonos Subordinados</t>
  </si>
  <si>
    <t xml:space="preserve">4304               </t>
  </si>
  <si>
    <t>.     Ventas Bonos Financieros</t>
  </si>
  <si>
    <t xml:space="preserve">4305               </t>
  </si>
  <si>
    <t>.     Ventas Bonos de Inversión</t>
  </si>
  <si>
    <t xml:space="preserve">4306               </t>
  </si>
  <si>
    <t>.     Ventas Certificado Depósito de Ahorro</t>
  </si>
  <si>
    <t xml:space="preserve">4307               </t>
  </si>
  <si>
    <t>.     Ventas Fideicomisos Financieros</t>
  </si>
  <si>
    <t xml:space="preserve">4308               </t>
  </si>
  <si>
    <t>.     Ventas Fondos Comunes de Inversión</t>
  </si>
  <si>
    <t xml:space="preserve">4309               </t>
  </si>
  <si>
    <t>.     Ventas Acciones</t>
  </si>
  <si>
    <t xml:space="preserve">4310               </t>
  </si>
  <si>
    <t>.     Dividendos en Efectivo</t>
  </si>
  <si>
    <t xml:space="preserve">4311               </t>
  </si>
  <si>
    <t>.     Dividendos en Acciones</t>
  </si>
  <si>
    <t xml:space="preserve">4312               </t>
  </si>
  <si>
    <t>.   Rentas</t>
  </si>
  <si>
    <t xml:space="preserve">44                 </t>
  </si>
  <si>
    <t>.     Rentas Bonos Públicos</t>
  </si>
  <si>
    <t xml:space="preserve">4401               </t>
  </si>
  <si>
    <t>.     Renta Bonos Corporativos</t>
  </si>
  <si>
    <t xml:space="preserve">4402               </t>
  </si>
  <si>
    <t>.     Renta Bonos Bursátiles de Corto Plazo</t>
  </si>
  <si>
    <t xml:space="preserve">4403               </t>
  </si>
  <si>
    <t>.     Renta Bonos Subordinados</t>
  </si>
  <si>
    <t xml:space="preserve">4404               </t>
  </si>
  <si>
    <t>.     Renta Bonos Financieros</t>
  </si>
  <si>
    <t xml:space="preserve">4405               </t>
  </si>
  <si>
    <t>.     Renta Bonos de Inversión</t>
  </si>
  <si>
    <t xml:space="preserve">4406               </t>
  </si>
  <si>
    <t>.     Renta Certificado Depósito de Ahorro</t>
  </si>
  <si>
    <t xml:space="preserve">4407               </t>
  </si>
  <si>
    <t>.     Rentas Fideicomisos Financieros</t>
  </si>
  <si>
    <t xml:space="preserve">4408               </t>
  </si>
  <si>
    <t>.   Intereses</t>
  </si>
  <si>
    <t xml:space="preserve">45                 </t>
  </si>
  <si>
    <t>.     Intereses Plazo Fijo</t>
  </si>
  <si>
    <t xml:space="preserve">4501               </t>
  </si>
  <si>
    <t>.     Intereses Caución</t>
  </si>
  <si>
    <t xml:space="preserve">4502               </t>
  </si>
  <si>
    <t>.     Intereses Aperturas Colocadoras</t>
  </si>
  <si>
    <t xml:space="preserve">4503               </t>
  </si>
  <si>
    <t>.   Resultado por Tenencia</t>
  </si>
  <si>
    <t xml:space="preserve">46                 </t>
  </si>
  <si>
    <t>.     Resultado por Tenencia Acciones</t>
  </si>
  <si>
    <t xml:space="preserve">4601               </t>
  </si>
  <si>
    <t>.     Resultado por Tenencia Bonos Públicos</t>
  </si>
  <si>
    <t xml:space="preserve">4602               </t>
  </si>
  <si>
    <t>.     Resultado por Tenencia Bonos Corporativos</t>
  </si>
  <si>
    <t xml:space="preserve">4603               </t>
  </si>
  <si>
    <t>.     Resultado por Tenencia Bonos Bursátiles Corto Plazo</t>
  </si>
  <si>
    <t xml:space="preserve">4604               </t>
  </si>
  <si>
    <t>.     Resultado por Tenencia Bonos Subordinados</t>
  </si>
  <si>
    <t xml:space="preserve">4605               </t>
  </si>
  <si>
    <t>.     Resultado por Tenencia Bonos Financieros</t>
  </si>
  <si>
    <t xml:space="preserve">4606               </t>
  </si>
  <si>
    <t>.     Resultado por Tenencia Bonos de Inversión</t>
  </si>
  <si>
    <t xml:space="preserve">4607               </t>
  </si>
  <si>
    <t>.     Resultado por Tenencia Certificado Depósito de Ahorro</t>
  </si>
  <si>
    <t xml:space="preserve">4608               </t>
  </si>
  <si>
    <t>.     Resultado por Tenencia Fideicomisos Financieros</t>
  </si>
  <si>
    <t xml:space="preserve">4609               </t>
  </si>
  <si>
    <t>.     Resultado por Tenencia Fondos Comunes de Inversión</t>
  </si>
  <si>
    <t xml:space="preserve">4610               </t>
  </si>
  <si>
    <t>.   Ingresos Varios</t>
  </si>
  <si>
    <t xml:space="preserve">47                 </t>
  </si>
  <si>
    <t>.     Diferencia por Cotización de Tipo de Cambio</t>
  </si>
  <si>
    <t xml:space="preserve">4701               </t>
  </si>
  <si>
    <t>.     Ajuste por redondeo Resultado</t>
  </si>
  <si>
    <t xml:space="preserve">4702               </t>
  </si>
  <si>
    <t>. EGRESOS</t>
  </si>
  <si>
    <t xml:space="preserve">5                  </t>
  </si>
  <si>
    <t>.   Costos y Gastos Operativos</t>
  </si>
  <si>
    <t xml:space="preserve">51                 </t>
  </si>
  <si>
    <t>.     Comisiones Administrador Inmobiliario</t>
  </si>
  <si>
    <t xml:space="preserve">5101               </t>
  </si>
  <si>
    <t>.       Comisiones Administrador Inmobiliario</t>
  </si>
  <si>
    <t xml:space="preserve">510101             </t>
  </si>
  <si>
    <t>.   Honorarios de Administración</t>
  </si>
  <si>
    <t xml:space="preserve">5102               </t>
  </si>
  <si>
    <t>.     Honorarios Administración Sociedad Gerente Clase A</t>
  </si>
  <si>
    <t xml:space="preserve">510201             </t>
  </si>
  <si>
    <t>.     Honorarios Administración Soc. Gerente IVA Clase A</t>
  </si>
  <si>
    <t xml:space="preserve">510202             </t>
  </si>
  <si>
    <t>.     Honorarios Administracion Sociedad Depositaria Clase A</t>
  </si>
  <si>
    <t xml:space="preserve">510203             </t>
  </si>
  <si>
    <t>.     Custodia de Activos</t>
  </si>
  <si>
    <t xml:space="preserve">5103               </t>
  </si>
  <si>
    <t>.     Impuestos, Tasas y Contribuciones</t>
  </si>
  <si>
    <t xml:space="preserve">5104               </t>
  </si>
  <si>
    <t>.     Gastos Bursátiles</t>
  </si>
  <si>
    <t xml:space="preserve">5105               </t>
  </si>
  <si>
    <t>.     Intereses y comisiones Bancarias</t>
  </si>
  <si>
    <t xml:space="preserve">5106               </t>
  </si>
  <si>
    <t>.     Honorarios Profesionales</t>
  </si>
  <si>
    <t xml:space="preserve">5107               </t>
  </si>
  <si>
    <t>.     Gastos Comité de Cuotapartistas</t>
  </si>
  <si>
    <t xml:space="preserve">5108               </t>
  </si>
  <si>
    <t>.   Otros Egresos</t>
  </si>
  <si>
    <t xml:space="preserve">52                 </t>
  </si>
  <si>
    <t>.     Costo Bonos Públicos</t>
  </si>
  <si>
    <t xml:space="preserve">5201               </t>
  </si>
  <si>
    <t>.     Costo Bonos Corporativos</t>
  </si>
  <si>
    <t xml:space="preserve">5202               </t>
  </si>
  <si>
    <t>.     Costo Bonos Bursátiles de Corto Plazo</t>
  </si>
  <si>
    <t xml:space="preserve">5203               </t>
  </si>
  <si>
    <t>.     Costo Bonos Subordinados</t>
  </si>
  <si>
    <t xml:space="preserve">5204               </t>
  </si>
  <si>
    <t>.     Costo Bonos Financieros</t>
  </si>
  <si>
    <t xml:space="preserve">5205               </t>
  </si>
  <si>
    <t>.     Costo Bonos de Inversión</t>
  </si>
  <si>
    <t xml:space="preserve">5206               </t>
  </si>
  <si>
    <t>.     Costo Certificado Depósito de Ahorro</t>
  </si>
  <si>
    <t xml:space="preserve">5207               </t>
  </si>
  <si>
    <t>.     Costo Fideicomisos Financieros</t>
  </si>
  <si>
    <t xml:space="preserve">5208               </t>
  </si>
  <si>
    <t>.     Costo Fondos Comunes de Inversión</t>
  </si>
  <si>
    <t xml:space="preserve">5209               </t>
  </si>
  <si>
    <t>.     Costo Acciones</t>
  </si>
  <si>
    <t xml:space="preserve">5210               </t>
  </si>
  <si>
    <t>.   Egresos Varios</t>
  </si>
  <si>
    <t xml:space="preserve">53                 </t>
  </si>
  <si>
    <t>.     Mantenimiento y Expensas</t>
  </si>
  <si>
    <t>5300000000000000001</t>
  </si>
  <si>
    <t>.     Intereses Operación Reporto (reportador)</t>
  </si>
  <si>
    <t xml:space="preserve">5301               </t>
  </si>
  <si>
    <t>.     Amortización Gastos de Constitución</t>
  </si>
  <si>
    <t xml:space="preserve">5302               </t>
  </si>
  <si>
    <t>.     Ajuste por redondeo</t>
  </si>
  <si>
    <t xml:space="preserve">5303               </t>
  </si>
  <si>
    <t>.     Gastos Varios</t>
  </si>
  <si>
    <t xml:space="preserve">5304               </t>
  </si>
  <si>
    <t>.     Gastos de Gestión</t>
  </si>
  <si>
    <t xml:space="preserve">5305               </t>
  </si>
  <si>
    <t>.     Gastos Sociedad Gerente</t>
  </si>
  <si>
    <t xml:space="preserve">530501             </t>
  </si>
  <si>
    <t>.     Gastos Sociedad Depositaria</t>
  </si>
  <si>
    <t xml:space="preserve">530502             </t>
  </si>
  <si>
    <t xml:space="preserve">Total Deudor </t>
  </si>
  <si>
    <t xml:space="preserve">Total Acreedor </t>
  </si>
  <si>
    <t>Cuenta</t>
  </si>
  <si>
    <t>Moneda</t>
  </si>
  <si>
    <t>ACTIVO</t>
  </si>
  <si>
    <t>GS</t>
  </si>
  <si>
    <t>Disponibilidades</t>
  </si>
  <si>
    <t>Inversiones</t>
  </si>
  <si>
    <t>PASIVO</t>
  </si>
  <si>
    <t>Comisiones a pagar a la Administradora</t>
  </si>
  <si>
    <t>PN</t>
  </si>
  <si>
    <t>Suscripciones</t>
  </si>
  <si>
    <t>Rescates</t>
  </si>
  <si>
    <t>Otros Egresos</t>
  </si>
  <si>
    <t>Índice</t>
  </si>
  <si>
    <t>ESTADO DEL ACTIVO NETO</t>
  </si>
  <si>
    <t>(Nota 4.1)</t>
  </si>
  <si>
    <t>(Nota 4.2)</t>
  </si>
  <si>
    <t>TOTAL ACTIVO BRUTO</t>
  </si>
  <si>
    <t xml:space="preserve"> (Nota 4.4)</t>
  </si>
  <si>
    <t>Rescates a Pagar</t>
  </si>
  <si>
    <t>TOTAL ACTIVO NETO</t>
  </si>
  <si>
    <t>CUOTAS PARTES EN CIRCULACION</t>
  </si>
  <si>
    <t>VALOR CUOTA PARTE AL CIERRE</t>
  </si>
  <si>
    <t>Las 8 notas que se acompañan forman parte integrante de los Estados Financieros</t>
  </si>
  <si>
    <t>ESTADOS DE INGRESOS Y EGRESOS</t>
  </si>
  <si>
    <t>INGRESOS</t>
  </si>
  <si>
    <t>TOTAL INGRESOS</t>
  </si>
  <si>
    <t>EGRESOS</t>
  </si>
  <si>
    <t>Comisión por Administracion</t>
  </si>
  <si>
    <t>TOTAL EGRESOS</t>
  </si>
  <si>
    <t>Las 8 notas que se acompañan forman parte integrante de los estados financieros</t>
  </si>
  <si>
    <t>Firmados digitalmente por:</t>
  </si>
  <si>
    <t>ESTADO DE VARIACION DEL ACTIVO NETO</t>
  </si>
  <si>
    <t>CUENTAS</t>
  </si>
  <si>
    <t>APORTANTES</t>
  </si>
  <si>
    <t>RESULTADOS</t>
  </si>
  <si>
    <t>Saldo al inicio del período</t>
  </si>
  <si>
    <t>Movimientos del Período</t>
  </si>
  <si>
    <t>Resultado del Período</t>
  </si>
  <si>
    <t>Saldo al final del Período</t>
  </si>
  <si>
    <t>ESTADO DE FLUJOS DE EFECTIVO</t>
  </si>
  <si>
    <t>Actividades Operativas</t>
  </si>
  <si>
    <t>Cambios en activos y pasivos operativos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</si>
  <si>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</si>
  <si>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</si>
  <si>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</si>
  <si>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</si>
  <si>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</si>
  <si>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</si>
  <si>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</si>
  <si>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HOJA DE TRABAJO</t>
  </si>
  <si>
    <t>BALANCE Y RESULTADOS</t>
  </si>
  <si>
    <t>ELIMINACIONES</t>
  </si>
  <si>
    <t>VARIACIÓN</t>
  </si>
  <si>
    <t>ACTIVIDADES OPERATIVAS</t>
  </si>
  <si>
    <t>ACTIVIDADES DE FINANCIACION</t>
  </si>
  <si>
    <t>TOTAL</t>
  </si>
  <si>
    <t>DEBITOS</t>
  </si>
  <si>
    <t>CRÉDITOS</t>
  </si>
  <si>
    <t>DEBITOS (CRÉDITOS)</t>
  </si>
  <si>
    <t>(Aumento) Disminución Deudores por operaciones</t>
  </si>
  <si>
    <t>(Aumento) Disminución intereses a cobrar</t>
  </si>
  <si>
    <t>Aumento (Disminución) en Acreedores por operaciones</t>
  </si>
  <si>
    <t>Aumento (Disminución) en Otros Pasivos</t>
  </si>
  <si>
    <t>RESCATES</t>
  </si>
  <si>
    <t>SUSCRIPCIONES</t>
  </si>
  <si>
    <t>Resultado del Ejercicio</t>
  </si>
  <si>
    <t>Totales</t>
  </si>
  <si>
    <t>1.2) Autorización de Funcionamiento</t>
  </si>
  <si>
    <t>Políticas de Inversión</t>
  </si>
  <si>
    <t>Mínimo</t>
  </si>
  <si>
    <t>Máximo</t>
  </si>
  <si>
    <t>Hasta 100%</t>
  </si>
  <si>
    <t>Políticas de liquidez</t>
  </si>
  <si>
    <t>Política de administración de riesgos</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</si>
  <si>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</si>
  <si>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</si>
  <si>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</si>
  <si>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t>NOTA 3. CRITERIOS CONTABLES APLICADOS</t>
  </si>
  <si>
    <t>3.3) Valorización de Inversiones</t>
  </si>
  <si>
    <t>3.4) Reconocimiento de los Ingresos y de los gastos</t>
  </si>
  <si>
    <t>(Continuación)</t>
  </si>
  <si>
    <t>CONCEPTO</t>
  </si>
  <si>
    <t>Total</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</si>
  <si>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</si>
  <si>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</si>
  <si>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</si>
  <si>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</si>
  <si>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</si>
  <si>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</si>
  <si>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</si>
  <si>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</si>
  <si>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</si>
  <si>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</si>
  <si>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</si>
  <si>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</si>
  <si>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</si>
  <si>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</si>
  <si>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</si>
  <si>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</si>
  <si>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</si>
  <si>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</si>
  <si>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</si>
  <si>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</si>
  <si>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</si>
  <si>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</si>
  <si>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</si>
  <si>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4.2 ) Inversiones</t>
  </si>
  <si>
    <t>Instrumento</t>
  </si>
  <si>
    <t>Emisor</t>
  </si>
  <si>
    <t>Sector</t>
  </si>
  <si>
    <t>Pais</t>
  </si>
  <si>
    <t>Fecha de Compra</t>
  </si>
  <si>
    <t>Fecha de Vencimiento</t>
  </si>
  <si>
    <t>Monto</t>
  </si>
  <si>
    <t>Valor nominal</t>
  </si>
  <si>
    <t>Tasa de Interes</t>
  </si>
  <si>
    <t>% De las Inversiones con relacion al Activo del Fondo</t>
  </si>
  <si>
    <t>% De las Inversiones según Reglam. Interno</t>
  </si>
  <si>
    <t>% De las Inversiones por Grupo Economico (dato no auditado)</t>
  </si>
  <si>
    <t>Inmueble</t>
  </si>
  <si>
    <t xml:space="preserve">Edificio Sky Park </t>
  </si>
  <si>
    <t xml:space="preserve">Oficinas Corporativas </t>
  </si>
  <si>
    <t>Paraguay</t>
  </si>
  <si>
    <t>N/A</t>
  </si>
  <si>
    <t>Dólares Americanos</t>
  </si>
  <si>
    <t>Fondo Mutuo RF Cash USD</t>
  </si>
  <si>
    <t>Concepto</t>
  </si>
  <si>
    <t>Alquileres Cobrados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</si>
  <si>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</si>
  <si>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</si>
  <si>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</si>
  <si>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</si>
  <si>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</si>
  <si>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Resultado por Tenencia</t>
  </si>
  <si>
    <t>Impuestos, Tasas y Contribuciones</t>
  </si>
  <si>
    <t>Hasta 30%</t>
  </si>
  <si>
    <t>FONDO DE INVERSIÓN RENTA INMOBILIARIA - EYDISA</t>
  </si>
  <si>
    <t>SALDOS</t>
  </si>
  <si>
    <t>ANEXO B</t>
  </si>
  <si>
    <t>.     Inmueble - Credito Fiscal del 5%</t>
  </si>
  <si>
    <t>.     Impuesto al Valor Agregado CF 10%</t>
  </si>
  <si>
    <t>1300000000000000001</t>
  </si>
  <si>
    <t>1300000000000000002</t>
  </si>
  <si>
    <t>1410000000000000005</t>
  </si>
  <si>
    <t>2110000000000000001</t>
  </si>
  <si>
    <t>.     Impuesto al Valor Agregado DF 10%</t>
  </si>
  <si>
    <t>.   Ventas Instrumentos Financieros (FM Dolares)</t>
  </si>
  <si>
    <t>4000000000000000001</t>
  </si>
  <si>
    <t>.     Costo Instrumento Financiero (FM Dolares)</t>
  </si>
  <si>
    <t>5200000000000000001</t>
  </si>
  <si>
    <t>Reexpresión</t>
  </si>
  <si>
    <t>Factor de Conversión</t>
  </si>
  <si>
    <t>Cambio</t>
  </si>
  <si>
    <t>Fecha</t>
  </si>
  <si>
    <t>Símbolo</t>
  </si>
  <si>
    <t>31/03/2023</t>
  </si>
  <si>
    <t>Guaraníes</t>
  </si>
  <si>
    <t>PYG</t>
  </si>
  <si>
    <t>.   Otros Activos</t>
  </si>
  <si>
    <t>1001000000000000000</t>
  </si>
  <si>
    <t>.     Gastos Pagados por Adelantado</t>
  </si>
  <si>
    <t>1001000000000000001</t>
  </si>
  <si>
    <t>.     Alquileres Pagados por Adelantado</t>
  </si>
  <si>
    <t>1001000000000000002</t>
  </si>
  <si>
    <t>.       Edificio Sky Park (P17 T1 C)</t>
  </si>
  <si>
    <t>.     Gastos de Cobranza</t>
  </si>
  <si>
    <t>5100000000000000001</t>
  </si>
  <si>
    <t/>
  </si>
  <si>
    <t>.     Resultado Acumulado</t>
  </si>
  <si>
    <t>imputable</t>
  </si>
  <si>
    <t>RESULTADO</t>
  </si>
  <si>
    <t>DIFERENCIA</t>
  </si>
  <si>
    <t>modificado con el nombre de cuenta del 2023, ver si está correcto</t>
  </si>
  <si>
    <t>Bono</t>
  </si>
  <si>
    <t>Intereses a Cobrar Plazo Fijo</t>
  </si>
  <si>
    <t>4.3 ) Créditos</t>
  </si>
  <si>
    <t>Créditos</t>
  </si>
  <si>
    <t>Otros Pasivos</t>
  </si>
  <si>
    <t xml:space="preserve"> (Nota 4.5)</t>
  </si>
  <si>
    <t>A continuación se detalla la composición:</t>
  </si>
  <si>
    <t>Honorarios a pagar a la Administradora de Fondos</t>
  </si>
  <si>
    <t>Ajuste por redondeo</t>
  </si>
  <si>
    <t>Aranceles Pagados</t>
  </si>
  <si>
    <t>.     IVA a recuperar (Enero 2023)</t>
  </si>
  <si>
    <t>.     Recupero de Gastos</t>
  </si>
  <si>
    <t>Resultados por tenencia de inversiones</t>
  </si>
  <si>
    <t xml:space="preserve"> (Nota 4.6)</t>
  </si>
  <si>
    <t xml:space="preserve"> (Nota 4.7)</t>
  </si>
  <si>
    <t xml:space="preserve"> (Nota 3.6)</t>
  </si>
  <si>
    <t>Gastos Operacionales</t>
  </si>
  <si>
    <t xml:space="preserve"> (Nota 4.8)</t>
  </si>
  <si>
    <t>RESULTADO DEL EJERCICIO</t>
  </si>
  <si>
    <t>NOTA 1. INFORMACIÓN BÁSICA DEL FONDO</t>
  </si>
  <si>
    <t>1.1) Naturaleza Jurídica y Características del Fondo</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</si>
  <si>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</si>
  <si>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invertir  en el sector  inmobiliario, pudiendo invertir  en  bienes  inmuebles  situados  en  la  Republica  del  Paraguay.  Los  Inmuebles  seran alquilados  con  la  finalidad  de  obtener  rentas,  y  también  podran  ser  vendidos  a  favor  de terceros. Sin perjuicio de lo anterior, el Fondo podra invertir en títulos valores emitidos por Sociedades que se dediquen a dicho sector.
El Fondo, adicionalmente, podra  invertir  en títulos  valores  detallados  en el numeral  8.1. del Reglamento  y los autorizados por la CNV conforme a los artículos 1 y 2, Titulo 19, Capitulo 6, del Reglamento General de Mercado de Valores.</t>
  </si>
  <si>
    <t>1.3) Políticas de inversión, diversificación de inversiones, liquidez, endeudamiento y administración de riesgos.</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</si>
  <si>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</si>
  <si>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</si>
  <si>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</si>
  <si>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1) Inmuebles.</t>
  </si>
  <si>
    <t>2)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</si>
  <si>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</si>
  <si>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</si>
  <si>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</si>
  <si>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</si>
  <si>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</si>
  <si>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</si>
  <si>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</si>
  <si>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</si>
  <si>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</si>
  <si>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</si>
  <si>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</si>
  <si>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</si>
  <si>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</si>
  <si>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</si>
  <si>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</si>
  <si>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</si>
  <si>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</si>
  <si>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</si>
  <si>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</si>
  <si>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</si>
  <si>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</si>
  <si>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</si>
  <si>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Incumplimiento: </t>
    </r>
    <r>
      <rPr>
        <sz val="12"/>
        <color theme="1"/>
        <rFont val="Arial Narrow"/>
        <family val="2"/>
      </rPr>
      <t xml:space="preserve">Es el riesgo derivado del incumplimiento de los arrendatarios de los inmuebles o los adquirentes de estos,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</si>
  <si>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</si>
  <si>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</si>
  <si>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</si>
  <si>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2.2) Entidad encargada de la custodia</t>
  </si>
  <si>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</si>
  <si>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</si>
  <si>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</si>
  <si>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3.1) Bases de Preparación de la información financiera</t>
  </si>
  <si>
    <t>La información financiera se expresa en Dólares Estadounidenses y han sido preparados siguiendo los criterios de valuación y las normas de presentación con las normas establecidas por la Comisión Nacional de Valores aplicables a los Fondos de Inversión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</si>
  <si>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</si>
  <si>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</si>
  <si>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</si>
  <si>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</si>
  <si>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</si>
  <si>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</si>
  <si>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3.6) Gastos Operacionales y Comisión de la Sociedad Administradora</t>
  </si>
  <si>
    <t>Comisión Administrador Inmobiliario</t>
  </si>
  <si>
    <t>Mantenimiento y Expensas</t>
  </si>
  <si>
    <t>3.7) Información estadística</t>
  </si>
  <si>
    <t>IVA - Crédito Fiscal</t>
  </si>
  <si>
    <t>Garantía de Alquiler</t>
  </si>
  <si>
    <t>Impuestos, tasas y patentes</t>
  </si>
  <si>
    <t>Gastos Pagos por Anticipado - Impuesto Inmobiliario</t>
  </si>
  <si>
    <t>Provisión de gasto de expensas</t>
  </si>
  <si>
    <t>Valor de Compra (*)</t>
  </si>
  <si>
    <t>Valor Contable (*)</t>
  </si>
  <si>
    <t>(*) El valor de compra de los inmuebles se expone con IVA incluido, y el valor contable se presenta sin el IVA.</t>
  </si>
  <si>
    <t>Intereses percibidos por inversiones temporarias</t>
  </si>
  <si>
    <t>AJUSTE</t>
  </si>
  <si>
    <t>AJUSTADO</t>
  </si>
  <si>
    <t>30/06/2023</t>
  </si>
  <si>
    <t>**</t>
  </si>
  <si>
    <t>.     Dividendo Pagados</t>
  </si>
  <si>
    <t>4300000000000000003</t>
  </si>
  <si>
    <t>Balance</t>
  </si>
  <si>
    <t>Balance Ajustado</t>
  </si>
  <si>
    <t>Débito</t>
  </si>
  <si>
    <t>Crédito</t>
  </si>
  <si>
    <t>Ingreso</t>
  </si>
  <si>
    <t>Egreso</t>
  </si>
  <si>
    <t>Cierre de cuentas de resultados 2022</t>
  </si>
  <si>
    <t>Liquidación de IVA DF 2022</t>
  </si>
  <si>
    <t>Liquidación de IVA DF Enero 2023</t>
  </si>
  <si>
    <t>Liquidación de IVA DF Febrero 2023</t>
  </si>
  <si>
    <t>Liquidación de IVA DF Marzo 2023</t>
  </si>
  <si>
    <t>Liquidación de IVA DF Abril 2023</t>
  </si>
  <si>
    <t>Liquidación de IVA DF Mayo 2023</t>
  </si>
  <si>
    <t>Liquidación de IVA DF Junio 2023</t>
  </si>
  <si>
    <t>Recla</t>
  </si>
  <si>
    <t>AFPISA</t>
  </si>
  <si>
    <t>Fondo</t>
  </si>
  <si>
    <t>RUC del Fondo</t>
  </si>
  <si>
    <t>Cantidad de cuotas partes dia anterior</t>
  </si>
  <si>
    <t>(+) Cantidad de Suscripción de nuevas cuotas partes del día</t>
  </si>
  <si>
    <t>(-) Cantidad de rescates solicitados de cuotas partes  en el día</t>
  </si>
  <si>
    <t>(=) Cantidad de cuotas partes al cierre del día</t>
  </si>
  <si>
    <t xml:space="preserve">Regional AFPISA </t>
  </si>
  <si>
    <t xml:space="preserve">Fondo Mutuo RF Cash PYG </t>
  </si>
  <si>
    <t>80114961-4</t>
  </si>
  <si>
    <t xml:space="preserve">PYG </t>
  </si>
  <si>
    <t xml:space="preserve">Fondo Mutuo RF Cash USD </t>
  </si>
  <si>
    <t>80114955-0</t>
  </si>
  <si>
    <t xml:space="preserve">USD </t>
  </si>
  <si>
    <t>Fondo de Inversión Renta Inmobiliaria - EYDISA</t>
  </si>
  <si>
    <t>80125482-5</t>
  </si>
  <si>
    <t>Fondo de Inversion de Desarrollo Inmobiliario Sol City</t>
  </si>
  <si>
    <t>80131378-3</t>
  </si>
  <si>
    <t>a</t>
  </si>
  <si>
    <t xml:space="preserve">Cuenta Contable </t>
  </si>
  <si>
    <t xml:space="preserve">3101                / Suscripciones </t>
  </si>
  <si>
    <t>Asiento</t>
  </si>
  <si>
    <t>Importe</t>
  </si>
  <si>
    <t>Ítem del Asiento</t>
  </si>
  <si>
    <t>Alias</t>
  </si>
  <si>
    <t>Número</t>
  </si>
  <si>
    <t>Leyenda</t>
  </si>
  <si>
    <t>Ejercicio</t>
  </si>
  <si>
    <t>Período</t>
  </si>
  <si>
    <t>Anulado</t>
  </si>
  <si>
    <t xml:space="preserve">Saldo Anterior </t>
  </si>
  <si>
    <t>u$s</t>
  </si>
  <si>
    <t>No</t>
  </si>
  <si>
    <t>23/05/2023</t>
  </si>
  <si>
    <t xml:space="preserve">Liquidación de Suscripción Manual - Concertación </t>
  </si>
  <si>
    <t xml:space="preserve">Saldo final </t>
  </si>
  <si>
    <t>Sirlei Maria Schmidt</t>
  </si>
  <si>
    <t xml:space="preserve"> CIENTO VEINTINUEVE MIL VEINTINUEVE CON 16/100</t>
  </si>
  <si>
    <t>Repos</t>
  </si>
  <si>
    <t>Dólares americanos</t>
  </si>
  <si>
    <t>GPE.D1</t>
  </si>
  <si>
    <t>G.P.S.A.E.</t>
  </si>
  <si>
    <t>Trimestral</t>
  </si>
  <si>
    <t>PYGPE03F4018</t>
  </si>
  <si>
    <t>Reportador</t>
  </si>
  <si>
    <t>Mesa</t>
  </si>
  <si>
    <t>Tercero</t>
  </si>
  <si>
    <t>Compra</t>
  </si>
  <si>
    <t xml:space="preserve"> SETENTA Y CUATRO MIL TREINTA Y NUEVE CON 50/100</t>
  </si>
  <si>
    <t>PYGPE05F5112</t>
  </si>
  <si>
    <t xml:space="preserve"> CINCUENTA Y UN MIL DIEZ CON 13/100</t>
  </si>
  <si>
    <t>PYGPE01F3996</t>
  </si>
  <si>
    <t xml:space="preserve"> CUATROCIENTOS NOVENTA Y TRES MILLONES SEISCIENTOS CINCUENTA MIL NOVECIENTOS CINCUENTA Y NUEVE</t>
  </si>
  <si>
    <t>NUC.G1</t>
  </si>
  <si>
    <t>NUCLEO S.A.</t>
  </si>
  <si>
    <t>Semestral</t>
  </si>
  <si>
    <t>PYNUC05F1356</t>
  </si>
  <si>
    <t> 80114961-4</t>
  </si>
  <si>
    <t>Fondo Mutuo RF Cash PYG</t>
  </si>
  <si>
    <t>DOS MIL DOSCIENTOS CUARENTA Y SIETE MILLONES DOSCIENTOS SESENTA MIL CINCUENTA Y CINCO</t>
  </si>
  <si>
    <t>PYNUC04F1340</t>
  </si>
  <si>
    <t xml:space="preserve"> CUATROCIENTOS NOVENTA Y NUEVE MIL DOSCIENTOS VEINTICINCO CON 58/100</t>
  </si>
  <si>
    <t>PYGPE07F5649</t>
  </si>
  <si>
    <t>80002381-1</t>
  </si>
  <si>
    <t>Tayi Inmobiliaria S.A.</t>
  </si>
  <si>
    <t>Miguel León</t>
  </si>
  <si>
    <t xml:space="preserve"> TRESCIENTOS CINCUENTA Y DOS MIL SEISCIENTOS CUARENTA Y UNO CON 78/100</t>
  </si>
  <si>
    <t>BRI.USD1</t>
  </si>
  <si>
    <t>BRICAPAR S.A.E.</t>
  </si>
  <si>
    <t>PYBRI02F2889</t>
  </si>
  <si>
    <t>673011-6</t>
  </si>
  <si>
    <t>Luis Maria Gulino Canese</t>
  </si>
  <si>
    <t>Andrea Navarro</t>
  </si>
  <si>
    <t xml:space="preserve"> CUATROCIENTOS MILLONES TRESCIENTOS MIL OCHOCIENTOS VEINTIDOS</t>
  </si>
  <si>
    <t>IPD.G1</t>
  </si>
  <si>
    <t>IMPERIAL COMPAÑÍA DISTRIBUIDORA DE PETRÓLEO Y DERIVADOS S.A.E.</t>
  </si>
  <si>
    <t>PYIPD02F2756</t>
  </si>
  <si>
    <t>4107190-5</t>
  </si>
  <si>
    <t>Jasmin Alvarez</t>
  </si>
  <si>
    <t xml:space="preserve"> VEINTE MIL CIENTO TRECE CON 22/100</t>
  </si>
  <si>
    <t>PYGPE04F4330</t>
  </si>
  <si>
    <t>DIEZ MIL VEINTICUATRO MILLONES DOSCIENTOS TREINTA Y UN MIL OCHOCIENTOS SETENTA Y OCHO</t>
  </si>
  <si>
    <t>TNA.G22</t>
  </si>
  <si>
    <t>MINISTERIO DE HACIENDA</t>
  </si>
  <si>
    <t>PYTNA02F4499</t>
  </si>
  <si>
    <t>3590 - AVALON</t>
  </si>
  <si>
    <t xml:space="preserve"> QUINIENTOS MIL CIENTO TRECE</t>
  </si>
  <si>
    <t xml:space="preserve"> CUATROCIENTOS MIL NOVENTA</t>
  </si>
  <si>
    <t xml:space="preserve"> CATORCE MIL</t>
  </si>
  <si>
    <t>Fondo de Inversion Desarrollo Inmobiliario Sol City</t>
  </si>
  <si>
    <t>Luis Miranda</t>
  </si>
  <si>
    <t xml:space="preserve"> DIECINUEVE MIL TRESCIENTOS SEIS</t>
  </si>
  <si>
    <t>FRI.D3</t>
  </si>
  <si>
    <t>FRIGORIFICO CONCEPCION S.A.</t>
  </si>
  <si>
    <t>PYFRI01F3686</t>
  </si>
  <si>
    <t xml:space="preserve"> DOSCIENTOS CINCUENTA Y DOS MIL SETECIENTOS OCHO</t>
  </si>
  <si>
    <t>APC.D4</t>
  </si>
  <si>
    <t>ALEMÁN PARAGUAYO CANADIENSE S.A. (ALPACASA)</t>
  </si>
  <si>
    <t>PYAPC03F3299</t>
  </si>
  <si>
    <t xml:space="preserve"> SETENTA MIL SETECIENTOS TREINTA Y OCHO</t>
  </si>
  <si>
    <t>PYAPC02F3282</t>
  </si>
  <si>
    <t>SIETE MIL OCHOCIENTOS NOVENTA Y CINCO MILLONES</t>
  </si>
  <si>
    <t>TEL.G2</t>
  </si>
  <si>
    <t>TELEFONICA CELULAR DEL PARAGUAY S.A.E.</t>
  </si>
  <si>
    <t>Mensual</t>
  </si>
  <si>
    <t>PYTEL01F2252</t>
  </si>
  <si>
    <t>TRES MIL SETECIENTOS SETENTA Y OCHO MILLONES CUATRO MIL NOVECIENTOS QUINCE</t>
  </si>
  <si>
    <t>PYTEL02F2269</t>
  </si>
  <si>
    <t xml:space="preserve"> SEISCIENTOS CUARENTA Y UN MILLONES OCHOCIENTOS UN MIL SETECIENTOS OCHENTA Y UNO</t>
  </si>
  <si>
    <t>PYTEL03F2276</t>
  </si>
  <si>
    <t xml:space="preserve"> CIEN MIL VEINTIDOS</t>
  </si>
  <si>
    <t>244422-4</t>
  </si>
  <si>
    <t>Nicolas Trociuk Jakinszczi</t>
  </si>
  <si>
    <t>Nicolas Trociuk Jakinszczi Y/O Nadia Pleva de Trociuk</t>
  </si>
  <si>
    <t xml:space="preserve"> CIENTO VEINTICINCO MIL VEINTIOCHO</t>
  </si>
  <si>
    <t>80003246-2</t>
  </si>
  <si>
    <t>Parex S.A.</t>
  </si>
  <si>
    <t xml:space="preserve"> QUINIENTOS DIECIOCHO MILLONES SEISCIENTOS TREINTA Y OCHO MIL SEISCIENTOS TREINTA</t>
  </si>
  <si>
    <t>PYIPD01F1403</t>
  </si>
  <si>
    <t>OCHO MIL TRESCIENTOS SESENTA Y SEIS MILLONES NOVENTA Y SEIS MIL SETECIENTOS VEINTINUEVE</t>
  </si>
  <si>
    <t xml:space="preserve"> DOSCIENTOS TREINTA Y SIETE MIL TRESCIENTOS CINCUENTA Y SEIS CON 44/100</t>
  </si>
  <si>
    <t>CEC.D2</t>
  </si>
  <si>
    <t>CEMENTOS CONCEPCIÓN SOCIEDAD ANÓNIMA EMISORA</t>
  </si>
  <si>
    <t>PYCEC01F3409</t>
  </si>
  <si>
    <t>CUATRO MIL TRESCIENTOS UN MILLONES TRESCIENTOS CINCUENTA Y CUATRO MIL SETECIENTOS NOVENTA Y CINCO</t>
  </si>
  <si>
    <t>FRI.G3</t>
  </si>
  <si>
    <t>PYFRI04F5092</t>
  </si>
  <si>
    <t>TRES MIL DOSCIENTOS SESENTA Y DOS MILLONES QUINIENTOS NOVENTA Y SIETE MIL DOSCIENTOS SESENTA</t>
  </si>
  <si>
    <t>PYFRI02F4048</t>
  </si>
  <si>
    <t>DOSCIENTOS TREINTA Y SIETE MIL TRESCIENTOS DIECISIETE CON 81/100</t>
  </si>
  <si>
    <t>CIENTO SEIS MIL TREINTA Y CINCO CON 62/100</t>
  </si>
  <si>
    <t>Fondo de Invesion Renta Inmobilaria EYDISA</t>
  </si>
  <si>
    <t>DOS MIL CUATROCIENTOS OCHENTA Y OCHO MILLONES DOSCIENTOS SESENTA Y OCHO MIL SEISCIENTOS TREINTA</t>
  </si>
  <si>
    <t>CEC.G1</t>
  </si>
  <si>
    <t>PYCEC03F1369</t>
  </si>
  <si>
    <t>DOS MIL OCHOCIENTOS CUATRO MILLONES SEISCIENTOS SETENTA Y NUEVE MIL CUATROCIENTOS CINCUENTA Y DOS</t>
  </si>
  <si>
    <t>TAU.G3</t>
  </si>
  <si>
    <t>BANCO ITAÚ PARAGUAY S.A.</t>
  </si>
  <si>
    <t>PYTAU01F1133</t>
  </si>
  <si>
    <t>NUEVE MIL CIENTO DIECISIETE MILLONES CIENTO VEINTITRES MIL DOSCIENTOS OCHENTA Y OCHO</t>
  </si>
  <si>
    <t>CON.G4</t>
  </si>
  <si>
    <t>BANCO CONTINENTAL S.A.E.C.A.</t>
  </si>
  <si>
    <t>PYCON05F9274</t>
  </si>
  <si>
    <t>Cta. Propia</t>
  </si>
  <si>
    <t>CUATROCIENTOS NOVENTA Y DOS MILLONES NOVECIENTOS DOCE MIL NOVECIENTOS OCHENTA Y SEIS</t>
  </si>
  <si>
    <t>DOS MIL DOSCIENTOS CUARENTA Y CUATRO MILLONES DOSCIENTOS SESENTA Y NUEVE MIL OCHOCIENTOS OCHENTA Y CINCO</t>
  </si>
  <si>
    <t>OCHO MIL NOVENTA Y CINCO MILLONES DOSCIENTOS CINCUENTA Y OCHO MIL SEISCIENTOS TREINTA</t>
  </si>
  <si>
    <t>TRES MIL SETECIENTOS SETENTA Y TRES MILLONES CIENTOS SETENTA Y SEIS MIL CIENTO CUARENTA Y DOS</t>
  </si>
  <si>
    <t>CIENTO VEINTE MILLONES QUINIENTOS CUARENTA Y DOS MIL CUATROCIENTOS SESENTA Y SEIS</t>
  </si>
  <si>
    <t>DIECINUEVE MIL DOSCIENTOS OCHENTA CON 58/100</t>
  </si>
  <si>
    <t>DOSCIENTOS CINCUENTA Y DOS MIL CUATROCIENTOS TREINTA Y OCHO CON 01/100</t>
  </si>
  <si>
    <t>SETENTA MIL SEISCIENTOS SESENTA Y CUATRO CON 52/100</t>
  </si>
  <si>
    <t>NOVENTA Y SEIS MIL CIENTO OCHENTA CON 99/100</t>
  </si>
  <si>
    <t>4619637-4</t>
  </si>
  <si>
    <t>Roberto Jose Blumenfeld</t>
  </si>
  <si>
    <t>CIENTO UN MIL SEISCIENTOS SESENTA Y OCHO CON 49/100</t>
  </si>
  <si>
    <t>DOSCIENTOS TREINTA Y SIETE MIL OCHENTA Y SEIS CON 03/100</t>
  </si>
  <si>
    <t>QUINIENTOS VEINTINUEVE MILLONES TRESCIENTOS SESENTA Y SIETE MIL SEISCIENTOS DIECISEIS</t>
  </si>
  <si>
    <t>DOS MIL CUARENTA Y DOS MILLONES SEISCIENTOS DIECISEIS MIL CUATROCIENTOS TREINTA Y OCHO</t>
  </si>
  <si>
    <t>CINCUENTA Y OCHO MILLONES TRESCIENTOS TREINTA Y OCHO MIL DIECISEIS</t>
  </si>
  <si>
    <t>ICA.G1</t>
  </si>
  <si>
    <t>INSTITUTO DE CAPACITACION Y DESARROLLO EMPRESARIAL</t>
  </si>
  <si>
    <t>PYICA04F2745</t>
  </si>
  <si>
    <t>Regional Casa de Bolsa S.A.</t>
  </si>
  <si>
    <t>15737 - ASU CAPITAL</t>
  </si>
  <si>
    <t>CIENCO CINCO MIL NOVECIENTOS CATORCE CON 79/100</t>
  </si>
  <si>
    <t>DOSCIENTOS TREINTA Y SIETE MIL CUARENTA Y SIETE CON 40/100</t>
  </si>
  <si>
    <t>CUATRO MIL TRESCIENTOS TREINTA Y TRES MILLONES OCHOCIENTOS SESENTA Y NUEVE MIL OCHOCIENTOS SESENTA Y TRES</t>
  </si>
  <si>
    <t>TRES MIL OCHOCIENTOS SESENTA Y SEIS MILLONES SEISCIENTOS OCHENTA Y DOS MIL CIENTO NOVENTA Y DOS</t>
  </si>
  <si>
    <t>CIENTO CINCO MIL NOVECIENTOS DIECISEIS CON 23/100</t>
  </si>
  <si>
    <t>SUD.D5</t>
  </si>
  <si>
    <t>SUDAMERIS BANK S.A.E.C.A.</t>
  </si>
  <si>
    <t>PYSUD01F4473</t>
  </si>
  <si>
    <t>80081330-8</t>
  </si>
  <si>
    <t>FIC S.A. DE FINANZAS</t>
  </si>
  <si>
    <t>DOS MIL CUATROCIENTOS OCHENTA Y TRES MILLONES NOVECIENTOS VEINTE MIL SEISCIENTOS VEINTITRES</t>
  </si>
  <si>
    <t>DOS MIL OCHOCIENTOS UN MILLONES CUATROCIENTOS TRES MIL OCHOCIENTOS TREINTA Y SEIS</t>
  </si>
  <si>
    <t>SEIS MIL CUATROCIENTOS NOVENTA Y SEIS MILLONES CUATROCIENTOS CATORCE MIL SETECIENTOS OCHENTA Y NUEVE</t>
  </si>
  <si>
    <t>CUATROCIENTOS NOVENTA Y DOS MILLONES CIENTO SETENTA Y CINCO MIL CATORCE</t>
  </si>
  <si>
    <t>DOSCIENTOS CUARENTA Y UN MILLONES DOSCIENTOS SETENTA Y NUEVE MIL SETECIENTOS QUINCE</t>
  </si>
  <si>
    <t>MIL TRESCIENTOS NOVENTA Y CINCO MILLONES</t>
  </si>
  <si>
    <t>TRES MIL SETECIENTOS TREINTA Y DOS MILLONES DOSCIENTOS CUARENTA Y OCHO MIL SETECIENTOS SESENTA Y SIETE</t>
  </si>
  <si>
    <t>TRESCIENTOS TRES MIL CIENTO DIEZ CON 28/100</t>
  </si>
  <si>
    <t>80007169-7</t>
  </si>
  <si>
    <t>GACISA SACI</t>
  </si>
  <si>
    <t>CIEN MIL CUATROCIENTOS SEIS CON 38/100</t>
  </si>
  <si>
    <t>QUINIENTOS UN MIL VEINTISIETE CON 13/100</t>
  </si>
  <si>
    <t>80002827-9</t>
  </si>
  <si>
    <t>Compañia Maritima Paraguaya SA</t>
  </si>
  <si>
    <t>NOVECIENTOS SETENTA Y OCHO MIL CUATROCIENTOS NOVENTA CON 82/100</t>
  </si>
  <si>
    <t>TAU.D3</t>
  </si>
  <si>
    <t>PYTAU01F3691</t>
  </si>
  <si>
    <t>7842 - CADIEM</t>
  </si>
  <si>
    <t>CUATRO MIL TRESCIENTOS CINCUENTA Y CUATRO MILLONES CUATROCIENTOS VEINTISIETE MIL TRESCIENTOS NOVENTA Y SIETE</t>
  </si>
  <si>
    <t>DOS MIL CUATROCIENTOS OCHENTA Y UN MILLONES CUATROCIENTOS TREINTA Y SEIS MIL CUARENTA Y OCHO</t>
  </si>
  <si>
    <t>DIECINUEVE MIL DOSCIENTOS CINCUENTA Y CINCO CON 07/100</t>
  </si>
  <si>
    <t>DOSCIENTOS CINCUENTA Y DOS MIL CIENTO SESENTA Y SIETE CON 12/100</t>
  </si>
  <si>
    <t>SETENTA MIL QUINIENTOS NOVENTA CON 68/100</t>
  </si>
  <si>
    <t>QUINIENTOS VEINTIOCHO MILLONES CUATROCIENTOS SETENTA Y TRES MIL QUINIENTOS TREINTA Y CUATRO</t>
  </si>
  <si>
    <t>DOS MIL TREINTA Y NUEVE MILLONES CIENTO SEIS MIL OCHOCIENTOS CUARENTA Y NUEVE</t>
  </si>
  <si>
    <t>TRES MIL SETECIENTOS SESENTA Y SIETE MILLONES SEISCIENTOS CINCUENTA Y SIETE MIL QUINIENTOS CUARENTA Y CINCO</t>
  </si>
  <si>
    <t>CIENTO VEINTE MILLONES TRESCIENTOS CUARENTA Y CINCO MIL DOSCIENTOS CINCO</t>
  </si>
  <si>
    <t>CIENTO UN MIL QUINIENTOS NUEVE CON 59/100</t>
  </si>
  <si>
    <t>MIL CUATROCIENTOS CUARENTA Y SIETE MILLONES TREINTA MIL SEISCIENTOS SETENTA Y UNO</t>
  </si>
  <si>
    <t>DOS MIL DOSCIENTOS TREINTA Y NUEVE MILLONES NOVECIENTOS NOVENTA Y OCHO MIL DOSCIENTOS CATORCE</t>
  </si>
  <si>
    <t>CUATROCIENTOS NOVENTA Y UN MILLONES OCHOCIENTOS CINCUENTA Y OCHO MIL  SETECIENTOS CUARENTA</t>
  </si>
  <si>
    <t>CUATRO MIL TRESCIENTOS VEINTICUATRO MILLONES TRESCIENTOS OCHENTA Y SEIS MIL TRESCIENTOS UNO</t>
  </si>
  <si>
    <t>TRES MIL OCHOCIENTOS CINCUENTA Y NUEVE MILLONES TREINTA MIL CIENTO TREINTA Y SIETE</t>
  </si>
  <si>
    <t>CIENTO CINCO MIL SETECIENTOS NOVENTA Y TRES CON 97/100</t>
  </si>
  <si>
    <t>DOSCIENTOS TREINTA Y SEIS MIL SETECIENTOS SETENTA Y SEIS CON 99/100</t>
  </si>
  <si>
    <t>CIENTO SESENTA Y SEIS MIL DOSCIENTOS TREINTA Y CUATRO CON 11/100</t>
  </si>
  <si>
    <t>DIECINUEVE MIL DOSCIENTOS TREINTA Y TRES CON 21/100</t>
  </si>
  <si>
    <t>DOSCIENTOS CATORCE MIL SEISCIENTOS CUARENTA Y OCHO CON 56/100</t>
  </si>
  <si>
    <t>CINCUENTA Y DOS MIL TRESCIENTOS CINCUENTA Y NUEVE CON 01/100</t>
  </si>
  <si>
    <t>SETENTA Y CINCO MIL DOSCIENTOS CINCUENTA Y TRES CON 25/100</t>
  </si>
  <si>
    <t>CIENTO NOVENTA Y NUEVE MIL SEISCIENTOS SETENTA Y UNO CON 97/100</t>
  </si>
  <si>
    <t>80012307-7</t>
  </si>
  <si>
    <t>La Hacienda S.A.</t>
  </si>
  <si>
    <t>CIENTO UN MIL CUATROCIENTOS DIEZ CON 27/100</t>
  </si>
  <si>
    <t>DOSCIENTOS OCHENTA Y NUEVE MIL NOVECIENTOS OCHENTA Y OCHO CON 38/100</t>
  </si>
  <si>
    <t>QUINIENTOS VEINTISIETE MILLONES OCHOCIENTOS TREINTA Y CUATRO MIL NOVECIENTOS CUATRO</t>
  </si>
  <si>
    <t>CUATRO MIL TRESCIENTOS NOVENTA Y UN MILLONES DOSCIENTOS SESENTA Y SEIS MIL CUATROCIENTOS TREINTA Y OCHO</t>
  </si>
  <si>
    <t>SEIS MIL TRESCIENTOS VEINTICINCO MILLONES SETECIENTOS OCHENTA MIL DOSCIENTOS DIECINUEVE</t>
  </si>
  <si>
    <t>CIEN MIL TRESCIENTOS DIECISIETE CON 81/100</t>
  </si>
  <si>
    <t>TREINTA Y SIETE MIL DOSCIENTOS OCHENTA CON 64/100</t>
  </si>
  <si>
    <t>SETENTA MIL QUINIENTOS DIECISEIS CON 85/100</t>
  </si>
  <si>
    <t>SEIS MIL CUATROCIENTOS SETENTA Y OCHO MILLONES OCHOCIENTOS SESENTA Y CINCO MIL OCHOCIENTOS CUARENTA Y UNO</t>
  </si>
  <si>
    <t>VEINTISIETE MIL OCHENTA Y CINCO CON 44/100</t>
  </si>
  <si>
    <t>PYGPE06F5228</t>
  </si>
  <si>
    <t>DOS MIL CUATROCIENTOS SETENTA Y SEIS MILLONES CUATROCIENTOS SESENTA Y SEIS MIL OCHOCIENTOS NOVENTA Y SIETE</t>
  </si>
  <si>
    <t>CINCO MIL NOVECIENTOS SESENTA Y CINCO MILLONES CUATROCIENTOS SESENTA Y NUEVE MIL CUATROCIENTOS VEINTICINCO</t>
  </si>
  <si>
    <t>DOS MIL TREINTA Y CINCO MILLONES QUINIENTOS NOVENTA Y SIETE MIL DOSCIENTOS SESENTA</t>
  </si>
  <si>
    <t>QUINIENTOS DIECIOCHO MILLONES SETECIENTOS CUARENTA Y CINCO MIL SESENTA Y OCHO</t>
  </si>
  <si>
    <t>TREINTA Y SEIS MIL TRESCIENTOS VEINTICINCO CON 48/100</t>
  </si>
  <si>
    <t>DIECINUEVE MIL DOSCIENTOS VEINTICINCO CON 92/100</t>
  </si>
  <si>
    <t>VEINTE MIL CINCUENTA Y NUEVE CON 59/100</t>
  </si>
  <si>
    <t>CUATROCIENTOS CINCUENTA Y OCHO MIL CUATROCIENTOS CUARENTA Y SIETE CON 02/100</t>
  </si>
  <si>
    <t>80014137-7</t>
  </si>
  <si>
    <t>Nicolas Gonzalez Oddone SAECA</t>
  </si>
  <si>
    <t>CUARENTA Y DOS MIL CIENTO TRECE CON 92/100</t>
  </si>
  <si>
    <t>DOSCIENTOS CUARENTA Y SEIS MIL QUINIENTOS VEINTISIETE CON 05/100</t>
  </si>
  <si>
    <t>VEINTE MIL CINCUENTA Y CINCO CON 62/100</t>
  </si>
  <si>
    <t>VEINTISIETE MIL SETENTA Y TRES CON 23/100</t>
  </si>
  <si>
    <t>CINCUENTA MIL CIENTO TREINTA Y NUEVE CON 04/100</t>
  </si>
  <si>
    <t>CUATRO MIL CINCUENTA Y CUATRO MILLONES OCHENTA Y DOS MIL CIENTO NOVENTA Y DOS</t>
  </si>
  <si>
    <t>CINCO MIL NOVECIENTOS SESENTA Y TRES MILLONES QUINIENTOS NOVENTA Y SEIS MIL NOVECIENTOS SETENTA Y TRES</t>
  </si>
  <si>
    <t>MIL CUATROCIENTOS CUARENTA Y CINCO MILLONES TRESCIENTOS OCHENTA Y SIETE MIL CATORCE</t>
  </si>
  <si>
    <t>CINCUENTA Y OCHO MILLONES CIENTO QUINCE MIL CATORCE</t>
  </si>
  <si>
    <t>QUINIENTOS CINCUENTA Y UN MIL QUINIENTOS OCHENTA Y DOS CON 19/100</t>
  </si>
  <si>
    <t>BAM.D4</t>
  </si>
  <si>
    <t>BANCO BASA S.A.</t>
  </si>
  <si>
    <t>PYBAM01F2487</t>
  </si>
  <si>
    <t>8464 - BASA</t>
  </si>
  <si>
    <t>CUATROCIENTOS NOVENTA Y DOS MIL SETECIENTOS SEIS CON 19/100</t>
  </si>
  <si>
    <t>SAF.D1</t>
  </si>
  <si>
    <t>SOLAR BANCO S.A.E.</t>
  </si>
  <si>
    <t>PYSAF01F1422</t>
  </si>
  <si>
    <t>CUATRO MIL CUATROCIENTOS CUARENTA Y NUEVE MILLONES QUINIENTOS OCHENTA MIL SETENTA Y NUEVE</t>
  </si>
  <si>
    <t>TAU.G4</t>
  </si>
  <si>
    <t>PYTAU03F4028</t>
  </si>
  <si>
    <t>8147 - ITAU</t>
  </si>
  <si>
    <t>TRESCIENTOS CUARENTA Y DOS MIL CIENTO VEINTITRES CON 84/100</t>
  </si>
  <si>
    <t>DOSCIENTOS CATORCE MIL QUINIENTOS DIECISEIS  CON 68/100</t>
  </si>
  <si>
    <t>TREINTA Y SIETE MIL DOSCIENTOS SESENTA Y  TRES CON 46/100</t>
  </si>
  <si>
    <t>SETENTA MIL CUATROCIENTOS OCHENTA Y CINCO CON 21/100</t>
  </si>
  <si>
    <t>OCHENTA Y DOS MIL DOSCIENTOS TRES CON 88/100</t>
  </si>
  <si>
    <t>MIL CUATROCIENTOS TREINTA Y CUATRO MILLONES OCHOCIENTOS SESENTA Y SEIS MIL CUATROCIENTOS VEINTINCO</t>
  </si>
  <si>
    <t>TRES MIL SETECIENTOS VEINTICINCO MILLONES QUINIENTOS OCHENTA Y CINCO MIL CUATROCIENTOS SETENTA Y NUEVE</t>
  </si>
  <si>
    <t>CUATRO MIL SEISCIENTOS CINCUENTA MILLONES SEISCIENTOS SESENTA Y TRES MIL CATORCE</t>
  </si>
  <si>
    <t>TRES MIL SETECIENTOS SESENTA Y UN MILLONES CUATROCIENTOS CUARENTA Y NUEVE MIL CIENTO VEINTITRES</t>
  </si>
  <si>
    <t>CIENTO VEINTE MILLONES CIENTO VEINTITRES MIL DOSCIENTOS OCHENTA Y OCHO</t>
  </si>
  <si>
    <t>CUATRO MIL DOSCIENTOS SETENTA Y DOS MILLONES CUATROCIENTOS DIECIOCHO MIL SETECIENTOS SESENTA Y SIETE</t>
  </si>
  <si>
    <t>DOS MIL DOSCIENTOS TREINTA Y SEIS MILLONES QUINIENTOS OCHENTA MIL OCHOCIENTOS SETENTA Y SIETE</t>
  </si>
  <si>
    <t>CUATROCIENTOS NOVENTA Y UN MILLONES QUINCE MIL TRESCIENTOS CUARENTA Y DOS</t>
  </si>
  <si>
    <t>MIL CUATROCIENTOS TREINTA Y CUATRO MILLONES CIENTO SESENTA Y SIETE MIL CATORCE</t>
  </si>
  <si>
    <t>DOS MIL DOSCIENTOS TREINTA Y CINCO MILLONES DOSCIENTOS NOVENTA Y NUEVE MIL TRESCIENTOS SETENTA Y CINCO</t>
  </si>
  <si>
    <t>CUATRO MIL SEISCIENTOS CUARENTA Y OCHO MILLONES TRESCIENTOS NOVENTA Y CUATRO MIL QUINIENTOS VEINTIUNO</t>
  </si>
  <si>
    <t>TRES MIL SETECIENTOS CINCUENTA Y NUEVE MILLONES TRESCIENTOS SETENTA Y NUEVE MIL SEISCIENTOS CUARENTA Y NUEVE</t>
  </si>
  <si>
    <t>CIENTO VEINTE MILLONES CUARENTA Y NUEVE MIL TRESCIENTOS QUINCE</t>
  </si>
  <si>
    <t>CUATROCIENTOS NOVENTA MILLONES SEISCIENTOS NOVENTA Y NUEVE MIL SESENTA Y OCHO</t>
  </si>
  <si>
    <t>CUATRO MIL DOSCIENTOS SESENTA Y OCHO MILLONES TRESCIENTOS NOVENTA Y TRES MIL CIENTO TREINTA Y SIETE</t>
  </si>
  <si>
    <t>CUATROCIENTOS CUARENTA Y UN MIL CUATROCIENTOS NOVENTA Y SIETE CON 52/100</t>
  </si>
  <si>
    <t>ATS.D1</t>
  </si>
  <si>
    <t>BANCO ATLAS S.A.</t>
  </si>
  <si>
    <t>PYATS04F8873</t>
  </si>
  <si>
    <t>CINCUENTA Y DOS MIL CIENTO TRES CON 29/100</t>
  </si>
  <si>
    <t>CIENTO CUARENTA Y CUATRO MIL DOSCIENTOS OCHENTA Y SEIS CON 03/100</t>
  </si>
  <si>
    <t>TRESCIENTOS CUARENTA Y UN MIL NOVECIENTOS CON 27/100</t>
  </si>
  <si>
    <t>CIENTO NOVENTA Y SEIS MIL TRESCIENTOS CINCUENTA CON 38/100</t>
  </si>
  <si>
    <t>SETENTA MIL CUATROCIENTOS CUARENTA Y TRES CON 01/100</t>
  </si>
  <si>
    <t>DOSCIENTOS SESNETA Y UN MIL SEISCIENTOS NOVENTA CON 36/100</t>
  </si>
  <si>
    <t>SETENTA Y CINCO MIL CON 00/100</t>
  </si>
  <si>
    <t>TREINTA Y SEIS MIL DOSCIENTOS SETENTA Y SEIS CON 66/100</t>
  </si>
  <si>
    <t>DIECINUEVE MIL DOSCIENTOS CUATRO CON 05/100</t>
  </si>
  <si>
    <t>TRES MIL TRESCIENTOS TREINTA Y NUEVE MILLONES OCHOCIENTOS SETENTA Y UN MIL DOSCIENTOS TREINTA Y TRES</t>
  </si>
  <si>
    <t>QUINIENTOS VEINTISEIS MILLONES OCHOCIENTOS TRECE MIL NOVENTA Y SEIS</t>
  </si>
  <si>
    <t>DOS MIL TREINTA Y DOS MILLONES QUINEINTOS OCHENTA Y NUEVE MIL CUARENTA Y UNO</t>
  </si>
  <si>
    <t>QUINIENTOS DIECIOCHO MILLONES CIENTO SEIS MIL CUATROCIENTOS TREINTA Y OCHO</t>
  </si>
  <si>
    <t>DEVENGAR POR DIAS</t>
  </si>
  <si>
    <t>Primas a Cobrar</t>
  </si>
  <si>
    <t>Diferencial</t>
  </si>
  <si>
    <t>Fondo de Garantia</t>
  </si>
  <si>
    <t>Arancel</t>
  </si>
  <si>
    <t>Comision</t>
  </si>
  <si>
    <t>Tipo de Cambio</t>
  </si>
  <si>
    <t>Tasa Repo</t>
  </si>
  <si>
    <t>SPREAD</t>
  </si>
  <si>
    <t>Total Fondos Desembolsados</t>
  </si>
  <si>
    <t xml:space="preserve">Plazo </t>
  </si>
  <si>
    <t>Fecha de Vto.</t>
  </si>
  <si>
    <t>Monto de Operación A Termino</t>
  </si>
  <si>
    <t>Monto Inicial</t>
  </si>
  <si>
    <t>Plazo en días</t>
  </si>
  <si>
    <t>Fecha de Emisión</t>
  </si>
  <si>
    <t xml:space="preserve">Tasa Nominal </t>
  </si>
  <si>
    <t>TNA</t>
  </si>
  <si>
    <t>Valor en letras</t>
  </si>
  <si>
    <t>Volumen de operación</t>
  </si>
  <si>
    <t>Cantidad Cortes</t>
  </si>
  <si>
    <t>Valor Nominal</t>
  </si>
  <si>
    <t>Mercado</t>
  </si>
  <si>
    <t>Cod Emisor</t>
  </si>
  <si>
    <t>Periodicidad Intereses</t>
  </si>
  <si>
    <t>Serie ISIN</t>
  </si>
  <si>
    <t>Tipo</t>
  </si>
  <si>
    <t>Doc. Nro.</t>
  </si>
  <si>
    <t>Ordenante</t>
  </si>
  <si>
    <t>Codigo Interno RCBSA</t>
  </si>
  <si>
    <t>Gestion Banco Si/No</t>
  </si>
  <si>
    <t>Oficial RCBSA</t>
  </si>
  <si>
    <t>Oficial Bco Regional</t>
  </si>
  <si>
    <t>Nombre Cliente</t>
  </si>
  <si>
    <t>Nro Comitente</t>
  </si>
  <si>
    <t>Nro. Comitente Vendedor</t>
  </si>
  <si>
    <t>Cuenta Cliente</t>
  </si>
  <si>
    <t>Tipo de orden</t>
  </si>
  <si>
    <t xml:space="preserve">Fecha </t>
  </si>
  <si>
    <t>Nro de Certificado de operación</t>
  </si>
  <si>
    <t>Nro. Operación</t>
  </si>
  <si>
    <t>VALOR NOMINAL</t>
  </si>
  <si>
    <t>INTERESES NO COBRADOS</t>
  </si>
  <si>
    <t>(+)</t>
  </si>
  <si>
    <t>(-)</t>
  </si>
  <si>
    <t>INTERESES NO DEVENGADOS</t>
  </si>
  <si>
    <t>VALOR COSTO= FONDO DESEMBOLSADO</t>
  </si>
  <si>
    <t>VALOR CONTABLE/VALOR COTIZACION</t>
  </si>
  <si>
    <t>4.4 ) Cuentas a Cobrar</t>
  </si>
  <si>
    <t>A continuación, se detalla la composición:</t>
  </si>
  <si>
    <t>4.5 ) Comisiones a pagar a la Administradora</t>
  </si>
  <si>
    <t>4.7 ) Otros Pasivos</t>
  </si>
  <si>
    <t>4.8 ) Resultados por Tenencia de Inversiones</t>
  </si>
  <si>
    <t xml:space="preserve"> (Nota 4.9)</t>
  </si>
  <si>
    <t xml:space="preserve">Fondo de Inversión Renta Inmobiliaria EYDISA </t>
  </si>
  <si>
    <t xml:space="preserve">Fondo de Inversion Desarrollo Inmobiliario Sol City </t>
  </si>
  <si>
    <t xml:space="preserve">Fondo de Inversion Renta Inmobiliaria EYDISA </t>
  </si>
  <si>
    <t>Repo Colocador</t>
  </si>
  <si>
    <t>AJUSTE REALIZADO</t>
  </si>
  <si>
    <t xml:space="preserve"> (Nota 4.3)</t>
  </si>
  <si>
    <t>.     Ingresos Varios Ejercicio Anterior</t>
  </si>
  <si>
    <t>Saldo USD</t>
  </si>
  <si>
    <t>Saldo GS</t>
  </si>
  <si>
    <t>29/09/2023</t>
  </si>
  <si>
    <t>.         Sudameris Bank Cta. Cte. N° 8083497</t>
  </si>
  <si>
    <t>se registró mal</t>
  </si>
  <si>
    <t>.     Dividendos Distribuidos</t>
  </si>
  <si>
    <t>5200000000000000002</t>
  </si>
  <si>
    <t>.     IVA Gasto</t>
  </si>
  <si>
    <t>Registrado como ajuste en el 2022, pero no en bce AR</t>
  </si>
  <si>
    <t>IVA a recuperar (Enero 2023)</t>
  </si>
  <si>
    <t>Registrado en agosto 2023</t>
  </si>
  <si>
    <t>Proporción FC</t>
  </si>
  <si>
    <t>Liquidación de IVA DF Julio 2023</t>
  </si>
  <si>
    <t>ver cuenta</t>
  </si>
  <si>
    <t>Ajuste proporcionalidad de IVA a Gastos</t>
  </si>
  <si>
    <t>Ajuste proporcionalidad de IVA a Gastos agosto</t>
  </si>
  <si>
    <t>Liquidación de IVA DF Agosto 2023</t>
  </si>
  <si>
    <t>Liquidación de IVA DF Septiembre 2023</t>
  </si>
  <si>
    <t>Ajuste proporcionalidad de IVA a Gastos Septiembre</t>
  </si>
  <si>
    <t>Provisión de proporción de honorarios</t>
  </si>
  <si>
    <t>Reclasificacion de cuentas</t>
  </si>
  <si>
    <t>Valor de Cuotaparte</t>
  </si>
  <si>
    <t>Tipo de Valor de Cuotaparte</t>
  </si>
  <si>
    <t>Patrimonio Neto</t>
  </si>
  <si>
    <t>Cuotapartes en Circulación</t>
  </si>
  <si>
    <t>Valor Cuotaparte</t>
  </si>
  <si>
    <t>Cantidad Cuotapartistas</t>
  </si>
  <si>
    <t>Antes de Liquidar</t>
  </si>
  <si>
    <t>Base Provisión</t>
  </si>
  <si>
    <t>Nombre</t>
  </si>
  <si>
    <t>F1</t>
  </si>
  <si>
    <t>U</t>
  </si>
  <si>
    <t>01/09/2023</t>
  </si>
  <si>
    <t>04/09/2023</t>
  </si>
  <si>
    <t>05/09/2023</t>
  </si>
  <si>
    <t>06/09/2023</t>
  </si>
  <si>
    <t>07/09/2023</t>
  </si>
  <si>
    <t>08/09/2023</t>
  </si>
  <si>
    <t>11/09/2023</t>
  </si>
  <si>
    <t>12/09/2023</t>
  </si>
  <si>
    <t>13/09/2023</t>
  </si>
  <si>
    <t>14/09/2023</t>
  </si>
  <si>
    <t>15/09/2023</t>
  </si>
  <si>
    <t>18/09/2023</t>
  </si>
  <si>
    <t>19/09/2023</t>
  </si>
  <si>
    <t>20/09/2023</t>
  </si>
  <si>
    <t>21/09/2023</t>
  </si>
  <si>
    <t>22/09/2023</t>
  </si>
  <si>
    <t>25/09/2023</t>
  </si>
  <si>
    <t>26/09/2023</t>
  </si>
  <si>
    <t>27/09/2023</t>
  </si>
  <si>
    <t>28/09/2023</t>
  </si>
  <si>
    <t>F2</t>
  </si>
  <si>
    <t>F3</t>
  </si>
  <si>
    <t>F4</t>
  </si>
  <si>
    <t>04/08/2023</t>
  </si>
  <si>
    <t>IVA Gasto</t>
  </si>
  <si>
    <t>JULIO</t>
  </si>
  <si>
    <t>Fondo de Inversión Renta Inmobiliaria EYDISA</t>
  </si>
  <si>
    <t>Fondo de Inversión Desarrollo Inmobiliario Sol City</t>
  </si>
  <si>
    <t>AGOSTO</t>
  </si>
  <si>
    <t>SEPTIEMBRE</t>
  </si>
  <si>
    <t>(Cifras expresadas en dólares estadounidenses)</t>
  </si>
  <si>
    <t>Distribución de Dividendos</t>
  </si>
  <si>
    <t>Retiro de cuota parte</t>
  </si>
  <si>
    <t>Al 31 de Diciembre de 2023:</t>
  </si>
  <si>
    <t>29/12/2023</t>
  </si>
  <si>
    <t>.     Provision IVA Gastos</t>
  </si>
  <si>
    <t>2180000000000000001</t>
  </si>
  <si>
    <t>.     IVA Gastos</t>
  </si>
  <si>
    <t>5100000000000000002</t>
  </si>
  <si>
    <t>Liquidación de IVA DF Diciembre 2023</t>
  </si>
  <si>
    <t>Provision Estimada</t>
  </si>
  <si>
    <t>IVA DDJJ</t>
  </si>
  <si>
    <t>Diferencia</t>
  </si>
  <si>
    <t>Ajuste proporcionalidad de IVA a Gastos diciembre</t>
  </si>
  <si>
    <t xml:space="preserve">Reclasificación de Provisón </t>
  </si>
  <si>
    <t>Aumento/disminución de Otros Pasivos</t>
  </si>
  <si>
    <t>Aumento/disminución de Créditos</t>
  </si>
  <si>
    <t>Rendimiento Monetario No Alcanzado</t>
  </si>
  <si>
    <t>Rendimiento Monetario Total</t>
  </si>
  <si>
    <t>27/12/2023</t>
  </si>
  <si>
    <t>F5</t>
  </si>
  <si>
    <t>28/12/2023</t>
  </si>
  <si>
    <t>01/01/2024</t>
  </si>
  <si>
    <t>OCTUBRE</t>
  </si>
  <si>
    <t>Fondo Mutuo Rf Cash PYG</t>
  </si>
  <si>
    <t>Fondo Mutuo Rf Cash USD</t>
  </si>
  <si>
    <t xml:space="preserve">Fondo de Inversión Renta Inmobiliaria - EYDISA </t>
  </si>
  <si>
    <t xml:space="preserve">Fondo de Inversión Desarrollo Inmobiliario SOL CITY </t>
  </si>
  <si>
    <t xml:space="preserve">Fondo Mutuo Evolución </t>
  </si>
  <si>
    <t>NOVIEMBRE</t>
  </si>
  <si>
    <t>DICIEMBRE</t>
  </si>
  <si>
    <t>MES</t>
  </si>
  <si>
    <t>FONDO</t>
  </si>
  <si>
    <t>4.9 ) Otros Egresos e Ingresos</t>
  </si>
  <si>
    <t>.     Dividendos distribuidos</t>
  </si>
  <si>
    <t xml:space="preserve">La contabilidad del Fondo se registra en dólares americanos para todas las cuentas, razón por la cual tanto los activos, los pasivos y el valor de las cuotas se expresarán en dicha moneda. </t>
  </si>
  <si>
    <t>FONDO DE INVERSIÓN RENTA INMOBILIARIA - EYDISA
Administrado por: SUDAMERIS ASSET MANAGEMENT A.F.P.I.S.A</t>
  </si>
  <si>
    <t xml:space="preserve">FONDO DE INVERSIÓN RENTA INMOBILIARIA - EYDISA administrado por  SUDAMERIS ASSET MANAGEMENT A.F.P.I.S.A es un fondo de inversión Inmobiliara, con un plazo de duracion de 5 años y prorrogable según lo decida la Asamblea de Cuotapartistas. </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</si>
  <si>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</si>
  <si>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29/03/2024</t>
  </si>
  <si>
    <t>Provisionado</t>
  </si>
  <si>
    <t>USD</t>
  </si>
  <si>
    <t>TC</t>
  </si>
  <si>
    <t>Ajustar</t>
  </si>
  <si>
    <t>Resultado reporte</t>
  </si>
  <si>
    <t>Enero</t>
  </si>
  <si>
    <t>Transferencia de Resultado a acum</t>
  </si>
  <si>
    <t>Liquidación de IVA DF</t>
  </si>
  <si>
    <t>Provisión de proporción de honorarios Febrero</t>
  </si>
  <si>
    <t>A continuación, información estadística mensual de la posición del Fondo de Inversion durante el ejercicio 2024:</t>
  </si>
  <si>
    <t>Variación</t>
  </si>
  <si>
    <t>03/01/2023</t>
  </si>
  <si>
    <t>04/01/2023</t>
  </si>
  <si>
    <t>05/01/2023</t>
  </si>
  <si>
    <t>06/01/2023</t>
  </si>
  <si>
    <t>09/01/2023</t>
  </si>
  <si>
    <t>10/01/2023</t>
  </si>
  <si>
    <t>11/01/2023</t>
  </si>
  <si>
    <t>12/01/2023</t>
  </si>
  <si>
    <t>13/01/2023</t>
  </si>
  <si>
    <t>16/01/2023</t>
  </si>
  <si>
    <t>17/01/2023</t>
  </si>
  <si>
    <t>18/01/2023</t>
  </si>
  <si>
    <t>19/01/2023</t>
  </si>
  <si>
    <t>20/01/2023</t>
  </si>
  <si>
    <t>23/01/2023</t>
  </si>
  <si>
    <t>24/01/2023</t>
  </si>
  <si>
    <t>25/01/2023</t>
  </si>
  <si>
    <t>26/01/2023</t>
  </si>
  <si>
    <t>27/01/2023</t>
  </si>
  <si>
    <t>30/01/2023</t>
  </si>
  <si>
    <t>31/01/2023</t>
  </si>
  <si>
    <t>01/02/2023</t>
  </si>
  <si>
    <t>02/02/2023</t>
  </si>
  <si>
    <t>15/03/2024</t>
  </si>
  <si>
    <t>18/03/2024</t>
  </si>
  <si>
    <t>19/03/2024</t>
  </si>
  <si>
    <t>20/03/2024</t>
  </si>
  <si>
    <t>21/03/2024</t>
  </si>
  <si>
    <t>22/03/2024</t>
  </si>
  <si>
    <t>25/03/2024</t>
  </si>
  <si>
    <t>26/03/2024</t>
  </si>
  <si>
    <t>27/03/2024</t>
  </si>
  <si>
    <t>28/03/2024</t>
  </si>
  <si>
    <t>03/10/2023</t>
  </si>
  <si>
    <t>04/10/2023</t>
  </si>
  <si>
    <t>05/10/2023</t>
  </si>
  <si>
    <t>06/10/2023</t>
  </si>
  <si>
    <t>09/10/2023</t>
  </si>
  <si>
    <t>10/10/2023</t>
  </si>
  <si>
    <t>11/10/2023</t>
  </si>
  <si>
    <t>12/10/2023</t>
  </si>
  <si>
    <t>13/10/2023</t>
  </si>
  <si>
    <t>16/10/2023</t>
  </si>
  <si>
    <t>17/10/2023</t>
  </si>
  <si>
    <t>18/10/2023</t>
  </si>
  <si>
    <t>19/10/2023</t>
  </si>
  <si>
    <t>20/10/2023</t>
  </si>
  <si>
    <t>23/10/2023</t>
  </si>
  <si>
    <t>24/10/2023</t>
  </si>
  <si>
    <t>25/10/2023</t>
  </si>
  <si>
    <t>26/10/2023</t>
  </si>
  <si>
    <t>27/10/2023</t>
  </si>
  <si>
    <t>30/10/2023</t>
  </si>
  <si>
    <t>31/10/2023</t>
  </si>
  <si>
    <t>01/11/2023</t>
  </si>
  <si>
    <t>02/11/2023</t>
  </si>
  <si>
    <t>03/11/2023</t>
  </si>
  <si>
    <t>06/11/2023</t>
  </si>
  <si>
    <t>07/11/2023</t>
  </si>
  <si>
    <t>08/11/2023</t>
  </si>
  <si>
    <t>09/11/2023</t>
  </si>
  <si>
    <t>10/11/2023</t>
  </si>
  <si>
    <t>13/11/2023</t>
  </si>
  <si>
    <t>14/11/2023</t>
  </si>
  <si>
    <t>15/11/2023</t>
  </si>
  <si>
    <t>16/11/2023</t>
  </si>
  <si>
    <t>17/11/2023</t>
  </si>
  <si>
    <t>20/11/2023</t>
  </si>
  <si>
    <t>21/11/2023</t>
  </si>
  <si>
    <t>22/11/2023</t>
  </si>
  <si>
    <t>23/11/2023</t>
  </si>
  <si>
    <t>24/11/2023</t>
  </si>
  <si>
    <t>27/11/2023</t>
  </si>
  <si>
    <t>28/11/2023</t>
  </si>
  <si>
    <t>29/11/2023</t>
  </si>
  <si>
    <t>30/11/2023</t>
  </si>
  <si>
    <t>01/12/2023</t>
  </si>
  <si>
    <t>04/12/2023</t>
  </si>
  <si>
    <t>05/12/2023</t>
  </si>
  <si>
    <t>06/12/2023</t>
  </si>
  <si>
    <t>07/12/2023</t>
  </si>
  <si>
    <t>08/12/2023</t>
  </si>
  <si>
    <t>11/12/2023</t>
  </si>
  <si>
    <t>12/12/2023</t>
  </si>
  <si>
    <t>13/12/2023</t>
  </si>
  <si>
    <t>14/12/2023</t>
  </si>
  <si>
    <t>15/12/2023</t>
  </si>
  <si>
    <t>18/12/2023</t>
  </si>
  <si>
    <t>19/12/2023</t>
  </si>
  <si>
    <t>20/12/2023</t>
  </si>
  <si>
    <t>21/12/2023</t>
  </si>
  <si>
    <t>22/12/2023</t>
  </si>
  <si>
    <t>25/12/2023</t>
  </si>
  <si>
    <t>26/12/2023</t>
  </si>
  <si>
    <t>02/01/2024</t>
  </si>
  <si>
    <t>03/01/2024</t>
  </si>
  <si>
    <t>04/01/2024</t>
  </si>
  <si>
    <t>05/01/2024</t>
  </si>
  <si>
    <t>08/01/2024</t>
  </si>
  <si>
    <t>09/01/2024</t>
  </si>
  <si>
    <t>10/01/2024</t>
  </si>
  <si>
    <t>11/01/2024</t>
  </si>
  <si>
    <t>12/01/2024</t>
  </si>
  <si>
    <t>15/01/2024</t>
  </si>
  <si>
    <t>16/01/2024</t>
  </si>
  <si>
    <t>17/01/2024</t>
  </si>
  <si>
    <t>18/01/2024</t>
  </si>
  <si>
    <t>19/01/2024</t>
  </si>
  <si>
    <t>22/01/2024</t>
  </si>
  <si>
    <t>23/01/2024</t>
  </si>
  <si>
    <t>24/01/2024</t>
  </si>
  <si>
    <t>25/01/2024</t>
  </si>
  <si>
    <t>26/01/2024</t>
  </si>
  <si>
    <t>29/01/2024</t>
  </si>
  <si>
    <t>30/01/2024</t>
  </si>
  <si>
    <t>31/01/2024</t>
  </si>
  <si>
    <t>01/02/2024</t>
  </si>
  <si>
    <t>02/02/2024</t>
  </si>
  <si>
    <t>05/02/2024</t>
  </si>
  <si>
    <t>06/02/2024</t>
  </si>
  <si>
    <t>07/02/2024</t>
  </si>
  <si>
    <t>08/02/2024</t>
  </si>
  <si>
    <t>09/02/2024</t>
  </si>
  <si>
    <t>12/02/2024</t>
  </si>
  <si>
    <t>13/02/2024</t>
  </si>
  <si>
    <t>14/02/2024</t>
  </si>
  <si>
    <t>15/02/2024</t>
  </si>
  <si>
    <t>16/02/2024</t>
  </si>
  <si>
    <t>19/02/2024</t>
  </si>
  <si>
    <t>20/02/2024</t>
  </si>
  <si>
    <t>21/02/2024</t>
  </si>
  <si>
    <t>22/02/2024</t>
  </si>
  <si>
    <t>23/02/2024</t>
  </si>
  <si>
    <t>26/02/2024</t>
  </si>
  <si>
    <t>27/02/2024</t>
  </si>
  <si>
    <t>28/02/2024</t>
  </si>
  <si>
    <t>29/02/2024</t>
  </si>
  <si>
    <t>01/03/2024</t>
  </si>
  <si>
    <t>04/03/2024</t>
  </si>
  <si>
    <t>05/03/2024</t>
  </si>
  <si>
    <t>06/03/2024</t>
  </si>
  <si>
    <t>07/03/2024</t>
  </si>
  <si>
    <t>08/03/2024</t>
  </si>
  <si>
    <t>11/03/2024</t>
  </si>
  <si>
    <t>12/03/2024</t>
  </si>
  <si>
    <t>13/03/2024</t>
  </si>
  <si>
    <t>14/03/2024</t>
  </si>
  <si>
    <t>16/06/2021</t>
  </si>
  <si>
    <t>17/06/2021</t>
  </si>
  <si>
    <t>18/06/2021</t>
  </si>
  <si>
    <t>21/06/2021</t>
  </si>
  <si>
    <t>22/06/2021</t>
  </si>
  <si>
    <t>23/06/2021</t>
  </si>
  <si>
    <t>24/06/2021</t>
  </si>
  <si>
    <t>25/06/2021</t>
  </si>
  <si>
    <t>28/06/2021</t>
  </si>
  <si>
    <t>29/06/2021</t>
  </si>
  <si>
    <t>30/06/2021</t>
  </si>
  <si>
    <t>01/07/2021</t>
  </si>
  <si>
    <t>02/07/2021</t>
  </si>
  <si>
    <t>05/07/2021</t>
  </si>
  <si>
    <t>06/07/2021</t>
  </si>
  <si>
    <t>25/07/2023</t>
  </si>
  <si>
    <t>26/07/2023</t>
  </si>
  <si>
    <t>27/07/2023</t>
  </si>
  <si>
    <t>28/07/2023</t>
  </si>
  <si>
    <t>31/07/2023</t>
  </si>
  <si>
    <t>01/08/2023</t>
  </si>
  <si>
    <t>02/08/2023</t>
  </si>
  <si>
    <t>03/08/2023</t>
  </si>
  <si>
    <t>07/08/2023</t>
  </si>
  <si>
    <t>08/08/2023</t>
  </si>
  <si>
    <t>09/08/2023</t>
  </si>
  <si>
    <t>10/08/2023</t>
  </si>
  <si>
    <t>11/08/2023</t>
  </si>
  <si>
    <t>14/08/2023</t>
  </si>
  <si>
    <t>15/08/2023</t>
  </si>
  <si>
    <t>16/08/2023</t>
  </si>
  <si>
    <t>17/08/2023</t>
  </si>
  <si>
    <t>18/08/2023</t>
  </si>
  <si>
    <t>21/08/2023</t>
  </si>
  <si>
    <t>22/08/2023</t>
  </si>
  <si>
    <t>23/08/2023</t>
  </si>
  <si>
    <t>24/08/2023</t>
  </si>
  <si>
    <t>25/08/2023</t>
  </si>
  <si>
    <t>28/08/2023</t>
  </si>
  <si>
    <t>29/08/2023</t>
  </si>
  <si>
    <t>30/08/2023</t>
  </si>
  <si>
    <t>31/08/2023</t>
  </si>
  <si>
    <t>02/10/2023</t>
  </si>
  <si>
    <t>06/10/2020</t>
  </si>
  <si>
    <t>07/10/2020</t>
  </si>
  <si>
    <t>08/10/2020</t>
  </si>
  <si>
    <t>09/10/2020</t>
  </si>
  <si>
    <t>12/10/2020</t>
  </si>
  <si>
    <t>13/10/2020</t>
  </si>
  <si>
    <t>14/10/2020</t>
  </si>
  <si>
    <t>15/10/2020</t>
  </si>
  <si>
    <t>16/10/2020</t>
  </si>
  <si>
    <t>19/10/2020</t>
  </si>
  <si>
    <t>20/10/2020</t>
  </si>
  <si>
    <t>21/10/2020</t>
  </si>
  <si>
    <t>22/10/2020</t>
  </si>
  <si>
    <t>23/10/2020</t>
  </si>
  <si>
    <t>26/10/2020</t>
  </si>
  <si>
    <t>02/09/2022</t>
  </si>
  <si>
    <t>01/09/2022</t>
  </si>
  <si>
    <t>03/04/2023</t>
  </si>
  <si>
    <t>04/04/2023</t>
  </si>
  <si>
    <t>05/04/2023</t>
  </si>
  <si>
    <t>06/04/2023</t>
  </si>
  <si>
    <t>07/04/2023</t>
  </si>
  <si>
    <t>10/04/2023</t>
  </si>
  <si>
    <t>11/04/2023</t>
  </si>
  <si>
    <t>12/04/2023</t>
  </si>
  <si>
    <t>13/04/2023</t>
  </si>
  <si>
    <t>14/04/2023</t>
  </si>
  <si>
    <t>17/04/2023</t>
  </si>
  <si>
    <t>18/04/2023</t>
  </si>
  <si>
    <t>19/04/2023</t>
  </si>
  <si>
    <t>20/04/2023</t>
  </si>
  <si>
    <t>21/04/2023</t>
  </si>
  <si>
    <t>24/04/2023</t>
  </si>
  <si>
    <t>25/04/2023</t>
  </si>
  <si>
    <t>26/04/2023</t>
  </si>
  <si>
    <t>27/04/2023</t>
  </si>
  <si>
    <t>28/04/2023</t>
  </si>
  <si>
    <t>01/05/2023</t>
  </si>
  <si>
    <t>02/05/2023</t>
  </si>
  <si>
    <t>03/05/2023</t>
  </si>
  <si>
    <t>04/05/2023</t>
  </si>
  <si>
    <t>05/05/2023</t>
  </si>
  <si>
    <t>08/05/2023</t>
  </si>
  <si>
    <t>09/05/2023</t>
  </si>
  <si>
    <t>10/05/2023</t>
  </si>
  <si>
    <t>11/05/2023</t>
  </si>
  <si>
    <t>12/05/2023</t>
  </si>
  <si>
    <t>15/05/2023</t>
  </si>
  <si>
    <t>16/05/2023</t>
  </si>
  <si>
    <t>17/05/2023</t>
  </si>
  <si>
    <t>18/05/2023</t>
  </si>
  <si>
    <t>19/05/2023</t>
  </si>
  <si>
    <t>22/05/2023</t>
  </si>
  <si>
    <t>24/05/2023</t>
  </si>
  <si>
    <t>25/05/2023</t>
  </si>
  <si>
    <t>26/05/2023</t>
  </si>
  <si>
    <t>29/05/2023</t>
  </si>
  <si>
    <t>30/05/2023</t>
  </si>
  <si>
    <t>31/05/2023</t>
  </si>
  <si>
    <t>01/06/2023</t>
  </si>
  <si>
    <t>02/06/2023</t>
  </si>
  <si>
    <t>05/06/2023</t>
  </si>
  <si>
    <t>06/06/2023</t>
  </si>
  <si>
    <t>07/06/2023</t>
  </si>
  <si>
    <t>08/06/2023</t>
  </si>
  <si>
    <t>09/06/2023</t>
  </si>
  <si>
    <t>12/06/2023</t>
  </si>
  <si>
    <t>13/06/2023</t>
  </si>
  <si>
    <t>14/06/2023</t>
  </si>
  <si>
    <t>15/06/2023</t>
  </si>
  <si>
    <t>16/06/2023</t>
  </si>
  <si>
    <t>19/06/2023</t>
  </si>
  <si>
    <t>20/06/2023</t>
  </si>
  <si>
    <t>21/06/2023</t>
  </si>
  <si>
    <t>22/06/2023</t>
  </si>
  <si>
    <t>23/06/2023</t>
  </si>
  <si>
    <t>26/06/2023</t>
  </si>
  <si>
    <t>27/06/2023</t>
  </si>
  <si>
    <t>28/06/2023</t>
  </si>
  <si>
    <t>29/06/2023</t>
  </si>
  <si>
    <t>21/10/2022</t>
  </si>
  <si>
    <t>24/10/2022</t>
  </si>
  <si>
    <t>25/10/2022</t>
  </si>
  <si>
    <t>26/10/2022</t>
  </si>
  <si>
    <t>27/10/2022</t>
  </si>
  <si>
    <t>28/10/2022</t>
  </si>
  <si>
    <t>31/10/2022</t>
  </si>
  <si>
    <t>01/11/2022</t>
  </si>
  <si>
    <t>02/11/2022</t>
  </si>
  <si>
    <t>03/11/2022</t>
  </si>
  <si>
    <t>04/11/2022</t>
  </si>
  <si>
    <t>07/11/2022</t>
  </si>
  <si>
    <t>08/11/2022</t>
  </si>
  <si>
    <t>09/11/2022</t>
  </si>
  <si>
    <t>10/11/2022</t>
  </si>
  <si>
    <t>03/09/2020</t>
  </si>
  <si>
    <t>04/09/2020</t>
  </si>
  <si>
    <t>07/09/2020</t>
  </si>
  <si>
    <t>08/09/2020</t>
  </si>
  <si>
    <t>09/09/2020</t>
  </si>
  <si>
    <t>10/09/2020</t>
  </si>
  <si>
    <t>11/09/2020</t>
  </si>
  <si>
    <t>14/09/2020</t>
  </si>
  <si>
    <t>15/09/2020</t>
  </si>
  <si>
    <t>16/09/2020</t>
  </si>
  <si>
    <t>17/09/2020</t>
  </si>
  <si>
    <t>18/09/2020</t>
  </si>
  <si>
    <t>21/09/2020</t>
  </si>
  <si>
    <t>22/09/2020</t>
  </si>
  <si>
    <t>23/09/2020</t>
  </si>
  <si>
    <t>24/09/2020</t>
  </si>
  <si>
    <t>25/09/2020</t>
  </si>
  <si>
    <t>28/09/2020</t>
  </si>
  <si>
    <t>30/09/2020</t>
  </si>
  <si>
    <t>01/10/2020</t>
  </si>
  <si>
    <t>02/10/2020</t>
  </si>
  <si>
    <t>05/10/2020</t>
  </si>
  <si>
    <t>17/02/2022</t>
  </si>
  <si>
    <t>18/02/2022</t>
  </si>
  <si>
    <t>21/02/2022</t>
  </si>
  <si>
    <t>22/02/2022</t>
  </si>
  <si>
    <t>23/02/2022</t>
  </si>
  <si>
    <t>24/02/2022</t>
  </si>
  <si>
    <t>25/02/2022</t>
  </si>
  <si>
    <t>28/02/2022</t>
  </si>
  <si>
    <t>01/03/2022</t>
  </si>
  <si>
    <t>02/03/2022</t>
  </si>
  <si>
    <t>03/03/2022</t>
  </si>
  <si>
    <t>04/03/2022</t>
  </si>
  <si>
    <t>07/03/2022</t>
  </si>
  <si>
    <t>08/03/2022</t>
  </si>
  <si>
    <t>09/03/2022</t>
  </si>
  <si>
    <t>10/03/2022</t>
  </si>
  <si>
    <t>11/03/2022</t>
  </si>
  <si>
    <t>14/03/2022</t>
  </si>
  <si>
    <t>15/03/2022</t>
  </si>
  <si>
    <t>16/03/2022</t>
  </si>
  <si>
    <t>17/03/2022</t>
  </si>
  <si>
    <t>18/03/2022</t>
  </si>
  <si>
    <t>21/03/2022</t>
  </si>
  <si>
    <t>22/03/2022</t>
  </si>
  <si>
    <t>23/03/2022</t>
  </si>
  <si>
    <t>24/03/2022</t>
  </si>
  <si>
    <t>25/03/2022</t>
  </si>
  <si>
    <t>28/03/2022</t>
  </si>
  <si>
    <t>29/03/2022</t>
  </si>
  <si>
    <t>30/03/2022</t>
  </si>
  <si>
    <t>31/03/2022</t>
  </si>
  <si>
    <t>01/04/2022</t>
  </si>
  <si>
    <t>04/04/2022</t>
  </si>
  <si>
    <t>05/04/2022</t>
  </si>
  <si>
    <t>06/04/2022</t>
  </si>
  <si>
    <t>07/04/2022</t>
  </si>
  <si>
    <t>08/04/2022</t>
  </si>
  <si>
    <t>11/04/2022</t>
  </si>
  <si>
    <t>12/04/2022</t>
  </si>
  <si>
    <t>13/04/2022</t>
  </si>
  <si>
    <t>14/04/2022</t>
  </si>
  <si>
    <t>15/04/2022</t>
  </si>
  <si>
    <t>18/04/2022</t>
  </si>
  <si>
    <t>19/04/2022</t>
  </si>
  <si>
    <t>20/04/2022</t>
  </si>
  <si>
    <t>21/04/2022</t>
  </si>
  <si>
    <t>22/04/2022</t>
  </si>
  <si>
    <t>25/04/2022</t>
  </si>
  <si>
    <t>26/04/2022</t>
  </si>
  <si>
    <t>27/04/2022</t>
  </si>
  <si>
    <t>28/04/2022</t>
  </si>
  <si>
    <t>29/04/2022</t>
  </si>
  <si>
    <t>02/05/2022</t>
  </si>
  <si>
    <t>03/05/2022</t>
  </si>
  <si>
    <t>04/05/2022</t>
  </si>
  <si>
    <t>05/05/2022</t>
  </si>
  <si>
    <t>06/05/2022</t>
  </si>
  <si>
    <t>09/05/2022</t>
  </si>
  <si>
    <t>10/05/2022</t>
  </si>
  <si>
    <t>11/05/2022</t>
  </si>
  <si>
    <t>12/05/2022</t>
  </si>
  <si>
    <t>13/05/2022</t>
  </si>
  <si>
    <t>16/05/2022</t>
  </si>
  <si>
    <t>17/05/2022</t>
  </si>
  <si>
    <t>18/05/2022</t>
  </si>
  <si>
    <t>19/05/2022</t>
  </si>
  <si>
    <t>20/05/2022</t>
  </si>
  <si>
    <t>23/05/2022</t>
  </si>
  <si>
    <t>24/05/2022</t>
  </si>
  <si>
    <t>25/05/2022</t>
  </si>
  <si>
    <t>26/05/2022</t>
  </si>
  <si>
    <t>27/05/2022</t>
  </si>
  <si>
    <t>30/05/2022</t>
  </si>
  <si>
    <t>31/05/2022</t>
  </si>
  <si>
    <t>01/06/2022</t>
  </si>
  <si>
    <t>02/06/2022</t>
  </si>
  <si>
    <t>03/06/2022</t>
  </si>
  <si>
    <t>06/06/2022</t>
  </si>
  <si>
    <t>07/06/2022</t>
  </si>
  <si>
    <t>08/06/2022</t>
  </si>
  <si>
    <t>09/06/2022</t>
  </si>
  <si>
    <t>10/06/2022</t>
  </si>
  <si>
    <t>13/06/2022</t>
  </si>
  <si>
    <t>14/06/2022</t>
  </si>
  <si>
    <t>15/06/2022</t>
  </si>
  <si>
    <t>16/06/2022</t>
  </si>
  <si>
    <t>17/06/2022</t>
  </si>
  <si>
    <t>20/06/2022</t>
  </si>
  <si>
    <t>21/06/2022</t>
  </si>
  <si>
    <t>22/06/2022</t>
  </si>
  <si>
    <t>23/06/2022</t>
  </si>
  <si>
    <t>24/06/2022</t>
  </si>
  <si>
    <t>27/06/2022</t>
  </si>
  <si>
    <t>28/06/2022</t>
  </si>
  <si>
    <t>29/06/2022</t>
  </si>
  <si>
    <t>30/06/2022</t>
  </si>
  <si>
    <t>01/07/2022</t>
  </si>
  <si>
    <t>04/07/2022</t>
  </si>
  <si>
    <t>05/07/2022</t>
  </si>
  <si>
    <t>06/07/2022</t>
  </si>
  <si>
    <t>07/07/2022</t>
  </si>
  <si>
    <t>08/07/2022</t>
  </si>
  <si>
    <t>11/07/2022</t>
  </si>
  <si>
    <t>12/07/2022</t>
  </si>
  <si>
    <t>13/07/2022</t>
  </si>
  <si>
    <t>14/07/2022</t>
  </si>
  <si>
    <t>15/07/2022</t>
  </si>
  <si>
    <t>18/07/2022</t>
  </si>
  <si>
    <t>19/07/2022</t>
  </si>
  <si>
    <t>20/07/2022</t>
  </si>
  <si>
    <t>21/07/2022</t>
  </si>
  <si>
    <t>22/07/2022</t>
  </si>
  <si>
    <t>25/07/2022</t>
  </si>
  <si>
    <t>26/07/2022</t>
  </si>
  <si>
    <t>27/07/2022</t>
  </si>
  <si>
    <t>28/07/2022</t>
  </si>
  <si>
    <t>29/07/2022</t>
  </si>
  <si>
    <t>01/08/2022</t>
  </si>
  <si>
    <t>02/08/2022</t>
  </si>
  <si>
    <t>03/08/2022</t>
  </si>
  <si>
    <t>04/08/2022</t>
  </si>
  <si>
    <t>05/08/2022</t>
  </si>
  <si>
    <t>08/08/2022</t>
  </si>
  <si>
    <t>09/08/2022</t>
  </si>
  <si>
    <t>10/08/2022</t>
  </si>
  <si>
    <t>11/08/2022</t>
  </si>
  <si>
    <t>12/08/2022</t>
  </si>
  <si>
    <t>15/08/2022</t>
  </si>
  <si>
    <t>16/08/2022</t>
  </si>
  <si>
    <t>17/08/2022</t>
  </si>
  <si>
    <t>18/08/2022</t>
  </si>
  <si>
    <t>19/08/2022</t>
  </si>
  <si>
    <t>22/08/2022</t>
  </si>
  <si>
    <t>23/08/2022</t>
  </si>
  <si>
    <t>24/08/2022</t>
  </si>
  <si>
    <t>25/08/2022</t>
  </si>
  <si>
    <t>26/08/2022</t>
  </si>
  <si>
    <t>29/08/2022</t>
  </si>
  <si>
    <t>30/08/2022</t>
  </si>
  <si>
    <t>31/08/2022</t>
  </si>
  <si>
    <t>05/09/2022</t>
  </si>
  <si>
    <t>06/09/2022</t>
  </si>
  <si>
    <t>07/09/2022</t>
  </si>
  <si>
    <t>08/09/2022</t>
  </si>
  <si>
    <t>09/09/2022</t>
  </si>
  <si>
    <t>12/09/2022</t>
  </si>
  <si>
    <t>13/09/2022</t>
  </si>
  <si>
    <t>14/09/2022</t>
  </si>
  <si>
    <t>15/09/2022</t>
  </si>
  <si>
    <t>16/09/2022</t>
  </si>
  <si>
    <t>19/09/2022</t>
  </si>
  <si>
    <t>20/09/2022</t>
  </si>
  <si>
    <t>07/07/2021</t>
  </si>
  <si>
    <t>08/07/2021</t>
  </si>
  <si>
    <t>09/07/2021</t>
  </si>
  <si>
    <t>12/07/2021</t>
  </si>
  <si>
    <t>13/07/2021</t>
  </si>
  <si>
    <t>14/07/2021</t>
  </si>
  <si>
    <t>15/07/2021</t>
  </si>
  <si>
    <t>16/07/2021</t>
  </si>
  <si>
    <t>19/07/2021</t>
  </si>
  <si>
    <t>20/07/2021</t>
  </si>
  <si>
    <t>21/07/2021</t>
  </si>
  <si>
    <t>22/07/2021</t>
  </si>
  <si>
    <t>23/07/2021</t>
  </si>
  <si>
    <t>26/07/2021</t>
  </si>
  <si>
    <t>27/07/2021</t>
  </si>
  <si>
    <t>28/07/2021</t>
  </si>
  <si>
    <t>29/07/2021</t>
  </si>
  <si>
    <t>30/07/2021</t>
  </si>
  <si>
    <t>02/08/2021</t>
  </si>
  <si>
    <t>03/08/2021</t>
  </si>
  <si>
    <t>04/08/2021</t>
  </si>
  <si>
    <t>05/08/2021</t>
  </si>
  <si>
    <t>06/08/2021</t>
  </si>
  <si>
    <t>09/08/2021</t>
  </si>
  <si>
    <t>10/08/2021</t>
  </si>
  <si>
    <t>11/08/2021</t>
  </si>
  <si>
    <t>12/08/2021</t>
  </si>
  <si>
    <t>13/08/2021</t>
  </si>
  <si>
    <t>16/08/2021</t>
  </si>
  <si>
    <t>17/08/2021</t>
  </si>
  <si>
    <t>18/08/2021</t>
  </si>
  <si>
    <t>19/08/2021</t>
  </si>
  <si>
    <t>20/08/2021</t>
  </si>
  <si>
    <t>23/08/2021</t>
  </si>
  <si>
    <t>24/08/2021</t>
  </si>
  <si>
    <t>25/08/2021</t>
  </si>
  <si>
    <t>26/08/2021</t>
  </si>
  <si>
    <t>27/08/2021</t>
  </si>
  <si>
    <t>30/08/2021</t>
  </si>
  <si>
    <t>31/08/2021</t>
  </si>
  <si>
    <t>01/09/2021</t>
  </si>
  <si>
    <t>02/09/2021</t>
  </si>
  <si>
    <t>03/09/2021</t>
  </si>
  <si>
    <t>06/09/2021</t>
  </si>
  <si>
    <t>07/09/2021</t>
  </si>
  <si>
    <t>08/09/2021</t>
  </si>
  <si>
    <t>09/09/2021</t>
  </si>
  <si>
    <t>10/09/2021</t>
  </si>
  <si>
    <t>13/09/2021</t>
  </si>
  <si>
    <t>14/09/2021</t>
  </si>
  <si>
    <t>15/09/2021</t>
  </si>
  <si>
    <t>16/09/2021</t>
  </si>
  <si>
    <t>17/09/2021</t>
  </si>
  <si>
    <t>20/09/2021</t>
  </si>
  <si>
    <t>21/09/2021</t>
  </si>
  <si>
    <t>22/09/2021</t>
  </si>
  <si>
    <t>23/09/2021</t>
  </si>
  <si>
    <t>24/09/2021</t>
  </si>
  <si>
    <t>27/09/2021</t>
  </si>
  <si>
    <t>28/09/2021</t>
  </si>
  <si>
    <t>29/09/2021</t>
  </si>
  <si>
    <t>30/09/2021</t>
  </si>
  <si>
    <t>01/10/2021</t>
  </si>
  <si>
    <t>04/10/2021</t>
  </si>
  <si>
    <t>05/10/2021</t>
  </si>
  <si>
    <t>06/10/2021</t>
  </si>
  <si>
    <t>07/10/2021</t>
  </si>
  <si>
    <t>08/10/2021</t>
  </si>
  <si>
    <t>11/10/2021</t>
  </si>
  <si>
    <t>12/10/2021</t>
  </si>
  <si>
    <t>13/10/2021</t>
  </si>
  <si>
    <t>14/10/2021</t>
  </si>
  <si>
    <t>15/10/2021</t>
  </si>
  <si>
    <t>18/10/2021</t>
  </si>
  <si>
    <t>19/10/2021</t>
  </si>
  <si>
    <t>20/10/2021</t>
  </si>
  <si>
    <t>21/10/2021</t>
  </si>
  <si>
    <t>22/10/2021</t>
  </si>
  <si>
    <t>25/10/2021</t>
  </si>
  <si>
    <t>26/10/2021</t>
  </si>
  <si>
    <t>27/10/2021</t>
  </si>
  <si>
    <t>28/10/2021</t>
  </si>
  <si>
    <t>29/10/2021</t>
  </si>
  <si>
    <t>01/11/2021</t>
  </si>
  <si>
    <t>02/11/2021</t>
  </si>
  <si>
    <t>03/11/2021</t>
  </si>
  <si>
    <t>04/11/2021</t>
  </si>
  <si>
    <t>05/11/2021</t>
  </si>
  <si>
    <t>08/11/2021</t>
  </si>
  <si>
    <t>09/11/2021</t>
  </si>
  <si>
    <t>10/11/2021</t>
  </si>
  <si>
    <t>11/11/2021</t>
  </si>
  <si>
    <t>12/11/2021</t>
  </si>
  <si>
    <t>15/11/2021</t>
  </si>
  <si>
    <t>16/11/2021</t>
  </si>
  <si>
    <t>17/11/2021</t>
  </si>
  <si>
    <t>18/11/2021</t>
  </si>
  <si>
    <t>19/11/2021</t>
  </si>
  <si>
    <t>22/11/2021</t>
  </si>
  <si>
    <t>23/11/2021</t>
  </si>
  <si>
    <t>24/11/2021</t>
  </si>
  <si>
    <t>25/11/2021</t>
  </si>
  <si>
    <t>26/11/2021</t>
  </si>
  <si>
    <t>29/11/2021</t>
  </si>
  <si>
    <t>30/11/2021</t>
  </si>
  <si>
    <t>01/12/2021</t>
  </si>
  <si>
    <t>02/12/2021</t>
  </si>
  <si>
    <t>03/12/2021</t>
  </si>
  <si>
    <t>06/12/2021</t>
  </si>
  <si>
    <t>07/12/2021</t>
  </si>
  <si>
    <t>08/12/2021</t>
  </si>
  <si>
    <t>09/12/2021</t>
  </si>
  <si>
    <t>10/12/2021</t>
  </si>
  <si>
    <t>13/12/2021</t>
  </si>
  <si>
    <t>14/12/2021</t>
  </si>
  <si>
    <t>15/12/2021</t>
  </si>
  <si>
    <t>16/12/2021</t>
  </si>
  <si>
    <t>17/12/2021</t>
  </si>
  <si>
    <t>20/12/2021</t>
  </si>
  <si>
    <t>21/12/2021</t>
  </si>
  <si>
    <t>22/12/2021</t>
  </si>
  <si>
    <t>23/12/2021</t>
  </si>
  <si>
    <t>24/12/2021</t>
  </si>
  <si>
    <t>27/12/2021</t>
  </si>
  <si>
    <t>28/12/2021</t>
  </si>
  <si>
    <t>29/12/2021</t>
  </si>
  <si>
    <t>30/12/2021</t>
  </si>
  <si>
    <t>31/12/2021</t>
  </si>
  <si>
    <t>03/01/2022</t>
  </si>
  <si>
    <t>04/01/2022</t>
  </si>
  <si>
    <t>05/01/2022</t>
  </si>
  <si>
    <t>06/01/2022</t>
  </si>
  <si>
    <t>07/01/2022</t>
  </si>
  <si>
    <t>10/01/2022</t>
  </si>
  <si>
    <t>11/01/2022</t>
  </si>
  <si>
    <t>12/01/2022</t>
  </si>
  <si>
    <t>13/01/2022</t>
  </si>
  <si>
    <t>14/01/2022</t>
  </si>
  <si>
    <t>17/01/2022</t>
  </si>
  <si>
    <t>18/01/2022</t>
  </si>
  <si>
    <t>19/01/2022</t>
  </si>
  <si>
    <t>20/01/2022</t>
  </si>
  <si>
    <t>21/01/2022</t>
  </si>
  <si>
    <t>24/01/2022</t>
  </si>
  <si>
    <t>25/01/2022</t>
  </si>
  <si>
    <t>26/01/2022</t>
  </si>
  <si>
    <t>27/01/2022</t>
  </si>
  <si>
    <t>28/01/2022</t>
  </si>
  <si>
    <t>31/01/2022</t>
  </si>
  <si>
    <t>01/02/2022</t>
  </si>
  <si>
    <t>02/02/2022</t>
  </si>
  <si>
    <t>03/02/2022</t>
  </si>
  <si>
    <t>04/02/2022</t>
  </si>
  <si>
    <t>07/02/2022</t>
  </si>
  <si>
    <t>08/02/2022</t>
  </si>
  <si>
    <t>09/02/2022</t>
  </si>
  <si>
    <t>10/02/2022</t>
  </si>
  <si>
    <t>11/02/2022</t>
  </si>
  <si>
    <t>14/02/2022</t>
  </si>
  <si>
    <t>15/02/2022</t>
  </si>
  <si>
    <t>16/02/2022</t>
  </si>
  <si>
    <t>27/10/2020</t>
  </si>
  <si>
    <t>28/10/2020</t>
  </si>
  <si>
    <t>29/10/2020</t>
  </si>
  <si>
    <t>30/10/2020</t>
  </si>
  <si>
    <t>02/11/2020</t>
  </si>
  <si>
    <t>03/11/2020</t>
  </si>
  <si>
    <t>04/11/2020</t>
  </si>
  <si>
    <t>05/11/2020</t>
  </si>
  <si>
    <t>06/11/2020</t>
  </si>
  <si>
    <t>09/11/2020</t>
  </si>
  <si>
    <t>10/11/2020</t>
  </si>
  <si>
    <t>11/11/2020</t>
  </si>
  <si>
    <t>12/11/2020</t>
  </si>
  <si>
    <t>13/11/2020</t>
  </si>
  <si>
    <t>16/11/2020</t>
  </si>
  <si>
    <t>17/11/2020</t>
  </si>
  <si>
    <t>18/11/2020</t>
  </si>
  <si>
    <t>19/11/2020</t>
  </si>
  <si>
    <t>20/11/2020</t>
  </si>
  <si>
    <t>23/11/2020</t>
  </si>
  <si>
    <t>24/11/2020</t>
  </si>
  <si>
    <t>25/11/2020</t>
  </si>
  <si>
    <t>26/11/2020</t>
  </si>
  <si>
    <t>27/11/2020</t>
  </si>
  <si>
    <t>30/11/2020</t>
  </si>
  <si>
    <t>01/12/2020</t>
  </si>
  <si>
    <t>02/12/2020</t>
  </si>
  <si>
    <t>03/12/2020</t>
  </si>
  <si>
    <t>04/12/2020</t>
  </si>
  <si>
    <t>07/12/2020</t>
  </si>
  <si>
    <t>09/12/2020</t>
  </si>
  <si>
    <t>10/12/2020</t>
  </si>
  <si>
    <t>11/12/2020</t>
  </si>
  <si>
    <t>14/12/2020</t>
  </si>
  <si>
    <t>15/12/2020</t>
  </si>
  <si>
    <t>16/12/2020</t>
  </si>
  <si>
    <t>17/12/2020</t>
  </si>
  <si>
    <t>18/12/2020</t>
  </si>
  <si>
    <t>21/12/2020</t>
  </si>
  <si>
    <t>22/12/2020</t>
  </si>
  <si>
    <t>23/12/2020</t>
  </si>
  <si>
    <t>24/12/2020</t>
  </si>
  <si>
    <t>28/12/2020</t>
  </si>
  <si>
    <t>29/12/2020</t>
  </si>
  <si>
    <t>30/12/2020</t>
  </si>
  <si>
    <t>04/01/2021</t>
  </si>
  <si>
    <t>05/01/2021</t>
  </si>
  <si>
    <t>06/01/2021</t>
  </si>
  <si>
    <t>07/01/2021</t>
  </si>
  <si>
    <t>08/01/2021</t>
  </si>
  <si>
    <t>11/01/2021</t>
  </si>
  <si>
    <t>12/01/2021</t>
  </si>
  <si>
    <t>13/01/2021</t>
  </si>
  <si>
    <t>14/01/2021</t>
  </si>
  <si>
    <t>15/01/2021</t>
  </si>
  <si>
    <t>18/01/2021</t>
  </si>
  <si>
    <t>19/01/2021</t>
  </si>
  <si>
    <t>20/01/2021</t>
  </si>
  <si>
    <t>21/01/2021</t>
  </si>
  <si>
    <t>22/01/2021</t>
  </si>
  <si>
    <t>25/01/2021</t>
  </si>
  <si>
    <t>26/01/2021</t>
  </si>
  <si>
    <t>27/01/2021</t>
  </si>
  <si>
    <t>28/01/2021</t>
  </si>
  <si>
    <t>29/01/2021</t>
  </si>
  <si>
    <t>01/02/2021</t>
  </si>
  <si>
    <t>02/02/2021</t>
  </si>
  <si>
    <t>03/02/2021</t>
  </si>
  <si>
    <t>04/02/2021</t>
  </si>
  <si>
    <t>05/02/2021</t>
  </si>
  <si>
    <t>08/02/2021</t>
  </si>
  <si>
    <t>09/02/2021</t>
  </si>
  <si>
    <t>10/02/2021</t>
  </si>
  <si>
    <t>11/02/2021</t>
  </si>
  <si>
    <t>12/02/2021</t>
  </si>
  <si>
    <t>15/02/2021</t>
  </si>
  <si>
    <t>16/02/2021</t>
  </si>
  <si>
    <t>17/02/2021</t>
  </si>
  <si>
    <t>18/02/2021</t>
  </si>
  <si>
    <t>19/02/2021</t>
  </si>
  <si>
    <t>22/02/2021</t>
  </si>
  <si>
    <t>23/02/2021</t>
  </si>
  <si>
    <t>24/02/2021</t>
  </si>
  <si>
    <t>25/02/2021</t>
  </si>
  <si>
    <t>26/02/2021</t>
  </si>
  <si>
    <t>02/03/2021</t>
  </si>
  <si>
    <t>03/03/2021</t>
  </si>
  <si>
    <t>04/03/2021</t>
  </si>
  <si>
    <t>05/03/2021</t>
  </si>
  <si>
    <t>08/03/2021</t>
  </si>
  <si>
    <t>09/03/2021</t>
  </si>
  <si>
    <t>10/03/2021</t>
  </si>
  <si>
    <t>11/03/2021</t>
  </si>
  <si>
    <t>12/03/2021</t>
  </si>
  <si>
    <t>15/03/2021</t>
  </si>
  <si>
    <t>16/03/2021</t>
  </si>
  <si>
    <t>17/03/2021</t>
  </si>
  <si>
    <t>18/03/2021</t>
  </si>
  <si>
    <t>19/03/2021</t>
  </si>
  <si>
    <t>22/03/2021</t>
  </si>
  <si>
    <t>23/03/2021</t>
  </si>
  <si>
    <t>24/03/2021</t>
  </si>
  <si>
    <t>25/03/2021</t>
  </si>
  <si>
    <t>26/03/2021</t>
  </si>
  <si>
    <t>29/03/2021</t>
  </si>
  <si>
    <t>30/03/2021</t>
  </si>
  <si>
    <t>31/03/2021</t>
  </si>
  <si>
    <t>01/04/2021</t>
  </si>
  <si>
    <t>02/04/2021</t>
  </si>
  <si>
    <t>05/04/2021</t>
  </si>
  <si>
    <t>06/04/2021</t>
  </si>
  <si>
    <t>07/04/2021</t>
  </si>
  <si>
    <t>08/04/2021</t>
  </si>
  <si>
    <t>09/04/2021</t>
  </si>
  <si>
    <t>12/04/2021</t>
  </si>
  <si>
    <t>13/04/2021</t>
  </si>
  <si>
    <t>14/04/2021</t>
  </si>
  <si>
    <t>15/04/2021</t>
  </si>
  <si>
    <t>16/04/2021</t>
  </si>
  <si>
    <t>19/04/2021</t>
  </si>
  <si>
    <t>20/04/2021</t>
  </si>
  <si>
    <t>21/04/2021</t>
  </si>
  <si>
    <t>22/04/2021</t>
  </si>
  <si>
    <t>23/04/2021</t>
  </si>
  <si>
    <t>26/04/2021</t>
  </si>
  <si>
    <t>27/04/2021</t>
  </si>
  <si>
    <t>28/04/2021</t>
  </si>
  <si>
    <t>29/04/2021</t>
  </si>
  <si>
    <t>30/04/2021</t>
  </si>
  <si>
    <t>03/05/2021</t>
  </si>
  <si>
    <t>04/05/2021</t>
  </si>
  <si>
    <t>05/05/2021</t>
  </si>
  <si>
    <t>06/05/2021</t>
  </si>
  <si>
    <t>07/05/2021</t>
  </si>
  <si>
    <t>10/05/2021</t>
  </si>
  <si>
    <t>11/05/2021</t>
  </si>
  <si>
    <t>12/05/2021</t>
  </si>
  <si>
    <t>13/05/2021</t>
  </si>
  <si>
    <t>14/05/2021</t>
  </si>
  <si>
    <t>17/05/2021</t>
  </si>
  <si>
    <t>18/05/2021</t>
  </si>
  <si>
    <t>19/05/2021</t>
  </si>
  <si>
    <t>20/05/2021</t>
  </si>
  <si>
    <t>21/05/2021</t>
  </si>
  <si>
    <t>24/05/2021</t>
  </si>
  <si>
    <t>25/05/2021</t>
  </si>
  <si>
    <t>26/05/2021</t>
  </si>
  <si>
    <t>27/05/2021</t>
  </si>
  <si>
    <t>28/05/2021</t>
  </si>
  <si>
    <t>31/05/2021</t>
  </si>
  <si>
    <t>01/06/2021</t>
  </si>
  <si>
    <t>02/06/2021</t>
  </si>
  <si>
    <t>03/06/2021</t>
  </si>
  <si>
    <t>04/06/2021</t>
  </si>
  <si>
    <t>07/06/2021</t>
  </si>
  <si>
    <t>08/06/2021</t>
  </si>
  <si>
    <t>09/06/2021</t>
  </si>
  <si>
    <t>10/06/2021</t>
  </si>
  <si>
    <t>11/06/2021</t>
  </si>
  <si>
    <t>14/06/2021</t>
  </si>
  <si>
    <t>15/06/2021</t>
  </si>
  <si>
    <t>03/07/2023</t>
  </si>
  <si>
    <t>04/07/2023</t>
  </si>
  <si>
    <t>05/07/2023</t>
  </si>
  <si>
    <t>06/07/2023</t>
  </si>
  <si>
    <t>07/07/2023</t>
  </si>
  <si>
    <t>10/07/2023</t>
  </si>
  <si>
    <t>11/07/2023</t>
  </si>
  <si>
    <t>12/07/2023</t>
  </si>
  <si>
    <t>13/07/2023</t>
  </si>
  <si>
    <t>14/07/2023</t>
  </si>
  <si>
    <t>11/11/2022</t>
  </si>
  <si>
    <t>14/11/2022</t>
  </si>
  <si>
    <t>15/11/2022</t>
  </si>
  <si>
    <t>16/11/2022</t>
  </si>
  <si>
    <t>17/11/2022</t>
  </si>
  <si>
    <t>18/11/2022</t>
  </si>
  <si>
    <t>21/11/2022</t>
  </si>
  <si>
    <t>22/11/2022</t>
  </si>
  <si>
    <t>23/11/2022</t>
  </si>
  <si>
    <t>24/11/2022</t>
  </si>
  <si>
    <t>25/11/2022</t>
  </si>
  <si>
    <t>28/11/2022</t>
  </si>
  <si>
    <t>29/11/2022</t>
  </si>
  <si>
    <t>30/11/2022</t>
  </si>
  <si>
    <t>01/12/2022</t>
  </si>
  <si>
    <t>02/12/2022</t>
  </si>
  <si>
    <t>05/12/2022</t>
  </si>
  <si>
    <t>06/12/2022</t>
  </si>
  <si>
    <t>07/12/2022</t>
  </si>
  <si>
    <t>08/12/2022</t>
  </si>
  <si>
    <t>09/12/2022</t>
  </si>
  <si>
    <t>12/12/2022</t>
  </si>
  <si>
    <t>13/12/2022</t>
  </si>
  <si>
    <t>14/12/2022</t>
  </si>
  <si>
    <t>15/12/2022</t>
  </si>
  <si>
    <t>16/12/2022</t>
  </si>
  <si>
    <t>19/12/2022</t>
  </si>
  <si>
    <t>20/12/2022</t>
  </si>
  <si>
    <t>21/12/2022</t>
  </si>
  <si>
    <t>22/12/2022</t>
  </si>
  <si>
    <t>23/12/2022</t>
  </si>
  <si>
    <t>26/12/2022</t>
  </si>
  <si>
    <t>27/12/2022</t>
  </si>
  <si>
    <t>28/12/2022</t>
  </si>
  <si>
    <t>29/12/2022</t>
  </si>
  <si>
    <t>30/12/2022</t>
  </si>
  <si>
    <t>02/01/2023</t>
  </si>
  <si>
    <t>03/02/2023</t>
  </si>
  <si>
    <t>06/02/2023</t>
  </si>
  <si>
    <t>07/02/2023</t>
  </si>
  <si>
    <t>08/02/2023</t>
  </si>
  <si>
    <t>09/02/2023</t>
  </si>
  <si>
    <t>10/02/2023</t>
  </si>
  <si>
    <t>13/02/2023</t>
  </si>
  <si>
    <t>14/02/2023</t>
  </si>
  <si>
    <t>15/02/2023</t>
  </si>
  <si>
    <t>16/02/2023</t>
  </si>
  <si>
    <t>17/02/2023</t>
  </si>
  <si>
    <t>20/02/2023</t>
  </si>
  <si>
    <t>21/02/2023</t>
  </si>
  <si>
    <t>22/02/2023</t>
  </si>
  <si>
    <t>23/02/2023</t>
  </si>
  <si>
    <t>24/02/2023</t>
  </si>
  <si>
    <t>27/02/2023</t>
  </si>
  <si>
    <t>28/02/2023</t>
  </si>
  <si>
    <t>01/03/2023</t>
  </si>
  <si>
    <t>02/03/2023</t>
  </si>
  <si>
    <t>03/03/2023</t>
  </si>
  <si>
    <t>06/03/2023</t>
  </si>
  <si>
    <t>07/03/2023</t>
  </si>
  <si>
    <t>08/03/2023</t>
  </si>
  <si>
    <t>09/03/2023</t>
  </si>
  <si>
    <t>10/03/2023</t>
  </si>
  <si>
    <t>13/03/2023</t>
  </si>
  <si>
    <t>14/03/2023</t>
  </si>
  <si>
    <t>15/03/2023</t>
  </si>
  <si>
    <t>16/03/2023</t>
  </si>
  <si>
    <t>17/03/2023</t>
  </si>
  <si>
    <t>20/03/2023</t>
  </si>
  <si>
    <t>21/03/2023</t>
  </si>
  <si>
    <t>22/03/2023</t>
  </si>
  <si>
    <t>23/03/2023</t>
  </si>
  <si>
    <t>24/03/2023</t>
  </si>
  <si>
    <t>27/03/2023</t>
  </si>
  <si>
    <t>28/03/2023</t>
  </si>
  <si>
    <t>29/03/2023</t>
  </si>
  <si>
    <t>30/03/2023</t>
  </si>
  <si>
    <t>21/09/2022</t>
  </si>
  <si>
    <t>22/09/2022</t>
  </si>
  <si>
    <t>23/09/2022</t>
  </si>
  <si>
    <t>26/09/2022</t>
  </si>
  <si>
    <t>27/09/2022</t>
  </si>
  <si>
    <t>28/09/2022</t>
  </si>
  <si>
    <t>29/09/2022</t>
  </si>
  <si>
    <t>30/09/2022</t>
  </si>
  <si>
    <t>03/10/2022</t>
  </si>
  <si>
    <t>04/10/2022</t>
  </si>
  <si>
    <t>05/10/2022</t>
  </si>
  <si>
    <t>06/10/2022</t>
  </si>
  <si>
    <t>07/10/2022</t>
  </si>
  <si>
    <t>10/10/2022</t>
  </si>
  <si>
    <t>11/10/2022</t>
  </si>
  <si>
    <t>12/10/2022</t>
  </si>
  <si>
    <t>13/10/2022</t>
  </si>
  <si>
    <t>14/10/2022</t>
  </si>
  <si>
    <t>17/10/2022</t>
  </si>
  <si>
    <t>18/10/2022</t>
  </si>
  <si>
    <t>19/10/2022</t>
  </si>
  <si>
    <t>20/10/2022</t>
  </si>
  <si>
    <t>17/07/2023</t>
  </si>
  <si>
    <t>18/07/2023</t>
  </si>
  <si>
    <t>19/07/2023</t>
  </si>
  <si>
    <t>20/07/2023</t>
  </si>
  <si>
    <t>21/07/2023</t>
  </si>
  <si>
    <t>24/07/2023</t>
  </si>
  <si>
    <t xml:space="preserve"> SUDAMERIS ASSET MANAGEMENT A.F.P.I.S.A
FONDO DE INVERSIÓN RENTA INMOBILIARIA EYDISA</t>
  </si>
  <si>
    <t>Fondo Nombre</t>
  </si>
  <si>
    <t>Mes</t>
  </si>
  <si>
    <t>ENERO</t>
  </si>
  <si>
    <t>Fondo Mutuo Evolución</t>
  </si>
  <si>
    <t>FEBRERO</t>
  </si>
  <si>
    <t>MARZO</t>
  </si>
  <si>
    <t>Carlos Amaral</t>
  </si>
  <si>
    <t>.     Honorarios Comité de Vigilancia Periodo 2023</t>
  </si>
  <si>
    <t>Abril</t>
  </si>
  <si>
    <t>Resultado Acumulado</t>
  </si>
  <si>
    <t>Al 31/03/2024</t>
  </si>
  <si>
    <t>Contador</t>
  </si>
  <si>
    <t>EYDISA</t>
  </si>
  <si>
    <t>SOL CITY</t>
  </si>
  <si>
    <t>.     Provision Honorarios Comité de Vigilancia</t>
  </si>
  <si>
    <t>.     Honorarios Comité de Vigilancia Periodo 2024</t>
  </si>
  <si>
    <t>Honorarios a pagar al Comité de Vigilancia</t>
  </si>
  <si>
    <t>Dividendos pagados</t>
  </si>
  <si>
    <t>Aumento/disminución en Inversiones</t>
  </si>
  <si>
    <t xml:space="preserve">Sudaméris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</si>
  <si>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Sudaméris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</si>
  <si>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Cambio de donominación por Sudaméris Securities Casa de Bolsa Sociedad Anómina (Sudameris Securities C.B.S.A.) por escritura Nº 608 del 26 de septiembre del 2023, Matrícula  N° 15.752, Serie Comercial inscripto bajo el N° 4 ,Folio N° 37 y siguientes  del fecha 15 de noviembre 2023</t>
  </si>
  <si>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</si>
  <si>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t xml:space="preserve">Sudameris Bank Cta. Cte 8083497- Cuenta Operativa </t>
  </si>
  <si>
    <t>Sudameris Securities Casa de Bolsa S.A.</t>
  </si>
  <si>
    <t>Comisiones por Administracion Sudameris AFPISA</t>
  </si>
  <si>
    <t>Estados Financieros correspondiente al periodo del  01 de Enero de 2024 al 31 de Diciembre de 2024</t>
  </si>
  <si>
    <t>CORRESPONDIENTE AL PERIODO DEL 01 DE ENERO DE 2024 AL 31 DE DICIEMBRE DE 2024</t>
  </si>
  <si>
    <t>Presentado en forma comparativa con el ejercicio económico anterior finalizado el 31 de diciembre de 2023</t>
  </si>
  <si>
    <t>TOTAL ACTIVO NETO
AL 31/12/2024</t>
  </si>
  <si>
    <t>CORRESPONDIENTES AL EJERCICIO FINALIZADO EL 31 DE DICIEMBRE DE 2024</t>
  </si>
  <si>
    <t>NOTAS A LA INFORMACIÓN FINANCIERA AL 31 DE DICIEMBRE DE 2024</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</si>
  <si>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31 de diciembre de 2023.									</t>
  </si>
  <si>
    <t>Al 31 de Diciembre de 2024:</t>
  </si>
  <si>
    <t xml:space="preserve">Al 31 de diciembre del 2024, no existen otros asuntos relevantes que mencionar.
</t>
  </si>
  <si>
    <t>Al 31 de diciembre del 2024, no existen situaciones contingentes, ni reclamos que este en conocimiento de la Sociedad Administradora.</t>
  </si>
  <si>
    <t>Entre la fecha de cierre de los presentes estados financieros, no han ocurrido otros hechos significativos de carácter financiero o de otra índole que afecten la situación patrimonial o financiera o los resultados del FONDO DE INVERSIÓN RENTA INMOBILIARIA - EYDISA al 31 de Diciembre de 2024.</t>
  </si>
  <si>
    <t>TOTAL ACTIVO NETO
AL 31/12/2023</t>
  </si>
  <si>
    <t>Otras comisiones</t>
  </si>
  <si>
    <t>Costo por venta de títulos</t>
  </si>
  <si>
    <t>Andrea Ramirez</t>
  </si>
  <si>
    <t>Representante Legal</t>
  </si>
  <si>
    <t>El Fondo se encuentra inscripto en los registros de la Superintendencia de Valores (anteriormente denominada Comisión Nacional de Valores) según Resolución N° 24E/22 de fecha 6 de mayo de 2022 y Certificado de Registro N° 049_09052022 de fecha 9 de mayo de 2022.</t>
  </si>
  <si>
    <t>Diferencia por conversión</t>
  </si>
  <si>
    <t>Provisiones</t>
  </si>
  <si>
    <t>IVA a Pagar</t>
  </si>
  <si>
    <t>4.6 ) Provisiones</t>
  </si>
  <si>
    <t>Javier Benitez</t>
  </si>
  <si>
    <t>Auditor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</si>
</sst>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0">
    <numFmt numFmtId="41" formatCode="_-* #,##0_-;\-* #,##0_-;_-* &quot;-&quot;_-;_-@_-"/>
    <numFmt numFmtId="43" formatCode="_-* #,##0.00_-;\-* #,##0.00_-;_-* &quot;-&quot;??_-;_-@_-"/>
    <numFmt numFmtId="164" formatCode="_ * #,##0_ ;_ * \-#,##0_ ;_ * &quot;-&quot;_ ;_ @_ "/>
    <numFmt numFmtId="165" formatCode="_ * #,##0.00_ ;_ * \-#,##0.00_ ;_ * &quot;-&quot;??_ ;_ @_ "/>
    <numFmt numFmtId="166" formatCode="_-* #,##0.00\ &quot;€&quot;_-;\-* #,##0.00\ &quot;€&quot;_-;_-* &quot;-&quot;??\ &quot;€&quot;_-;_-@_-"/>
    <numFmt numFmtId="167" formatCode="_(* #,##0_);_(* \(#,##0\);_(* &quot;-&quot;_);_(@_)"/>
    <numFmt numFmtId="168" formatCode="_(&quot;$&quot;* #,##0.00_);_(&quot;$&quot;* \(#,##0.00\);_(&quot;$&quot;* &quot;-&quot;??_);_(@_)"/>
    <numFmt numFmtId="169" formatCode="_(* #,##0.00_);_(* \(#,##0.00\);_(* &quot;-&quot;??_);_(@_)"/>
    <numFmt numFmtId="170" formatCode="_-* #,##0\ _€_-;\-* #,##0\ _€_-;_-* &quot;-&quot;\ _€_-;_-@_-"/>
    <numFmt numFmtId="171" formatCode="_-* #,##0.00\ _€_-;\-* #,##0.00\ _€_-;_-* &quot;-&quot;??\ _€_-;_-@_-"/>
    <numFmt numFmtId="172" formatCode="_-* #,##0\ _€_-;\-* #,##0\ _€_-;_-* &quot;-&quot;??\ _€_-;_-@_-"/>
    <numFmt numFmtId="173" formatCode="General_)"/>
    <numFmt numFmtId="174" formatCode="#,##0_ ;[Red]\-#,##0\ "/>
    <numFmt numFmtId="175" formatCode="#,##0_ ;\-#,##0\ "/>
    <numFmt numFmtId="176" formatCode="dd/mm/yyyy;@"/>
    <numFmt numFmtId="177" formatCode="_-* #,##0_-;\-* #,##0_-;_-* &quot;-&quot;??_-;_-@_-"/>
    <numFmt numFmtId="178" formatCode="_-* #,##0.00\ _p_t_a_-;\-* #,##0.00\ _p_t_a_-;_-* &quot;-&quot;??\ _p_t_a_-;_-@_-"/>
    <numFmt numFmtId="179" formatCode="_ * #,##0.000000_ ;_ * \-#,##0.000000_ ;_ * &quot;-&quot;_ ;_ @_ "/>
    <numFmt numFmtId="180" formatCode="_ * #,##0.000_ ;_ * \-#,##0.000_ ;_ * &quot;-&quot;???_ ;_ @_ "/>
    <numFmt numFmtId="181" formatCode="_(* #,##0_);_(* \(#,##0\);_(* \-??_);_(@_)"/>
    <numFmt numFmtId="182" formatCode="_(* #,##0_);_(* \(#,##0\);_(* &quot;-&quot;??_);_(@_)"/>
    <numFmt numFmtId="183" formatCode="0.000%"/>
    <numFmt numFmtId="184" formatCode="_ * #,##0.00_ ;_ * \-#,##0.00_ ;_ * &quot;-&quot;_ ;_ @_ "/>
    <numFmt numFmtId="185" formatCode="_(* #,##0.00_);_(* \(#,##0.00\);_(* &quot;-&quot;_);_(@_)"/>
    <numFmt numFmtId="186" formatCode="_-* #,##0.0000\ _€_-;\-* #,##0.0000\ _€_-;_-* &quot;-&quot;????\ _€_-;_-@_-"/>
    <numFmt numFmtId="187" formatCode="#,##0.0000000000"/>
    <numFmt numFmtId="188" formatCode="_-* #,##0.00000000_-;\-* #,##0.00000000_-;_-* &quot;-&quot;??_-;_-@_-"/>
    <numFmt numFmtId="189" formatCode="_-* #,##0.00000000_-;\-* #,##0.00000000_-;_-* &quot;-&quot;????????_-;_-@_-"/>
    <numFmt numFmtId="190" formatCode="_ * #,##0.00000000_ ;_ * \-#,##0.00000000_ ;_ * &quot;-&quot;????????_ ;_ @_ "/>
    <numFmt numFmtId="191" formatCode="#,##0.00000000"/>
    <numFmt numFmtId="192" formatCode="_-* #,##0.0\ _€_-;\-* #,##0.0\ _€_-;_-* &quot;-&quot;??\ _€_-;_-@_-"/>
    <numFmt numFmtId="193" formatCode="_-* #,##0.0000_-;\-* #,##0.0000_-;_-* &quot;-&quot;????_-;_-@_-"/>
    <numFmt numFmtId="194" formatCode="#,##0.00_ ;\-#,##0.00\ "/>
    <numFmt numFmtId="195" formatCode="_-* #,##0.00\ _P_t_s_-;\-* #,##0.00\ _P_t_s_-;_-* &quot;-&quot;??\ _P_t_s_-;_-@_-"/>
    <numFmt numFmtId="196" formatCode="_-* #,##0\ _P_t_s_-;\-* #,##0\ _P_t_s_-;_-* &quot;-&quot;\ _P_t_s_-;_-@_-"/>
    <numFmt numFmtId="197" formatCode="&quot;Gs&quot;\ #,##0;&quot;Gs&quot;\ \-#,##0"/>
    <numFmt numFmtId="198" formatCode="_-* #,##0.00\ _D_M_-;\-* #,##0.00\ _D_M_-;_-* &quot;-&quot;??\ _D_M_-;_-@_-"/>
    <numFmt numFmtId="199" formatCode="_-* #,##0.00\ [$€]_-;\-* #,##0.00\ [$€]_-;_-* &quot;-&quot;??\ [$€]_-;_-@_-"/>
    <numFmt numFmtId="200" formatCode="_([$€]* #,##0.00_);_([$€]* \(#,##0.00\);_([$€]* &quot;-&quot;??_);_(@_)"/>
    <numFmt numFmtId="201" formatCode="0%_);\(0%\)"/>
  </numFmts>
  <fonts count="13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9"/>
      <color theme="1"/>
      <name val="Arial"/>
      <family val="2"/>
    </font>
    <font>
      <sz val="9"/>
      <name val="Arial"/>
      <family val="2"/>
    </font>
    <font>
      <b/>
      <sz val="10"/>
      <name val="Arial"/>
      <family val="2"/>
    </font>
    <font>
      <b/>
      <sz val="8"/>
      <color theme="0"/>
      <name val="Arial"/>
      <family val="2"/>
    </font>
    <font>
      <b/>
      <sz val="8"/>
      <name val="Arial"/>
      <family val="2"/>
    </font>
    <font>
      <sz val="8"/>
      <name val="Arial"/>
      <family val="2"/>
    </font>
    <font>
      <b/>
      <sz val="8"/>
      <color rgb="FFFF0000"/>
      <name val="Arial"/>
      <family val="2"/>
    </font>
    <font>
      <sz val="8"/>
      <color theme="0"/>
      <name val="Arial"/>
      <family val="2"/>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2"/>
      <color rgb="FF0000FF"/>
      <name val="Arial Narrow"/>
      <family val="2"/>
    </font>
    <font>
      <b/>
      <sz val="12"/>
      <color rgb="FF000000"/>
      <name val="Arial Narrow"/>
      <family val="2"/>
    </font>
    <font>
      <sz val="12"/>
      <color rgb="FF000000"/>
      <name val="Arial Narrow"/>
      <family val="2"/>
    </font>
    <font>
      <i/>
      <sz val="12"/>
      <color rgb="FF000000"/>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0"/>
      <color rgb="FFFFFFFF"/>
      <name val="Arial"/>
      <family val="2"/>
    </font>
    <font>
      <sz val="10"/>
      <color theme="1"/>
      <name val="Arial"/>
      <family val="2"/>
    </font>
    <font>
      <b/>
      <sz val="10"/>
      <color rgb="FF000000"/>
      <name val="Arial"/>
      <family val="2"/>
    </font>
    <font>
      <b/>
      <sz val="10"/>
      <color rgb="FFFF0000"/>
      <name val="Arial"/>
      <family val="2"/>
    </font>
    <font>
      <b/>
      <sz val="10"/>
      <color theme="1"/>
      <name val="Arial"/>
      <family val="2"/>
    </font>
    <font>
      <sz val="10"/>
      <color rgb="FFC00000"/>
      <name val="Arial"/>
      <family val="2"/>
    </font>
    <font>
      <sz val="10"/>
      <color rgb="FFFF0000"/>
      <name val="Arial"/>
      <family val="2"/>
    </font>
    <font>
      <b/>
      <sz val="12"/>
      <color theme="0"/>
      <name val="Arial Narrow"/>
      <family val="2"/>
    </font>
    <font>
      <b/>
      <sz val="11"/>
      <color rgb="FF00B050"/>
      <name val="Calibri"/>
      <family val="2"/>
      <scheme val="minor"/>
    </font>
    <font>
      <b/>
      <sz val="8"/>
      <color rgb="FF333333"/>
      <name val="Arial"/>
      <family val="2"/>
    </font>
    <font>
      <sz val="10"/>
      <name val="Arial"/>
      <family val="2"/>
    </font>
    <font>
      <b/>
      <sz val="9"/>
      <color theme="0"/>
      <name val="Book Antiqua"/>
      <family val="1"/>
    </font>
    <font>
      <sz val="10"/>
      <name val="Book Antiqua"/>
      <family val="1"/>
    </font>
    <font>
      <sz val="9"/>
      <color indexed="72"/>
      <name val="Book Antiqua"/>
      <family val="1"/>
    </font>
    <font>
      <sz val="9"/>
      <name val="Book Antiqua"/>
      <family val="1"/>
    </font>
    <font>
      <sz val="11"/>
      <color theme="1" tint="4.9989318521683403E-2"/>
      <name val="Calibri Light"/>
      <family val="2"/>
      <scheme val="major"/>
    </font>
    <font>
      <sz val="11"/>
      <color theme="1"/>
      <name val="Calibri Light"/>
      <family val="2"/>
      <scheme val="major"/>
    </font>
    <font>
      <sz val="11"/>
      <name val="Calibri Light"/>
      <family val="2"/>
      <scheme val="major"/>
    </font>
    <font>
      <sz val="11"/>
      <color rgb="FFFF0000"/>
      <name val="Calibri Light"/>
      <family val="2"/>
      <scheme val="major"/>
    </font>
    <font>
      <b/>
      <sz val="12"/>
      <color rgb="FFFFFFFF"/>
      <name val="Arial Narrow"/>
      <family val="2"/>
    </font>
    <font>
      <sz val="10"/>
      <color rgb="FF000000"/>
      <name val="Arial"/>
      <family val="2"/>
    </font>
    <font>
      <b/>
      <sz val="12"/>
      <color theme="1"/>
      <name val="Arial"/>
      <family val="2"/>
    </font>
    <font>
      <sz val="12"/>
      <name val="Arial Narrow"/>
      <family val="2"/>
    </font>
    <font>
      <b/>
      <sz val="12"/>
      <color theme="0" tint="-0.14999847407452621"/>
      <name val="Arial Narrow"/>
      <family val="2"/>
    </font>
    <font>
      <sz val="12"/>
      <color theme="0" tint="-4.9989318521683403E-2"/>
      <name val="Arial Narrow"/>
      <family val="2"/>
    </font>
    <font>
      <b/>
      <sz val="12"/>
      <color theme="0" tint="-4.9989318521683403E-2"/>
      <name val="Arial Narrow"/>
      <family val="2"/>
    </font>
    <font>
      <sz val="10"/>
      <color indexed="8"/>
      <name val="Arial"/>
      <family val="2"/>
    </font>
    <font>
      <sz val="11"/>
      <color theme="1"/>
      <name val="Arial"/>
      <family val="2"/>
    </font>
    <font>
      <sz val="10"/>
      <color theme="1"/>
      <name val="Arial Narrow"/>
      <family val="2"/>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2"/>
      <color theme="0" tint="-0.14999847407452621"/>
      <name val="Arial Narrow"/>
      <family val="2"/>
    </font>
  </fonts>
  <fills count="8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2060"/>
        <bgColor indexed="64"/>
      </patternFill>
    </fill>
    <fill>
      <patternFill patternType="solid">
        <fgColor theme="4" tint="0.39997558519241921"/>
        <bgColor indexed="64"/>
      </patternFill>
    </fill>
    <fill>
      <patternFill patternType="solid">
        <fgColor rgb="FF0070C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rgb="FF00B050"/>
        <bgColor indexed="64"/>
      </patternFill>
    </fill>
    <fill>
      <patternFill patternType="solid">
        <fgColor rgb="FFA9A9A9"/>
        <bgColor indexed="64"/>
      </patternFill>
    </fill>
    <fill>
      <patternFill patternType="solid">
        <fgColor rgb="FF808080"/>
        <bgColor indexed="64"/>
      </patternFill>
    </fill>
    <fill>
      <patternFill patternType="solid">
        <fgColor rgb="FFD3D3D3"/>
        <bgColor indexed="64"/>
      </patternFill>
    </fill>
    <fill>
      <patternFill patternType="solid">
        <fgColor theme="5" tint="0.59999389629810485"/>
        <bgColor indexed="64"/>
      </patternFill>
    </fill>
    <fill>
      <patternFill patternType="solid">
        <fgColor theme="7"/>
        <bgColor indexed="64"/>
      </patternFill>
    </fill>
    <fill>
      <patternFill patternType="solid">
        <fgColor rgb="FF92D050"/>
        <bgColor indexed="64"/>
      </patternFill>
    </fill>
    <fill>
      <patternFill patternType="solid">
        <fgColor rgb="FFFFFF00"/>
        <bgColor indexed="64"/>
      </patternFill>
    </fill>
    <fill>
      <patternFill patternType="solid">
        <fgColor rgb="FFCCFF99"/>
        <bgColor indexed="64"/>
      </patternFill>
    </fill>
    <fill>
      <patternFill patternType="solid">
        <fgColor theme="0" tint="-0.14999847407452621"/>
        <bgColor indexed="64"/>
      </patternFill>
    </fill>
    <fill>
      <patternFill patternType="solid">
        <fgColor theme="4" tint="-0.499984740745262"/>
        <bgColor indexed="64"/>
      </patternFill>
    </fill>
    <fill>
      <patternFill patternType="solid">
        <fgColor theme="5" tint="0.39997558519241921"/>
        <bgColor indexed="64"/>
      </patternFill>
    </fill>
    <fill>
      <patternFill patternType="solid">
        <fgColor theme="6" tint="0.59999389629810485"/>
        <bgColor indexed="64"/>
      </patternFill>
    </fill>
    <fill>
      <patternFill patternType="solid">
        <fgColor rgb="FFFFFFFF"/>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249977111117893"/>
        <bgColor indexed="64"/>
      </patternFill>
    </fill>
    <fill>
      <patternFill patternType="solid">
        <fgColor theme="4" tint="-0.249977111117893"/>
        <bgColor indexed="64"/>
      </patternFill>
    </fill>
    <fill>
      <patternFill patternType="solid">
        <fgColor rgb="FFFF0000"/>
        <bgColor indexed="64"/>
      </patternFill>
    </fill>
    <fill>
      <patternFill patternType="solid">
        <fgColor theme="0"/>
        <bgColor indexed="64"/>
      </patternFill>
    </fill>
    <fill>
      <patternFill patternType="solid">
        <fgColor rgb="FF00FF00"/>
        <bgColor indexed="64"/>
      </patternFill>
    </fill>
    <fill>
      <patternFill patternType="solid">
        <fgColor theme="3" tint="0.74999237037263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bgColor auto="1"/>
      </patternFill>
    </fill>
  </fills>
  <borders count="8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right/>
      <top/>
      <bottom style="double">
        <color indexed="64"/>
      </bottom>
      <diagonal/>
    </border>
    <border>
      <left style="double">
        <color auto="1"/>
      </left>
      <right/>
      <top/>
      <bottom style="double">
        <color indexed="64"/>
      </bottom>
      <diagonal/>
    </border>
    <border>
      <left style="double">
        <color indexed="64"/>
      </left>
      <right style="double">
        <color auto="1"/>
      </right>
      <top style="double">
        <color indexed="64"/>
      </top>
      <bottom/>
      <diagonal/>
    </border>
    <border>
      <left style="double">
        <color indexed="64"/>
      </left>
      <right/>
      <top style="double">
        <color indexed="64"/>
      </top>
      <bottom/>
      <diagonal/>
    </border>
    <border>
      <left style="double">
        <color auto="1"/>
      </left>
      <right/>
      <top/>
      <bottom/>
      <diagonal/>
    </border>
    <border>
      <left/>
      <right style="double">
        <color indexed="64"/>
      </right>
      <top style="double">
        <color indexed="64"/>
      </top>
      <bottom/>
      <diagonal/>
    </border>
    <border>
      <left style="double">
        <color auto="1"/>
      </left>
      <right style="double">
        <color indexed="64"/>
      </right>
      <top/>
      <bottom/>
      <diagonal/>
    </border>
    <border>
      <left/>
      <right style="double">
        <color indexed="64"/>
      </right>
      <top/>
      <bottom/>
      <diagonal/>
    </border>
    <border>
      <left style="double">
        <color auto="1"/>
      </left>
      <right style="double">
        <color indexed="64"/>
      </right>
      <top/>
      <bottom style="double">
        <color auto="1"/>
      </bottom>
      <diagonal/>
    </border>
    <border>
      <left/>
      <right style="double">
        <color indexed="64"/>
      </right>
      <top/>
      <bottom style="double">
        <color auto="1"/>
      </bottom>
      <diagonal/>
    </border>
    <border>
      <left style="thin">
        <color theme="2" tint="-0.24994659260841701"/>
      </left>
      <right style="thin">
        <color theme="2" tint="-0.24994659260841701"/>
      </right>
      <top/>
      <bottom/>
      <diagonal/>
    </border>
    <border>
      <left style="thin">
        <color theme="2" tint="-0.24994659260841701"/>
      </left>
      <right style="thin">
        <color theme="2" tint="-0.24994659260841701"/>
      </right>
      <top style="thin">
        <color theme="2" tint="-0.24994659260841701"/>
      </top>
      <bottom style="thin">
        <color theme="2" tint="-0.24994659260841701"/>
      </bottom>
      <diagonal/>
    </border>
    <border>
      <left style="thin">
        <color theme="2" tint="-0.24994659260841701"/>
      </left>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rgb="FF000000"/>
      </bottom>
      <diagonal/>
    </border>
    <border>
      <left style="medium">
        <color indexed="64"/>
      </left>
      <right/>
      <top style="medium">
        <color rgb="FF000000"/>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style="double">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s>
  <cellStyleXfs count="40430">
    <xf numFmtId="0" fontId="0" fillId="0" borderId="0"/>
    <xf numFmtId="171"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3" fontId="19" fillId="0" borderId="0"/>
    <xf numFmtId="167"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164" fontId="1" fillId="0" borderId="0" applyFont="0" applyFill="0" applyBorder="0" applyAlignment="0" applyProtection="0"/>
    <xf numFmtId="177" fontId="1" fillId="0" borderId="0" applyFont="0" applyFill="0" applyBorder="0" applyAlignment="0" applyProtection="0"/>
    <xf numFmtId="0" fontId="22"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4" fontId="1" fillId="0" borderId="0" applyFont="0" applyFill="0" applyBorder="0" applyAlignment="0" applyProtection="0"/>
    <xf numFmtId="0" fontId="20" fillId="0" borderId="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0" fontId="24" fillId="0" borderId="0" applyFont="0" applyFill="0" applyBorder="0" applyAlignment="0" applyProtection="0"/>
    <xf numFmtId="165"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71" fontId="1" fillId="0" borderId="0" applyFont="0" applyFill="0" applyBorder="0" applyAlignment="0" applyProtection="0"/>
    <xf numFmtId="9" fontId="20" fillId="0" borderId="0" applyFont="0" applyFill="0" applyBorder="0" applyAlignment="0" applyProtection="0"/>
    <xf numFmtId="0" fontId="1" fillId="0" borderId="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0" fontId="20" fillId="0" borderId="0"/>
    <xf numFmtId="0" fontId="1" fillId="0" borderId="0"/>
    <xf numFmtId="171" fontId="1" fillId="0" borderId="0" applyFont="0" applyFill="0" applyBorder="0" applyAlignment="0" applyProtection="0"/>
    <xf numFmtId="178" fontId="20" fillId="0" borderId="0" applyFont="0" applyFill="0" applyBorder="0" applyAlignment="0" applyProtection="0"/>
    <xf numFmtId="165" fontId="1" fillId="0" borderId="0" applyFont="0" applyFill="0" applyBorder="0" applyAlignment="0" applyProtection="0"/>
    <xf numFmtId="0" fontId="26" fillId="0" borderId="0"/>
    <xf numFmtId="0" fontId="20" fillId="0" borderId="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8"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7"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71" fillId="0" borderId="0"/>
    <xf numFmtId="43" fontId="71" fillId="0" borderId="0" applyFont="0" applyFill="0" applyBorder="0" applyAlignment="0" applyProtection="0"/>
    <xf numFmtId="9" fontId="71" fillId="0" borderId="0" applyFont="0" applyFill="0" applyBorder="0" applyAlignment="0" applyProtection="0"/>
    <xf numFmtId="164" fontId="71" fillId="0" borderId="0" applyFont="0" applyFill="0" applyBorder="0" applyAlignment="0" applyProtection="0"/>
    <xf numFmtId="0" fontId="1" fillId="0" borderId="0"/>
    <xf numFmtId="9" fontId="1"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171" fontId="1" fillId="0" borderId="0" applyFont="0" applyFill="0" applyBorder="0" applyAlignment="0" applyProtection="0"/>
    <xf numFmtId="0" fontId="18" fillId="40" borderId="0" applyBorder="0" applyAlignment="0" applyProtection="0"/>
    <xf numFmtId="183"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72" fillId="0" borderId="0" applyFont="0" applyFill="0" applyBorder="0" applyAlignment="0" applyProtection="0"/>
    <xf numFmtId="43" fontId="71" fillId="0" borderId="0" applyFont="0" applyFill="0" applyBorder="0" applyAlignment="0" applyProtection="0"/>
    <xf numFmtId="164" fontId="7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3" fillId="0" borderId="0" applyNumberFormat="0" applyFont="0" applyFill="0" applyBorder="0" applyAlignment="0" applyProtection="0"/>
    <xf numFmtId="164" fontId="20" fillId="0" borderId="0" applyNumberFormat="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0" fontId="20" fillId="0" borderId="0" applyNumberFormat="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3" fontId="20" fillId="0" borderId="0"/>
    <xf numFmtId="43" fontId="20" fillId="0" borderId="0" applyFont="0" applyFill="0" applyBorder="0" applyAlignment="0" applyProtection="0"/>
    <xf numFmtId="0" fontId="20" fillId="0" borderId="0"/>
    <xf numFmtId="164" fontId="20" fillId="0" borderId="0" applyFont="0" applyFill="0" applyBorder="0" applyAlignment="0" applyProtection="0"/>
    <xf numFmtId="43" fontId="20"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165" fontId="24" fillId="0" borderId="0" applyFont="0" applyFill="0" applyBorder="0" applyAlignment="0" applyProtection="0"/>
    <xf numFmtId="0" fontId="20" fillId="0" borderId="0"/>
    <xf numFmtId="165"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165" fontId="20" fillId="0" borderId="0" applyFont="0" applyFill="0" applyBorder="0" applyAlignment="0" applyProtection="0"/>
    <xf numFmtId="43" fontId="1" fillId="0" borderId="0" applyFont="0" applyFill="0" applyBorder="0" applyAlignment="0" applyProtection="0"/>
    <xf numFmtId="0" fontId="18" fillId="0" borderId="0"/>
    <xf numFmtId="41" fontId="20" fillId="0" borderId="0" applyFont="0" applyFill="0" applyBorder="0" applyAlignment="0" applyProtection="0"/>
    <xf numFmtId="165" fontId="1" fillId="0" borderId="0" applyFont="0" applyFill="0" applyBorder="0" applyAlignment="0" applyProtection="0"/>
    <xf numFmtId="0" fontId="18" fillId="0" borderId="0"/>
    <xf numFmtId="0" fontId="20" fillId="0" borderId="0"/>
    <xf numFmtId="165" fontId="24"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165" fontId="20" fillId="0" borderId="0" applyFont="0" applyFill="0" applyBorder="0" applyAlignment="0" applyProtection="0"/>
    <xf numFmtId="0" fontId="1" fillId="0" borderId="0"/>
    <xf numFmtId="41" fontId="1" fillId="0" borderId="0" applyFont="0" applyFill="0" applyBorder="0" applyAlignment="0" applyProtection="0"/>
    <xf numFmtId="165" fontId="20" fillId="0" borderId="0" applyFont="0" applyFill="0" applyBorder="0" applyAlignment="0" applyProtection="0"/>
    <xf numFmtId="0" fontId="102" fillId="0" borderId="0"/>
    <xf numFmtId="164" fontId="102"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8" fontId="103" fillId="0" borderId="0" applyFont="0" applyFill="0" applyBorder="0" applyAlignment="0" applyProtection="0"/>
    <xf numFmtId="0" fontId="20" fillId="0" borderId="0"/>
    <xf numFmtId="0" fontId="1" fillId="0" borderId="0"/>
    <xf numFmtId="0" fontId="104" fillId="0" borderId="0"/>
    <xf numFmtId="9" fontId="20" fillId="0" borderId="0" applyFont="0" applyFill="0" applyBorder="0" applyAlignment="0" applyProtection="0"/>
    <xf numFmtId="43" fontId="1" fillId="0" borderId="0" applyFont="0" applyFill="0" applyBorder="0" applyAlignment="0" applyProtection="0"/>
    <xf numFmtId="0" fontId="20" fillId="0" borderId="0"/>
    <xf numFmtId="164" fontId="1" fillId="0" borderId="0" applyFont="0" applyFill="0" applyBorder="0" applyAlignment="0" applyProtection="0"/>
    <xf numFmtId="165" fontId="24" fillId="0" borderId="0" applyFont="0" applyFill="0" applyBorder="0" applyAlignment="0" applyProtection="0"/>
    <xf numFmtId="164" fontId="20" fillId="0" borderId="0" applyFont="0" applyFill="0" applyBorder="0" applyAlignment="0" applyProtection="0"/>
    <xf numFmtId="9" fontId="102" fillId="0" borderId="0" applyFont="0" applyFill="0" applyBorder="0" applyAlignment="0" applyProtection="0"/>
    <xf numFmtId="0" fontId="1" fillId="0" borderId="0"/>
    <xf numFmtId="17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164" fontId="1" fillId="0" borderId="0" applyFont="0" applyFill="0" applyBorder="0" applyAlignment="0" applyProtection="0"/>
    <xf numFmtId="0" fontId="105" fillId="0" borderId="0" applyNumberFormat="0" applyFill="0" applyBorder="0" applyAlignment="0" applyProtection="0"/>
    <xf numFmtId="0" fontId="106" fillId="0" borderId="0"/>
    <xf numFmtId="0" fontId="1" fillId="0" borderId="0"/>
    <xf numFmtId="195" fontId="20" fillId="0" borderId="0" applyFont="0" applyFill="0" applyBorder="0" applyAlignment="0" applyProtection="0"/>
    <xf numFmtId="0" fontId="20" fillId="0" borderId="0"/>
    <xf numFmtId="171" fontId="1" fillId="0" borderId="0" applyFont="0" applyFill="0" applyBorder="0" applyAlignment="0" applyProtection="0"/>
    <xf numFmtId="0" fontId="20" fillId="0" borderId="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9" fillId="76" borderId="65" applyNumberFormat="0" applyAlignment="0" applyProtection="0"/>
    <xf numFmtId="0" fontId="109" fillId="76" borderId="65" applyNumberFormat="0" applyAlignment="0" applyProtection="0"/>
    <xf numFmtId="0" fontId="109" fillId="76" borderId="65" applyNumberFormat="0" applyAlignment="0" applyProtection="0"/>
    <xf numFmtId="0" fontId="109" fillId="76" borderId="65" applyNumberFormat="0" applyAlignment="0" applyProtection="0"/>
    <xf numFmtId="0" fontId="109" fillId="76" borderId="65" applyNumberFormat="0" applyAlignment="0" applyProtection="0"/>
    <xf numFmtId="0" fontId="109" fillId="76" borderId="65"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1" fillId="0" borderId="67"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15" fillId="82" borderId="0" applyNumberFormat="0" applyBorder="0" applyAlignment="0" applyProtection="0"/>
    <xf numFmtId="0" fontId="115" fillId="82" borderId="0" applyNumberFormat="0" applyBorder="0" applyAlignment="0" applyProtection="0"/>
    <xf numFmtId="0" fontId="115" fillId="82" borderId="0" applyNumberFormat="0" applyBorder="0" applyAlignment="0" applyProtection="0"/>
    <xf numFmtId="0" fontId="115" fillId="82" borderId="0" applyNumberFormat="0" applyBorder="0" applyAlignment="0" applyProtection="0"/>
    <xf numFmtId="0" fontId="115" fillId="82" borderId="0" applyNumberFormat="0" applyBorder="0" applyAlignment="0" applyProtection="0"/>
    <xf numFmtId="0" fontId="115" fillId="82"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4" fillId="83" borderId="68" applyNumberFormat="0" applyFont="0" applyAlignment="0" applyProtection="0"/>
    <xf numFmtId="0" fontId="24" fillId="83" borderId="68" applyNumberFormat="0" applyFont="0" applyAlignment="0" applyProtection="0"/>
    <xf numFmtId="0" fontId="24" fillId="83" borderId="68" applyNumberFormat="0" applyFont="0" applyAlignment="0" applyProtection="0"/>
    <xf numFmtId="0" fontId="24" fillId="83" borderId="68" applyNumberFormat="0" applyFont="0" applyAlignment="0" applyProtection="0"/>
    <xf numFmtId="0" fontId="24" fillId="83" borderId="68" applyNumberFormat="0" applyFont="0" applyAlignment="0" applyProtection="0"/>
    <xf numFmtId="0" fontId="24" fillId="83" borderId="68" applyNumberFormat="0" applyFont="0" applyAlignment="0" applyProtection="0"/>
    <xf numFmtId="0" fontId="116" fillId="76" borderId="69" applyNumberFormat="0" applyAlignment="0" applyProtection="0"/>
    <xf numFmtId="0" fontId="116" fillId="76" borderId="69" applyNumberFormat="0" applyAlignment="0" applyProtection="0"/>
    <xf numFmtId="0" fontId="116" fillId="76" borderId="69" applyNumberFormat="0" applyAlignment="0" applyProtection="0"/>
    <xf numFmtId="0" fontId="116" fillId="76" borderId="69" applyNumberFormat="0" applyAlignment="0" applyProtection="0"/>
    <xf numFmtId="0" fontId="116" fillId="76" borderId="69" applyNumberFormat="0" applyAlignment="0" applyProtection="0"/>
    <xf numFmtId="0" fontId="116" fillId="76" borderId="69" applyNumberFormat="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70"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2" fillId="0" borderId="73" applyNumberFormat="0" applyFill="0" applyAlignment="0" applyProtection="0"/>
    <xf numFmtId="0" fontId="122" fillId="0" borderId="73" applyNumberFormat="0" applyFill="0" applyAlignment="0" applyProtection="0"/>
    <xf numFmtId="0" fontId="122" fillId="0" borderId="73" applyNumberFormat="0" applyFill="0" applyAlignment="0" applyProtection="0"/>
    <xf numFmtId="0" fontId="122" fillId="0" borderId="73" applyNumberFormat="0" applyFill="0" applyAlignment="0" applyProtection="0"/>
    <xf numFmtId="0" fontId="122" fillId="0" borderId="73" applyNumberFormat="0" applyFill="0" applyAlignment="0" applyProtection="0"/>
    <xf numFmtId="0" fontId="122" fillId="0" borderId="73" applyNumberFormat="0" applyFill="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9" fillId="0" borderId="0">
      <alignment vertical="top"/>
    </xf>
    <xf numFmtId="0" fontId="99" fillId="0" borderId="0">
      <alignment vertical="top"/>
    </xf>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8"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24" fillId="68"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9"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9"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83"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24" fillId="83"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7"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7"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24" fillId="83" borderId="0" applyNumberFormat="0" applyBorder="0" applyAlignment="0" applyProtection="0"/>
    <xf numFmtId="0" fontId="20" fillId="62" borderId="0" applyNumberFormat="0" applyBorder="0" applyAlignment="0" applyProtection="0"/>
    <xf numFmtId="0" fontId="127" fillId="62" borderId="0" applyNumberFormat="0" applyBorder="0" applyAlignment="0" applyProtection="0"/>
    <xf numFmtId="0" fontId="24"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27" fillId="62" borderId="0" applyNumberFormat="0" applyBorder="0" applyAlignment="0" applyProtection="0"/>
    <xf numFmtId="0" fontId="20" fillId="62" borderId="0" applyNumberFormat="0" applyBorder="0" applyAlignment="0" applyProtection="0"/>
    <xf numFmtId="0" fontId="1" fillId="84" borderId="0" applyNumberFormat="0" applyBorder="0" applyAlignment="0" applyProtection="0"/>
    <xf numFmtId="0" fontId="20" fillId="63" borderId="0" applyNumberFormat="0" applyBorder="0" applyAlignment="0" applyProtection="0"/>
    <xf numFmtId="0" fontId="127"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1" fillId="63" borderId="0" applyNumberFormat="0" applyBorder="0" applyAlignment="0" applyProtection="0"/>
    <xf numFmtId="0" fontId="24"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24" fillId="63" borderId="0" applyNumberFormat="0" applyBorder="0" applyAlignment="0" applyProtection="0"/>
    <xf numFmtId="0" fontId="127" fillId="63" borderId="0" applyNumberFormat="0" applyBorder="0" applyAlignment="0" applyProtection="0"/>
    <xf numFmtId="0" fontId="20" fillId="63" borderId="0" applyNumberFormat="0" applyBorder="0" applyAlignment="0" applyProtection="0"/>
    <xf numFmtId="0" fontId="1" fillId="67" borderId="0" applyNumberFormat="0" applyBorder="0" applyAlignment="0" applyProtection="0"/>
    <xf numFmtId="0" fontId="20" fillId="64" borderId="0" applyNumberFormat="0" applyBorder="0" applyAlignment="0" applyProtection="0"/>
    <xf numFmtId="0" fontId="127" fillId="64" borderId="0" applyNumberFormat="0" applyBorder="0" applyAlignment="0" applyProtection="0"/>
    <xf numFmtId="0" fontId="24" fillId="64" borderId="0" applyNumberFormat="0" applyBorder="0" applyAlignment="0" applyProtection="0"/>
    <xf numFmtId="0" fontId="24" fillId="64" borderId="0" applyNumberFormat="0" applyBorder="0" applyAlignment="0" applyProtection="0"/>
    <xf numFmtId="0" fontId="1" fillId="64" borderId="0" applyNumberFormat="0" applyBorder="0" applyAlignment="0" applyProtection="0"/>
    <xf numFmtId="0" fontId="24"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24" fillId="64" borderId="0" applyNumberFormat="0" applyBorder="0" applyAlignment="0" applyProtection="0"/>
    <xf numFmtId="0" fontId="127" fillId="64" borderId="0" applyNumberFormat="0" applyBorder="0" applyAlignment="0" applyProtection="0"/>
    <xf numFmtId="0" fontId="20" fillId="64" borderId="0" applyNumberFormat="0" applyBorder="0" applyAlignment="0" applyProtection="0"/>
    <xf numFmtId="0" fontId="1" fillId="83" borderId="0" applyNumberFormat="0" applyBorder="0" applyAlignment="0" applyProtection="0"/>
    <xf numFmtId="0" fontId="20" fillId="65" borderId="0" applyNumberFormat="0" applyBorder="0" applyAlignment="0" applyProtection="0"/>
    <xf numFmtId="0" fontId="127"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27" fillId="65" borderId="0" applyNumberFormat="0" applyBorder="0" applyAlignment="0" applyProtection="0"/>
    <xf numFmtId="0" fontId="20" fillId="65" borderId="0" applyNumberFormat="0" applyBorder="0" applyAlignment="0" applyProtection="0"/>
    <xf numFmtId="0" fontId="1" fillId="84" borderId="0" applyNumberFormat="0" applyBorder="0" applyAlignment="0" applyProtection="0"/>
    <xf numFmtId="0" fontId="20" fillId="66" borderId="0" applyNumberFormat="0" applyBorder="0" applyAlignment="0" applyProtection="0"/>
    <xf numFmtId="0" fontId="127"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1" fillId="26" borderId="0" applyNumberFormat="0" applyBorder="0" applyAlignment="0" applyProtection="0"/>
    <xf numFmtId="0" fontId="24" fillId="66" borderId="0" applyNumberFormat="0" applyBorder="0" applyAlignment="0" applyProtection="0"/>
    <xf numFmtId="0" fontId="127" fillId="66" borderId="0" applyNumberFormat="0" applyBorder="0" applyAlignment="0" applyProtection="0"/>
    <xf numFmtId="0" fontId="1" fillId="26" borderId="0" applyNumberFormat="0" applyBorder="0" applyAlignment="0" applyProtection="0"/>
    <xf numFmtId="0" fontId="20" fillId="66" borderId="0" applyNumberFormat="0" applyBorder="0" applyAlignment="0" applyProtection="0"/>
    <xf numFmtId="0" fontId="1" fillId="26" borderId="0" applyNumberFormat="0" applyBorder="0" applyAlignment="0" applyProtection="0"/>
    <xf numFmtId="0" fontId="20" fillId="67" borderId="0" applyNumberFormat="0" applyBorder="0" applyAlignment="0" applyProtection="0"/>
    <xf numFmtId="0" fontId="127" fillId="67" borderId="0" applyNumberFormat="0" applyBorder="0" applyAlignment="0" applyProtection="0"/>
    <xf numFmtId="0" fontId="24" fillId="67" borderId="0" applyNumberFormat="0" applyBorder="0" applyAlignment="0" applyProtection="0"/>
    <xf numFmtId="0" fontId="24" fillId="67" borderId="0" applyNumberFormat="0" applyBorder="0" applyAlignment="0" applyProtection="0"/>
    <xf numFmtId="0" fontId="1" fillId="76" borderId="0" applyNumberFormat="0" applyBorder="0" applyAlignment="0" applyProtection="0"/>
    <xf numFmtId="0" fontId="24" fillId="6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4" fillId="67" borderId="0" applyNumberFormat="0" applyBorder="0" applyAlignment="0" applyProtection="0"/>
    <xf numFmtId="0" fontId="127" fillId="67" borderId="0" applyNumberFormat="0" applyBorder="0" applyAlignment="0" applyProtection="0"/>
    <xf numFmtId="0" fontId="20" fillId="67" borderId="0" applyNumberFormat="0" applyBorder="0" applyAlignment="0" applyProtection="0"/>
    <xf numFmtId="0" fontId="1" fillId="83"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6"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82"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82"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24" fillId="82"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3"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24" fillId="63"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6"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24" fillId="66"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83"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83"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24" fillId="83" borderId="0" applyNumberFormat="0" applyBorder="0" applyAlignment="0" applyProtection="0"/>
    <xf numFmtId="0" fontId="20" fillId="68" borderId="0" applyNumberFormat="0" applyBorder="0" applyAlignment="0" applyProtection="0"/>
    <xf numFmtId="0" fontId="127"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27" fillId="68" borderId="0" applyNumberFormat="0" applyBorder="0" applyAlignment="0" applyProtection="0"/>
    <xf numFmtId="0" fontId="20" fillId="68" borderId="0" applyNumberFormat="0" applyBorder="0" applyAlignment="0" applyProtection="0"/>
    <xf numFmtId="0" fontId="1" fillId="79" borderId="0" applyNumberFormat="0" applyBorder="0" applyAlignment="0" applyProtection="0"/>
    <xf numFmtId="0" fontId="20" fillId="69" borderId="0" applyNumberFormat="0" applyBorder="0" applyAlignment="0" applyProtection="0"/>
    <xf numFmtId="0" fontId="127"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1" fillId="15" borderId="0" applyNumberFormat="0" applyBorder="0" applyAlignment="0" applyProtection="0"/>
    <xf numFmtId="0" fontId="24" fillId="69" borderId="0" applyNumberFormat="0" applyBorder="0" applyAlignment="0" applyProtection="0"/>
    <xf numFmtId="0" fontId="127" fillId="69" borderId="0" applyNumberFormat="0" applyBorder="0" applyAlignment="0" applyProtection="0"/>
    <xf numFmtId="0" fontId="1" fillId="15" borderId="0" applyNumberFormat="0" applyBorder="0" applyAlignment="0" applyProtection="0"/>
    <xf numFmtId="0" fontId="20" fillId="69" borderId="0" applyNumberFormat="0" applyBorder="0" applyAlignment="0" applyProtection="0"/>
    <xf numFmtId="0" fontId="1" fillId="15" borderId="0" applyNumberFormat="0" applyBorder="0" applyAlignment="0" applyProtection="0"/>
    <xf numFmtId="0" fontId="20" fillId="70" borderId="0" applyNumberFormat="0" applyBorder="0" applyAlignment="0" applyProtection="0"/>
    <xf numFmtId="0" fontId="127" fillId="70" borderId="0" applyNumberFormat="0" applyBorder="0" applyAlignment="0" applyProtection="0"/>
    <xf numFmtId="0" fontId="24" fillId="70" borderId="0" applyNumberFormat="0" applyBorder="0" applyAlignment="0" applyProtection="0"/>
    <xf numFmtId="0" fontId="24" fillId="70" borderId="0" applyNumberFormat="0" applyBorder="0" applyAlignment="0" applyProtection="0"/>
    <xf numFmtId="0" fontId="1" fillId="70" borderId="0" applyNumberFormat="0" applyBorder="0" applyAlignment="0" applyProtection="0"/>
    <xf numFmtId="0" fontId="24"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24" fillId="70" borderId="0" applyNumberFormat="0" applyBorder="0" applyAlignment="0" applyProtection="0"/>
    <xf numFmtId="0" fontId="127" fillId="70" borderId="0" applyNumberFormat="0" applyBorder="0" applyAlignment="0" applyProtection="0"/>
    <xf numFmtId="0" fontId="20" fillId="70" borderId="0" applyNumberFormat="0" applyBorder="0" applyAlignment="0" applyProtection="0"/>
    <xf numFmtId="0" fontId="1" fillId="82" borderId="0" applyNumberFormat="0" applyBorder="0" applyAlignment="0" applyProtection="0"/>
    <xf numFmtId="0" fontId="20" fillId="65" borderId="0" applyNumberFormat="0" applyBorder="0" applyAlignment="0" applyProtection="0"/>
    <xf numFmtId="0" fontId="127" fillId="65" borderId="0" applyNumberFormat="0" applyBorder="0" applyAlignment="0" applyProtection="0"/>
    <xf numFmtId="0" fontId="24"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27" fillId="65" borderId="0" applyNumberFormat="0" applyBorder="0" applyAlignment="0" applyProtection="0"/>
    <xf numFmtId="0" fontId="20" fillId="65" borderId="0" applyNumberFormat="0" applyBorder="0" applyAlignment="0" applyProtection="0"/>
    <xf numFmtId="0" fontId="1" fillId="79" borderId="0" applyNumberFormat="0" applyBorder="0" applyAlignment="0" applyProtection="0"/>
    <xf numFmtId="0" fontId="20" fillId="68" borderId="0" applyNumberFormat="0" applyBorder="0" applyAlignment="0" applyProtection="0"/>
    <xf numFmtId="0" fontId="127" fillId="68" borderId="0" applyNumberFormat="0" applyBorder="0" applyAlignment="0" applyProtection="0"/>
    <xf numFmtId="0" fontId="24"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27" fillId="68" borderId="0" applyNumberFormat="0" applyBorder="0" applyAlignment="0" applyProtection="0"/>
    <xf numFmtId="0" fontId="20" fillId="68" borderId="0" applyNumberFormat="0" applyBorder="0" applyAlignment="0" applyProtection="0"/>
    <xf numFmtId="0" fontId="1" fillId="66" borderId="0" applyNumberFormat="0" applyBorder="0" applyAlignment="0" applyProtection="0"/>
    <xf numFmtId="0" fontId="20" fillId="71" borderId="0" applyNumberFormat="0" applyBorder="0" applyAlignment="0" applyProtection="0"/>
    <xf numFmtId="0" fontId="127" fillId="71" borderId="0" applyNumberFormat="0" applyBorder="0" applyAlignment="0" applyProtection="0"/>
    <xf numFmtId="0" fontId="24" fillId="71" borderId="0" applyNumberFormat="0" applyBorder="0" applyAlignment="0" applyProtection="0"/>
    <xf numFmtId="0" fontId="24" fillId="71" borderId="0" applyNumberFormat="0" applyBorder="0" applyAlignment="0" applyProtection="0"/>
    <xf numFmtId="0" fontId="1" fillId="71" borderId="0" applyNumberFormat="0" applyBorder="0" applyAlignment="0" applyProtection="0"/>
    <xf numFmtId="0" fontId="24"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24" fillId="71" borderId="0" applyNumberFormat="0" applyBorder="0" applyAlignment="0" applyProtection="0"/>
    <xf numFmtId="0" fontId="127" fillId="71" borderId="0" applyNumberFormat="0" applyBorder="0" applyAlignment="0" applyProtection="0"/>
    <xf numFmtId="0" fontId="20" fillId="71" borderId="0" applyNumberFormat="0" applyBorder="0" applyAlignment="0" applyProtection="0"/>
    <xf numFmtId="0" fontId="1" fillId="67"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66"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07" fillId="66"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81"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8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1"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07" fillId="71"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6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6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63"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66"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66"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69"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07" fillId="69" borderId="0" applyNumberFormat="0" applyBorder="0" applyAlignment="0" applyProtection="0"/>
    <xf numFmtId="0" fontId="20" fillId="72" borderId="0" applyNumberFormat="0" applyBorder="0" applyAlignment="0" applyProtection="0"/>
    <xf numFmtId="0" fontId="127"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6" fillId="72" borderId="0" applyNumberFormat="0" applyBorder="0" applyAlignment="0" applyProtection="0"/>
    <xf numFmtId="0" fontId="107" fillId="72" borderId="0" applyNumberFormat="0" applyBorder="0" applyAlignment="0" applyProtection="0"/>
    <xf numFmtId="0" fontId="107" fillId="72" borderId="0" applyNumberFormat="0" applyBorder="0" applyAlignment="0" applyProtection="0"/>
    <xf numFmtId="0" fontId="127" fillId="72" borderId="0" applyNumberFormat="0" applyBorder="0" applyAlignment="0" applyProtection="0"/>
    <xf numFmtId="0" fontId="20" fillId="72" borderId="0" applyNumberFormat="0" applyBorder="0" applyAlignment="0" applyProtection="0"/>
    <xf numFmtId="0" fontId="16" fillId="74" borderId="0" applyNumberFormat="0" applyBorder="0" applyAlignment="0" applyProtection="0"/>
    <xf numFmtId="0" fontId="20" fillId="69" borderId="0" applyNumberFormat="0" applyBorder="0" applyAlignment="0" applyProtection="0"/>
    <xf numFmtId="0" fontId="127"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6" fillId="69" borderId="0" applyNumberFormat="0" applyBorder="0" applyAlignment="0" applyProtection="0"/>
    <xf numFmtId="0" fontId="107" fillId="69" borderId="0" applyNumberFormat="0" applyBorder="0" applyAlignment="0" applyProtection="0"/>
    <xf numFmtId="0" fontId="107" fillId="69" borderId="0" applyNumberFormat="0" applyBorder="0" applyAlignment="0" applyProtection="0"/>
    <xf numFmtId="0" fontId="127" fillId="69" borderId="0" applyNumberFormat="0" applyBorder="0" applyAlignment="0" applyProtection="0"/>
    <xf numFmtId="0" fontId="20" fillId="69" borderId="0" applyNumberFormat="0" applyBorder="0" applyAlignment="0" applyProtection="0"/>
    <xf numFmtId="0" fontId="16" fillId="81" borderId="0" applyNumberFormat="0" applyBorder="0" applyAlignment="0" applyProtection="0"/>
    <xf numFmtId="0" fontId="20" fillId="70" borderId="0" applyNumberFormat="0" applyBorder="0" applyAlignment="0" applyProtection="0"/>
    <xf numFmtId="0" fontId="127"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6" fillId="70" borderId="0" applyNumberFormat="0" applyBorder="0" applyAlignment="0" applyProtection="0"/>
    <xf numFmtId="0" fontId="107" fillId="70" borderId="0" applyNumberFormat="0" applyBorder="0" applyAlignment="0" applyProtection="0"/>
    <xf numFmtId="0" fontId="107" fillId="70" borderId="0" applyNumberFormat="0" applyBorder="0" applyAlignment="0" applyProtection="0"/>
    <xf numFmtId="0" fontId="127" fillId="70" borderId="0" applyNumberFormat="0" applyBorder="0" applyAlignment="0" applyProtection="0"/>
    <xf numFmtId="0" fontId="20" fillId="70" borderId="0" applyNumberFormat="0" applyBorder="0" applyAlignment="0" applyProtection="0"/>
    <xf numFmtId="0" fontId="16" fillId="82" borderId="0" applyNumberFormat="0" applyBorder="0" applyAlignment="0" applyProtection="0"/>
    <xf numFmtId="0" fontId="20" fillId="73" borderId="0" applyNumberFormat="0" applyBorder="0" applyAlignment="0" applyProtection="0"/>
    <xf numFmtId="0" fontId="12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6"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27" fillId="73" borderId="0" applyNumberFormat="0" applyBorder="0" applyAlignment="0" applyProtection="0"/>
    <xf numFmtId="0" fontId="20" fillId="73" borderId="0" applyNumberFormat="0" applyBorder="0" applyAlignment="0" applyProtection="0"/>
    <xf numFmtId="0" fontId="16" fillId="79" borderId="0" applyNumberFormat="0" applyBorder="0" applyAlignment="0" applyProtection="0"/>
    <xf numFmtId="0" fontId="20" fillId="74" borderId="0" applyNumberFormat="0" applyBorder="0" applyAlignment="0" applyProtection="0"/>
    <xf numFmtId="0" fontId="12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6"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27" fillId="74" borderId="0" applyNumberFormat="0" applyBorder="0" applyAlignment="0" applyProtection="0"/>
    <xf numFmtId="0" fontId="20" fillId="74" borderId="0" applyNumberFormat="0" applyBorder="0" applyAlignment="0" applyProtection="0"/>
    <xf numFmtId="0" fontId="16" fillId="66" borderId="0" applyNumberFormat="0" applyBorder="0" applyAlignment="0" applyProtection="0"/>
    <xf numFmtId="0" fontId="20" fillId="75" borderId="0" applyNumberFormat="0" applyBorder="0" applyAlignment="0" applyProtection="0"/>
    <xf numFmtId="0" fontId="127"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6" fillId="75" borderId="0" applyNumberFormat="0" applyBorder="0" applyAlignment="0" applyProtection="0"/>
    <xf numFmtId="0" fontId="107" fillId="75" borderId="0" applyNumberFormat="0" applyBorder="0" applyAlignment="0" applyProtection="0"/>
    <xf numFmtId="0" fontId="107" fillId="75" borderId="0" applyNumberFormat="0" applyBorder="0" applyAlignment="0" applyProtection="0"/>
    <xf numFmtId="0" fontId="127" fillId="75" borderId="0" applyNumberFormat="0" applyBorder="0" applyAlignment="0" applyProtection="0"/>
    <xf numFmtId="0" fontId="20" fillId="75" borderId="0" applyNumberFormat="0" applyBorder="0" applyAlignment="0" applyProtection="0"/>
    <xf numFmtId="0" fontId="16" fillId="67"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85"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85"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07" fillId="85"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81"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8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71"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71"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07" fillId="71"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86"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86"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07" fillId="86"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79"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07" fillId="79"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5"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14" fillId="65" borderId="0" applyNumberFormat="0" applyBorder="0" applyAlignment="0" applyProtection="0"/>
    <xf numFmtId="0" fontId="20" fillId="64" borderId="0" applyNumberFormat="0" applyBorder="0" applyAlignment="0" applyProtection="0"/>
    <xf numFmtId="0" fontId="127"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5"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27" fillId="64" borderId="0" applyNumberFormat="0" applyBorder="0" applyAlignment="0" applyProtection="0"/>
    <xf numFmtId="0" fontId="20" fillId="64" borderId="0" applyNumberFormat="0" applyBorder="0" applyAlignment="0" applyProtection="0"/>
    <xf numFmtId="0" fontId="5" fillId="66" borderId="0" applyNumberFormat="0" applyBorder="0" applyAlignment="0" applyProtection="0"/>
    <xf numFmtId="0" fontId="123" fillId="84" borderId="65" applyNumberFormat="0" applyAlignment="0" applyProtection="0"/>
    <xf numFmtId="0" fontId="123" fillId="84" borderId="65" applyNumberFormat="0" applyAlignment="0" applyProtection="0"/>
    <xf numFmtId="0" fontId="109" fillId="76" borderId="65" applyNumberFormat="0" applyAlignment="0" applyProtection="0"/>
    <xf numFmtId="0" fontId="109" fillId="76" borderId="65" applyNumberFormat="0" applyAlignment="0" applyProtection="0"/>
    <xf numFmtId="0" fontId="109" fillId="76" borderId="65" applyNumberFormat="0" applyAlignment="0" applyProtection="0"/>
    <xf numFmtId="0" fontId="20" fillId="76" borderId="65" applyNumberFormat="0" applyAlignment="0" applyProtection="0"/>
    <xf numFmtId="0" fontId="127" fillId="76" borderId="65" applyNumberFormat="0" applyAlignment="0" applyProtection="0"/>
    <xf numFmtId="0" fontId="130" fillId="76" borderId="4" applyNumberFormat="0" applyAlignment="0" applyProtection="0"/>
    <xf numFmtId="0" fontId="109" fillId="76" borderId="65" applyNumberFormat="0" applyAlignment="0" applyProtection="0"/>
    <xf numFmtId="0" fontId="109" fillId="76" borderId="65" applyNumberFormat="0" applyAlignment="0" applyProtection="0"/>
    <xf numFmtId="0" fontId="127" fillId="76" borderId="65" applyNumberFormat="0" applyAlignment="0" applyProtection="0"/>
    <xf numFmtId="0" fontId="20" fillId="76" borderId="65" applyNumberFormat="0" applyAlignment="0" applyProtection="0"/>
    <xf numFmtId="0" fontId="129" fillId="84" borderId="4" applyNumberFormat="0" applyAlignment="0" applyProtection="0"/>
    <xf numFmtId="0" fontId="20" fillId="77" borderId="66" applyNumberFormat="0" applyAlignment="0" applyProtection="0"/>
    <xf numFmtId="0" fontId="127"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27" fillId="77" borderId="66" applyNumberFormat="0" applyAlignment="0" applyProtection="0"/>
    <xf numFmtId="0" fontId="20" fillId="77" borderId="66" applyNumberFormat="0" applyAlignment="0" applyProtection="0"/>
    <xf numFmtId="0" fontId="20" fillId="0" borderId="67" applyNumberFormat="0" applyFill="0" applyAlignment="0" applyProtection="0"/>
    <xf numFmtId="0" fontId="127" fillId="0" borderId="67"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27" fillId="0" borderId="67" applyNumberFormat="0" applyFill="0" applyAlignment="0" applyProtection="0"/>
    <xf numFmtId="0" fontId="20" fillId="0" borderId="67" applyNumberFormat="0" applyFill="0" applyAlignment="0" applyProtection="0"/>
    <xf numFmtId="0" fontId="117" fillId="0" borderId="74" applyNumberFormat="0" applyFill="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32" fillId="0" borderId="75">
      <alignment horizontal="center"/>
    </xf>
    <xf numFmtId="182"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65" fontId="25" fillId="0" borderId="0" applyFont="0" applyFill="0" applyBorder="0" applyAlignment="0" applyProtection="0"/>
    <xf numFmtId="182"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82"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0" fontId="20" fillId="0" borderId="0" applyNumberFormat="0" applyFill="0" applyBorder="0" applyAlignment="0" applyProtection="0"/>
    <xf numFmtId="0" fontId="127"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27" fillId="0" borderId="0" applyNumberFormat="0" applyFill="0" applyBorder="0" applyAlignment="0" applyProtection="0"/>
    <xf numFmtId="0" fontId="20" fillId="0" borderId="0" applyNumberFormat="0" applyFill="0" applyBorder="0" applyAlignment="0" applyProtection="0"/>
    <xf numFmtId="0" fontId="126" fillId="0" borderId="0" applyNumberFormat="0" applyFill="0" applyBorder="0" applyAlignment="0" applyProtection="0"/>
    <xf numFmtId="0" fontId="20" fillId="78" borderId="0" applyNumberFormat="0" applyBorder="0" applyAlignment="0" applyProtection="0"/>
    <xf numFmtId="0" fontId="127"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6" fillId="78" borderId="0" applyNumberFormat="0" applyBorder="0" applyAlignment="0" applyProtection="0"/>
    <xf numFmtId="0" fontId="107" fillId="78" borderId="0" applyNumberFormat="0" applyBorder="0" applyAlignment="0" applyProtection="0"/>
    <xf numFmtId="0" fontId="107" fillId="78" borderId="0" applyNumberFormat="0" applyBorder="0" applyAlignment="0" applyProtection="0"/>
    <xf numFmtId="0" fontId="127" fillId="78" borderId="0" applyNumberFormat="0" applyBorder="0" applyAlignment="0" applyProtection="0"/>
    <xf numFmtId="0" fontId="20" fillId="78" borderId="0" applyNumberFormat="0" applyBorder="0" applyAlignment="0" applyProtection="0"/>
    <xf numFmtId="0" fontId="16" fillId="74" borderId="0" applyNumberFormat="0" applyBorder="0" applyAlignment="0" applyProtection="0"/>
    <xf numFmtId="0" fontId="20" fillId="79" borderId="0" applyNumberFormat="0" applyBorder="0" applyAlignment="0" applyProtection="0"/>
    <xf numFmtId="0" fontId="127"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6" fillId="79" borderId="0" applyNumberFormat="0" applyBorder="0" applyAlignment="0" applyProtection="0"/>
    <xf numFmtId="0" fontId="107" fillId="79" borderId="0" applyNumberFormat="0" applyBorder="0" applyAlignment="0" applyProtection="0"/>
    <xf numFmtId="0" fontId="107" fillId="79" borderId="0" applyNumberFormat="0" applyBorder="0" applyAlignment="0" applyProtection="0"/>
    <xf numFmtId="0" fontId="127" fillId="79" borderId="0" applyNumberFormat="0" applyBorder="0" applyAlignment="0" applyProtection="0"/>
    <xf numFmtId="0" fontId="20" fillId="79" borderId="0" applyNumberFormat="0" applyBorder="0" applyAlignment="0" applyProtection="0"/>
    <xf numFmtId="0" fontId="16" fillId="81" borderId="0" applyNumberFormat="0" applyBorder="0" applyAlignment="0" applyProtection="0"/>
    <xf numFmtId="0" fontId="20" fillId="80" borderId="0" applyNumberFormat="0" applyBorder="0" applyAlignment="0" applyProtection="0"/>
    <xf numFmtId="0" fontId="127"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6" fillId="80" borderId="0" applyNumberFormat="0" applyBorder="0" applyAlignment="0" applyProtection="0"/>
    <xf numFmtId="0" fontId="107" fillId="80" borderId="0" applyNumberFormat="0" applyBorder="0" applyAlignment="0" applyProtection="0"/>
    <xf numFmtId="0" fontId="107" fillId="80" borderId="0" applyNumberFormat="0" applyBorder="0" applyAlignment="0" applyProtection="0"/>
    <xf numFmtId="0" fontId="127" fillId="80" borderId="0" applyNumberFormat="0" applyBorder="0" applyAlignment="0" applyProtection="0"/>
    <xf numFmtId="0" fontId="20" fillId="80" borderId="0" applyNumberFormat="0" applyBorder="0" applyAlignment="0" applyProtection="0"/>
    <xf numFmtId="0" fontId="16" fillId="71" borderId="0" applyNumberFormat="0" applyBorder="0" applyAlignment="0" applyProtection="0"/>
    <xf numFmtId="0" fontId="20" fillId="73" borderId="0" applyNumberFormat="0" applyBorder="0" applyAlignment="0" applyProtection="0"/>
    <xf numFmtId="0" fontId="127"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6" fillId="73" borderId="0" applyNumberFormat="0" applyBorder="0" applyAlignment="0" applyProtection="0"/>
    <xf numFmtId="0" fontId="107" fillId="73" borderId="0" applyNumberFormat="0" applyBorder="0" applyAlignment="0" applyProtection="0"/>
    <xf numFmtId="0" fontId="107" fillId="73" borderId="0" applyNumberFormat="0" applyBorder="0" applyAlignment="0" applyProtection="0"/>
    <xf numFmtId="0" fontId="127" fillId="73" borderId="0" applyNumberFormat="0" applyBorder="0" applyAlignment="0" applyProtection="0"/>
    <xf numFmtId="0" fontId="20" fillId="73" borderId="0" applyNumberFormat="0" applyBorder="0" applyAlignment="0" applyProtection="0"/>
    <xf numFmtId="0" fontId="16" fillId="86" borderId="0" applyNumberFormat="0" applyBorder="0" applyAlignment="0" applyProtection="0"/>
    <xf numFmtId="0" fontId="20" fillId="74" borderId="0" applyNumberFormat="0" applyBorder="0" applyAlignment="0" applyProtection="0"/>
    <xf numFmtId="0" fontId="12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127" fillId="74" borderId="0" applyNumberFormat="0" applyBorder="0" applyAlignment="0" applyProtection="0"/>
    <xf numFmtId="0" fontId="20" fillId="74" borderId="0" applyNumberFormat="0" applyBorder="0" applyAlignment="0" applyProtection="0"/>
    <xf numFmtId="0" fontId="20" fillId="81" borderId="0" applyNumberFormat="0" applyBorder="0" applyAlignment="0" applyProtection="0"/>
    <xf numFmtId="0" fontId="127"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6" fillId="81" borderId="0" applyNumberFormat="0" applyBorder="0" applyAlignment="0" applyProtection="0"/>
    <xf numFmtId="0" fontId="107" fillId="81" borderId="0" applyNumberFormat="0" applyBorder="0" applyAlignment="0" applyProtection="0"/>
    <xf numFmtId="0" fontId="107" fillId="81" borderId="0" applyNumberFormat="0" applyBorder="0" applyAlignment="0" applyProtection="0"/>
    <xf numFmtId="0" fontId="127" fillId="81" borderId="0" applyNumberFormat="0" applyBorder="0" applyAlignment="0" applyProtection="0"/>
    <xf numFmtId="0" fontId="20" fillId="81" borderId="0" applyNumberFormat="0" applyBorder="0" applyAlignment="0" applyProtection="0"/>
    <xf numFmtId="0" fontId="16" fillId="79" borderId="0" applyNumberFormat="0" applyBorder="0" applyAlignment="0" applyProtection="0"/>
    <xf numFmtId="0" fontId="20" fillId="67" borderId="65" applyNumberFormat="0" applyAlignment="0" applyProtection="0"/>
    <xf numFmtId="0" fontId="127"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8" fillId="76" borderId="4" applyNumberFormat="0" applyAlignment="0" applyProtection="0"/>
    <xf numFmtId="0" fontId="113" fillId="67" borderId="65" applyNumberFormat="0" applyAlignment="0" applyProtection="0"/>
    <xf numFmtId="0" fontId="113" fillId="67" borderId="65" applyNumberFormat="0" applyAlignment="0" applyProtection="0"/>
    <xf numFmtId="0" fontId="127" fillId="67" borderId="65" applyNumberFormat="0" applyAlignment="0" applyProtection="0"/>
    <xf numFmtId="0" fontId="20" fillId="67" borderId="65" applyNumberFormat="0" applyAlignment="0" applyProtection="0"/>
    <xf numFmtId="0" fontId="8" fillId="82"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9"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200" fontId="20" fillId="0" borderId="0" applyFont="0" applyFill="0" applyBorder="0" applyAlignment="0" applyProtection="0"/>
    <xf numFmtId="0" fontId="20" fillId="0" borderId="0" applyFont="0" applyFill="0" applyBorder="0" applyAlignment="0" applyProtection="0"/>
    <xf numFmtId="199" fontId="20" fillId="0" borderId="0" applyFont="0" applyFill="0" applyBorder="0" applyAlignment="0" applyProtection="0"/>
    <xf numFmtId="199" fontId="20" fillId="0" borderId="0" applyFont="0" applyFill="0" applyBorder="0" applyAlignment="0" applyProtection="0"/>
    <xf numFmtId="0" fontId="20" fillId="0" borderId="0" applyFon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6"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6"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4" borderId="0" applyNumberFormat="0" applyBorder="0" applyAlignment="0" applyProtection="0"/>
    <xf numFmtId="0" fontId="108" fillId="66" borderId="0" applyNumberFormat="0" applyBorder="0" applyAlignment="0" applyProtection="0"/>
    <xf numFmtId="14" fontId="30" fillId="87" borderId="50">
      <alignment horizontal="center" vertical="center" wrapText="1"/>
    </xf>
    <xf numFmtId="0" fontId="124" fillId="0" borderId="76" applyNumberFormat="0" applyFill="0" applyAlignment="0" applyProtection="0"/>
    <xf numFmtId="0" fontId="124" fillId="0" borderId="76"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0" fontId="119" fillId="0" borderId="70" applyNumberFormat="0" applyFill="0" applyAlignment="0" applyProtection="0"/>
    <xf numFmtId="14" fontId="30" fillId="87" borderId="50">
      <alignment horizontal="center" vertical="center" wrapText="1"/>
    </xf>
    <xf numFmtId="14" fontId="30" fillId="87" borderId="50">
      <alignment horizontal="center" vertical="center" wrapText="1"/>
    </xf>
    <xf numFmtId="0" fontId="125" fillId="0" borderId="77" applyNumberFormat="0" applyFill="0" applyAlignment="0" applyProtection="0"/>
    <xf numFmtId="14" fontId="30" fillId="87" borderId="50">
      <alignment horizontal="center" vertical="center" wrapText="1"/>
    </xf>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0" fillId="0" borderId="71" applyNumberFormat="0" applyFill="0" applyAlignment="0" applyProtection="0"/>
    <xf numFmtId="0" fontId="126" fillId="0" borderId="78" applyNumberFormat="0" applyFill="0" applyAlignment="0" applyProtection="0"/>
    <xf numFmtId="0" fontId="126" fillId="0" borderId="78"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12" fillId="0" borderId="72" applyNumberFormat="0" applyFill="0" applyAlignment="0" applyProtection="0"/>
    <xf numFmtId="0" fontId="126" fillId="0" borderId="0" applyNumberFormat="0" applyFill="0" applyBorder="0" applyAlignment="0" applyProtection="0"/>
    <xf numFmtId="0" fontId="126"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14" fontId="30" fillId="87" borderId="50">
      <alignment horizontal="center" vertical="center" wrapText="1"/>
    </xf>
    <xf numFmtId="0" fontId="20" fillId="63" borderId="0" applyNumberFormat="0" applyBorder="0" applyAlignment="0" applyProtection="0"/>
    <xf numFmtId="0" fontId="127"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6" fillId="63" borderId="0" applyNumberFormat="0" applyBorder="0" applyAlignment="0" applyProtection="0"/>
    <xf numFmtId="0" fontId="114" fillId="63" borderId="0" applyNumberFormat="0" applyBorder="0" applyAlignment="0" applyProtection="0"/>
    <xf numFmtId="0" fontId="114" fillId="63" borderId="0" applyNumberFormat="0" applyBorder="0" applyAlignment="0" applyProtection="0"/>
    <xf numFmtId="0" fontId="127" fillId="63" borderId="0" applyNumberFormat="0" applyBorder="0" applyAlignment="0" applyProtection="0"/>
    <xf numFmtId="0" fontId="20" fillId="63" borderId="0" applyNumberFormat="0" applyBorder="0" applyAlignment="0" applyProtection="0"/>
    <xf numFmtId="0" fontId="6" fillId="65" borderId="0" applyNumberFormat="0" applyBorder="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82"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82"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67" borderId="65" applyNumberFormat="0" applyAlignment="0" applyProtection="0"/>
    <xf numFmtId="0" fontId="113" fillId="82" borderId="65" applyNumberFormat="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7" fillId="0" borderId="74"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7" fillId="0" borderId="74" applyNumberFormat="0" applyFill="0" applyAlignment="0" applyProtection="0"/>
    <xf numFmtId="0" fontId="111" fillId="0" borderId="67" applyNumberFormat="0" applyFill="0" applyAlignment="0" applyProtection="0"/>
    <xf numFmtId="0" fontId="111" fillId="0" borderId="67" applyNumberFormat="0" applyFill="0" applyAlignment="0" applyProtection="0"/>
    <xf numFmtId="0" fontId="117" fillId="0" borderId="74" applyNumberFormat="0" applyFill="0" applyAlignment="0" applyProtection="0"/>
    <xf numFmtId="165" fontId="25" fillId="0" borderId="0" applyFont="0" applyFill="0" applyBorder="0" applyAlignment="0" applyProtection="0"/>
    <xf numFmtId="41" fontId="20"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128"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7" fontId="20"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43" fontId="20"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71"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71"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71"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71" fontId="20"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71" fontId="20" fillId="0" borderId="0" applyFill="0" applyBorder="0" applyAlignment="0" applyProtection="0"/>
    <xf numFmtId="165" fontId="25"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98" fontId="20" fillId="0" borderId="0" applyFont="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32" fillId="82" borderId="0" applyNumberFormat="0" applyBorder="0" applyAlignment="0" applyProtection="0"/>
    <xf numFmtId="0" fontId="132" fillId="82" borderId="0" applyNumberFormat="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20" fillId="0" borderId="0"/>
    <xf numFmtId="0" fontId="20" fillId="0" borderId="0"/>
    <xf numFmtId="0" fontId="20" fillId="0" borderId="0"/>
    <xf numFmtId="0" fontId="10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83" borderId="68" applyNumberFormat="0" applyFont="0" applyAlignment="0" applyProtection="0"/>
    <xf numFmtId="0" fontId="116" fillId="84" borderId="69" applyNumberFormat="0" applyAlignment="0" applyProtection="0"/>
    <xf numFmtId="20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20" fillId="0" borderId="0"/>
    <xf numFmtId="0" fontId="20" fillId="0" borderId="0"/>
    <xf numFmtId="0" fontId="131" fillId="0" borderId="0" applyFill="0" applyBorder="0" applyProtection="0">
      <alignment horizontal="center" vertical="top"/>
    </xf>
    <xf numFmtId="0" fontId="127" fillId="0" borderId="0" applyNumberFormat="0" applyFill="0" applyBorder="0" applyAlignment="0" applyProtection="0"/>
    <xf numFmtId="0" fontId="122" fillId="0" borderId="79" applyNumberFormat="0" applyFill="0" applyAlignment="0" applyProtection="0"/>
    <xf numFmtId="0" fontId="122" fillId="0" borderId="79" applyNumberFormat="0" applyFill="0" applyAlignment="0" applyProtection="0"/>
    <xf numFmtId="0" fontId="117"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0" fontId="1" fillId="0" borderId="0"/>
    <xf numFmtId="0" fontId="20" fillId="0" borderId="0"/>
    <xf numFmtId="0" fontId="10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116" fillId="84" borderId="6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122" fillId="0" borderId="79" applyNumberFormat="0" applyFill="0" applyAlignment="0" applyProtection="0"/>
    <xf numFmtId="0" fontId="122" fillId="0" borderId="79" applyNumberFormat="0" applyFill="0" applyAlignment="0" applyProtection="0"/>
    <xf numFmtId="0" fontId="117" fillId="0" borderId="0" applyNumberFormat="0" applyFill="0" applyBorder="0" applyAlignment="0" applyProtection="0"/>
    <xf numFmtId="165" fontId="1" fillId="0" borderId="0" applyFont="0" applyFill="0" applyBorder="0" applyAlignment="0" applyProtection="0"/>
    <xf numFmtId="165" fontId="10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17" fillId="0" borderId="74" applyNumberFormat="0" applyFill="0" applyAlignment="0" applyProtection="0"/>
    <xf numFmtId="165" fontId="24" fillId="0" borderId="0" applyFont="0" applyFill="0" applyBorder="0" applyAlignment="0" applyProtection="0"/>
    <xf numFmtId="165" fontId="20"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84" borderId="4" applyNumberFormat="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0" fontId="132" fillId="82" borderId="0" applyNumberFormat="0" applyBorder="0" applyAlignment="0" applyProtection="0"/>
    <xf numFmtId="0" fontId="132" fillId="82"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00" fillId="0" borderId="0"/>
    <xf numFmtId="0" fontId="20" fillId="0" borderId="0"/>
    <xf numFmtId="0" fontId="100" fillId="0" borderId="0"/>
    <xf numFmtId="0" fontId="20" fillId="0" borderId="0"/>
    <xf numFmtId="0" fontId="20" fillId="0" borderId="0"/>
    <xf numFmtId="0" fontId="10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83" borderId="68" applyNumberFormat="0" applyFont="0" applyAlignment="0" applyProtection="0"/>
    <xf numFmtId="0" fontId="116" fillId="84" borderId="69" applyNumberFormat="0" applyAlignment="0" applyProtection="0"/>
    <xf numFmtId="0" fontId="116" fillId="84" borderId="69" applyNumberFormat="0" applyAlignment="0" applyProtection="0"/>
    <xf numFmtId="20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131" fillId="0" borderId="0" applyFill="0" applyBorder="0" applyProtection="0">
      <alignment horizontal="center" vertical="top"/>
    </xf>
    <xf numFmtId="0" fontId="127" fillId="0" borderId="0" applyNumberFormat="0" applyFill="0" applyBorder="0" applyAlignment="0" applyProtection="0"/>
    <xf numFmtId="0" fontId="122" fillId="0" borderId="79" applyNumberFormat="0" applyFill="0" applyAlignment="0" applyProtection="0"/>
    <xf numFmtId="0" fontId="122" fillId="0" borderId="79" applyNumberFormat="0" applyFill="0" applyAlignment="0" applyProtection="0"/>
    <xf numFmtId="0" fontId="122" fillId="0" borderId="79" applyNumberFormat="0" applyFill="0" applyAlignment="0" applyProtection="0"/>
    <xf numFmtId="0" fontId="122" fillId="0" borderId="79" applyNumberFormat="0" applyFill="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 fillId="0" borderId="0"/>
    <xf numFmtId="0" fontId="20" fillId="0" borderId="0"/>
    <xf numFmtId="0" fontId="20" fillId="0" borderId="0"/>
    <xf numFmtId="0" fontId="20" fillId="62" borderId="0" applyNumberFormat="0" applyBorder="0" applyAlignment="0" applyProtection="0"/>
    <xf numFmtId="0" fontId="1" fillId="62" borderId="0" applyNumberFormat="0" applyBorder="0" applyAlignment="0" applyProtection="0"/>
    <xf numFmtId="0" fontId="24"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20" fillId="63" borderId="0" applyNumberFormat="0" applyBorder="0" applyAlignment="0" applyProtection="0"/>
    <xf numFmtId="0" fontId="1" fillId="63" borderId="0" applyNumberFormat="0" applyBorder="0" applyAlignment="0" applyProtection="0"/>
    <xf numFmtId="0" fontId="24"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20" fillId="64" borderId="0" applyNumberFormat="0" applyBorder="0" applyAlignment="0" applyProtection="0"/>
    <xf numFmtId="0" fontId="1" fillId="64" borderId="0" applyNumberFormat="0" applyBorder="0" applyAlignment="0" applyProtection="0"/>
    <xf numFmtId="0" fontId="24"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20"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20" fillId="66" borderId="0" applyNumberFormat="0" applyBorder="0" applyAlignment="0" applyProtection="0"/>
    <xf numFmtId="0" fontId="24" fillId="66" borderId="0" applyNumberFormat="0" applyBorder="0" applyAlignment="0" applyProtection="0"/>
    <xf numFmtId="0" fontId="24" fillId="6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67" borderId="0" applyNumberFormat="0" applyBorder="0" applyAlignment="0" applyProtection="0"/>
    <xf numFmtId="0" fontId="1" fillId="76" borderId="0" applyNumberFormat="0" applyBorder="0" applyAlignment="0" applyProtection="0"/>
    <xf numFmtId="0" fontId="24" fillId="67"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20"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20" fillId="69" borderId="0" applyNumberFormat="0" applyBorder="0" applyAlignment="0" applyProtection="0"/>
    <xf numFmtId="0" fontId="24" fillId="69" borderId="0" applyNumberFormat="0" applyBorder="0" applyAlignment="0" applyProtection="0"/>
    <xf numFmtId="0" fontId="24" fillId="6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70" borderId="0" applyNumberFormat="0" applyBorder="0" applyAlignment="0" applyProtection="0"/>
    <xf numFmtId="0" fontId="1" fillId="70" borderId="0" applyNumberFormat="0" applyBorder="0" applyAlignment="0" applyProtection="0"/>
    <xf numFmtId="0" fontId="24"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20" fillId="65" borderId="0" applyNumberFormat="0" applyBorder="0" applyAlignment="0" applyProtection="0"/>
    <xf numFmtId="0" fontId="1" fillId="65" borderId="0" applyNumberFormat="0" applyBorder="0" applyAlignment="0" applyProtection="0"/>
    <xf numFmtId="0" fontId="24"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20" fillId="68" borderId="0" applyNumberFormat="0" applyBorder="0" applyAlignment="0" applyProtection="0"/>
    <xf numFmtId="0" fontId="1" fillId="68" borderId="0" applyNumberFormat="0" applyBorder="0" applyAlignment="0" applyProtection="0"/>
    <xf numFmtId="0" fontId="24"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20" fillId="71" borderId="0" applyNumberFormat="0" applyBorder="0" applyAlignment="0" applyProtection="0"/>
    <xf numFmtId="0" fontId="1" fillId="71" borderId="0" applyNumberFormat="0" applyBorder="0" applyAlignment="0" applyProtection="0"/>
    <xf numFmtId="0" fontId="24"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20" fillId="72" borderId="0" applyNumberFormat="0" applyBorder="0" applyAlignment="0" applyProtection="0"/>
    <xf numFmtId="0" fontId="107" fillId="72" borderId="0" applyNumberFormat="0" applyBorder="0" applyAlignment="0" applyProtection="0"/>
    <xf numFmtId="0" fontId="20" fillId="69" borderId="0" applyNumberFormat="0" applyBorder="0" applyAlignment="0" applyProtection="0"/>
    <xf numFmtId="0" fontId="107" fillId="69" borderId="0" applyNumberFormat="0" applyBorder="0" applyAlignment="0" applyProtection="0"/>
    <xf numFmtId="0" fontId="20" fillId="70" borderId="0" applyNumberFormat="0" applyBorder="0" applyAlignment="0" applyProtection="0"/>
    <xf numFmtId="0" fontId="107" fillId="70" borderId="0" applyNumberFormat="0" applyBorder="0" applyAlignment="0" applyProtection="0"/>
    <xf numFmtId="0" fontId="20" fillId="73" borderId="0" applyNumberFormat="0" applyBorder="0" applyAlignment="0" applyProtection="0"/>
    <xf numFmtId="0" fontId="107" fillId="73" borderId="0" applyNumberFormat="0" applyBorder="0" applyAlignment="0" applyProtection="0"/>
    <xf numFmtId="0" fontId="20" fillId="74" borderId="0" applyNumberFormat="0" applyBorder="0" applyAlignment="0" applyProtection="0"/>
    <xf numFmtId="0" fontId="107" fillId="74" borderId="0" applyNumberFormat="0" applyBorder="0" applyAlignment="0" applyProtection="0"/>
    <xf numFmtId="0" fontId="20" fillId="75" borderId="0" applyNumberFormat="0" applyBorder="0" applyAlignment="0" applyProtection="0"/>
    <xf numFmtId="0" fontId="107" fillId="75" borderId="0" applyNumberFormat="0" applyBorder="0" applyAlignment="0" applyProtection="0"/>
    <xf numFmtId="0" fontId="20" fillId="64" borderId="0" applyNumberFormat="0" applyBorder="0" applyAlignment="0" applyProtection="0"/>
    <xf numFmtId="0" fontId="108" fillId="64" borderId="0" applyNumberFormat="0" applyBorder="0" applyAlignment="0" applyProtection="0"/>
    <xf numFmtId="0" fontId="109" fillId="76" borderId="65" applyNumberFormat="0" applyAlignment="0" applyProtection="0"/>
    <xf numFmtId="0" fontId="20" fillId="76" borderId="65" applyNumberFormat="0" applyAlignment="0" applyProtection="0"/>
    <xf numFmtId="0" fontId="109" fillId="76" borderId="65" applyNumberFormat="0" applyAlignment="0" applyProtection="0"/>
    <xf numFmtId="0" fontId="129" fillId="84" borderId="4" applyNumberFormat="0" applyAlignment="0" applyProtection="0"/>
    <xf numFmtId="0" fontId="20" fillId="77" borderId="66" applyNumberFormat="0" applyAlignment="0" applyProtection="0"/>
    <xf numFmtId="0" fontId="110" fillId="77" borderId="66" applyNumberFormat="0" applyAlignment="0" applyProtection="0"/>
    <xf numFmtId="0" fontId="110" fillId="77" borderId="66" applyNumberFormat="0" applyAlignment="0" applyProtection="0"/>
    <xf numFmtId="0" fontId="20" fillId="0" borderId="67" applyNumberFormat="0" applyFill="0" applyAlignment="0" applyProtection="0"/>
    <xf numFmtId="0" fontId="111" fillId="0" borderId="67" applyNumberFormat="0" applyFill="0" applyAlignment="0" applyProtection="0"/>
    <xf numFmtId="0" fontId="20" fillId="0" borderId="0" applyNumberFormat="0" applyFill="0" applyBorder="0" applyAlignment="0" applyProtection="0"/>
    <xf numFmtId="0" fontId="112" fillId="0" borderId="0" applyNumberFormat="0" applyFill="0" applyBorder="0" applyAlignment="0" applyProtection="0"/>
    <xf numFmtId="0" fontId="20" fillId="78" borderId="0" applyNumberFormat="0" applyBorder="0" applyAlignment="0" applyProtection="0"/>
    <xf numFmtId="0" fontId="107" fillId="78" borderId="0" applyNumberFormat="0" applyBorder="0" applyAlignment="0" applyProtection="0"/>
    <xf numFmtId="0" fontId="20" fillId="79" borderId="0" applyNumberFormat="0" applyBorder="0" applyAlignment="0" applyProtection="0"/>
    <xf numFmtId="0" fontId="107" fillId="79" borderId="0" applyNumberFormat="0" applyBorder="0" applyAlignment="0" applyProtection="0"/>
    <xf numFmtId="0" fontId="20" fillId="80" borderId="0" applyNumberFormat="0" applyBorder="0" applyAlignment="0" applyProtection="0"/>
    <xf numFmtId="0" fontId="107" fillId="80" borderId="0" applyNumberFormat="0" applyBorder="0" applyAlignment="0" applyProtection="0"/>
    <xf numFmtId="0" fontId="20" fillId="73" borderId="0" applyNumberFormat="0" applyBorder="0" applyAlignment="0" applyProtection="0"/>
    <xf numFmtId="0" fontId="107" fillId="73" borderId="0" applyNumberFormat="0" applyBorder="0" applyAlignment="0" applyProtection="0"/>
    <xf numFmtId="0" fontId="20" fillId="74" borderId="0" applyNumberFormat="0" applyBorder="0" applyAlignment="0" applyProtection="0"/>
    <xf numFmtId="0" fontId="107" fillId="74" borderId="0" applyNumberFormat="0" applyBorder="0" applyAlignment="0" applyProtection="0"/>
    <xf numFmtId="0" fontId="107" fillId="74" borderId="0" applyNumberFormat="0" applyBorder="0" applyAlignment="0" applyProtection="0"/>
    <xf numFmtId="0" fontId="20" fillId="81" borderId="0" applyNumberFormat="0" applyBorder="0" applyAlignment="0" applyProtection="0"/>
    <xf numFmtId="0" fontId="107" fillId="81" borderId="0" applyNumberFormat="0" applyBorder="0" applyAlignment="0" applyProtection="0"/>
    <xf numFmtId="0" fontId="20" fillId="67" borderId="65" applyNumberFormat="0" applyAlignment="0" applyProtection="0"/>
    <xf numFmtId="0" fontId="113" fillId="67" borderId="6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99" fontId="20" fillId="0" borderId="0" applyFont="0" applyFill="0" applyBorder="0" applyAlignment="0" applyProtection="0"/>
    <xf numFmtId="0" fontId="119" fillId="0" borderId="70" applyNumberFormat="0" applyFill="0" applyAlignment="0" applyProtection="0"/>
    <xf numFmtId="0" fontId="120" fillId="0" borderId="71" applyNumberFormat="0" applyFill="0" applyAlignment="0" applyProtection="0"/>
    <xf numFmtId="0" fontId="112" fillId="0" borderId="72" applyNumberFormat="0" applyFill="0" applyAlignment="0" applyProtection="0"/>
    <xf numFmtId="0" fontId="112" fillId="0" borderId="0" applyNumberFormat="0" applyFill="0" applyBorder="0" applyAlignment="0" applyProtection="0"/>
    <xf numFmtId="0" fontId="20" fillId="63" borderId="0" applyNumberFormat="0" applyBorder="0" applyAlignment="0" applyProtection="0"/>
    <xf numFmtId="0" fontId="114" fillId="63" borderId="0" applyNumberFormat="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128"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71"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71" fontId="24"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195" fontId="20" fillId="0" borderId="0" applyFont="0" applyFill="0" applyBorder="0" applyAlignment="0" applyProtection="0"/>
    <xf numFmtId="171"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20" fillId="0" borderId="0"/>
    <xf numFmtId="0" fontId="20" fillId="0" borderId="0"/>
    <xf numFmtId="0" fontId="20" fillId="0" borderId="0"/>
    <xf numFmtId="0" fontId="20" fillId="0" borderId="0"/>
    <xf numFmtId="0" fontId="20" fillId="62" borderId="0" applyNumberFormat="0" applyBorder="0" applyAlignment="0" applyProtection="0"/>
    <xf numFmtId="0" fontId="20" fillId="63" borderId="0" applyNumberFormat="0" applyBorder="0" applyAlignment="0" applyProtection="0"/>
    <xf numFmtId="0" fontId="20" fillId="64" borderId="0" applyNumberFormat="0" applyBorder="0" applyAlignment="0" applyProtection="0"/>
    <xf numFmtId="0" fontId="20" fillId="65" borderId="0" applyNumberFormat="0" applyBorder="0" applyAlignment="0" applyProtection="0"/>
    <xf numFmtId="0" fontId="20" fillId="66" borderId="0" applyNumberFormat="0" applyBorder="0" applyAlignment="0" applyProtection="0"/>
    <xf numFmtId="0" fontId="20" fillId="67" borderId="0" applyNumberFormat="0" applyBorder="0" applyAlignment="0" applyProtection="0"/>
    <xf numFmtId="0" fontId="20" fillId="68" borderId="0" applyNumberFormat="0" applyBorder="0" applyAlignment="0" applyProtection="0"/>
    <xf numFmtId="0" fontId="20" fillId="69" borderId="0" applyNumberFormat="0" applyBorder="0" applyAlignment="0" applyProtection="0"/>
    <xf numFmtId="0" fontId="20" fillId="70" borderId="0" applyNumberFormat="0" applyBorder="0" applyAlignment="0" applyProtection="0"/>
    <xf numFmtId="0" fontId="20" fillId="65" borderId="0" applyNumberFormat="0" applyBorder="0" applyAlignment="0" applyProtection="0"/>
    <xf numFmtId="0" fontId="20" fillId="68" borderId="0" applyNumberFormat="0" applyBorder="0" applyAlignment="0" applyProtection="0"/>
    <xf numFmtId="0" fontId="20" fillId="71" borderId="0" applyNumberFormat="0" applyBorder="0" applyAlignment="0" applyProtection="0"/>
    <xf numFmtId="0" fontId="20" fillId="72" borderId="0" applyNumberFormat="0" applyBorder="0" applyAlignment="0" applyProtection="0"/>
    <xf numFmtId="0" fontId="20" fillId="69" borderId="0" applyNumberFormat="0" applyBorder="0" applyAlignment="0" applyProtection="0"/>
    <xf numFmtId="0" fontId="20" fillId="70" borderId="0" applyNumberFormat="0" applyBorder="0" applyAlignment="0" applyProtection="0"/>
    <xf numFmtId="0" fontId="20" fillId="73" borderId="0" applyNumberFormat="0" applyBorder="0" applyAlignment="0" applyProtection="0"/>
    <xf numFmtId="0" fontId="20" fillId="74" borderId="0" applyNumberFormat="0" applyBorder="0" applyAlignment="0" applyProtection="0"/>
    <xf numFmtId="0" fontId="20" fillId="75" borderId="0" applyNumberFormat="0" applyBorder="0" applyAlignment="0" applyProtection="0"/>
    <xf numFmtId="0" fontId="20" fillId="64" borderId="0" applyNumberFormat="0" applyBorder="0" applyAlignment="0" applyProtection="0"/>
    <xf numFmtId="0" fontId="20" fillId="76" borderId="65" applyNumberFormat="0" applyAlignment="0" applyProtection="0"/>
    <xf numFmtId="0" fontId="20" fillId="77" borderId="66" applyNumberFormat="0" applyAlignment="0" applyProtection="0"/>
    <xf numFmtId="0" fontId="20" fillId="0" borderId="67" applyNumberFormat="0" applyFill="0" applyAlignment="0" applyProtection="0"/>
    <xf numFmtId="0" fontId="20" fillId="0" borderId="0" applyNumberFormat="0" applyFill="0" applyBorder="0" applyAlignment="0" applyProtection="0"/>
    <xf numFmtId="0" fontId="20" fillId="78" borderId="0" applyNumberFormat="0" applyBorder="0" applyAlignment="0" applyProtection="0"/>
    <xf numFmtId="0" fontId="20" fillId="79" borderId="0" applyNumberFormat="0" applyBorder="0" applyAlignment="0" applyProtection="0"/>
    <xf numFmtId="0" fontId="20" fillId="80" borderId="0" applyNumberFormat="0" applyBorder="0" applyAlignment="0" applyProtection="0"/>
    <xf numFmtId="0" fontId="20" fillId="73" borderId="0" applyNumberFormat="0" applyBorder="0" applyAlignment="0" applyProtection="0"/>
    <xf numFmtId="0" fontId="20" fillId="74" borderId="0" applyNumberFormat="0" applyBorder="0" applyAlignment="0" applyProtection="0"/>
    <xf numFmtId="0" fontId="20" fillId="81" borderId="0" applyNumberFormat="0" applyBorder="0" applyAlignment="0" applyProtection="0"/>
    <xf numFmtId="0" fontId="20" fillId="67" borderId="65"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99" fontId="20" fillId="0" borderId="0" applyFont="0" applyFill="0" applyBorder="0" applyAlignment="0" applyProtection="0"/>
    <xf numFmtId="0" fontId="20" fillId="63" borderId="0" applyNumberFormat="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71"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71" fontId="20" fillId="0" borderId="0" applyFill="0" applyBorder="0" applyAlignment="0" applyProtection="0"/>
    <xf numFmtId="171" fontId="20" fillId="0" borderId="0" applyFill="0" applyBorder="0" applyAlignment="0" applyProtection="0"/>
    <xf numFmtId="171" fontId="20" fillId="0" borderId="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165" fontId="20"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71"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171"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98" fontId="20" fillId="0" borderId="0" applyFont="0" applyFill="0" applyBorder="0" applyAlignment="0" applyProtection="0"/>
    <xf numFmtId="195" fontId="20"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32" fillId="82" borderId="0" applyNumberFormat="0" applyBorder="0" applyAlignment="0" applyProtection="0"/>
    <xf numFmtId="0" fontId="132" fillId="82" borderId="0" applyNumberFormat="0" applyBorder="0" applyAlignment="0" applyProtection="0"/>
    <xf numFmtId="165" fontId="1" fillId="0" borderId="0" applyFont="0" applyFill="0" applyBorder="0" applyAlignment="0" applyProtection="0"/>
    <xf numFmtId="0" fontId="20" fillId="0" borderId="0"/>
    <xf numFmtId="0" fontId="20" fillId="0" borderId="0"/>
    <xf numFmtId="0" fontId="100" fillId="0" borderId="0"/>
    <xf numFmtId="0" fontId="20" fillId="0" borderId="0"/>
    <xf numFmtId="0" fontId="20" fillId="0" borderId="0"/>
    <xf numFmtId="0" fontId="20" fillId="83" borderId="68" applyNumberFormat="0" applyFont="0" applyAlignment="0" applyProtection="0"/>
    <xf numFmtId="0" fontId="116" fillId="84" borderId="69" applyNumberFormat="0" applyAlignment="0" applyProtection="0"/>
    <xf numFmtId="201"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0" fontId="131" fillId="0" borderId="0" applyFill="0" applyBorder="0" applyProtection="0">
      <alignment horizontal="center" vertical="top"/>
    </xf>
    <xf numFmtId="0" fontId="127" fillId="0" borderId="0" applyNumberFormat="0" applyFill="0" applyBorder="0" applyAlignment="0" applyProtection="0"/>
    <xf numFmtId="0" fontId="122" fillId="0" borderId="79" applyNumberFormat="0" applyFill="0" applyAlignment="0" applyProtection="0"/>
    <xf numFmtId="0" fontId="122" fillId="0" borderId="79" applyNumberFormat="0" applyFill="0" applyAlignment="0" applyProtection="0"/>
    <xf numFmtId="0" fontId="117" fillId="0" borderId="0" applyNumberForma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43"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8"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95" fontId="20" fillId="0" borderId="0" applyFont="0" applyFill="0" applyBorder="0" applyAlignment="0" applyProtection="0"/>
    <xf numFmtId="19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4"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0" fontId="100" fillId="0" borderId="0"/>
    <xf numFmtId="0" fontId="116" fillId="84" borderId="69"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4" fillId="0" borderId="0" applyFont="0" applyFill="0" applyBorder="0" applyAlignment="0" applyProtection="0"/>
    <xf numFmtId="9" fontId="25"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122" fillId="0" borderId="79" applyNumberFormat="0" applyFill="0" applyAlignment="0" applyProtection="0"/>
    <xf numFmtId="0" fontId="122" fillId="0" borderId="79" applyNumberFormat="0" applyFill="0" applyAlignment="0" applyProtection="0"/>
    <xf numFmtId="0" fontId="117" fillId="0" borderId="0" applyNumberFormat="0" applyFill="0" applyBorder="0" applyAlignment="0" applyProtection="0"/>
    <xf numFmtId="165" fontId="1" fillId="0" borderId="0" applyFont="0" applyFill="0" applyBorder="0" applyAlignment="0" applyProtection="0"/>
    <xf numFmtId="165" fontId="10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165"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74"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17" fillId="0" borderId="74" applyNumberFormat="0" applyFill="0" applyAlignment="0" applyProtection="0"/>
    <xf numFmtId="165" fontId="24"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95" fontId="20" fillId="0" borderId="0" applyFont="0" applyFill="0" applyBorder="0" applyAlignment="0" applyProtection="0"/>
    <xf numFmtId="171"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65"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83" borderId="0" applyNumberFormat="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0" borderId="0"/>
    <xf numFmtId="0" fontId="1" fillId="70" borderId="0" applyNumberFormat="0" applyBorder="0" applyAlignment="0" applyProtection="0"/>
    <xf numFmtId="0" fontId="1" fillId="0" borderId="0"/>
    <xf numFmtId="0" fontId="1" fillId="0" borderId="0"/>
    <xf numFmtId="0" fontId="1" fillId="82" borderId="0" applyNumberFormat="0" applyBorder="0" applyAlignment="0" applyProtection="0"/>
    <xf numFmtId="0" fontId="1" fillId="0" borderId="0"/>
    <xf numFmtId="0" fontId="1" fillId="0" borderId="0"/>
    <xf numFmtId="0" fontId="1" fillId="65" borderId="0" applyNumberFormat="0" applyBorder="0" applyAlignment="0" applyProtection="0"/>
    <xf numFmtId="0" fontId="1" fillId="0" borderId="0"/>
    <xf numFmtId="0" fontId="1" fillId="0" borderId="0"/>
    <xf numFmtId="0" fontId="1" fillId="0" borderId="0"/>
    <xf numFmtId="0" fontId="1" fillId="0" borderId="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6" borderId="0" applyNumberFormat="0" applyBorder="0" applyAlignment="0" applyProtection="0"/>
    <xf numFmtId="9" fontId="1" fillId="0" borderId="0" applyFont="0" applyFill="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62" borderId="0" applyNumberFormat="0" applyBorder="0" applyAlignment="0" applyProtection="0"/>
    <xf numFmtId="0" fontId="1" fillId="62" borderId="0" applyNumberFormat="0" applyBorder="0" applyAlignment="0" applyProtection="0"/>
    <xf numFmtId="0" fontId="1" fillId="62" borderId="0" applyNumberFormat="0" applyBorder="0" applyAlignment="0" applyProtection="0"/>
    <xf numFmtId="0" fontId="1" fillId="84"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3" borderId="0" applyNumberFormat="0" applyBorder="0" applyAlignment="0" applyProtection="0"/>
    <xf numFmtId="0" fontId="1" fillId="67"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64" borderId="0" applyNumberFormat="0" applyBorder="0" applyAlignment="0" applyProtection="0"/>
    <xf numFmtId="0" fontId="1" fillId="83"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84"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76"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9"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70" borderId="0" applyNumberFormat="0" applyBorder="0" applyAlignment="0" applyProtection="0"/>
    <xf numFmtId="0" fontId="1" fillId="82"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65" borderId="0" applyNumberFormat="0" applyBorder="0" applyAlignment="0" applyProtection="0"/>
    <xf numFmtId="0" fontId="1" fillId="79"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71" borderId="0" applyNumberFormat="0" applyBorder="0" applyAlignment="0" applyProtection="0"/>
    <xf numFmtId="0" fontId="1"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83" borderId="0" applyNumberFormat="0" applyBorder="0" applyAlignment="0" applyProtection="0"/>
    <xf numFmtId="0" fontId="1" fillId="66" borderId="0" applyNumberFormat="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2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6" fontId="20" fillId="0" borderId="0" applyFont="0" applyFill="0" applyBorder="0" applyAlignment="0" applyProtection="0"/>
    <xf numFmtId="0" fontId="1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6"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96"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9" fontId="1" fillId="0" borderId="0" applyFont="0" applyFill="0" applyBorder="0" applyAlignment="0" applyProtection="0"/>
    <xf numFmtId="165" fontId="25"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5" fontId="20"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02" fillId="0" borderId="0"/>
    <xf numFmtId="41" fontId="102" fillId="0" borderId="0" applyFont="0" applyFill="0" applyBorder="0" applyAlignment="0" applyProtection="0"/>
    <xf numFmtId="0" fontId="1" fillId="0" borderId="0"/>
    <xf numFmtId="43"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20" fillId="0" borderId="0" applyNumberFormat="0" applyFill="0" applyBorder="0" applyAlignment="0" applyProtection="0"/>
    <xf numFmtId="0" fontId="20" fillId="0" borderId="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781">
    <xf numFmtId="0" fontId="0" fillId="0" borderId="0" xfId="0"/>
    <xf numFmtId="0" fontId="31" fillId="34" borderId="20" xfId="0" applyFont="1" applyFill="1" applyBorder="1" applyAlignment="1">
      <alignment horizontal="center" vertical="center" wrapText="1"/>
    </xf>
    <xf numFmtId="172" fontId="31" fillId="34" borderId="20" xfId="1" applyNumberFormat="1" applyFont="1" applyFill="1" applyBorder="1" applyAlignment="1">
      <alignment horizontal="center" vertical="center" wrapText="1"/>
    </xf>
    <xf numFmtId="0" fontId="15" fillId="0" borderId="0" xfId="0" applyFont="1"/>
    <xf numFmtId="14" fontId="31" fillId="34" borderId="20" xfId="0" applyNumberFormat="1" applyFont="1" applyFill="1" applyBorder="1" applyAlignment="1">
      <alignment horizontal="center" vertical="center" wrapText="1"/>
    </xf>
    <xf numFmtId="0" fontId="32" fillId="37" borderId="20" xfId="0" applyFont="1" applyFill="1" applyBorder="1" applyAlignment="1">
      <alignment horizontal="center" wrapText="1"/>
    </xf>
    <xf numFmtId="0" fontId="32" fillId="37" borderId="20" xfId="0" applyFont="1" applyFill="1" applyBorder="1" applyAlignment="1">
      <alignment horizontal="center" vertical="center" wrapText="1"/>
    </xf>
    <xf numFmtId="0" fontId="32" fillId="35" borderId="20" xfId="0" applyFont="1" applyFill="1" applyBorder="1" applyAlignment="1">
      <alignment horizontal="center" vertical="center" wrapText="1"/>
    </xf>
    <xf numFmtId="3" fontId="33" fillId="0" borderId="0" xfId="0" applyNumberFormat="1" applyFont="1"/>
    <xf numFmtId="3" fontId="34" fillId="39" borderId="0" xfId="0" applyNumberFormat="1" applyFont="1" applyFill="1"/>
    <xf numFmtId="0" fontId="34" fillId="39" borderId="0" xfId="0" applyFont="1" applyFill="1"/>
    <xf numFmtId="0" fontId="34" fillId="39" borderId="18" xfId="0" applyFont="1" applyFill="1" applyBorder="1"/>
    <xf numFmtId="0" fontId="31" fillId="34" borderId="23" xfId="0" applyFont="1" applyFill="1" applyBorder="1"/>
    <xf numFmtId="3" fontId="35" fillId="34" borderId="0" xfId="0" applyNumberFormat="1" applyFont="1" applyFill="1"/>
    <xf numFmtId="0" fontId="35" fillId="34" borderId="0" xfId="0" applyFont="1" applyFill="1"/>
    <xf numFmtId="167" fontId="0" fillId="0" borderId="0" xfId="0" applyNumberFormat="1"/>
    <xf numFmtId="3" fontId="0" fillId="0" borderId="0" xfId="0" applyNumberFormat="1"/>
    <xf numFmtId="172" fontId="0" fillId="0" borderId="0" xfId="1" applyNumberFormat="1" applyFont="1"/>
    <xf numFmtId="0" fontId="0" fillId="0" borderId="16" xfId="0" applyBorder="1"/>
    <xf numFmtId="164" fontId="0" fillId="0" borderId="0" xfId="51" applyFont="1" applyBorder="1"/>
    <xf numFmtId="172" fontId="0" fillId="0" borderId="0" xfId="1" applyNumberFormat="1" applyFont="1" applyBorder="1"/>
    <xf numFmtId="172" fontId="33" fillId="0" borderId="0" xfId="1" applyNumberFormat="1" applyFont="1" applyAlignment="1">
      <alignment horizontal="right"/>
    </xf>
    <xf numFmtId="181" fontId="29" fillId="0" borderId="0" xfId="1" applyNumberFormat="1" applyFont="1"/>
    <xf numFmtId="181" fontId="29" fillId="0" borderId="0" xfId="0" applyNumberFormat="1" applyFont="1"/>
    <xf numFmtId="0" fontId="28" fillId="0" borderId="0" xfId="0" applyFont="1" applyAlignment="1">
      <alignment horizontal="left"/>
    </xf>
    <xf numFmtId="0" fontId="36" fillId="0" borderId="0" xfId="0" applyFont="1"/>
    <xf numFmtId="0" fontId="38" fillId="0" borderId="0" xfId="0" applyFont="1" applyAlignment="1">
      <alignment vertical="center"/>
    </xf>
    <xf numFmtId="0" fontId="38" fillId="0" borderId="0" xfId="0" applyFont="1" applyAlignment="1">
      <alignment horizontal="left" wrapText="1" indent="1"/>
    </xf>
    <xf numFmtId="174" fontId="38" fillId="0" borderId="0" xfId="0" applyNumberFormat="1" applyFont="1" applyAlignment="1">
      <alignment vertical="center"/>
    </xf>
    <xf numFmtId="180" fontId="36" fillId="0" borderId="0" xfId="0" applyNumberFormat="1" applyFont="1" applyAlignment="1">
      <alignment horizontal="left" indent="1"/>
    </xf>
    <xf numFmtId="0" fontId="36" fillId="0" borderId="0" xfId="0" applyFont="1" applyAlignment="1">
      <alignment wrapText="1"/>
    </xf>
    <xf numFmtId="171" fontId="36" fillId="0" borderId="0" xfId="1" applyFont="1"/>
    <xf numFmtId="0" fontId="37" fillId="0" borderId="0" xfId="49" quotePrefix="1" applyFont="1"/>
    <xf numFmtId="0" fontId="37" fillId="0" borderId="0" xfId="49" quotePrefix="1" applyFont="1" applyAlignment="1">
      <alignment horizontal="center"/>
    </xf>
    <xf numFmtId="0" fontId="38" fillId="0" borderId="0" xfId="0" applyFont="1" applyAlignment="1">
      <alignment horizontal="center"/>
    </xf>
    <xf numFmtId="0" fontId="42" fillId="0" borderId="0" xfId="49" quotePrefix="1" applyFont="1" applyAlignment="1">
      <alignment horizontal="center"/>
    </xf>
    <xf numFmtId="0" fontId="42" fillId="0" borderId="0" xfId="49" quotePrefix="1" applyFont="1"/>
    <xf numFmtId="0" fontId="36" fillId="0" borderId="0" xfId="0" applyFont="1" applyAlignment="1">
      <alignment horizontal="center"/>
    </xf>
    <xf numFmtId="0" fontId="38" fillId="0" borderId="0" xfId="0" applyFont="1"/>
    <xf numFmtId="0" fontId="45" fillId="0" borderId="0" xfId="219" applyFont="1" applyAlignment="1">
      <alignment horizontal="center"/>
    </xf>
    <xf numFmtId="172" fontId="36" fillId="0" borderId="0" xfId="1" applyNumberFormat="1" applyFont="1"/>
    <xf numFmtId="0" fontId="38" fillId="0" borderId="0" xfId="0" applyFont="1" applyAlignment="1">
      <alignment horizontal="center" vertical="center"/>
    </xf>
    <xf numFmtId="174" fontId="38" fillId="0" borderId="0" xfId="0" applyNumberFormat="1" applyFont="1" applyAlignment="1">
      <alignment horizontal="center" vertical="center"/>
    </xf>
    <xf numFmtId="0" fontId="46" fillId="0" borderId="0" xfId="0" applyFont="1" applyAlignment="1">
      <alignment horizontal="left"/>
    </xf>
    <xf numFmtId="173" fontId="37" fillId="33" borderId="0" xfId="44" applyFont="1" applyFill="1"/>
    <xf numFmtId="0" fontId="46" fillId="0" borderId="0" xfId="0" applyFont="1" applyAlignment="1">
      <alignment vertical="center"/>
    </xf>
    <xf numFmtId="0" fontId="48" fillId="0" borderId="0" xfId="0" applyFont="1"/>
    <xf numFmtId="167" fontId="36" fillId="0" borderId="0" xfId="0" applyNumberFormat="1" applyFont="1"/>
    <xf numFmtId="0" fontId="36" fillId="0" borderId="0" xfId="0" applyFont="1" applyAlignment="1">
      <alignment vertical="center"/>
    </xf>
    <xf numFmtId="0" fontId="36" fillId="0" borderId="0" xfId="0" applyFont="1" applyAlignment="1">
      <alignment horizontal="left"/>
    </xf>
    <xf numFmtId="0" fontId="45" fillId="0" borderId="0" xfId="219" applyFont="1" applyAlignment="1">
      <alignment horizontal="left"/>
    </xf>
    <xf numFmtId="0" fontId="46" fillId="0" borderId="0" xfId="0" applyFont="1"/>
    <xf numFmtId="173" fontId="37" fillId="0" borderId="0" xfId="44" applyFont="1"/>
    <xf numFmtId="0" fontId="39" fillId="0" borderId="0" xfId="0" applyFont="1" applyAlignment="1">
      <alignment horizontal="left"/>
    </xf>
    <xf numFmtId="0" fontId="38" fillId="0" borderId="0" xfId="0" applyFont="1" applyAlignment="1">
      <alignment vertical="center" wrapText="1"/>
    </xf>
    <xf numFmtId="167" fontId="38" fillId="0" borderId="0" xfId="45" applyFont="1" applyBorder="1" applyAlignment="1">
      <alignment vertical="center"/>
    </xf>
    <xf numFmtId="0" fontId="39" fillId="0" borderId="0" xfId="0" applyFont="1" applyAlignment="1">
      <alignment vertical="center"/>
    </xf>
    <xf numFmtId="0" fontId="36" fillId="0" borderId="0" xfId="0" applyFont="1" applyAlignment="1">
      <alignment horizontal="left" vertical="top" wrapText="1"/>
    </xf>
    <xf numFmtId="0" fontId="36" fillId="0" borderId="0" xfId="0" applyFont="1" applyAlignment="1">
      <alignment vertical="top"/>
    </xf>
    <xf numFmtId="0" fontId="41" fillId="0" borderId="0" xfId="0" applyFont="1"/>
    <xf numFmtId="0" fontId="37" fillId="0" borderId="0" xfId="49" applyFont="1"/>
    <xf numFmtId="0" fontId="42" fillId="0" borderId="11" xfId="49" applyFont="1" applyBorder="1"/>
    <xf numFmtId="0" fontId="42" fillId="0" borderId="0" xfId="49" applyFont="1"/>
    <xf numFmtId="0" fontId="42" fillId="0" borderId="0" xfId="49" applyFont="1" applyAlignment="1">
      <alignment horizontal="center" vertical="center"/>
    </xf>
    <xf numFmtId="0" fontId="42" fillId="0" borderId="0" xfId="49" applyFont="1" applyAlignment="1">
      <alignment horizontal="center"/>
    </xf>
    <xf numFmtId="176" fontId="42" fillId="0" borderId="0" xfId="49" applyNumberFormat="1" applyFont="1"/>
    <xf numFmtId="0" fontId="54" fillId="0" borderId="0" xfId="49" applyFont="1"/>
    <xf numFmtId="164" fontId="42" fillId="0" borderId="0" xfId="49" applyNumberFormat="1" applyFont="1"/>
    <xf numFmtId="0" fontId="55" fillId="0" borderId="11" xfId="0" applyFont="1" applyBorder="1"/>
    <xf numFmtId="171" fontId="42" fillId="0" borderId="0" xfId="1" applyFont="1"/>
    <xf numFmtId="167" fontId="42" fillId="0" borderId="0" xfId="49" applyNumberFormat="1" applyFont="1"/>
    <xf numFmtId="0" fontId="42" fillId="0" borderId="11" xfId="46" applyFont="1" applyBorder="1"/>
    <xf numFmtId="3" fontId="42" fillId="0" borderId="0" xfId="46" applyNumberFormat="1" applyFont="1"/>
    <xf numFmtId="0" fontId="42" fillId="0" borderId="0" xfId="46" applyFont="1"/>
    <xf numFmtId="0" fontId="42" fillId="0" borderId="0" xfId="46" applyFont="1" applyAlignment="1">
      <alignment horizontal="center"/>
    </xf>
    <xf numFmtId="176" fontId="42" fillId="0" borderId="0" xfId="46" applyNumberFormat="1" applyFont="1"/>
    <xf numFmtId="0" fontId="42" fillId="0" borderId="11" xfId="46" applyFont="1" applyBorder="1" applyAlignment="1">
      <alignment wrapText="1"/>
    </xf>
    <xf numFmtId="0" fontId="42" fillId="0" borderId="0" xfId="46" applyFont="1" applyAlignment="1">
      <alignment wrapText="1"/>
    </xf>
    <xf numFmtId="164" fontId="38" fillId="0" borderId="20" xfId="51" applyFont="1" applyFill="1" applyBorder="1" applyAlignment="1">
      <alignment horizontal="right" vertical="center"/>
    </xf>
    <xf numFmtId="164" fontId="42" fillId="0" borderId="0" xfId="46" applyNumberFormat="1" applyFont="1"/>
    <xf numFmtId="167" fontId="56" fillId="0" borderId="0" xfId="45" applyFont="1" applyAlignment="1">
      <alignment vertical="center"/>
    </xf>
    <xf numFmtId="0" fontId="56" fillId="0" borderId="0" xfId="0" applyFont="1" applyAlignment="1">
      <alignment vertical="center" wrapText="1"/>
    </xf>
    <xf numFmtId="3" fontId="56" fillId="0" borderId="0" xfId="0" applyNumberFormat="1" applyFont="1" applyAlignment="1">
      <alignment horizontal="right" vertical="center"/>
    </xf>
    <xf numFmtId="0" fontId="56" fillId="0" borderId="0" xfId="0" applyFont="1" applyAlignment="1">
      <alignment horizontal="left" vertical="center" wrapText="1"/>
    </xf>
    <xf numFmtId="0" fontId="42" fillId="0" borderId="21" xfId="49" applyFont="1" applyBorder="1"/>
    <xf numFmtId="0" fontId="42" fillId="0" borderId="22" xfId="49" applyFont="1" applyBorder="1"/>
    <xf numFmtId="0" fontId="42" fillId="0" borderId="22" xfId="49" applyFont="1" applyBorder="1" applyAlignment="1">
      <alignment horizontal="center"/>
    </xf>
    <xf numFmtId="0" fontId="42" fillId="0" borderId="22" xfId="0" applyFont="1" applyBorder="1" applyAlignment="1">
      <alignment vertical="center"/>
    </xf>
    <xf numFmtId="0" fontId="57" fillId="0" borderId="21" xfId="0" applyFont="1" applyBorder="1" applyAlignment="1">
      <alignment vertical="center"/>
    </xf>
    <xf numFmtId="0" fontId="57" fillId="0" borderId="22" xfId="0" applyFont="1" applyBorder="1" applyAlignment="1">
      <alignment vertical="center"/>
    </xf>
    <xf numFmtId="0" fontId="58" fillId="0" borderId="0" xfId="0" applyFont="1" applyAlignment="1">
      <alignment vertical="center" wrapText="1"/>
    </xf>
    <xf numFmtId="0" fontId="59" fillId="0" borderId="0" xfId="0" applyFont="1"/>
    <xf numFmtId="0" fontId="53" fillId="0" borderId="0" xfId="0" applyFont="1"/>
    <xf numFmtId="0" fontId="62" fillId="0" borderId="0" xfId="0" applyFont="1"/>
    <xf numFmtId="0" fontId="63" fillId="0" borderId="0" xfId="0" applyFont="1" applyAlignment="1">
      <alignment vertical="center"/>
    </xf>
    <xf numFmtId="0" fontId="64" fillId="0" borderId="0" xfId="0" applyFont="1"/>
    <xf numFmtId="0" fontId="38" fillId="0" borderId="0" xfId="0" applyFont="1" applyAlignment="1">
      <alignment horizontal="left" vertical="center"/>
    </xf>
    <xf numFmtId="176" fontId="38" fillId="0" borderId="0" xfId="0" applyNumberFormat="1" applyFont="1" applyAlignment="1">
      <alignment horizontal="center" vertical="center"/>
    </xf>
    <xf numFmtId="3" fontId="38" fillId="0" borderId="0" xfId="0" applyNumberFormat="1" applyFont="1" applyAlignment="1">
      <alignment horizontal="center" vertical="center"/>
    </xf>
    <xf numFmtId="164" fontId="38" fillId="0" borderId="0" xfId="51" applyFont="1" applyFill="1" applyBorder="1" applyAlignment="1">
      <alignment horizontal="right" vertical="center"/>
    </xf>
    <xf numFmtId="3" fontId="38" fillId="0" borderId="0" xfId="0" applyNumberFormat="1" applyFont="1" applyAlignment="1">
      <alignment horizontal="right" vertical="center"/>
    </xf>
    <xf numFmtId="0" fontId="73" fillId="41" borderId="0" xfId="0" applyFont="1" applyFill="1"/>
    <xf numFmtId="0" fontId="73" fillId="42" borderId="0" xfId="0" applyFont="1" applyFill="1" applyAlignment="1">
      <alignment horizontal="center" wrapText="1"/>
    </xf>
    <xf numFmtId="0" fontId="74" fillId="0" borderId="0" xfId="0" applyFont="1"/>
    <xf numFmtId="4" fontId="74" fillId="0" borderId="0" xfId="0" applyNumberFormat="1" applyFont="1"/>
    <xf numFmtId="0" fontId="75" fillId="43" borderId="0" xfId="0" applyFont="1" applyFill="1"/>
    <xf numFmtId="4" fontId="75" fillId="43" borderId="0" xfId="0" applyNumberFormat="1" applyFont="1" applyFill="1"/>
    <xf numFmtId="4" fontId="76" fillId="0" borderId="0" xfId="84" applyNumberFormat="1" applyFont="1"/>
    <xf numFmtId="4" fontId="77" fillId="0" borderId="0" xfId="0" applyNumberFormat="1" applyFont="1"/>
    <xf numFmtId="0" fontId="77" fillId="0" borderId="0" xfId="0" applyFont="1"/>
    <xf numFmtId="14" fontId="73" fillId="42" borderId="0" xfId="0" applyNumberFormat="1" applyFont="1" applyFill="1" applyAlignment="1">
      <alignment horizontal="center" wrapText="1"/>
    </xf>
    <xf numFmtId="184" fontId="32" fillId="0" borderId="20" xfId="51" applyNumberFormat="1" applyFont="1" applyFill="1" applyBorder="1"/>
    <xf numFmtId="184" fontId="32" fillId="0" borderId="20" xfId="51" applyNumberFormat="1" applyFont="1" applyFill="1" applyBorder="1" applyAlignment="1">
      <alignment horizontal="center" vertical="center" wrapText="1"/>
    </xf>
    <xf numFmtId="184" fontId="34" fillId="39" borderId="18" xfId="51" applyNumberFormat="1" applyFont="1" applyFill="1" applyBorder="1"/>
    <xf numFmtId="184" fontId="34" fillId="39" borderId="20" xfId="51" applyNumberFormat="1" applyFont="1" applyFill="1" applyBorder="1" applyAlignment="1">
      <alignment horizontal="center" vertical="center" wrapText="1"/>
    </xf>
    <xf numFmtId="184" fontId="32" fillId="39" borderId="20" xfId="51" applyNumberFormat="1" applyFont="1" applyFill="1" applyBorder="1"/>
    <xf numFmtId="184" fontId="32" fillId="0" borderId="20" xfId="51" applyNumberFormat="1" applyFont="1" applyBorder="1" applyAlignment="1">
      <alignment horizontal="center" vertical="center" wrapText="1"/>
    </xf>
    <xf numFmtId="184" fontId="32" fillId="35" borderId="20" xfId="51" applyNumberFormat="1" applyFont="1" applyFill="1" applyBorder="1"/>
    <xf numFmtId="184" fontId="31" fillId="34" borderId="20" xfId="51" applyNumberFormat="1" applyFont="1" applyFill="1" applyBorder="1"/>
    <xf numFmtId="184" fontId="0" fillId="0" borderId="0" xfId="51" applyNumberFormat="1" applyFont="1"/>
    <xf numFmtId="184" fontId="33" fillId="0" borderId="18" xfId="51" applyNumberFormat="1" applyFont="1" applyBorder="1"/>
    <xf numFmtId="184" fontId="0" fillId="0" borderId="16" xfId="51" applyNumberFormat="1" applyFont="1" applyBorder="1"/>
    <xf numFmtId="184" fontId="33" fillId="0" borderId="16" xfId="51" applyNumberFormat="1" applyFont="1" applyBorder="1"/>
    <xf numFmtId="184" fontId="42" fillId="0" borderId="20" xfId="51" applyNumberFormat="1" applyFont="1" applyBorder="1"/>
    <xf numFmtId="184" fontId="42" fillId="0" borderId="20" xfId="51" applyNumberFormat="1" applyFont="1" applyFill="1" applyBorder="1"/>
    <xf numFmtId="0" fontId="74" fillId="44" borderId="0" xfId="0" applyFont="1" applyFill="1"/>
    <xf numFmtId="4" fontId="74" fillId="44" borderId="0" xfId="0" applyNumberFormat="1" applyFont="1" applyFill="1"/>
    <xf numFmtId="0" fontId="0" fillId="44" borderId="0" xfId="0" applyFill="1"/>
    <xf numFmtId="0" fontId="33" fillId="0" borderId="20" xfId="0" applyFont="1" applyBorder="1" applyAlignment="1">
      <alignment horizontal="left" vertical="center" wrapText="1"/>
    </xf>
    <xf numFmtId="0" fontId="32" fillId="0" borderId="0" xfId="0" applyFont="1"/>
    <xf numFmtId="184" fontId="32" fillId="45" borderId="20" xfId="51" applyNumberFormat="1" applyFont="1" applyFill="1" applyBorder="1" applyAlignment="1">
      <alignment horizontal="center" vertical="center" wrapText="1"/>
    </xf>
    <xf numFmtId="177" fontId="73" fillId="41" borderId="0" xfId="65" applyNumberFormat="1" applyFont="1" applyFill="1"/>
    <xf numFmtId="177" fontId="73" fillId="42" borderId="0" xfId="65" applyNumberFormat="1" applyFont="1" applyFill="1" applyAlignment="1">
      <alignment horizontal="center" wrapText="1"/>
    </xf>
    <xf numFmtId="43" fontId="74" fillId="0" borderId="0" xfId="65" applyFont="1"/>
    <xf numFmtId="14" fontId="74" fillId="0" borderId="0" xfId="0" applyNumberFormat="1" applyFont="1" applyAlignment="1">
      <alignment horizontal="center"/>
    </xf>
    <xf numFmtId="177" fontId="74" fillId="0" borderId="0" xfId="65" applyNumberFormat="1" applyFont="1"/>
    <xf numFmtId="43" fontId="74" fillId="0" borderId="0" xfId="65" applyFont="1" applyFill="1"/>
    <xf numFmtId="177" fontId="74" fillId="0" borderId="0" xfId="65" applyNumberFormat="1" applyFont="1" applyFill="1"/>
    <xf numFmtId="177" fontId="74" fillId="46" borderId="0" xfId="65" applyNumberFormat="1" applyFont="1" applyFill="1"/>
    <xf numFmtId="177" fontId="75" fillId="43" borderId="0" xfId="65" applyNumberFormat="1" applyFont="1" applyFill="1"/>
    <xf numFmtId="177" fontId="0" fillId="0" borderId="0" xfId="65" applyNumberFormat="1" applyFont="1"/>
    <xf numFmtId="4" fontId="0" fillId="0" borderId="0" xfId="0" applyNumberFormat="1"/>
    <xf numFmtId="0" fontId="42" fillId="0" borderId="0" xfId="49" applyFont="1" applyAlignment="1">
      <alignment horizontal="left" vertical="center" wrapText="1"/>
    </xf>
    <xf numFmtId="0" fontId="74" fillId="47" borderId="0" xfId="0" applyFont="1" applyFill="1"/>
    <xf numFmtId="0" fontId="78" fillId="47" borderId="0" xfId="0" applyFont="1" applyFill="1"/>
    <xf numFmtId="0" fontId="74" fillId="0" borderId="20" xfId="0" applyFont="1" applyBorder="1"/>
    <xf numFmtId="0" fontId="57" fillId="0" borderId="21" xfId="0" applyFont="1" applyBorder="1" applyAlignment="1">
      <alignment horizontal="left" vertical="center"/>
    </xf>
    <xf numFmtId="171" fontId="36" fillId="0" borderId="20" xfId="1" applyFont="1" applyBorder="1" applyAlignment="1">
      <alignment horizontal="right" vertical="center"/>
    </xf>
    <xf numFmtId="169" fontId="36" fillId="0" borderId="20" xfId="0" applyNumberFormat="1" applyFont="1" applyBorder="1" applyAlignment="1">
      <alignment horizontal="right" vertical="center"/>
    </xf>
    <xf numFmtId="185" fontId="56" fillId="0" borderId="0" xfId="0" applyNumberFormat="1" applyFont="1" applyAlignment="1">
      <alignment horizontal="right" vertical="center"/>
    </xf>
    <xf numFmtId="4" fontId="74" fillId="47" borderId="0" xfId="0" applyNumberFormat="1" applyFont="1" applyFill="1"/>
    <xf numFmtId="0" fontId="0" fillId="47" borderId="0" xfId="0" applyFill="1"/>
    <xf numFmtId="0" fontId="13" fillId="0" borderId="0" xfId="0" applyFont="1"/>
    <xf numFmtId="4" fontId="79" fillId="0" borderId="0" xfId="0" applyNumberFormat="1" applyFont="1"/>
    <xf numFmtId="4" fontId="79" fillId="47" borderId="0" xfId="0" applyNumberFormat="1" applyFont="1" applyFill="1"/>
    <xf numFmtId="0" fontId="45" fillId="0" borderId="0" xfId="219" applyFont="1" applyFill="1" applyBorder="1" applyAlignment="1">
      <alignment horizontal="center"/>
    </xf>
    <xf numFmtId="0" fontId="36" fillId="0" borderId="0" xfId="0" applyFont="1" applyAlignment="1">
      <alignment horizontal="justify" vertical="center" wrapText="1"/>
    </xf>
    <xf numFmtId="0" fontId="36" fillId="0" borderId="0" xfId="0" applyFont="1" applyAlignment="1">
      <alignment horizontal="justify" vertical="top" wrapText="1"/>
    </xf>
    <xf numFmtId="0" fontId="36" fillId="0" borderId="0" xfId="0" applyFont="1" applyAlignment="1">
      <alignment horizontal="justify" wrapText="1"/>
    </xf>
    <xf numFmtId="0" fontId="36" fillId="0" borderId="0" xfId="0" applyFont="1" applyAlignment="1">
      <alignment horizontal="justify"/>
    </xf>
    <xf numFmtId="0" fontId="38" fillId="0" borderId="0" xfId="0" applyFont="1" applyAlignment="1">
      <alignment horizontal="justify"/>
    </xf>
    <xf numFmtId="9" fontId="36" fillId="0" borderId="0" xfId="0" applyNumberFormat="1" applyFont="1" applyAlignment="1">
      <alignment horizontal="justify" vertical="center"/>
    </xf>
    <xf numFmtId="0" fontId="36" fillId="0" borderId="0" xfId="0" applyFont="1" applyAlignment="1">
      <alignment horizontal="justify" vertical="center"/>
    </xf>
    <xf numFmtId="0" fontId="36" fillId="0" borderId="0" xfId="0" applyFont="1" applyAlignment="1">
      <alignment horizontal="justify" vertical="top"/>
    </xf>
    <xf numFmtId="0" fontId="47" fillId="0" borderId="0" xfId="49" applyFont="1"/>
    <xf numFmtId="171" fontId="38" fillId="0" borderId="0" xfId="1" applyFont="1" applyBorder="1"/>
    <xf numFmtId="167" fontId="36" fillId="0" borderId="0" xfId="1" applyNumberFormat="1" applyFont="1" applyBorder="1"/>
    <xf numFmtId="4" fontId="42" fillId="0" borderId="0" xfId="49" applyNumberFormat="1" applyFont="1"/>
    <xf numFmtId="1" fontId="28" fillId="0" borderId="0" xfId="0" applyNumberFormat="1" applyFont="1" applyAlignment="1">
      <alignment horizontal="center"/>
    </xf>
    <xf numFmtId="186" fontId="36" fillId="0" borderId="0" xfId="0" applyNumberFormat="1" applyFont="1"/>
    <xf numFmtId="10" fontId="42" fillId="0" borderId="0" xfId="57" applyNumberFormat="1" applyFont="1"/>
    <xf numFmtId="184" fontId="38" fillId="0" borderId="0" xfId="51" applyNumberFormat="1" applyFont="1" applyFill="1" applyBorder="1" applyAlignment="1">
      <alignment horizontal="right" vertical="center"/>
    </xf>
    <xf numFmtId="4" fontId="38" fillId="0" borderId="0" xfId="0" applyNumberFormat="1" applyFont="1" applyAlignment="1">
      <alignment horizontal="right" vertical="center"/>
    </xf>
    <xf numFmtId="0" fontId="42" fillId="0" borderId="21" xfId="0" applyFont="1" applyBorder="1" applyAlignment="1">
      <alignment vertical="center"/>
    </xf>
    <xf numFmtId="0" fontId="38" fillId="0" borderId="20" xfId="0" applyFont="1" applyBorder="1" applyAlignment="1">
      <alignment vertical="center"/>
    </xf>
    <xf numFmtId="0" fontId="38" fillId="0" borderId="21" xfId="0" applyFont="1" applyBorder="1" applyAlignment="1">
      <alignment vertical="center"/>
    </xf>
    <xf numFmtId="0" fontId="38" fillId="0" borderId="22" xfId="0" applyFont="1" applyBorder="1" applyAlignment="1">
      <alignment vertical="center"/>
    </xf>
    <xf numFmtId="0" fontId="38" fillId="0" borderId="20" xfId="0" applyFont="1" applyBorder="1" applyAlignment="1">
      <alignment horizontal="center" vertical="center"/>
    </xf>
    <xf numFmtId="176" fontId="38" fillId="0" borderId="20" xfId="0" applyNumberFormat="1" applyFont="1" applyBorder="1" applyAlignment="1">
      <alignment horizontal="center" vertical="center"/>
    </xf>
    <xf numFmtId="3" fontId="38" fillId="0" borderId="20" xfId="0" applyNumberFormat="1" applyFont="1" applyBorder="1" applyAlignment="1">
      <alignment horizontal="center" vertical="center"/>
    </xf>
    <xf numFmtId="184" fontId="38" fillId="0" borderId="20" xfId="51" applyNumberFormat="1" applyFont="1" applyFill="1" applyBorder="1" applyAlignment="1">
      <alignment horizontal="right" vertical="center"/>
    </xf>
    <xf numFmtId="3" fontId="38" fillId="0" borderId="20" xfId="0" applyNumberFormat="1" applyFont="1" applyBorder="1" applyAlignment="1">
      <alignment horizontal="right" vertical="center"/>
    </xf>
    <xf numFmtId="10" fontId="38" fillId="0" borderId="20" xfId="57" applyNumberFormat="1" applyFont="1" applyFill="1" applyBorder="1" applyAlignment="1">
      <alignment horizontal="right" vertical="center"/>
    </xf>
    <xf numFmtId="43" fontId="0" fillId="48" borderId="0" xfId="65" applyFont="1" applyFill="1"/>
    <xf numFmtId="4" fontId="74" fillId="48" borderId="0" xfId="0" applyNumberFormat="1" applyFont="1" applyFill="1"/>
    <xf numFmtId="185" fontId="36" fillId="0" borderId="0" xfId="0" applyNumberFormat="1" applyFont="1"/>
    <xf numFmtId="4" fontId="74" fillId="37" borderId="0" xfId="0" applyNumberFormat="1" applyFont="1" applyFill="1"/>
    <xf numFmtId="43" fontId="73" fillId="42" borderId="0" xfId="65" applyFont="1" applyFill="1" applyAlignment="1">
      <alignment horizontal="center" wrapText="1"/>
    </xf>
    <xf numFmtId="187" fontId="74" fillId="0" borderId="0" xfId="0" applyNumberFormat="1" applyFont="1"/>
    <xf numFmtId="43" fontId="0" fillId="0" borderId="0" xfId="65" applyFont="1"/>
    <xf numFmtId="43" fontId="0" fillId="0" borderId="0" xfId="65" applyFont="1" applyFill="1"/>
    <xf numFmtId="171" fontId="0" fillId="0" borderId="0" xfId="0" applyNumberFormat="1"/>
    <xf numFmtId="0" fontId="0" fillId="49" borderId="0" xfId="0" applyFill="1"/>
    <xf numFmtId="0" fontId="74" fillId="49" borderId="0" xfId="0" applyFont="1" applyFill="1"/>
    <xf numFmtId="0" fontId="28" fillId="49" borderId="0" xfId="0" applyFont="1" applyFill="1" applyAlignment="1">
      <alignment horizontal="left"/>
    </xf>
    <xf numFmtId="0" fontId="77" fillId="49" borderId="0" xfId="0" applyFont="1" applyFill="1"/>
    <xf numFmtId="0" fontId="15" fillId="0" borderId="0" xfId="0" applyFont="1" applyAlignment="1">
      <alignment horizontal="center"/>
    </xf>
    <xf numFmtId="0" fontId="81" fillId="0" borderId="0" xfId="0" applyFont="1"/>
    <xf numFmtId="43" fontId="13" fillId="0" borderId="0" xfId="65" applyFont="1"/>
    <xf numFmtId="0" fontId="15" fillId="0" borderId="33" xfId="0" applyFont="1" applyBorder="1" applyAlignment="1">
      <alignment horizontal="center"/>
    </xf>
    <xf numFmtId="0" fontId="15" fillId="0" borderId="34" xfId="0" applyFont="1" applyBorder="1" applyAlignment="1">
      <alignment horizontal="center"/>
    </xf>
    <xf numFmtId="0" fontId="0" fillId="0" borderId="35" xfId="0" applyBorder="1"/>
    <xf numFmtId="0" fontId="0" fillId="0" borderId="36" xfId="0" applyBorder="1"/>
    <xf numFmtId="0" fontId="0" fillId="0" borderId="37" xfId="0" applyBorder="1"/>
    <xf numFmtId="0" fontId="0" fillId="0" borderId="38" xfId="0" applyBorder="1"/>
    <xf numFmtId="0" fontId="0" fillId="0" borderId="39" xfId="0" applyBorder="1"/>
    <xf numFmtId="0" fontId="74" fillId="0" borderId="37" xfId="0" applyFont="1" applyBorder="1"/>
    <xf numFmtId="43" fontId="0" fillId="0" borderId="37" xfId="65" applyFont="1" applyFill="1" applyBorder="1"/>
    <xf numFmtId="43" fontId="0" fillId="0" borderId="40" xfId="65" applyFont="1" applyBorder="1"/>
    <xf numFmtId="43" fontId="82" fillId="0" borderId="0" xfId="65" applyFont="1"/>
    <xf numFmtId="0" fontId="0" fillId="47" borderId="37" xfId="0" applyFill="1" applyBorder="1"/>
    <xf numFmtId="43" fontId="0" fillId="47" borderId="37" xfId="65" applyFont="1" applyFill="1" applyBorder="1"/>
    <xf numFmtId="43" fontId="0" fillId="47" borderId="40" xfId="65" applyFont="1" applyFill="1" applyBorder="1"/>
    <xf numFmtId="43" fontId="0" fillId="0" borderId="40" xfId="65" applyFont="1" applyFill="1" applyBorder="1"/>
    <xf numFmtId="0" fontId="0" fillId="0" borderId="40" xfId="0" applyBorder="1"/>
    <xf numFmtId="43" fontId="15" fillId="0" borderId="37" xfId="65" applyFont="1" applyFill="1" applyBorder="1"/>
    <xf numFmtId="43" fontId="15" fillId="0" borderId="40" xfId="65" applyFont="1" applyFill="1" applyBorder="1"/>
    <xf numFmtId="0" fontId="0" fillId="0" borderId="41" xfId="0" applyBorder="1"/>
    <xf numFmtId="0" fontId="0" fillId="0" borderId="34" xfId="0" applyBorder="1"/>
    <xf numFmtId="0" fontId="0" fillId="0" borderId="42" xfId="0" applyBorder="1"/>
    <xf numFmtId="43" fontId="0" fillId="0" borderId="37" xfId="65" applyFont="1" applyBorder="1"/>
    <xf numFmtId="43" fontId="0" fillId="0" borderId="40" xfId="0" applyNumberFormat="1" applyBorder="1"/>
    <xf numFmtId="0" fontId="0" fillId="0" borderId="33" xfId="0" applyBorder="1"/>
    <xf numFmtId="43" fontId="0" fillId="0" borderId="34" xfId="65" applyFont="1" applyBorder="1"/>
    <xf numFmtId="43" fontId="0" fillId="0" borderId="42" xfId="65" applyFont="1" applyBorder="1"/>
    <xf numFmtId="43" fontId="0" fillId="0" borderId="36" xfId="65" applyFont="1" applyBorder="1"/>
    <xf numFmtId="43" fontId="0" fillId="0" borderId="38" xfId="65" applyFont="1" applyBorder="1"/>
    <xf numFmtId="43" fontId="0" fillId="0" borderId="0" xfId="0" applyNumberFormat="1"/>
    <xf numFmtId="0" fontId="84" fillId="50" borderId="20" xfId="278" applyNumberFormat="1" applyFont="1" applyFill="1" applyBorder="1" applyAlignment="1" applyProtection="1">
      <alignment horizontal="center" vertical="center"/>
    </xf>
    <xf numFmtId="0" fontId="84" fillId="50" borderId="20" xfId="278" applyNumberFormat="1" applyFont="1" applyFill="1" applyBorder="1" applyAlignment="1" applyProtection="1">
      <alignment vertical="center"/>
    </xf>
    <xf numFmtId="0" fontId="84" fillId="50" borderId="20" xfId="278" applyNumberFormat="1" applyFont="1" applyFill="1" applyBorder="1" applyAlignment="1">
      <alignment horizontal="center" vertical="center" wrapText="1"/>
    </xf>
    <xf numFmtId="0" fontId="84" fillId="50" borderId="20" xfId="278" applyNumberFormat="1" applyFont="1" applyFill="1" applyBorder="1" applyAlignment="1">
      <alignment vertical="center" wrapText="1"/>
    </xf>
    <xf numFmtId="0" fontId="29" fillId="0" borderId="0" xfId="278" applyNumberFormat="1" applyFont="1" applyFill="1" applyBorder="1" applyAlignment="1"/>
    <xf numFmtId="0" fontId="85" fillId="0" borderId="20" xfId="278" applyNumberFormat="1" applyFont="1" applyFill="1" applyBorder="1" applyAlignment="1" applyProtection="1">
      <alignment vertical="center"/>
    </xf>
    <xf numFmtId="0" fontId="86" fillId="0" borderId="20" xfId="278" applyNumberFormat="1" applyFont="1" applyFill="1" applyBorder="1" applyAlignment="1" applyProtection="1">
      <alignment vertical="center"/>
    </xf>
    <xf numFmtId="2" fontId="86" fillId="0" borderId="20" xfId="278" applyNumberFormat="1" applyFont="1" applyFill="1" applyBorder="1" applyAlignment="1" applyProtection="1">
      <alignment vertical="center"/>
    </xf>
    <xf numFmtId="0" fontId="87" fillId="0" borderId="20" xfId="279" applyNumberFormat="1" applyFont="1" applyFill="1" applyBorder="1" applyAlignment="1">
      <alignment horizontal="center" vertical="center"/>
    </xf>
    <xf numFmtId="14" fontId="87" fillId="0" borderId="20" xfId="279" applyNumberFormat="1" applyFont="1" applyFill="1" applyBorder="1" applyAlignment="1">
      <alignment horizontal="center" vertical="center"/>
    </xf>
    <xf numFmtId="188" fontId="29" fillId="0" borderId="20" xfId="280" applyNumberFormat="1" applyFont="1" applyFill="1" applyBorder="1" applyAlignment="1">
      <alignment vertical="center"/>
    </xf>
    <xf numFmtId="189" fontId="29" fillId="0" borderId="0" xfId="278" applyNumberFormat="1" applyFont="1" applyFill="1" applyBorder="1" applyAlignment="1"/>
    <xf numFmtId="0" fontId="85" fillId="47" borderId="20" xfId="278" applyNumberFormat="1" applyFont="1" applyFill="1" applyBorder="1" applyAlignment="1" applyProtection="1">
      <alignment vertical="center"/>
    </xf>
    <xf numFmtId="0" fontId="86" fillId="47" borderId="20" xfId="278" applyNumberFormat="1" applyFont="1" applyFill="1" applyBorder="1" applyAlignment="1" applyProtection="1">
      <alignment vertical="center"/>
    </xf>
    <xf numFmtId="2" fontId="86" fillId="47" borderId="20" xfId="278" applyNumberFormat="1" applyFont="1" applyFill="1" applyBorder="1" applyAlignment="1" applyProtection="1">
      <alignment vertical="center"/>
    </xf>
    <xf numFmtId="0" fontId="87" fillId="47" borderId="20" xfId="279" applyNumberFormat="1" applyFont="1" applyFill="1" applyBorder="1" applyAlignment="1">
      <alignment horizontal="center" vertical="center"/>
    </xf>
    <xf numFmtId="14" fontId="87" fillId="47" borderId="20" xfId="279" applyNumberFormat="1" applyFont="1" applyFill="1" applyBorder="1" applyAlignment="1">
      <alignment horizontal="center" vertical="center"/>
    </xf>
    <xf numFmtId="188" fontId="29" fillId="47" borderId="20" xfId="280" applyNumberFormat="1" applyFont="1" applyFill="1" applyBorder="1" applyAlignment="1">
      <alignment vertical="center"/>
    </xf>
    <xf numFmtId="0" fontId="29" fillId="47" borderId="0" xfId="278" applyNumberFormat="1" applyFont="1" applyFill="1" applyBorder="1" applyAlignment="1"/>
    <xf numFmtId="2" fontId="87" fillId="0" borderId="20" xfId="279" applyNumberFormat="1" applyFont="1" applyFill="1" applyBorder="1" applyAlignment="1"/>
    <xf numFmtId="2" fontId="29" fillId="0" borderId="20" xfId="278" applyNumberFormat="1" applyFont="1" applyFill="1" applyBorder="1" applyAlignment="1"/>
    <xf numFmtId="0" fontId="29" fillId="0" borderId="20" xfId="278" applyNumberFormat="1" applyFont="1" applyFill="1" applyBorder="1" applyAlignment="1"/>
    <xf numFmtId="0" fontId="29" fillId="0" borderId="20" xfId="278" applyNumberFormat="1" applyFont="1" applyFill="1" applyBorder="1" applyAlignment="1">
      <alignment horizontal="center" vertical="center"/>
    </xf>
    <xf numFmtId="190" fontId="29" fillId="0" borderId="20" xfId="278" applyNumberFormat="1" applyFont="1" applyFill="1" applyBorder="1" applyAlignment="1"/>
    <xf numFmtId="3" fontId="74" fillId="0" borderId="0" xfId="0" applyNumberFormat="1" applyFont="1"/>
    <xf numFmtId="41" fontId="0" fillId="0" borderId="0" xfId="0" applyNumberFormat="1"/>
    <xf numFmtId="43" fontId="88" fillId="0" borderId="43" xfId="65" applyFont="1" applyFill="1" applyBorder="1"/>
    <xf numFmtId="165" fontId="0" fillId="0" borderId="0" xfId="0" applyNumberFormat="1"/>
    <xf numFmtId="43" fontId="89" fillId="0" borderId="44" xfId="65" applyFont="1" applyFill="1" applyBorder="1"/>
    <xf numFmtId="177" fontId="89" fillId="0" borderId="44" xfId="65" applyNumberFormat="1" applyFont="1" applyFill="1" applyBorder="1"/>
    <xf numFmtId="10" fontId="89" fillId="0" borderId="44" xfId="57" applyNumberFormat="1" applyFont="1" applyFill="1" applyBorder="1" applyAlignment="1">
      <alignment wrapText="1"/>
    </xf>
    <xf numFmtId="0" fontId="89" fillId="0" borderId="44" xfId="0" applyFont="1" applyBorder="1"/>
    <xf numFmtId="14" fontId="89" fillId="0" borderId="44" xfId="0" applyNumberFormat="1" applyFont="1" applyBorder="1"/>
    <xf numFmtId="0" fontId="89" fillId="0" borderId="44" xfId="0" applyFont="1" applyBorder="1" applyAlignment="1">
      <alignment wrapText="1"/>
    </xf>
    <xf numFmtId="10" fontId="89" fillId="0" borderId="44" xfId="0" applyNumberFormat="1" applyFont="1" applyBorder="1"/>
    <xf numFmtId="41" fontId="88" fillId="0" borderId="44" xfId="67" applyFont="1" applyFill="1" applyBorder="1"/>
    <xf numFmtId="0" fontId="89" fillId="0" borderId="44" xfId="0" applyFont="1" applyBorder="1" applyAlignment="1">
      <alignment horizontal="right"/>
    </xf>
    <xf numFmtId="14" fontId="89" fillId="0" borderId="44" xfId="0" applyNumberFormat="1" applyFont="1" applyBorder="1" applyAlignment="1">
      <alignment wrapText="1"/>
    </xf>
    <xf numFmtId="0" fontId="90" fillId="0" borderId="44" xfId="0" applyFont="1" applyBorder="1"/>
    <xf numFmtId="14" fontId="90" fillId="0" borderId="44" xfId="0" applyNumberFormat="1" applyFont="1" applyBorder="1"/>
    <xf numFmtId="10" fontId="90" fillId="0" borderId="44" xfId="57" applyNumberFormat="1" applyFont="1" applyFill="1" applyBorder="1"/>
    <xf numFmtId="43" fontId="89" fillId="47" borderId="44" xfId="65" applyFont="1" applyFill="1" applyBorder="1"/>
    <xf numFmtId="14" fontId="89" fillId="47" borderId="44" xfId="0" applyNumberFormat="1" applyFont="1" applyFill="1" applyBorder="1"/>
    <xf numFmtId="43" fontId="0" fillId="47" borderId="0" xfId="65" applyFont="1" applyFill="1"/>
    <xf numFmtId="171" fontId="0" fillId="47" borderId="0" xfId="0" applyNumberFormat="1" applyFill="1"/>
    <xf numFmtId="177" fontId="0" fillId="47" borderId="0" xfId="65" applyNumberFormat="1" applyFont="1" applyFill="1"/>
    <xf numFmtId="4" fontId="0" fillId="47" borderId="0" xfId="0" applyNumberFormat="1" applyFill="1"/>
    <xf numFmtId="177" fontId="89" fillId="47" borderId="44" xfId="65" applyNumberFormat="1" applyFont="1" applyFill="1" applyBorder="1"/>
    <xf numFmtId="10" fontId="89" fillId="47" borderId="44" xfId="57" applyNumberFormat="1" applyFont="1" applyFill="1" applyBorder="1" applyAlignment="1">
      <alignment wrapText="1"/>
    </xf>
    <xf numFmtId="0" fontId="89" fillId="47" borderId="44" xfId="0" applyFont="1" applyFill="1" applyBorder="1"/>
    <xf numFmtId="0" fontId="89" fillId="47" borderId="44" xfId="0" applyFont="1" applyFill="1" applyBorder="1" applyAlignment="1">
      <alignment wrapText="1"/>
    </xf>
    <xf numFmtId="10" fontId="89" fillId="47" borderId="44" xfId="0" applyNumberFormat="1" applyFont="1" applyFill="1" applyBorder="1"/>
    <xf numFmtId="41" fontId="88" fillId="47" borderId="44" xfId="67" applyFont="1" applyFill="1" applyBorder="1"/>
    <xf numFmtId="0" fontId="89" fillId="47" borderId="44" xfId="0" applyFont="1" applyFill="1" applyBorder="1" applyAlignment="1">
      <alignment horizontal="right"/>
    </xf>
    <xf numFmtId="171" fontId="0" fillId="51" borderId="0" xfId="0" applyNumberFormat="1" applyFill="1"/>
    <xf numFmtId="43" fontId="91" fillId="47" borderId="44" xfId="65" applyFont="1" applyFill="1" applyBorder="1"/>
    <xf numFmtId="10" fontId="89" fillId="0" borderId="44" xfId="57" applyNumberFormat="1" applyFont="1" applyFill="1" applyBorder="1"/>
    <xf numFmtId="0" fontId="0" fillId="52" borderId="0" xfId="0" applyFill="1"/>
    <xf numFmtId="43" fontId="89" fillId="52" borderId="45" xfId="65" applyFont="1" applyFill="1" applyBorder="1"/>
    <xf numFmtId="43" fontId="89" fillId="52" borderId="44" xfId="65" applyFont="1" applyFill="1" applyBorder="1"/>
    <xf numFmtId="177" fontId="89" fillId="52" borderId="44" xfId="65" applyNumberFormat="1" applyFont="1" applyFill="1" applyBorder="1"/>
    <xf numFmtId="10" fontId="89" fillId="52" borderId="44" xfId="57" applyNumberFormat="1" applyFont="1" applyFill="1" applyBorder="1" applyAlignment="1">
      <alignment wrapText="1"/>
    </xf>
    <xf numFmtId="0" fontId="89" fillId="52" borderId="44" xfId="0" applyFont="1" applyFill="1" applyBorder="1"/>
    <xf numFmtId="14" fontId="89" fillId="52" borderId="44" xfId="0" applyNumberFormat="1" applyFont="1" applyFill="1" applyBorder="1"/>
    <xf numFmtId="0" fontId="89" fillId="52" borderId="44" xfId="0" applyFont="1" applyFill="1" applyBorder="1" applyAlignment="1">
      <alignment wrapText="1"/>
    </xf>
    <xf numFmtId="10" fontId="89" fillId="52" borderId="44" xfId="0" applyNumberFormat="1" applyFont="1" applyFill="1" applyBorder="1"/>
    <xf numFmtId="41" fontId="88" fillId="52" borderId="44" xfId="67" applyFont="1" applyFill="1" applyBorder="1"/>
    <xf numFmtId="0" fontId="89" fillId="52" borderId="44" xfId="0" applyFont="1" applyFill="1" applyBorder="1" applyAlignment="1">
      <alignment horizontal="right"/>
    </xf>
    <xf numFmtId="0" fontId="0" fillId="0" borderId="0" xfId="0" applyAlignment="1">
      <alignment horizontal="right"/>
    </xf>
    <xf numFmtId="171" fontId="0" fillId="0" borderId="0" xfId="1" applyFont="1"/>
    <xf numFmtId="0" fontId="92" fillId="36" borderId="48" xfId="0" applyFont="1" applyFill="1" applyBorder="1" applyAlignment="1">
      <alignment horizontal="center" vertical="center" wrapText="1"/>
    </xf>
    <xf numFmtId="0" fontId="92" fillId="36" borderId="50" xfId="0" applyFont="1" applyFill="1" applyBorder="1" applyAlignment="1">
      <alignment vertical="center"/>
    </xf>
    <xf numFmtId="0" fontId="92" fillId="36" borderId="51" xfId="0" applyFont="1" applyFill="1" applyBorder="1" applyAlignment="1">
      <alignment horizontal="center" vertical="center"/>
    </xf>
    <xf numFmtId="0" fontId="57" fillId="47" borderId="0" xfId="0" applyFont="1" applyFill="1" applyAlignment="1">
      <alignment vertical="center"/>
    </xf>
    <xf numFmtId="4" fontId="93" fillId="47" borderId="0" xfId="0" applyNumberFormat="1" applyFont="1" applyFill="1" applyAlignment="1">
      <alignment horizontal="right" vertical="center"/>
    </xf>
    <xf numFmtId="0" fontId="93" fillId="47" borderId="53" xfId="0" applyFont="1" applyFill="1" applyBorder="1" applyAlignment="1">
      <alignment horizontal="center" vertical="center"/>
    </xf>
    <xf numFmtId="0" fontId="57" fillId="0" borderId="0" xfId="0" applyFont="1" applyAlignment="1">
      <alignment vertical="center"/>
    </xf>
    <xf numFmtId="4" fontId="93" fillId="0" borderId="0" xfId="0" applyNumberFormat="1" applyFont="1" applyAlignment="1">
      <alignment horizontal="right" vertical="center"/>
    </xf>
    <xf numFmtId="0" fontId="93" fillId="0" borderId="53" xfId="0" applyFont="1" applyBorder="1" applyAlignment="1">
      <alignment horizontal="center" vertical="center"/>
    </xf>
    <xf numFmtId="0" fontId="93" fillId="0" borderId="0" xfId="0" applyFont="1" applyAlignment="1">
      <alignment horizontal="right" vertical="center"/>
    </xf>
    <xf numFmtId="0" fontId="57" fillId="0" borderId="57" xfId="0" applyFont="1" applyBorder="1" applyAlignment="1">
      <alignment vertical="center"/>
    </xf>
    <xf numFmtId="4" fontId="93" fillId="0" borderId="57" xfId="0" applyNumberFormat="1" applyFont="1" applyBorder="1" applyAlignment="1">
      <alignment horizontal="right" vertical="center"/>
    </xf>
    <xf numFmtId="0" fontId="93" fillId="0" borderId="58" xfId="0" applyFont="1" applyBorder="1" applyAlignment="1">
      <alignment horizontal="center" vertical="center"/>
    </xf>
    <xf numFmtId="0" fontId="57" fillId="0" borderId="50" xfId="0" applyFont="1" applyBorder="1" applyAlignment="1">
      <alignment vertical="center"/>
    </xf>
    <xf numFmtId="0" fontId="93" fillId="0" borderId="50" xfId="0" applyFont="1" applyBorder="1" applyAlignment="1">
      <alignment horizontal="right" vertical="center"/>
    </xf>
    <xf numFmtId="4" fontId="93" fillId="0" borderId="50" xfId="0" applyNumberFormat="1" applyFont="1" applyBorder="1" applyAlignment="1">
      <alignment horizontal="right" vertical="center"/>
    </xf>
    <xf numFmtId="0" fontId="93" fillId="0" borderId="51" xfId="0" applyFont="1" applyBorder="1" applyAlignment="1">
      <alignment horizontal="center" vertical="center"/>
    </xf>
    <xf numFmtId="187" fontId="74" fillId="47" borderId="0" xfId="0" applyNumberFormat="1" applyFont="1" applyFill="1"/>
    <xf numFmtId="14" fontId="74" fillId="47" borderId="0" xfId="0" applyNumberFormat="1" applyFont="1" applyFill="1" applyAlignment="1">
      <alignment horizontal="center"/>
    </xf>
    <xf numFmtId="0" fontId="0" fillId="54" borderId="0" xfId="0" applyFill="1"/>
    <xf numFmtId="0" fontId="74" fillId="54" borderId="0" xfId="0" applyFont="1" applyFill="1"/>
    <xf numFmtId="4" fontId="74" fillId="54" borderId="0" xfId="0" applyNumberFormat="1" applyFont="1" applyFill="1"/>
    <xf numFmtId="0" fontId="0" fillId="55" borderId="0" xfId="0" applyFill="1"/>
    <xf numFmtId="0" fontId="74" fillId="55" borderId="0" xfId="0" applyFont="1" applyFill="1"/>
    <xf numFmtId="4" fontId="74" fillId="55" borderId="0" xfId="0" applyNumberFormat="1" applyFont="1" applyFill="1"/>
    <xf numFmtId="187" fontId="74" fillId="55" borderId="0" xfId="0" applyNumberFormat="1" applyFont="1" applyFill="1"/>
    <xf numFmtId="14" fontId="74" fillId="55" borderId="0" xfId="0" applyNumberFormat="1" applyFont="1" applyFill="1" applyAlignment="1">
      <alignment horizontal="center"/>
    </xf>
    <xf numFmtId="43" fontId="0" fillId="55" borderId="0" xfId="65" applyFont="1" applyFill="1"/>
    <xf numFmtId="43" fontId="0" fillId="55" borderId="0" xfId="0" applyNumberFormat="1" applyFill="1"/>
    <xf numFmtId="171" fontId="0" fillId="55" borderId="0" xfId="0" applyNumberFormat="1" applyFill="1"/>
    <xf numFmtId="0" fontId="0" fillId="39" borderId="0" xfId="0" applyFill="1"/>
    <xf numFmtId="0" fontId="74" fillId="39" borderId="0" xfId="0" applyFont="1" applyFill="1"/>
    <xf numFmtId="4" fontId="74" fillId="39" borderId="0" xfId="0" applyNumberFormat="1" applyFont="1" applyFill="1"/>
    <xf numFmtId="187" fontId="74" fillId="39" borderId="0" xfId="0" applyNumberFormat="1" applyFont="1" applyFill="1"/>
    <xf numFmtId="14" fontId="74" fillId="39" borderId="0" xfId="0" applyNumberFormat="1" applyFont="1" applyFill="1" applyAlignment="1">
      <alignment horizontal="center"/>
    </xf>
    <xf numFmtId="43" fontId="0" fillId="39" borderId="0" xfId="65" applyFont="1" applyFill="1"/>
    <xf numFmtId="4" fontId="0" fillId="39" borderId="0" xfId="0" applyNumberFormat="1" applyFill="1"/>
    <xf numFmtId="4" fontId="74" fillId="35" borderId="0" xfId="0" applyNumberFormat="1" applyFont="1" applyFill="1"/>
    <xf numFmtId="0" fontId="0" fillId="35" borderId="0" xfId="0" applyFill="1"/>
    <xf numFmtId="0" fontId="74" fillId="35" borderId="0" xfId="0" applyFont="1" applyFill="1"/>
    <xf numFmtId="187" fontId="74" fillId="35" borderId="0" xfId="0" applyNumberFormat="1" applyFont="1" applyFill="1"/>
    <xf numFmtId="14" fontId="74" fillId="35" borderId="0" xfId="0" applyNumberFormat="1" applyFont="1" applyFill="1" applyAlignment="1">
      <alignment horizontal="center"/>
    </xf>
    <xf numFmtId="43" fontId="0" fillId="35" borderId="0" xfId="65" applyFont="1" applyFill="1"/>
    <xf numFmtId="43" fontId="0" fillId="35" borderId="0" xfId="0" applyNumberFormat="1" applyFill="1"/>
    <xf numFmtId="171" fontId="0" fillId="35" borderId="0" xfId="0" applyNumberFormat="1" applyFill="1"/>
    <xf numFmtId="0" fontId="0" fillId="37" borderId="0" xfId="0" applyFill="1"/>
    <xf numFmtId="0" fontId="74" fillId="37" borderId="0" xfId="0" applyFont="1" applyFill="1"/>
    <xf numFmtId="187" fontId="74" fillId="37" borderId="0" xfId="0" applyNumberFormat="1" applyFont="1" applyFill="1"/>
    <xf numFmtId="14" fontId="74" fillId="37" borderId="0" xfId="0" applyNumberFormat="1" applyFont="1" applyFill="1" applyAlignment="1">
      <alignment horizontal="center"/>
    </xf>
    <xf numFmtId="43" fontId="0" fillId="37" borderId="0" xfId="65" applyFont="1" applyFill="1"/>
    <xf numFmtId="43" fontId="0" fillId="37" borderId="0" xfId="0" applyNumberFormat="1" applyFill="1"/>
    <xf numFmtId="171" fontId="0" fillId="37" borderId="0" xfId="0" applyNumberFormat="1" applyFill="1"/>
    <xf numFmtId="0" fontId="0" fillId="56" borderId="0" xfId="0" applyFill="1"/>
    <xf numFmtId="0" fontId="74" fillId="56" borderId="0" xfId="0" applyFont="1" applyFill="1"/>
    <xf numFmtId="4" fontId="74" fillId="56" borderId="0" xfId="0" applyNumberFormat="1" applyFont="1" applyFill="1"/>
    <xf numFmtId="187" fontId="74" fillId="56" borderId="0" xfId="0" applyNumberFormat="1" applyFont="1" applyFill="1"/>
    <xf numFmtId="14" fontId="74" fillId="56" borderId="0" xfId="0" applyNumberFormat="1" applyFont="1" applyFill="1" applyAlignment="1">
      <alignment horizontal="center"/>
    </xf>
    <xf numFmtId="43" fontId="0" fillId="56" borderId="0" xfId="65" applyFont="1" applyFill="1"/>
    <xf numFmtId="171" fontId="0" fillId="56" borderId="0" xfId="0" applyNumberFormat="1" applyFill="1"/>
    <xf numFmtId="4" fontId="74" fillId="57" borderId="0" xfId="0" applyNumberFormat="1" applyFont="1" applyFill="1"/>
    <xf numFmtId="0" fontId="0" fillId="57" borderId="0" xfId="0" applyFill="1"/>
    <xf numFmtId="0" fontId="74" fillId="57" borderId="0" xfId="0" applyFont="1" applyFill="1"/>
    <xf numFmtId="187" fontId="74" fillId="57" borderId="0" xfId="0" applyNumberFormat="1" applyFont="1" applyFill="1"/>
    <xf numFmtId="14" fontId="74" fillId="57" borderId="0" xfId="0" applyNumberFormat="1" applyFont="1" applyFill="1" applyAlignment="1">
      <alignment horizontal="center"/>
    </xf>
    <xf numFmtId="43" fontId="0" fillId="57" borderId="0" xfId="65" applyFont="1" applyFill="1"/>
    <xf numFmtId="171" fontId="0" fillId="57" borderId="0" xfId="0" applyNumberFormat="1" applyFill="1"/>
    <xf numFmtId="43" fontId="0" fillId="47" borderId="0" xfId="0" applyNumberFormat="1" applyFill="1"/>
    <xf numFmtId="165" fontId="0" fillId="47" borderId="0" xfId="0" applyNumberFormat="1" applyFill="1"/>
    <xf numFmtId="0" fontId="0" fillId="47" borderId="35" xfId="0" applyFill="1" applyBorder="1"/>
    <xf numFmtId="0" fontId="0" fillId="47" borderId="36" xfId="0" applyFill="1" applyBorder="1"/>
    <xf numFmtId="0" fontId="0" fillId="47" borderId="38" xfId="0" applyFill="1" applyBorder="1"/>
    <xf numFmtId="0" fontId="0" fillId="47" borderId="39" xfId="0" applyFill="1" applyBorder="1"/>
    <xf numFmtId="0" fontId="74" fillId="47" borderId="37" xfId="0" applyFont="1" applyFill="1" applyBorder="1"/>
    <xf numFmtId="43" fontId="0" fillId="51" borderId="37" xfId="65" applyFont="1" applyFill="1" applyBorder="1"/>
    <xf numFmtId="43" fontId="0" fillId="51" borderId="40" xfId="65" applyFont="1" applyFill="1" applyBorder="1"/>
    <xf numFmtId="0" fontId="77" fillId="47" borderId="0" xfId="0" applyFont="1" applyFill="1"/>
    <xf numFmtId="0" fontId="0" fillId="51" borderId="39" xfId="0" applyFill="1" applyBorder="1"/>
    <xf numFmtId="0" fontId="0" fillId="51" borderId="37" xfId="0" applyFill="1" applyBorder="1"/>
    <xf numFmtId="0" fontId="0" fillId="51" borderId="40" xfId="0" applyFill="1" applyBorder="1"/>
    <xf numFmtId="0" fontId="74" fillId="51" borderId="0" xfId="0" applyFont="1" applyFill="1"/>
    <xf numFmtId="0" fontId="0" fillId="51" borderId="0" xfId="0" applyFill="1"/>
    <xf numFmtId="43" fontId="0" fillId="51" borderId="40" xfId="0" applyNumberFormat="1" applyFill="1" applyBorder="1"/>
    <xf numFmtId="0" fontId="0" fillId="51" borderId="41" xfId="0" applyFill="1" applyBorder="1"/>
    <xf numFmtId="0" fontId="0" fillId="51" borderId="34" xfId="0" applyFill="1" applyBorder="1"/>
    <xf numFmtId="0" fontId="0" fillId="51" borderId="42" xfId="0" applyFill="1" applyBorder="1"/>
    <xf numFmtId="0" fontId="0" fillId="51" borderId="36" xfId="0" applyFill="1" applyBorder="1"/>
    <xf numFmtId="0" fontId="0" fillId="51" borderId="33" xfId="0" applyFill="1" applyBorder="1"/>
    <xf numFmtId="43" fontId="0" fillId="51" borderId="38" xfId="65" applyFont="1" applyFill="1" applyBorder="1"/>
    <xf numFmtId="4" fontId="74" fillId="51" borderId="40" xfId="0" applyNumberFormat="1" applyFont="1" applyFill="1" applyBorder="1"/>
    <xf numFmtId="43" fontId="0" fillId="51" borderId="34" xfId="65" applyFont="1" applyFill="1" applyBorder="1"/>
    <xf numFmtId="43" fontId="0" fillId="51" borderId="42" xfId="65" applyFont="1" applyFill="1" applyBorder="1"/>
    <xf numFmtId="0" fontId="79" fillId="0" borderId="0" xfId="0" applyFont="1"/>
    <xf numFmtId="0" fontId="0" fillId="44" borderId="39" xfId="0" applyFill="1" applyBorder="1"/>
    <xf numFmtId="0" fontId="0" fillId="44" borderId="37" xfId="0" applyFill="1" applyBorder="1"/>
    <xf numFmtId="43" fontId="0" fillId="44" borderId="36" xfId="65" applyFont="1" applyFill="1" applyBorder="1"/>
    <xf numFmtId="43" fontId="0" fillId="44" borderId="38" xfId="65" applyFont="1" applyFill="1" applyBorder="1"/>
    <xf numFmtId="43" fontId="0" fillId="44" borderId="37" xfId="65" applyFont="1" applyFill="1" applyBorder="1"/>
    <xf numFmtId="43" fontId="0" fillId="44" borderId="40" xfId="65" applyFont="1" applyFill="1" applyBorder="1"/>
    <xf numFmtId="0" fontId="0" fillId="44" borderId="41" xfId="0" applyFill="1" applyBorder="1"/>
    <xf numFmtId="0" fontId="0" fillId="44" borderId="34" xfId="0" applyFill="1" applyBorder="1"/>
    <xf numFmtId="0" fontId="0" fillId="44" borderId="33" xfId="0" applyFill="1" applyBorder="1"/>
    <xf numFmtId="43" fontId="0" fillId="44" borderId="34" xfId="65" applyFont="1" applyFill="1" applyBorder="1"/>
    <xf numFmtId="43" fontId="0" fillId="44" borderId="42" xfId="65" applyFont="1" applyFill="1" applyBorder="1"/>
    <xf numFmtId="0" fontId="0" fillId="44" borderId="40" xfId="0" applyFill="1" applyBorder="1"/>
    <xf numFmtId="177" fontId="0" fillId="0" borderId="0" xfId="65" applyNumberFormat="1" applyFont="1" applyFill="1"/>
    <xf numFmtId="171" fontId="0" fillId="0" borderId="0" xfId="1" applyFont="1" applyFill="1"/>
    <xf numFmtId="0" fontId="28" fillId="0" borderId="20" xfId="0" applyFont="1" applyBorder="1" applyAlignment="1">
      <alignment horizontal="left"/>
    </xf>
    <xf numFmtId="0" fontId="94" fillId="0" borderId="0" xfId="0" applyFont="1"/>
    <xf numFmtId="191" fontId="74" fillId="0" borderId="0" xfId="0" applyNumberFormat="1" applyFont="1"/>
    <xf numFmtId="4" fontId="77" fillId="47" borderId="0" xfId="0" applyNumberFormat="1" applyFont="1" applyFill="1"/>
    <xf numFmtId="0" fontId="15" fillId="47" borderId="0" xfId="0" applyFont="1" applyFill="1"/>
    <xf numFmtId="0" fontId="74" fillId="46" borderId="0" xfId="0" applyFont="1" applyFill="1"/>
    <xf numFmtId="4" fontId="74" fillId="46" borderId="0" xfId="0" applyNumberFormat="1" applyFont="1" applyFill="1"/>
    <xf numFmtId="0" fontId="15" fillId="0" borderId="54" xfId="0" applyFont="1" applyBorder="1" applyAlignment="1">
      <alignment vertical="center"/>
    </xf>
    <xf numFmtId="4" fontId="74" fillId="59" borderId="16" xfId="0" applyNumberFormat="1" applyFont="1" applyFill="1" applyBorder="1"/>
    <xf numFmtId="3" fontId="74" fillId="47" borderId="53" xfId="0" applyNumberFormat="1" applyFont="1" applyFill="1" applyBorder="1"/>
    <xf numFmtId="187" fontId="74" fillId="59" borderId="16" xfId="0" applyNumberFormat="1" applyFont="1" applyFill="1" applyBorder="1"/>
    <xf numFmtId="3" fontId="74" fillId="59" borderId="51" xfId="0" applyNumberFormat="1" applyFont="1" applyFill="1" applyBorder="1"/>
    <xf numFmtId="0" fontId="0" fillId="59" borderId="50" xfId="0" applyFill="1" applyBorder="1"/>
    <xf numFmtId="0" fontId="0" fillId="59" borderId="57" xfId="0" applyFill="1" applyBorder="1"/>
    <xf numFmtId="0" fontId="0" fillId="59" borderId="16" xfId="0" applyFill="1" applyBorder="1"/>
    <xf numFmtId="0" fontId="0" fillId="59" borderId="10" xfId="0" applyFill="1" applyBorder="1"/>
    <xf numFmtId="0" fontId="0" fillId="59" borderId="0" xfId="0" applyFill="1"/>
    <xf numFmtId="187" fontId="74" fillId="59" borderId="57" xfId="0" applyNumberFormat="1" applyFont="1" applyFill="1" applyBorder="1"/>
    <xf numFmtId="187" fontId="74" fillId="59" borderId="50" xfId="0" applyNumberFormat="1" applyFont="1" applyFill="1" applyBorder="1"/>
    <xf numFmtId="187" fontId="74" fillId="59" borderId="0" xfId="0" applyNumberFormat="1" applyFont="1" applyFill="1"/>
    <xf numFmtId="187" fontId="74" fillId="59" borderId="10" xfId="0" applyNumberFormat="1" applyFont="1" applyFill="1" applyBorder="1"/>
    <xf numFmtId="3" fontId="74" fillId="59" borderId="53" xfId="0" applyNumberFormat="1" applyFont="1" applyFill="1" applyBorder="1"/>
    <xf numFmtId="4" fontId="74" fillId="59" borderId="0" xfId="0" applyNumberFormat="1" applyFont="1" applyFill="1"/>
    <xf numFmtId="3" fontId="74" fillId="59" borderId="62" xfId="0" applyNumberFormat="1" applyFont="1" applyFill="1" applyBorder="1"/>
    <xf numFmtId="0" fontId="15" fillId="0" borderId="63" xfId="0" applyFont="1" applyBorder="1" applyAlignment="1">
      <alignment vertical="center"/>
    </xf>
    <xf numFmtId="0" fontId="12" fillId="58" borderId="18" xfId="0" applyFont="1" applyFill="1" applyBorder="1" applyAlignment="1">
      <alignment vertical="center"/>
    </xf>
    <xf numFmtId="0" fontId="15" fillId="47" borderId="54" xfId="0" applyFont="1" applyFill="1" applyBorder="1" applyAlignment="1">
      <alignment vertical="center"/>
    </xf>
    <xf numFmtId="3" fontId="74" fillId="59" borderId="58" xfId="0" applyNumberFormat="1" applyFont="1" applyFill="1" applyBorder="1"/>
    <xf numFmtId="3" fontId="74" fillId="59" borderId="60" xfId="0" applyNumberFormat="1" applyFont="1" applyFill="1" applyBorder="1"/>
    <xf numFmtId="4" fontId="74" fillId="59" borderId="50" xfId="0" applyNumberFormat="1" applyFont="1" applyFill="1" applyBorder="1"/>
    <xf numFmtId="4" fontId="74" fillId="59" borderId="10" xfId="0" applyNumberFormat="1" applyFont="1" applyFill="1" applyBorder="1"/>
    <xf numFmtId="0" fontId="15" fillId="0" borderId="61" xfId="0" applyFont="1" applyBorder="1" applyAlignment="1">
      <alignment vertical="center"/>
    </xf>
    <xf numFmtId="2" fontId="0" fillId="0" borderId="57" xfId="0" applyNumberFormat="1" applyBorder="1"/>
    <xf numFmtId="0" fontId="15" fillId="0" borderId="52" xfId="0" applyFont="1" applyBorder="1" applyAlignment="1">
      <alignment vertical="center"/>
    </xf>
    <xf numFmtId="0" fontId="15" fillId="0" borderId="59" xfId="0" applyFont="1" applyBorder="1" applyAlignment="1">
      <alignment vertical="center"/>
    </xf>
    <xf numFmtId="0" fontId="37" fillId="0" borderId="0" xfId="49" applyFont="1" applyAlignment="1">
      <alignment horizontal="center"/>
    </xf>
    <xf numFmtId="0" fontId="95" fillId="0" borderId="11" xfId="46" applyFont="1" applyBorder="1"/>
    <xf numFmtId="0" fontId="95" fillId="0" borderId="20" xfId="0" applyFont="1" applyBorder="1" applyAlignment="1">
      <alignment vertical="center"/>
    </xf>
    <xf numFmtId="0" fontId="95" fillId="0" borderId="21" xfId="0" applyFont="1" applyBorder="1" applyAlignment="1">
      <alignment vertical="center"/>
    </xf>
    <xf numFmtId="0" fontId="95" fillId="0" borderId="22" xfId="0" applyFont="1" applyBorder="1" applyAlignment="1">
      <alignment vertical="center"/>
    </xf>
    <xf numFmtId="0" fontId="95" fillId="0" borderId="20" xfId="0" applyFont="1" applyBorder="1" applyAlignment="1">
      <alignment horizontal="left" vertical="center"/>
    </xf>
    <xf numFmtId="0" fontId="95" fillId="0" borderId="20" xfId="0" applyFont="1" applyBorder="1" applyAlignment="1">
      <alignment horizontal="center" vertical="center"/>
    </xf>
    <xf numFmtId="176" fontId="95" fillId="0" borderId="20" xfId="0" applyNumberFormat="1" applyFont="1" applyBorder="1" applyAlignment="1">
      <alignment horizontal="center" vertical="center"/>
    </xf>
    <xf numFmtId="184" fontId="95" fillId="0" borderId="20" xfId="51" applyNumberFormat="1" applyFont="1" applyFill="1" applyBorder="1" applyAlignment="1">
      <alignment vertical="center"/>
    </xf>
    <xf numFmtId="171" fontId="95" fillId="0" borderId="20" xfId="1" applyFont="1" applyFill="1" applyBorder="1" applyAlignment="1">
      <alignment vertical="center"/>
    </xf>
    <xf numFmtId="10" fontId="95" fillId="0" borderId="20" xfId="57" applyNumberFormat="1" applyFont="1" applyFill="1" applyBorder="1" applyAlignment="1">
      <alignment horizontal="right" vertical="center"/>
    </xf>
    <xf numFmtId="9" fontId="95" fillId="0" borderId="20" xfId="57" applyFont="1" applyFill="1" applyBorder="1" applyAlignment="1">
      <alignment horizontal="right" vertical="center"/>
    </xf>
    <xf numFmtId="0" fontId="95" fillId="0" borderId="0" xfId="46" applyFont="1"/>
    <xf numFmtId="171" fontId="95" fillId="0" borderId="0" xfId="46" applyNumberFormat="1" applyFont="1"/>
    <xf numFmtId="171" fontId="95" fillId="0" borderId="20" xfId="1" applyFont="1" applyFill="1" applyBorder="1" applyAlignment="1">
      <alignment horizontal="right" vertical="center"/>
    </xf>
    <xf numFmtId="10" fontId="95" fillId="0" borderId="0" xfId="46" applyNumberFormat="1" applyFont="1"/>
    <xf numFmtId="171" fontId="38" fillId="0" borderId="20" xfId="1" applyFont="1" applyFill="1" applyBorder="1" applyAlignment="1">
      <alignment horizontal="right" vertical="center"/>
    </xf>
    <xf numFmtId="171" fontId="0" fillId="47" borderId="0" xfId="1" applyFont="1" applyFill="1"/>
    <xf numFmtId="164" fontId="42" fillId="0" borderId="0" xfId="51" applyFont="1" applyAlignment="1">
      <alignment horizontal="center" vertical="center"/>
    </xf>
    <xf numFmtId="0" fontId="0" fillId="0" borderId="0" xfId="0" applyAlignment="1">
      <alignment horizontal="center"/>
    </xf>
    <xf numFmtId="171" fontId="0" fillId="0" borderId="0" xfId="0" applyNumberFormat="1" applyAlignment="1">
      <alignment horizontal="center"/>
    </xf>
    <xf numFmtId="0" fontId="0" fillId="0" borderId="64" xfId="0" applyBorder="1"/>
    <xf numFmtId="43" fontId="0" fillId="0" borderId="34" xfId="65" applyFont="1" applyFill="1" applyBorder="1"/>
    <xf numFmtId="43" fontId="0" fillId="0" borderId="42" xfId="65" applyFont="1" applyFill="1" applyBorder="1"/>
    <xf numFmtId="43" fontId="0" fillId="0" borderId="36" xfId="65" applyFont="1" applyFill="1" applyBorder="1"/>
    <xf numFmtId="43" fontId="0" fillId="0" borderId="38" xfId="65" applyFont="1" applyFill="1" applyBorder="1"/>
    <xf numFmtId="177" fontId="0" fillId="0" borderId="0" xfId="0" applyNumberFormat="1"/>
    <xf numFmtId="14" fontId="74" fillId="54" borderId="0" xfId="0" applyNumberFormat="1" applyFont="1" applyFill="1" applyAlignment="1">
      <alignment horizontal="center"/>
    </xf>
    <xf numFmtId="191" fontId="74" fillId="54" borderId="0" xfId="0" applyNumberFormat="1" applyFont="1" applyFill="1"/>
    <xf numFmtId="187" fontId="74" fillId="54" borderId="0" xfId="0" applyNumberFormat="1" applyFont="1" applyFill="1"/>
    <xf numFmtId="3" fontId="74" fillId="54" borderId="0" xfId="0" applyNumberFormat="1" applyFont="1" applyFill="1"/>
    <xf numFmtId="192" fontId="0" fillId="0" borderId="0" xfId="1" applyNumberFormat="1" applyFont="1"/>
    <xf numFmtId="0" fontId="74" fillId="59" borderId="52" xfId="0" applyFont="1" applyFill="1" applyBorder="1" applyAlignment="1">
      <alignment vertical="center"/>
    </xf>
    <xf numFmtId="0" fontId="93" fillId="59" borderId="57" xfId="0" applyFont="1" applyFill="1" applyBorder="1" applyAlignment="1">
      <alignment vertical="center"/>
    </xf>
    <xf numFmtId="4" fontId="74" fillId="59" borderId="57" xfId="0" applyNumberFormat="1" applyFont="1" applyFill="1" applyBorder="1"/>
    <xf numFmtId="3" fontId="74" fillId="59" borderId="58" xfId="0" applyNumberFormat="1" applyFont="1" applyFill="1" applyBorder="1" applyAlignment="1">
      <alignment horizontal="center"/>
    </xf>
    <xf numFmtId="0" fontId="74" fillId="59" borderId="54" xfId="0" applyFont="1" applyFill="1" applyBorder="1" applyAlignment="1">
      <alignment vertical="center"/>
    </xf>
    <xf numFmtId="0" fontId="93" fillId="59" borderId="0" xfId="0" applyFont="1" applyFill="1" applyAlignment="1">
      <alignment vertical="center"/>
    </xf>
    <xf numFmtId="3" fontId="74" fillId="59" borderId="53" xfId="0" applyNumberFormat="1" applyFont="1" applyFill="1" applyBorder="1" applyAlignment="1">
      <alignment horizontal="center"/>
    </xf>
    <xf numFmtId="0" fontId="74" fillId="60" borderId="54" xfId="0" applyFont="1" applyFill="1" applyBorder="1" applyAlignment="1">
      <alignment vertical="center"/>
    </xf>
    <xf numFmtId="0" fontId="93" fillId="60" borderId="0" xfId="0" applyFont="1" applyFill="1" applyAlignment="1">
      <alignment vertical="center"/>
    </xf>
    <xf numFmtId="187" fontId="74" fillId="60" borderId="0" xfId="0" applyNumberFormat="1" applyFont="1" applyFill="1"/>
    <xf numFmtId="4" fontId="74" fillId="60" borderId="0" xfId="0" applyNumberFormat="1" applyFont="1" applyFill="1"/>
    <xf numFmtId="3" fontId="74" fillId="60" borderId="53" xfId="0" applyNumberFormat="1" applyFont="1" applyFill="1" applyBorder="1" applyAlignment="1">
      <alignment horizontal="center"/>
    </xf>
    <xf numFmtId="0" fontId="73" fillId="58" borderId="46" xfId="0" applyFont="1" applyFill="1" applyBorder="1" applyAlignment="1">
      <alignment horizontal="center" vertical="center" wrapText="1"/>
    </xf>
    <xf numFmtId="0" fontId="73" fillId="58" borderId="49" xfId="0" applyFont="1" applyFill="1" applyBorder="1" applyAlignment="1">
      <alignment horizontal="center" vertical="center" wrapText="1"/>
    </xf>
    <xf numFmtId="0" fontId="73" fillId="58" borderId="48" xfId="0" applyFont="1" applyFill="1" applyBorder="1" applyAlignment="1">
      <alignment horizontal="center" vertical="center" wrapText="1"/>
    </xf>
    <xf numFmtId="0" fontId="74" fillId="0" borderId="54" xfId="0" applyFont="1" applyBorder="1" applyAlignment="1">
      <alignment vertical="center"/>
    </xf>
    <xf numFmtId="0" fontId="93" fillId="0" borderId="0" xfId="0" applyFont="1" applyAlignment="1">
      <alignment vertical="center"/>
    </xf>
    <xf numFmtId="3" fontId="74" fillId="0" borderId="53" xfId="0" applyNumberFormat="1" applyFont="1" applyBorder="1" applyAlignment="1">
      <alignment horizontal="center"/>
    </xf>
    <xf numFmtId="0" fontId="74" fillId="0" borderId="63" xfId="0" applyFont="1" applyBorder="1" applyAlignment="1">
      <alignment vertical="center"/>
    </xf>
    <xf numFmtId="0" fontId="93" fillId="0" borderId="50" xfId="0" applyFont="1" applyBorder="1" applyAlignment="1">
      <alignment vertical="center"/>
    </xf>
    <xf numFmtId="187" fontId="74" fillId="0" borderId="50" xfId="0" applyNumberFormat="1" applyFont="1" applyBorder="1"/>
    <xf numFmtId="4" fontId="74" fillId="0" borderId="50" xfId="0" applyNumberFormat="1" applyFont="1" applyBorder="1"/>
    <xf numFmtId="3" fontId="74" fillId="0" borderId="51" xfId="0" applyNumberFormat="1" applyFont="1" applyBorder="1" applyAlignment="1">
      <alignment horizontal="center"/>
    </xf>
    <xf numFmtId="0" fontId="74" fillId="0" borderId="52" xfId="0" applyFont="1" applyBorder="1" applyAlignment="1">
      <alignment vertical="center"/>
    </xf>
    <xf numFmtId="0" fontId="93" fillId="0" borderId="57" xfId="0" applyFont="1" applyBorder="1" applyAlignment="1">
      <alignment vertical="center"/>
    </xf>
    <xf numFmtId="187" fontId="74" fillId="0" borderId="57" xfId="0" applyNumberFormat="1" applyFont="1" applyBorder="1"/>
    <xf numFmtId="4" fontId="74" fillId="0" borderId="57" xfId="0" applyNumberFormat="1" applyFont="1" applyBorder="1"/>
    <xf numFmtId="3" fontId="74" fillId="0" borderId="58" xfId="0" applyNumberFormat="1" applyFont="1" applyBorder="1" applyAlignment="1">
      <alignment horizontal="center"/>
    </xf>
    <xf numFmtId="172" fontId="42" fillId="0" borderId="0" xfId="1" applyNumberFormat="1" applyFont="1"/>
    <xf numFmtId="179" fontId="42" fillId="0" borderId="0" xfId="49" applyNumberFormat="1" applyFont="1"/>
    <xf numFmtId="191" fontId="74" fillId="47" borderId="0" xfId="0" applyNumberFormat="1" applyFont="1" applyFill="1"/>
    <xf numFmtId="3" fontId="74" fillId="47" borderId="0" xfId="0" applyNumberFormat="1" applyFont="1" applyFill="1"/>
    <xf numFmtId="0" fontId="36" fillId="0" borderId="0" xfId="0" applyFont="1" applyAlignment="1">
      <alignment horizontal="left" vertical="center" wrapText="1"/>
    </xf>
    <xf numFmtId="0" fontId="60" fillId="58" borderId="0" xfId="0" applyFont="1" applyFill="1" applyAlignment="1">
      <alignment vertical="center"/>
    </xf>
    <xf numFmtId="176" fontId="40" fillId="58" borderId="26" xfId="0" applyNumberFormat="1" applyFont="1" applyFill="1" applyBorder="1" applyAlignment="1">
      <alignment horizontal="center" vertical="center" wrapText="1"/>
    </xf>
    <xf numFmtId="0" fontId="40" fillId="58" borderId="17" xfId="0" applyFont="1" applyFill="1" applyBorder="1" applyAlignment="1">
      <alignment horizontal="center" vertical="center"/>
    </xf>
    <xf numFmtId="0" fontId="47" fillId="58" borderId="16" xfId="0" applyFont="1" applyFill="1" applyBorder="1"/>
    <xf numFmtId="176" fontId="40" fillId="58" borderId="18" xfId="0" applyNumberFormat="1" applyFont="1" applyFill="1" applyBorder="1" applyAlignment="1">
      <alignment horizontal="center" vertical="center" wrapText="1"/>
    </xf>
    <xf numFmtId="0" fontId="40" fillId="58" borderId="11" xfId="0" applyFont="1" applyFill="1" applyBorder="1" applyAlignment="1">
      <alignment horizontal="center" vertical="center"/>
    </xf>
    <xf numFmtId="0" fontId="40" fillId="58" borderId="0" xfId="0" applyFont="1" applyFill="1"/>
    <xf numFmtId="0" fontId="47" fillId="58" borderId="0" xfId="0" applyFont="1" applyFill="1"/>
    <xf numFmtId="185" fontId="40" fillId="58" borderId="25" xfId="1" applyNumberFormat="1" applyFont="1" applyFill="1" applyBorder="1" applyAlignment="1">
      <alignment horizontal="center" vertical="center"/>
    </xf>
    <xf numFmtId="0" fontId="40" fillId="58" borderId="20" xfId="0" applyFont="1" applyFill="1" applyBorder="1" applyAlignment="1">
      <alignment horizontal="center" vertical="center" wrapText="1"/>
    </xf>
    <xf numFmtId="0" fontId="47" fillId="58" borderId="17" xfId="0" applyFont="1" applyFill="1" applyBorder="1"/>
    <xf numFmtId="176" fontId="40" fillId="58" borderId="20" xfId="49" applyNumberFormat="1" applyFont="1" applyFill="1" applyBorder="1" applyAlignment="1">
      <alignment horizontal="center" vertical="center" wrapText="1"/>
    </xf>
    <xf numFmtId="0" fontId="56" fillId="0" borderId="0" xfId="0" applyFont="1" applyAlignment="1">
      <alignment horizontal="center"/>
    </xf>
    <xf numFmtId="0" fontId="57" fillId="0" borderId="0" xfId="0" applyFont="1" applyAlignment="1">
      <alignment horizontal="center"/>
    </xf>
    <xf numFmtId="43" fontId="0" fillId="0" borderId="37" xfId="0" applyNumberFormat="1" applyBorder="1"/>
    <xf numFmtId="43" fontId="42" fillId="0" borderId="0" xfId="49" applyNumberFormat="1" applyFont="1"/>
    <xf numFmtId="0" fontId="73" fillId="61" borderId="0" xfId="0" applyFont="1" applyFill="1" applyAlignment="1">
      <alignment horizontal="center" wrapText="1"/>
    </xf>
    <xf numFmtId="0" fontId="74" fillId="0" borderId="10" xfId="0" applyFont="1" applyBorder="1"/>
    <xf numFmtId="4" fontId="74" fillId="0" borderId="10" xfId="0" applyNumberFormat="1" applyFont="1" applyBorder="1"/>
    <xf numFmtId="191" fontId="74" fillId="0" borderId="10" xfId="0" applyNumberFormat="1" applyFont="1" applyBorder="1"/>
    <xf numFmtId="187" fontId="74" fillId="0" borderId="10" xfId="0" applyNumberFormat="1" applyFont="1" applyBorder="1"/>
    <xf numFmtId="0" fontId="0" fillId="0" borderId="10" xfId="0" applyBorder="1"/>
    <xf numFmtId="0" fontId="74" fillId="0" borderId="16" xfId="0" applyFont="1" applyBorder="1"/>
    <xf numFmtId="4" fontId="74" fillId="0" borderId="16" xfId="0" applyNumberFormat="1" applyFont="1" applyBorder="1"/>
    <xf numFmtId="191" fontId="74" fillId="0" borderId="16" xfId="0" applyNumberFormat="1" applyFont="1" applyBorder="1"/>
    <xf numFmtId="187" fontId="74" fillId="0" borderId="16" xfId="0" applyNumberFormat="1" applyFont="1" applyBorder="1"/>
    <xf numFmtId="3" fontId="74" fillId="0" borderId="16" xfId="0" applyNumberFormat="1" applyFont="1" applyBorder="1"/>
    <xf numFmtId="3" fontId="74" fillId="0" borderId="10" xfId="0" applyNumberFormat="1" applyFont="1" applyBorder="1"/>
    <xf numFmtId="43" fontId="0" fillId="0" borderId="0" xfId="65" applyFont="1" applyFill="1" applyBorder="1"/>
    <xf numFmtId="2" fontId="0" fillId="0" borderId="40" xfId="0" applyNumberFormat="1" applyBorder="1"/>
    <xf numFmtId="2" fontId="0" fillId="0" borderId="37" xfId="0" applyNumberFormat="1" applyBorder="1"/>
    <xf numFmtId="184" fontId="95" fillId="0" borderId="20" xfId="51" applyNumberFormat="1" applyFont="1" applyFill="1" applyBorder="1" applyAlignment="1">
      <alignment horizontal="right" vertical="center"/>
    </xf>
    <xf numFmtId="171" fontId="96" fillId="0" borderId="0" xfId="1" applyFont="1"/>
    <xf numFmtId="0" fontId="97" fillId="0" borderId="0" xfId="46" applyFont="1" applyAlignment="1">
      <alignment horizontal="center"/>
    </xf>
    <xf numFmtId="0" fontId="97" fillId="0" borderId="0" xfId="46" applyFont="1"/>
    <xf numFmtId="164" fontId="97" fillId="0" borderId="0" xfId="51" applyFont="1" applyAlignment="1">
      <alignment horizontal="center"/>
    </xf>
    <xf numFmtId="164" fontId="97" fillId="0" borderId="0" xfId="51" applyFont="1"/>
    <xf numFmtId="164" fontId="98" fillId="0" borderId="0" xfId="51" applyFont="1"/>
    <xf numFmtId="164" fontId="97" fillId="0" borderId="0" xfId="51" applyFont="1" applyFill="1"/>
    <xf numFmtId="171" fontId="98" fillId="0" borderId="0" xfId="1" applyFont="1"/>
    <xf numFmtId="0" fontId="97" fillId="0" borderId="0" xfId="49" applyFont="1"/>
    <xf numFmtId="176" fontId="97" fillId="0" borderId="0" xfId="49" applyNumberFormat="1" applyFont="1"/>
    <xf numFmtId="0" fontId="101" fillId="0" borderId="0" xfId="0" applyFont="1" applyAlignment="1">
      <alignment vertical="center"/>
    </xf>
    <xf numFmtId="0" fontId="52" fillId="59" borderId="0" xfId="0" applyFont="1" applyFill="1"/>
    <xf numFmtId="0" fontId="66" fillId="59" borderId="0" xfId="0" applyFont="1" applyFill="1" applyAlignment="1">
      <alignment horizontal="center"/>
    </xf>
    <xf numFmtId="0" fontId="67" fillId="59" borderId="0" xfId="0" applyFont="1" applyFill="1" applyAlignment="1">
      <alignment horizontal="center"/>
    </xf>
    <xf numFmtId="0" fontId="59" fillId="59" borderId="0" xfId="0" applyFont="1" applyFill="1"/>
    <xf numFmtId="0" fontId="53" fillId="59" borderId="0" xfId="0" applyFont="1" applyFill="1"/>
    <xf numFmtId="0" fontId="44" fillId="59" borderId="0" xfId="0" applyFont="1" applyFill="1"/>
    <xf numFmtId="0" fontId="37" fillId="59" borderId="0" xfId="0" applyFont="1" applyFill="1"/>
    <xf numFmtId="0" fontId="42" fillId="59" borderId="0" xfId="0" applyFont="1" applyFill="1"/>
    <xf numFmtId="0" fontId="68" fillId="59" borderId="0" xfId="219" applyFont="1" applyFill="1" applyBorder="1" applyAlignment="1">
      <alignment horizontal="center"/>
    </xf>
    <xf numFmtId="0" fontId="70" fillId="59" borderId="0" xfId="219" quotePrefix="1" applyFont="1" applyFill="1"/>
    <xf numFmtId="0" fontId="52" fillId="59" borderId="0" xfId="0" applyFont="1" applyFill="1" applyAlignment="1">
      <alignment horizontal="center"/>
    </xf>
    <xf numFmtId="0" fontId="36" fillId="59" borderId="0" xfId="0" applyFont="1" applyFill="1"/>
    <xf numFmtId="0" fontId="68" fillId="59" borderId="0" xfId="219" quotePrefix="1" applyFont="1" applyFill="1" applyBorder="1" applyAlignment="1">
      <alignment horizontal="center"/>
    </xf>
    <xf numFmtId="0" fontId="43" fillId="59" borderId="0" xfId="0" applyFont="1" applyFill="1"/>
    <xf numFmtId="0" fontId="69" fillId="59" borderId="0" xfId="0" applyFont="1" applyFill="1" applyAlignment="1">
      <alignment horizontal="center"/>
    </xf>
    <xf numFmtId="0" fontId="36" fillId="59" borderId="31" xfId="0" applyFont="1" applyFill="1" applyBorder="1" applyAlignment="1">
      <alignment horizontal="left" indent="1"/>
    </xf>
    <xf numFmtId="0" fontId="36" fillId="59" borderId="24" xfId="0" applyFont="1" applyFill="1" applyBorder="1"/>
    <xf numFmtId="174" fontId="36" fillId="59" borderId="32" xfId="1" applyNumberFormat="1" applyFont="1" applyFill="1" applyBorder="1" applyAlignment="1">
      <alignment horizontal="center"/>
    </xf>
    <xf numFmtId="182" fontId="36" fillId="59" borderId="27" xfId="1" applyNumberFormat="1" applyFont="1" applyFill="1" applyBorder="1" applyAlignment="1">
      <alignment horizontal="left" vertical="center" indent="1"/>
    </xf>
    <xf numFmtId="0" fontId="36" fillId="59" borderId="11" xfId="0" applyFont="1" applyFill="1" applyBorder="1" applyAlignment="1">
      <alignment horizontal="left" indent="1"/>
    </xf>
    <xf numFmtId="174" fontId="38" fillId="59" borderId="12" xfId="0" applyNumberFormat="1" applyFont="1" applyFill="1" applyBorder="1" applyAlignment="1">
      <alignment horizontal="center"/>
    </xf>
    <xf numFmtId="184" fontId="36" fillId="59" borderId="25" xfId="51" applyNumberFormat="1" applyFont="1" applyFill="1" applyBorder="1" applyAlignment="1">
      <alignment horizontal="left" vertical="center" indent="1"/>
    </xf>
    <xf numFmtId="0" fontId="38" fillId="59" borderId="11" xfId="0" applyFont="1" applyFill="1" applyBorder="1" applyAlignment="1">
      <alignment horizontal="left" indent="1"/>
    </xf>
    <xf numFmtId="174" fontId="38" fillId="59" borderId="0" xfId="1" applyNumberFormat="1" applyFont="1" applyFill="1" applyBorder="1"/>
    <xf numFmtId="174" fontId="38" fillId="59" borderId="12" xfId="1" applyNumberFormat="1" applyFont="1" applyFill="1" applyBorder="1" applyAlignment="1">
      <alignment horizontal="center"/>
    </xf>
    <xf numFmtId="184" fontId="36" fillId="59" borderId="0" xfId="0" applyNumberFormat="1" applyFont="1" applyFill="1"/>
    <xf numFmtId="171" fontId="36" fillId="59" borderId="0" xfId="0" applyNumberFormat="1" applyFont="1" applyFill="1"/>
    <xf numFmtId="174" fontId="36" fillId="59" borderId="0" xfId="1" applyNumberFormat="1" applyFont="1" applyFill="1" applyBorder="1"/>
    <xf numFmtId="174" fontId="36" fillId="59" borderId="12" xfId="1" applyNumberFormat="1" applyFont="1" applyFill="1" applyBorder="1" applyAlignment="1">
      <alignment horizontal="center"/>
    </xf>
    <xf numFmtId="0" fontId="38" fillId="59" borderId="0" xfId="0" applyFont="1" applyFill="1"/>
    <xf numFmtId="0" fontId="38" fillId="59" borderId="12" xfId="0" applyFont="1" applyFill="1" applyBorder="1" applyAlignment="1">
      <alignment horizontal="center"/>
    </xf>
    <xf numFmtId="184" fontId="38" fillId="59" borderId="25" xfId="51" applyNumberFormat="1" applyFont="1" applyFill="1" applyBorder="1" applyAlignment="1">
      <alignment horizontal="left" vertical="center" indent="1"/>
    </xf>
    <xf numFmtId="174" fontId="36" fillId="59" borderId="0" xfId="0" applyNumberFormat="1" applyFont="1" applyFill="1"/>
    <xf numFmtId="174" fontId="36" fillId="59" borderId="12" xfId="0" applyNumberFormat="1" applyFont="1" applyFill="1" applyBorder="1" applyAlignment="1">
      <alignment horizontal="center"/>
    </xf>
    <xf numFmtId="174" fontId="38" fillId="59" borderId="0" xfId="0" applyNumberFormat="1" applyFont="1" applyFill="1"/>
    <xf numFmtId="171" fontId="96" fillId="59" borderId="0" xfId="1" applyFont="1" applyFill="1"/>
    <xf numFmtId="4" fontId="0" fillId="59" borderId="0" xfId="0" applyNumberFormat="1" applyFill="1" applyAlignment="1">
      <alignment horizontal="center"/>
    </xf>
    <xf numFmtId="43" fontId="36" fillId="59" borderId="0" xfId="0" applyNumberFormat="1" applyFont="1" applyFill="1"/>
    <xf numFmtId="184" fontId="96" fillId="59" borderId="0" xfId="51" applyNumberFormat="1" applyFont="1" applyFill="1"/>
    <xf numFmtId="0" fontId="38" fillId="59" borderId="13" xfId="0" applyFont="1" applyFill="1" applyBorder="1" applyAlignment="1">
      <alignment horizontal="left" vertical="center" indent="1"/>
    </xf>
    <xf numFmtId="175" fontId="36" fillId="59" borderId="10" xfId="1" applyNumberFormat="1" applyFont="1" applyFill="1" applyBorder="1" applyAlignment="1">
      <alignment vertical="center"/>
    </xf>
    <xf numFmtId="174" fontId="36" fillId="59" borderId="14" xfId="1" applyNumberFormat="1" applyFont="1" applyFill="1" applyBorder="1" applyAlignment="1">
      <alignment horizontal="center" vertical="center"/>
    </xf>
    <xf numFmtId="0" fontId="96" fillId="59" borderId="0" xfId="0" applyFont="1" applyFill="1"/>
    <xf numFmtId="193" fontId="36" fillId="59" borderId="0" xfId="0" applyNumberFormat="1" applyFont="1" applyFill="1"/>
    <xf numFmtId="0" fontId="36" fillId="88" borderId="0" xfId="0" applyFont="1" applyFill="1"/>
    <xf numFmtId="0" fontId="36" fillId="88" borderId="0" xfId="0" applyFont="1" applyFill="1" applyAlignment="1">
      <alignment horizontal="center"/>
    </xf>
    <xf numFmtId="0" fontId="36" fillId="59" borderId="0" xfId="0" applyFont="1" applyFill="1" applyAlignment="1">
      <alignment horizontal="center"/>
    </xf>
    <xf numFmtId="0" fontId="40" fillId="59" borderId="11" xfId="0" applyFont="1" applyFill="1" applyBorder="1" applyAlignment="1">
      <alignment horizontal="center" vertical="center"/>
    </xf>
    <xf numFmtId="0" fontId="47" fillId="59" borderId="0" xfId="0" applyFont="1" applyFill="1"/>
    <xf numFmtId="185" fontId="40" fillId="59" borderId="25" xfId="1" applyNumberFormat="1" applyFont="1" applyFill="1" applyBorder="1" applyAlignment="1">
      <alignment horizontal="center" vertical="center" wrapText="1"/>
    </xf>
    <xf numFmtId="0" fontId="48" fillId="59" borderId="11" xfId="0" applyFont="1" applyFill="1" applyBorder="1"/>
    <xf numFmtId="0" fontId="36" fillId="59" borderId="11" xfId="0" applyFont="1" applyFill="1" applyBorder="1"/>
    <xf numFmtId="185" fontId="36" fillId="59" borderId="25" xfId="1" applyNumberFormat="1" applyFont="1" applyFill="1" applyBorder="1" applyAlignment="1"/>
    <xf numFmtId="49" fontId="36" fillId="59" borderId="11" xfId="0" applyNumberFormat="1" applyFont="1" applyFill="1" applyBorder="1"/>
    <xf numFmtId="49" fontId="36" fillId="59" borderId="0" xfId="0" applyNumberFormat="1" applyFont="1" applyFill="1"/>
    <xf numFmtId="49" fontId="38" fillId="59" borderId="0" xfId="0" applyNumberFormat="1" applyFont="1" applyFill="1"/>
    <xf numFmtId="0" fontId="38" fillId="59" borderId="11" xfId="0" applyFont="1" applyFill="1" applyBorder="1"/>
    <xf numFmtId="185" fontId="38" fillId="59" borderId="25" xfId="1" applyNumberFormat="1" applyFont="1" applyFill="1" applyBorder="1" applyAlignment="1"/>
    <xf numFmtId="0" fontId="49" fillId="59" borderId="0" xfId="0" applyFont="1" applyFill="1"/>
    <xf numFmtId="0" fontId="51" fillId="59" borderId="0" xfId="0" applyFont="1" applyFill="1"/>
    <xf numFmtId="0" fontId="50" fillId="59" borderId="11" xfId="0" applyFont="1" applyFill="1" applyBorder="1"/>
    <xf numFmtId="49" fontId="36" fillId="59" borderId="11" xfId="0" quotePrefix="1" applyNumberFormat="1" applyFont="1" applyFill="1" applyBorder="1"/>
    <xf numFmtId="49" fontId="36" fillId="59" borderId="0" xfId="0" quotePrefix="1" applyNumberFormat="1" applyFont="1" applyFill="1"/>
    <xf numFmtId="0" fontId="36" fillId="59" borderId="0" xfId="0" quotePrefix="1" applyFont="1" applyFill="1"/>
    <xf numFmtId="0" fontId="41" fillId="59" borderId="11" xfId="0" quotePrefix="1" applyFont="1" applyFill="1" applyBorder="1"/>
    <xf numFmtId="49" fontId="38" fillId="59" borderId="0" xfId="0" quotePrefix="1" applyNumberFormat="1" applyFont="1" applyFill="1"/>
    <xf numFmtId="0" fontId="38" fillId="59" borderId="13" xfId="0" applyFont="1" applyFill="1" applyBorder="1"/>
    <xf numFmtId="0" fontId="38" fillId="59" borderId="10" xfId="0" applyFont="1" applyFill="1" applyBorder="1"/>
    <xf numFmtId="185" fontId="38" fillId="59" borderId="19" xfId="1" applyNumberFormat="1" applyFont="1" applyFill="1" applyBorder="1" applyAlignment="1"/>
    <xf numFmtId="167" fontId="96" fillId="59" borderId="0" xfId="0" applyNumberFormat="1" applyFont="1" applyFill="1"/>
    <xf numFmtId="4" fontId="96" fillId="59" borderId="0" xfId="0" applyNumberFormat="1" applyFont="1" applyFill="1"/>
    <xf numFmtId="0" fontId="36" fillId="59" borderId="11" xfId="0" applyFont="1" applyFill="1" applyBorder="1" applyAlignment="1">
      <alignment vertical="center" wrapText="1"/>
    </xf>
    <xf numFmtId="0" fontId="36" fillId="59" borderId="0" xfId="0" applyFont="1" applyFill="1" applyAlignment="1">
      <alignment vertical="center" wrapText="1"/>
    </xf>
    <xf numFmtId="0" fontId="38" fillId="59" borderId="0" xfId="0" applyFont="1" applyFill="1" applyAlignment="1">
      <alignment vertical="center" wrapText="1"/>
    </xf>
    <xf numFmtId="185" fontId="36" fillId="59" borderId="25" xfId="51" applyNumberFormat="1" applyFont="1" applyFill="1" applyBorder="1" applyAlignment="1">
      <alignment vertical="center"/>
    </xf>
    <xf numFmtId="0" fontId="38" fillId="59" borderId="11" xfId="0" applyFont="1" applyFill="1" applyBorder="1" applyAlignment="1">
      <alignment vertical="center" wrapText="1"/>
    </xf>
    <xf numFmtId="0" fontId="36" fillId="59" borderId="0" xfId="0" applyFont="1" applyFill="1" applyAlignment="1">
      <alignment vertical="center"/>
    </xf>
    <xf numFmtId="0" fontId="36" fillId="59" borderId="11" xfId="0" applyFont="1" applyFill="1" applyBorder="1" applyAlignment="1">
      <alignment vertical="center"/>
    </xf>
    <xf numFmtId="0" fontId="38" fillId="59" borderId="11" xfId="0" applyFont="1" applyFill="1" applyBorder="1" applyAlignment="1">
      <alignment horizontal="left" vertical="center" wrapText="1"/>
    </xf>
    <xf numFmtId="0" fontId="38" fillId="59" borderId="0" xfId="0" applyFont="1" applyFill="1" applyAlignment="1">
      <alignment horizontal="left" vertical="center" wrapText="1"/>
    </xf>
    <xf numFmtId="185" fontId="38" fillId="59" borderId="25" xfId="51" applyNumberFormat="1" applyFont="1" applyFill="1" applyBorder="1" applyAlignment="1">
      <alignment vertical="center"/>
    </xf>
    <xf numFmtId="0" fontId="38" fillId="59" borderId="0" xfId="0" applyFont="1" applyFill="1" applyAlignment="1">
      <alignment vertical="center"/>
    </xf>
    <xf numFmtId="0" fontId="51" fillId="59" borderId="11" xfId="0" applyFont="1" applyFill="1" applyBorder="1" applyAlignment="1">
      <alignment vertical="center" wrapText="1"/>
    </xf>
    <xf numFmtId="185" fontId="36" fillId="59" borderId="0" xfId="0" applyNumberFormat="1" applyFont="1" applyFill="1" applyAlignment="1">
      <alignment vertical="center"/>
    </xf>
    <xf numFmtId="0" fontId="36" fillId="59" borderId="11" xfId="0" applyFont="1" applyFill="1" applyBorder="1" applyAlignment="1">
      <alignment horizontal="left" vertical="center" wrapText="1"/>
    </xf>
    <xf numFmtId="0" fontId="36" fillId="59" borderId="0" xfId="0" applyFont="1" applyFill="1" applyAlignment="1">
      <alignment horizontal="left" vertical="center" wrapText="1"/>
    </xf>
    <xf numFmtId="185" fontId="38" fillId="59" borderId="13" xfId="51" applyNumberFormat="1" applyFont="1" applyFill="1" applyBorder="1" applyAlignment="1">
      <alignment vertical="center"/>
    </xf>
    <xf numFmtId="0" fontId="38" fillId="59" borderId="10" xfId="0" applyFont="1" applyFill="1" applyBorder="1" applyAlignment="1">
      <alignment vertical="center" wrapText="1"/>
    </xf>
    <xf numFmtId="185" fontId="38" fillId="59" borderId="19" xfId="51" applyNumberFormat="1" applyFont="1" applyFill="1" applyBorder="1" applyAlignment="1">
      <alignment vertical="center"/>
    </xf>
    <xf numFmtId="185" fontId="134" fillId="59" borderId="0" xfId="0" applyNumberFormat="1" applyFont="1" applyFill="1" applyAlignment="1">
      <alignment vertical="center"/>
    </xf>
    <xf numFmtId="0" fontId="51" fillId="59" borderId="20" xfId="0" applyFont="1" applyFill="1" applyBorder="1" applyAlignment="1">
      <alignment horizontal="center" vertical="center" wrapText="1"/>
    </xf>
    <xf numFmtId="184" fontId="38" fillId="59" borderId="20" xfId="51" applyNumberFormat="1" applyFont="1" applyFill="1" applyBorder="1" applyAlignment="1">
      <alignment vertical="center"/>
    </xf>
    <xf numFmtId="4" fontId="36" fillId="59" borderId="0" xfId="0" applyNumberFormat="1" applyFont="1" applyFill="1" applyAlignment="1">
      <alignment vertical="center"/>
    </xf>
    <xf numFmtId="0" fontId="38" fillId="59" borderId="20" xfId="0" applyFont="1" applyFill="1" applyBorder="1" applyAlignment="1">
      <alignment vertical="center" wrapText="1"/>
    </xf>
    <xf numFmtId="184" fontId="38" fillId="59" borderId="20" xfId="51" applyNumberFormat="1" applyFont="1" applyFill="1" applyBorder="1" applyAlignment="1">
      <alignment horizontal="left" vertical="center" wrapText="1"/>
    </xf>
    <xf numFmtId="164" fontId="38" fillId="59" borderId="20" xfId="51" applyFont="1" applyFill="1" applyBorder="1" applyAlignment="1">
      <alignment vertical="center" wrapText="1"/>
    </xf>
    <xf numFmtId="49" fontId="36" fillId="59" borderId="20" xfId="0" applyNumberFormat="1" applyFont="1" applyFill="1" applyBorder="1" applyAlignment="1">
      <alignment vertical="center" wrapText="1"/>
    </xf>
    <xf numFmtId="184" fontId="36" fillId="59" borderId="0" xfId="51" applyNumberFormat="1" applyFont="1" applyFill="1" applyAlignment="1">
      <alignment vertical="center"/>
    </xf>
    <xf numFmtId="0" fontId="36" fillId="59" borderId="20" xfId="0" applyFont="1" applyFill="1" applyBorder="1" applyAlignment="1">
      <alignment vertical="center" wrapText="1"/>
    </xf>
    <xf numFmtId="0" fontId="38" fillId="59" borderId="20" xfId="0" applyFont="1" applyFill="1" applyBorder="1" applyAlignment="1">
      <alignment horizontal="center" vertical="center" wrapText="1"/>
    </xf>
    <xf numFmtId="194" fontId="96" fillId="59" borderId="0" xfId="0" applyNumberFormat="1" applyFont="1" applyFill="1" applyAlignment="1">
      <alignment vertical="center"/>
    </xf>
    <xf numFmtId="0" fontId="42" fillId="59" borderId="11" xfId="49" applyFont="1" applyFill="1" applyBorder="1"/>
    <xf numFmtId="0" fontId="38" fillId="59" borderId="21" xfId="0" applyFont="1" applyFill="1" applyBorder="1"/>
    <xf numFmtId="0" fontId="38" fillId="59" borderId="22" xfId="0" applyFont="1" applyFill="1" applyBorder="1"/>
    <xf numFmtId="171" fontId="98" fillId="59" borderId="0" xfId="1" applyFont="1" applyFill="1"/>
    <xf numFmtId="0" fontId="97" fillId="59" borderId="0" xfId="49" applyFont="1" applyFill="1"/>
    <xf numFmtId="176" fontId="42" fillId="59" borderId="0" xfId="49" applyNumberFormat="1" applyFont="1" applyFill="1"/>
    <xf numFmtId="0" fontId="42" fillId="59" borderId="0" xfId="49" applyFont="1" applyFill="1"/>
    <xf numFmtId="0" fontId="37" fillId="59" borderId="11" xfId="49" applyFont="1" applyFill="1" applyBorder="1"/>
    <xf numFmtId="0" fontId="37" fillId="59" borderId="21" xfId="49" applyFont="1" applyFill="1" applyBorder="1"/>
    <xf numFmtId="0" fontId="37" fillId="59" borderId="22" xfId="49" applyFont="1" applyFill="1" applyBorder="1"/>
    <xf numFmtId="175" fontId="37" fillId="59" borderId="20" xfId="45" applyNumberFormat="1" applyFont="1" applyFill="1" applyBorder="1"/>
    <xf numFmtId="175" fontId="37" fillId="59" borderId="20" xfId="45" applyNumberFormat="1" applyFont="1" applyFill="1" applyBorder="1" applyAlignment="1">
      <alignment horizontal="center"/>
    </xf>
    <xf numFmtId="0" fontId="37" fillId="59" borderId="0" xfId="49" applyFont="1" applyFill="1"/>
    <xf numFmtId="0" fontId="98" fillId="59" borderId="0" xfId="49" applyFont="1" applyFill="1"/>
    <xf numFmtId="176" fontId="37" fillId="59" borderId="0" xfId="49" applyNumberFormat="1" applyFont="1" applyFill="1"/>
    <xf numFmtId="43" fontId="42" fillId="59" borderId="0" xfId="49" applyNumberFormat="1" applyFont="1" applyFill="1"/>
    <xf numFmtId="0" fontId="42" fillId="59" borderId="21" xfId="49" applyFont="1" applyFill="1" applyBorder="1"/>
    <xf numFmtId="0" fontId="42" fillId="59" borderId="22" xfId="49" applyFont="1" applyFill="1" applyBorder="1"/>
    <xf numFmtId="164" fontId="42" fillId="59" borderId="0" xfId="49" applyNumberFormat="1" applyFont="1" applyFill="1"/>
    <xf numFmtId="43" fontId="37" fillId="59" borderId="0" xfId="49" applyNumberFormat="1" applyFont="1" applyFill="1"/>
    <xf numFmtId="4" fontId="97" fillId="59" borderId="0" xfId="49" applyNumberFormat="1" applyFont="1" applyFill="1"/>
    <xf numFmtId="4" fontId="42" fillId="59" borderId="0" xfId="49" applyNumberFormat="1" applyFont="1" applyFill="1"/>
    <xf numFmtId="171" fontId="97" fillId="59" borderId="0" xfId="1" applyFont="1" applyFill="1"/>
    <xf numFmtId="184" fontId="38" fillId="59" borderId="20" xfId="45" applyNumberFormat="1" applyFont="1" applyFill="1" applyBorder="1"/>
    <xf numFmtId="0" fontId="42" fillId="59" borderId="11" xfId="46" applyFont="1" applyFill="1" applyBorder="1"/>
    <xf numFmtId="0" fontId="56" fillId="59" borderId="21" xfId="0" applyFont="1" applyFill="1" applyBorder="1" applyAlignment="1">
      <alignment vertical="center" wrapText="1"/>
    </xf>
    <xf numFmtId="0" fontId="56" fillId="59" borderId="22" xfId="0" applyFont="1" applyFill="1" applyBorder="1" applyAlignment="1">
      <alignment vertical="center" wrapText="1"/>
    </xf>
    <xf numFmtId="184" fontId="56" fillId="59" borderId="20" xfId="51" applyNumberFormat="1" applyFont="1" applyFill="1" applyBorder="1" applyAlignment="1">
      <alignment horizontal="right" vertical="center"/>
    </xf>
    <xf numFmtId="0" fontId="42" fillId="59" borderId="0" xfId="46" applyFont="1" applyFill="1"/>
    <xf numFmtId="176" fontId="42" fillId="59" borderId="0" xfId="46" applyNumberFormat="1" applyFont="1" applyFill="1"/>
    <xf numFmtId="171" fontId="56" fillId="59" borderId="20" xfId="1" applyFont="1" applyFill="1" applyBorder="1" applyAlignment="1">
      <alignment horizontal="right" vertical="center"/>
    </xf>
    <xf numFmtId="169" fontId="56" fillId="59" borderId="20" xfId="0" applyNumberFormat="1" applyFont="1" applyFill="1" applyBorder="1" applyAlignment="1">
      <alignment horizontal="right" vertical="center"/>
    </xf>
    <xf numFmtId="0" fontId="47" fillId="59" borderId="0" xfId="0" applyFont="1" applyFill="1" applyAlignment="1">
      <alignment vertical="center"/>
    </xf>
    <xf numFmtId="185" fontId="47" fillId="59" borderId="0" xfId="0" applyNumberFormat="1" applyFont="1" applyFill="1" applyAlignment="1">
      <alignment vertical="center"/>
    </xf>
    <xf numFmtId="2" fontId="36" fillId="59" borderId="25" xfId="51" applyNumberFormat="1" applyFont="1" applyFill="1" applyBorder="1" applyAlignment="1">
      <alignment vertical="center"/>
    </xf>
    <xf numFmtId="2" fontId="38" fillId="59" borderId="25" xfId="51" applyNumberFormat="1" applyFont="1" applyFill="1" applyBorder="1" applyAlignment="1">
      <alignment vertical="center"/>
    </xf>
    <xf numFmtId="169" fontId="36" fillId="59" borderId="25" xfId="51" applyNumberFormat="1" applyFont="1" applyFill="1" applyBorder="1" applyAlignment="1">
      <alignment horizontal="left" vertical="center" indent="1"/>
    </xf>
    <xf numFmtId="172" fontId="42" fillId="59" borderId="0" xfId="1" applyNumberFormat="1" applyFont="1" applyFill="1"/>
    <xf numFmtId="184" fontId="134" fillId="0" borderId="0" xfId="51" applyNumberFormat="1" applyFont="1"/>
    <xf numFmtId="184" fontId="96" fillId="59" borderId="0" xfId="51" applyNumberFormat="1" applyFont="1" applyFill="1" applyAlignment="1">
      <alignment vertical="center"/>
    </xf>
    <xf numFmtId="184" fontId="42" fillId="0" borderId="20" xfId="1" applyNumberFormat="1" applyFont="1" applyFill="1" applyBorder="1"/>
    <xf numFmtId="164" fontId="42" fillId="0" borderId="20" xfId="51" applyFont="1" applyFill="1" applyBorder="1" applyAlignment="1"/>
    <xf numFmtId="184" fontId="37" fillId="0" borderId="20" xfId="51" applyNumberFormat="1" applyFont="1" applyFill="1" applyBorder="1"/>
    <xf numFmtId="184" fontId="37" fillId="0" borderId="20" xfId="104" applyNumberFormat="1" applyFont="1" applyFill="1" applyBorder="1"/>
    <xf numFmtId="171" fontId="37" fillId="0" borderId="20" xfId="104" applyFont="1" applyFill="1" applyBorder="1" applyAlignment="1">
      <alignment horizontal="center"/>
    </xf>
    <xf numFmtId="184" fontId="37" fillId="0" borderId="20" xfId="45" applyNumberFormat="1" applyFont="1" applyFill="1" applyBorder="1"/>
    <xf numFmtId="175" fontId="37" fillId="0" borderId="20" xfId="45" applyNumberFormat="1" applyFont="1" applyFill="1" applyBorder="1" applyAlignment="1">
      <alignment horizontal="center"/>
    </xf>
    <xf numFmtId="164" fontId="42" fillId="0" borderId="20" xfId="51" applyFont="1" applyFill="1" applyBorder="1" applyAlignment="1">
      <alignment horizontal="center"/>
    </xf>
    <xf numFmtId="172" fontId="36" fillId="59" borderId="25" xfId="1" applyNumberFormat="1" applyFont="1" applyFill="1" applyBorder="1" applyAlignment="1">
      <alignment vertical="center"/>
    </xf>
    <xf numFmtId="1" fontId="38" fillId="59" borderId="20" xfId="51" applyNumberFormat="1" applyFont="1" applyFill="1" applyBorder="1" applyAlignment="1">
      <alignment vertical="center" wrapText="1"/>
    </xf>
    <xf numFmtId="169" fontId="36" fillId="0" borderId="0" xfId="0" applyNumberFormat="1" applyFont="1"/>
    <xf numFmtId="169" fontId="38" fillId="0" borderId="25" xfId="1" applyNumberFormat="1" applyFont="1" applyFill="1" applyBorder="1" applyAlignment="1">
      <alignment horizontal="left" vertical="center" indent="1"/>
    </xf>
    <xf numFmtId="169" fontId="38" fillId="59" borderId="25" xfId="1" applyNumberFormat="1" applyFont="1" applyFill="1" applyBorder="1" applyAlignment="1">
      <alignment horizontal="left" vertical="center" indent="1"/>
    </xf>
    <xf numFmtId="169" fontId="38" fillId="0" borderId="19" xfId="1" applyNumberFormat="1" applyFont="1" applyFill="1" applyBorder="1" applyAlignment="1">
      <alignment horizontal="left" vertical="center" indent="1"/>
    </xf>
    <xf numFmtId="169" fontId="38" fillId="59" borderId="19" xfId="1" applyNumberFormat="1" applyFont="1" applyFill="1" applyBorder="1" applyAlignment="1">
      <alignment horizontal="left" vertical="center" indent="1"/>
    </xf>
    <xf numFmtId="0" fontId="42" fillId="0" borderId="0" xfId="49" applyFont="1" applyAlignment="1">
      <alignment vertical="center" wrapText="1"/>
    </xf>
    <xf numFmtId="4" fontId="36" fillId="0" borderId="20" xfId="1" applyNumberFormat="1" applyFont="1" applyBorder="1" applyAlignment="1">
      <alignment horizontal="right" vertical="center"/>
    </xf>
    <xf numFmtId="4" fontId="56" fillId="59" borderId="20" xfId="1" applyNumberFormat="1" applyFont="1" applyFill="1" applyBorder="1" applyAlignment="1">
      <alignment horizontal="right" vertical="center"/>
    </xf>
    <xf numFmtId="3" fontId="36" fillId="0" borderId="20" xfId="1" applyNumberFormat="1" applyFont="1" applyBorder="1" applyAlignment="1">
      <alignment horizontal="right" vertical="center"/>
    </xf>
    <xf numFmtId="4" fontId="42" fillId="0" borderId="20" xfId="1" applyNumberFormat="1" applyFont="1" applyBorder="1"/>
    <xf numFmtId="4" fontId="38" fillId="59" borderId="20" xfId="1" applyNumberFormat="1" applyFont="1" applyFill="1" applyBorder="1"/>
    <xf numFmtId="3" fontId="42" fillId="0" borderId="20" xfId="1" applyNumberFormat="1" applyFont="1" applyBorder="1"/>
    <xf numFmtId="0" fontId="92" fillId="36" borderId="46" xfId="0" applyFont="1" applyFill="1" applyBorder="1" applyAlignment="1">
      <alignment horizontal="center" vertical="center"/>
    </xf>
    <xf numFmtId="0" fontId="92" fillId="36" borderId="47" xfId="0" applyFont="1" applyFill="1" applyBorder="1" applyAlignment="1">
      <alignment horizontal="center" vertical="center"/>
    </xf>
    <xf numFmtId="0" fontId="92" fillId="36" borderId="46" xfId="0" applyFont="1" applyFill="1" applyBorder="1" applyAlignment="1">
      <alignment vertical="center"/>
    </xf>
    <xf numFmtId="0" fontId="92" fillId="36" borderId="49" xfId="0" applyFont="1" applyFill="1" applyBorder="1" applyAlignment="1">
      <alignment vertical="center"/>
    </xf>
    <xf numFmtId="0" fontId="56" fillId="53" borderId="52" xfId="0" applyFont="1" applyFill="1" applyBorder="1" applyAlignment="1">
      <alignment horizontal="center" vertical="center"/>
    </xf>
    <xf numFmtId="0" fontId="56" fillId="53" borderId="54" xfId="0" applyFont="1" applyFill="1" applyBorder="1" applyAlignment="1">
      <alignment horizontal="center" vertical="center"/>
    </xf>
    <xf numFmtId="0" fontId="56" fillId="53" borderId="55" xfId="0" applyFont="1" applyFill="1" applyBorder="1" applyAlignment="1">
      <alignment horizontal="center" vertical="center"/>
    </xf>
    <xf numFmtId="0" fontId="56" fillId="53" borderId="56" xfId="0" applyFont="1" applyFill="1" applyBorder="1" applyAlignment="1">
      <alignment horizontal="center" vertical="center"/>
    </xf>
    <xf numFmtId="0" fontId="30" fillId="0" borderId="0" xfId="0" applyFont="1" applyAlignment="1">
      <alignment horizontal="left"/>
    </xf>
    <xf numFmtId="0" fontId="31" fillId="34" borderId="20" xfId="0" applyFont="1" applyFill="1" applyBorder="1" applyAlignment="1">
      <alignment horizontal="center" vertical="center" wrapText="1"/>
    </xf>
    <xf numFmtId="0" fontId="32" fillId="37" borderId="21" xfId="0" applyFont="1" applyFill="1" applyBorder="1" applyAlignment="1">
      <alignment horizontal="center" vertical="center" wrapText="1"/>
    </xf>
    <xf numFmtId="0" fontId="32" fillId="37" borderId="15" xfId="0" applyFont="1" applyFill="1" applyBorder="1" applyAlignment="1">
      <alignment horizontal="center" vertical="center" wrapText="1"/>
    </xf>
    <xf numFmtId="0" fontId="32" fillId="37" borderId="22" xfId="0" applyFont="1" applyFill="1" applyBorder="1" applyAlignment="1">
      <alignment horizontal="center" vertical="center" wrapText="1"/>
    </xf>
    <xf numFmtId="0" fontId="32" fillId="35" borderId="21" xfId="0" applyFont="1" applyFill="1" applyBorder="1" applyAlignment="1">
      <alignment horizontal="center" vertical="center" wrapText="1"/>
    </xf>
    <xf numFmtId="0" fontId="32" fillId="35" borderId="22" xfId="0" applyFont="1" applyFill="1" applyBorder="1" applyAlignment="1">
      <alignment horizontal="center" vertical="center" wrapText="1"/>
    </xf>
    <xf numFmtId="0" fontId="32" fillId="38" borderId="20" xfId="0" applyFont="1" applyFill="1" applyBorder="1" applyAlignment="1">
      <alignment horizontal="center" vertical="center" wrapText="1"/>
    </xf>
    <xf numFmtId="0" fontId="65" fillId="0" borderId="0" xfId="0" applyFont="1" applyAlignment="1">
      <alignment horizontal="center"/>
    </xf>
    <xf numFmtId="0" fontId="61" fillId="58" borderId="0" xfId="0" applyFont="1" applyFill="1" applyAlignment="1">
      <alignment horizontal="center" vertical="center" wrapText="1"/>
    </xf>
    <xf numFmtId="173" fontId="37" fillId="0" borderId="0" xfId="44" applyFont="1" applyAlignment="1">
      <alignment horizontal="left" vertical="center" wrapText="1"/>
    </xf>
    <xf numFmtId="0" fontId="36" fillId="0" borderId="0" xfId="0" applyFont="1" applyAlignment="1">
      <alignment horizontal="left"/>
    </xf>
    <xf numFmtId="173" fontId="37" fillId="0" borderId="0" xfId="44" applyFont="1" applyAlignment="1">
      <alignment horizontal="left" wrapText="1"/>
    </xf>
    <xf numFmtId="0" fontId="39" fillId="0" borderId="0" xfId="0" applyFont="1" applyAlignment="1">
      <alignment horizontal="left"/>
    </xf>
    <xf numFmtId="0" fontId="40" fillId="58" borderId="28" xfId="0" applyFont="1" applyFill="1" applyBorder="1" applyAlignment="1">
      <alignment horizontal="center" vertical="center"/>
    </xf>
    <xf numFmtId="0" fontId="40" fillId="58" borderId="29" xfId="0" applyFont="1" applyFill="1" applyBorder="1" applyAlignment="1">
      <alignment horizontal="center" vertical="center"/>
    </xf>
    <xf numFmtId="0" fontId="40" fillId="58" borderId="30" xfId="0" applyFont="1" applyFill="1" applyBorder="1" applyAlignment="1">
      <alignment horizontal="center" vertical="center"/>
    </xf>
    <xf numFmtId="0" fontId="38" fillId="0" borderId="0" xfId="0" applyFont="1" applyAlignment="1">
      <alignment horizontal="center" vertical="center"/>
    </xf>
    <xf numFmtId="184" fontId="38" fillId="59" borderId="20" xfId="51" applyNumberFormat="1" applyFont="1" applyFill="1" applyBorder="1" applyAlignment="1">
      <alignment horizontal="left" vertical="center" wrapText="1"/>
    </xf>
    <xf numFmtId="164" fontId="38" fillId="59" borderId="20" xfId="51" applyFont="1" applyFill="1" applyBorder="1" applyAlignment="1">
      <alignment horizontal="left" vertical="center" indent="1"/>
    </xf>
    <xf numFmtId="1" fontId="36" fillId="59" borderId="20" xfId="51" applyNumberFormat="1" applyFont="1" applyFill="1" applyBorder="1" applyAlignment="1">
      <alignment horizontal="right" vertical="center" wrapText="1"/>
    </xf>
    <xf numFmtId="184" fontId="36" fillId="59" borderId="20" xfId="51" applyNumberFormat="1" applyFont="1" applyFill="1" applyBorder="1" applyAlignment="1">
      <alignment horizontal="left" vertical="center" wrapText="1"/>
    </xf>
    <xf numFmtId="184" fontId="38" fillId="59" borderId="20" xfId="51" applyNumberFormat="1" applyFont="1" applyFill="1" applyBorder="1" applyAlignment="1">
      <alignment horizontal="left" vertical="center"/>
    </xf>
    <xf numFmtId="169" fontId="36" fillId="59" borderId="20" xfId="51" applyNumberFormat="1" applyFont="1" applyFill="1" applyBorder="1" applyAlignment="1">
      <alignment horizontal="left" vertical="center" wrapText="1"/>
    </xf>
    <xf numFmtId="0" fontId="38" fillId="0" borderId="0" xfId="0" applyFont="1" applyAlignment="1">
      <alignment horizontal="left"/>
    </xf>
    <xf numFmtId="0" fontId="40" fillId="58" borderId="20" xfId="0" applyFont="1" applyFill="1" applyBorder="1" applyAlignment="1">
      <alignment horizontal="center" vertical="center" wrapText="1"/>
    </xf>
    <xf numFmtId="0" fontId="37" fillId="0" borderId="0" xfId="49" quotePrefix="1" applyFont="1" applyAlignment="1">
      <alignment horizontal="center"/>
    </xf>
    <xf numFmtId="0" fontId="42" fillId="0" borderId="0" xfId="49" quotePrefix="1" applyFont="1" applyAlignment="1">
      <alignment horizontal="center"/>
    </xf>
    <xf numFmtId="0" fontId="38" fillId="59" borderId="11" xfId="0" applyFont="1" applyFill="1" applyBorder="1" applyAlignment="1">
      <alignment horizontal="left" vertical="center" wrapText="1"/>
    </xf>
    <xf numFmtId="0" fontId="38" fillId="59" borderId="0" xfId="0" applyFont="1" applyFill="1" applyAlignment="1">
      <alignment horizontal="left" vertical="center" wrapText="1"/>
    </xf>
    <xf numFmtId="0" fontId="36" fillId="59" borderId="11" xfId="0" applyFont="1" applyFill="1" applyBorder="1" applyAlignment="1">
      <alignment vertical="center" wrapText="1"/>
    </xf>
    <xf numFmtId="0" fontId="36" fillId="59" borderId="0" xfId="0" applyFont="1" applyFill="1" applyAlignment="1">
      <alignment vertical="center" wrapText="1"/>
    </xf>
    <xf numFmtId="0" fontId="36" fillId="0" borderId="21" xfId="0" applyFont="1" applyBorder="1" applyAlignment="1">
      <alignment horizontal="justify" vertical="center"/>
    </xf>
    <xf numFmtId="0" fontId="36" fillId="0" borderId="22" xfId="0" applyFont="1" applyBorder="1" applyAlignment="1">
      <alignment horizontal="justify" vertical="center"/>
    </xf>
    <xf numFmtId="0" fontId="36" fillId="0" borderId="21" xfId="0" applyFont="1" applyBorder="1" applyAlignment="1">
      <alignment horizontal="justify" vertical="center" wrapText="1"/>
    </xf>
    <xf numFmtId="0" fontId="36" fillId="0" borderId="15" xfId="0" applyFont="1" applyBorder="1" applyAlignment="1">
      <alignment horizontal="justify" vertical="center" wrapText="1"/>
    </xf>
    <xf numFmtId="0" fontId="36" fillId="0" borderId="22" xfId="0" applyFont="1" applyBorder="1" applyAlignment="1">
      <alignment horizontal="justify" vertical="center" wrapText="1"/>
    </xf>
    <xf numFmtId="9" fontId="36" fillId="0" borderId="20" xfId="0" applyNumberFormat="1" applyFont="1" applyBorder="1" applyAlignment="1">
      <alignment horizontal="justify" vertical="center"/>
    </xf>
    <xf numFmtId="0" fontId="36" fillId="0" borderId="20" xfId="0" applyFont="1" applyBorder="1" applyAlignment="1">
      <alignment horizontal="justify" vertical="center" wrapText="1"/>
    </xf>
    <xf numFmtId="0" fontId="36" fillId="0" borderId="20" xfId="0" applyFont="1" applyBorder="1" applyAlignment="1">
      <alignment horizontal="justify" vertical="center"/>
    </xf>
    <xf numFmtId="0" fontId="36" fillId="0" borderId="0" xfId="0" applyFont="1" applyAlignment="1">
      <alignment horizontal="justify" vertical="justify" wrapText="1"/>
    </xf>
    <xf numFmtId="0" fontId="38" fillId="0" borderId="0" xfId="0" applyFont="1" applyAlignment="1">
      <alignment horizontal="center" wrapText="1"/>
    </xf>
    <xf numFmtId="0" fontId="38" fillId="0" borderId="0" xfId="0" applyFont="1" applyAlignment="1">
      <alignment horizontal="center" vertical="center" wrapText="1"/>
    </xf>
    <xf numFmtId="0" fontId="40" fillId="58" borderId="20" xfId="0" applyFont="1" applyFill="1" applyBorder="1" applyAlignment="1">
      <alignment horizontal="justify" vertical="center" wrapText="1"/>
    </xf>
    <xf numFmtId="0" fontId="40" fillId="58" borderId="20" xfId="0" applyFont="1" applyFill="1" applyBorder="1" applyAlignment="1">
      <alignment horizontal="justify" vertical="center"/>
    </xf>
    <xf numFmtId="0" fontId="36" fillId="0" borderId="0" xfId="0" applyFont="1" applyAlignment="1">
      <alignment horizontal="justify" vertical="top" wrapText="1"/>
    </xf>
    <xf numFmtId="0" fontId="38" fillId="0" borderId="0" xfId="0" applyFont="1" applyAlignment="1">
      <alignment horizontal="justify" vertical="top" wrapText="1"/>
    </xf>
    <xf numFmtId="0" fontId="36" fillId="0" borderId="0" xfId="0" applyFont="1" applyAlignment="1">
      <alignment horizontal="justify" vertical="center" wrapText="1"/>
    </xf>
    <xf numFmtId="0" fontId="42" fillId="0" borderId="0" xfId="0" applyFont="1" applyAlignment="1">
      <alignment horizontal="justify" vertical="justify" wrapText="1"/>
    </xf>
    <xf numFmtId="0" fontId="38" fillId="0" borderId="0" xfId="0" applyFont="1" applyAlignment="1">
      <alignment horizontal="justify" vertical="justify" wrapText="1"/>
    </xf>
    <xf numFmtId="0" fontId="80" fillId="58" borderId="20" xfId="0" applyFont="1" applyFill="1" applyBorder="1" applyAlignment="1">
      <alignment horizontal="center" vertical="center" wrapText="1"/>
    </xf>
    <xf numFmtId="0" fontId="40" fillId="58" borderId="21" xfId="0" applyFont="1" applyFill="1" applyBorder="1" applyAlignment="1">
      <alignment horizontal="center" vertical="center" wrapText="1"/>
    </xf>
    <xf numFmtId="0" fontId="40" fillId="58" borderId="22" xfId="0" applyFont="1" applyFill="1" applyBorder="1" applyAlignment="1">
      <alignment horizontal="center" vertical="center" wrapText="1"/>
    </xf>
    <xf numFmtId="0" fontId="40" fillId="58" borderId="17" xfId="0" applyFont="1" applyFill="1" applyBorder="1" applyAlignment="1">
      <alignment horizontal="center" vertical="center" wrapText="1"/>
    </xf>
    <xf numFmtId="0" fontId="40" fillId="58" borderId="21" xfId="0" applyFont="1" applyFill="1" applyBorder="1" applyAlignment="1">
      <alignment horizontal="center" vertical="center"/>
    </xf>
    <xf numFmtId="0" fontId="40" fillId="58" borderId="22" xfId="0" applyFont="1" applyFill="1" applyBorder="1" applyAlignment="1">
      <alignment horizontal="center" vertical="center"/>
    </xf>
    <xf numFmtId="0" fontId="36" fillId="0" borderId="0" xfId="0" applyFont="1" applyAlignment="1">
      <alignment horizontal="left" vertical="top" wrapText="1"/>
    </xf>
    <xf numFmtId="0" fontId="42" fillId="0" borderId="0" xfId="49" applyFont="1" applyAlignment="1">
      <alignment horizontal="justify" vertical="justify" wrapText="1"/>
    </xf>
    <xf numFmtId="0" fontId="74" fillId="0" borderId="0" xfId="0" applyFont="1" applyAlignment="1">
      <alignment horizontal="center" vertical="center"/>
    </xf>
    <xf numFmtId="0" fontId="74" fillId="0" borderId="10" xfId="0" applyFont="1" applyBorder="1" applyAlignment="1">
      <alignment horizontal="center" vertical="center"/>
    </xf>
    <xf numFmtId="0" fontId="74" fillId="0" borderId="16" xfId="0" applyFont="1" applyBorder="1" applyAlignment="1">
      <alignment horizontal="center"/>
    </xf>
    <xf numFmtId="0" fontId="74" fillId="0" borderId="0" xfId="0" applyFont="1" applyAlignment="1">
      <alignment horizontal="center"/>
    </xf>
    <xf numFmtId="0" fontId="74" fillId="0" borderId="10" xfId="0" applyFont="1" applyBorder="1" applyAlignment="1">
      <alignment horizontal="center"/>
    </xf>
  </cellXfs>
  <cellStyles count="40430">
    <cellStyle name="          _x000d__x000a_386grabber=VGA.3GR_x000d__x000a_" xfId="66" xr:uid="{00000000-0005-0000-0000-000000000000}"/>
    <cellStyle name="          _x000d__x000a_386grabber=VGA.3GR_x000d__x000a_ 2" xfId="442" xr:uid="{C67E4C43-A36E-452E-8C9B-F3DCCFA39C02}"/>
    <cellStyle name="          _x000d__x000a_386grabber=VGA.3GR_x000d__x000a_ 2 2" xfId="854" xr:uid="{1BE67D46-7FD4-48BB-840A-C2E9F0932F04}"/>
    <cellStyle name="          _x000d__x000a_386grabber=VGA.3GR_x000d__x000a_ 3" xfId="855" xr:uid="{0B8D6CD4-D8B5-4E90-A337-935DF2E416BE}"/>
    <cellStyle name="," xfId="856" xr:uid="{3B54D0B7-3BC0-4899-A724-E697C19CAD16}"/>
    <cellStyle name=", 2" xfId="857" xr:uid="{232EB1B2-D98B-4793-90D3-87C448F85637}"/>
    <cellStyle name=", 3" xfId="858" xr:uid="{42EB39BA-62FD-41BF-9A90-EAC195DD7B1C}"/>
    <cellStyle name=", 4" xfId="859" xr:uid="{E589FEB8-052C-4A54-A995-272859A4EB7B}"/>
    <cellStyle name=", 4 2" xfId="860" xr:uid="{9C7095B7-953F-455B-ADE3-27A8E6648FDD}"/>
    <cellStyle name=", 4 3" xfId="861" xr:uid="{ED8FD0D8-F6F4-4A11-8660-31307A552FBA}"/>
    <cellStyle name=", 4 3 2" xfId="12627" xr:uid="{232B61EB-D488-4597-AA6B-F3730C73E9E2}"/>
    <cellStyle name=", 4 3 3" xfId="15521" xr:uid="{D0CABBE8-A8C7-492D-90C1-4794F6DBDA91}"/>
    <cellStyle name=", 5" xfId="862" xr:uid="{2F6B74F4-6DFC-41E3-8D7B-48B9A58B6E48}"/>
    <cellStyle name=", 6" xfId="863" xr:uid="{DA3684CF-F6BD-4809-8DC3-D90AADDC0DBB}"/>
    <cellStyle name=", 6 2" xfId="864" xr:uid="{03DC4788-5251-43C1-BF6C-7245F5CE3D09}"/>
    <cellStyle name=", 6 3" xfId="15522" xr:uid="{525E5E11-1477-4810-AC7F-979E588C43BA}"/>
    <cellStyle name=", 7" xfId="865" xr:uid="{3C848001-C6E0-4105-B69A-946A3D0A753C}"/>
    <cellStyle name=", 7 2" xfId="12628" xr:uid="{79DEA4A7-AC7D-4EAD-B6AD-71226D6C87B1}"/>
    <cellStyle name=", 7 3" xfId="15523" xr:uid="{5C03FA76-2FE0-469B-B531-AE582CE272AF}"/>
    <cellStyle name=",_2207 Estados Financieros al 31.12.2009 - Frigorífico Concepción S.A FINAL" xfId="866" xr:uid="{F2A9515F-7469-4A75-902A-DEF8E9B232A5}"/>
    <cellStyle name="_resultados" xfId="867" xr:uid="{72883119-35BB-4183-9B2D-18684CE714D1}"/>
    <cellStyle name="_Worksheet in   Estados Contables El Productor" xfId="868" xr:uid="{D86A129B-701A-491C-AB2B-218771914AFF}"/>
    <cellStyle name="20% - Accent1" xfId="869" xr:uid="{F21A014C-60CA-4835-8FCD-2E71C0CA13BE}"/>
    <cellStyle name="20% - Accent1 2" xfId="870" xr:uid="{29D3E4F3-D7E4-4914-9861-F0425B870E66}"/>
    <cellStyle name="20% - Accent1 2 2" xfId="871" xr:uid="{BD7C61AB-B7CA-4374-ACC4-24508D091FB8}"/>
    <cellStyle name="20% - Accent1 2 2 2" xfId="872" xr:uid="{E23DDA36-309A-4692-9F59-F9A4C0B54797}"/>
    <cellStyle name="20% - Accent1 2 3" xfId="873" xr:uid="{2E355D1B-1AD8-4863-A3CD-6B3D51990DE4}"/>
    <cellStyle name="20% - Accent1 3" xfId="874" xr:uid="{27A24CC1-1175-46E5-B3C6-00258F087A2A}"/>
    <cellStyle name="20% - Accent1 3 2" xfId="875" xr:uid="{A1510BEB-1A9B-466C-8669-E1CF8EC44627}"/>
    <cellStyle name="20% - Accent1 3 2 2" xfId="876" xr:uid="{62552F7D-25F3-4CB9-9152-1530F32F7CD2}"/>
    <cellStyle name="20% - Accent1 3 3" xfId="877" xr:uid="{CA8E3288-B841-4EBE-801D-047EBE49271E}"/>
    <cellStyle name="20% - Accent1 3 3 2" xfId="878" xr:uid="{A594A241-BB4C-409B-9F18-C9CC26F5AB5B}"/>
    <cellStyle name="20% - Accent1 3 4" xfId="879" xr:uid="{C9A0EF12-670E-47A3-A1AF-937E096ADFA8}"/>
    <cellStyle name="20% - Accent1 4" xfId="880" xr:uid="{C0DCCCDD-901B-48AB-BBF6-7108815749FC}"/>
    <cellStyle name="20% - Accent1 4 2" xfId="881" xr:uid="{A721CCD8-4844-461E-9F86-F8B65C4455A9}"/>
    <cellStyle name="20% - Accent1 5" xfId="882" xr:uid="{995D560C-178B-408D-8BDB-0193FD779C99}"/>
    <cellStyle name="20% - Accent1 5 2" xfId="883" xr:uid="{0EE0FF7A-0E91-4B31-BE59-DBF1B9F38304}"/>
    <cellStyle name="20% - Accent1 6" xfId="884" xr:uid="{A2421880-19A6-4155-9DFA-EAFEB6FD3350}"/>
    <cellStyle name="20% - Accent2" xfId="885" xr:uid="{79A7A248-F26D-49A6-8F16-B5B9CECB7B8C}"/>
    <cellStyle name="20% - Accent2 2" xfId="886" xr:uid="{757B6CD3-8763-46A6-A806-706444F9F941}"/>
    <cellStyle name="20% - Accent2 2 2" xfId="887" xr:uid="{C1C37EF6-214B-4EBB-8194-ACAF387726C2}"/>
    <cellStyle name="20% - Accent2 2 2 2" xfId="888" xr:uid="{65153B8C-83CC-44B1-9410-2E11B4445851}"/>
    <cellStyle name="20% - Accent2 2 3" xfId="889" xr:uid="{18203FE9-A9AE-4C32-BF24-0349DD0E4664}"/>
    <cellStyle name="20% - Accent2 3" xfId="890" xr:uid="{E3A4EF16-28EF-44E7-BEE7-104DF6549A82}"/>
    <cellStyle name="20% - Accent2 3 2" xfId="891" xr:uid="{C57FEDBA-903C-43DE-BB5F-FAB5E949C482}"/>
    <cellStyle name="20% - Accent2 3 2 2" xfId="892" xr:uid="{C3D1C47A-E4E8-4100-A716-A8D9AF446560}"/>
    <cellStyle name="20% - Accent2 3 3" xfId="893" xr:uid="{B6847476-7205-4BB2-A634-EC1E10623997}"/>
    <cellStyle name="20% - Accent2 3 3 2" xfId="894" xr:uid="{821235F3-2126-4B6A-BCDB-B69B71457DCE}"/>
    <cellStyle name="20% - Accent2 3 4" xfId="895" xr:uid="{D0D147E3-3B33-4B31-BC19-4F398D0CC753}"/>
    <cellStyle name="20% - Accent2 4" xfId="896" xr:uid="{DF8E5BA1-5385-47DA-AB75-1797175C5AB2}"/>
    <cellStyle name="20% - Accent2 4 2" xfId="897" xr:uid="{93CFAF97-848B-43EB-8ED4-933C23C9F604}"/>
    <cellStyle name="20% - Accent2 5" xfId="898" xr:uid="{AD40A743-39E5-4802-8EC5-0B066306CF53}"/>
    <cellStyle name="20% - Accent2 5 2" xfId="899" xr:uid="{6840B856-317E-46B7-B8B7-578421ECC4C4}"/>
    <cellStyle name="20% - Accent2 6" xfId="900" xr:uid="{A4805702-279F-4AB4-B2A4-8B3E0ED95516}"/>
    <cellStyle name="20% - Accent3" xfId="901" xr:uid="{B5FD59D9-5127-4B8B-A466-AEB5B37630D3}"/>
    <cellStyle name="20% - Accent3 2" xfId="902" xr:uid="{0C135E17-D2BC-4A5F-81B2-E5624719A5C0}"/>
    <cellStyle name="20% - Accent3 2 2" xfId="903" xr:uid="{18EB9D9C-0AB6-482A-B9A0-52CF2BFFCE6A}"/>
    <cellStyle name="20% - Accent3 2 2 2" xfId="904" xr:uid="{D120122C-1553-4023-90D7-CE3612705BC9}"/>
    <cellStyle name="20% - Accent3 2 3" xfId="905" xr:uid="{278EC649-84D8-4627-851B-C0705F002F17}"/>
    <cellStyle name="20% - Accent3 3" xfId="906" xr:uid="{428C766B-1514-488C-B566-9C7DD346D479}"/>
    <cellStyle name="20% - Accent3 3 2" xfId="907" xr:uid="{2F9DB80F-3DEF-472A-8988-79CC1ABE37B7}"/>
    <cellStyle name="20% - Accent3 3 2 2" xfId="908" xr:uid="{F0B547CB-BE68-4A4C-BF02-E04A6D6BC9A8}"/>
    <cellStyle name="20% - Accent3 3 3" xfId="909" xr:uid="{054148BF-1661-4C12-B019-9A24ED374EEE}"/>
    <cellStyle name="20% - Accent3 3 3 2" xfId="910" xr:uid="{A958DB66-9499-4546-B400-C44AEB86A2E0}"/>
    <cellStyle name="20% - Accent3 3 4" xfId="911" xr:uid="{62164CBC-FD97-4959-88A2-86D1D868AC87}"/>
    <cellStyle name="20% - Accent3 4" xfId="912" xr:uid="{24614525-ECF1-483A-A43B-BD76EE45C2CB}"/>
    <cellStyle name="20% - Accent3 4 2" xfId="913" xr:uid="{5DCB5896-F13D-4FA8-B65B-3456DD66E714}"/>
    <cellStyle name="20% - Accent3 5" xfId="914" xr:uid="{88611AF6-C51B-42C9-91F0-46E71C3864A8}"/>
    <cellStyle name="20% - Accent3 5 2" xfId="915" xr:uid="{FF8BE89C-3621-4DBB-9B68-D5D4F25B57A0}"/>
    <cellStyle name="20% - Accent3 6" xfId="916" xr:uid="{6569F4D5-E7EA-43AB-BA68-CB7D914B8DF9}"/>
    <cellStyle name="20% - Accent4" xfId="917" xr:uid="{A1F339AC-9197-4CEB-92A8-6E4526A22265}"/>
    <cellStyle name="20% - Accent4 2" xfId="918" xr:uid="{E297240B-004C-4678-9B39-4157ABFC0FB2}"/>
    <cellStyle name="20% - Accent4 2 2" xfId="919" xr:uid="{79EADA15-B1C2-440F-B996-C1BBB5F0CFB6}"/>
    <cellStyle name="20% - Accent4 2 2 2" xfId="920" xr:uid="{2D12866D-76BB-4AC9-B1DB-F892A651F475}"/>
    <cellStyle name="20% - Accent4 2 3" xfId="921" xr:uid="{820B015F-9BC8-4533-A03F-12794F18D082}"/>
    <cellStyle name="20% - Accent4 3" xfId="922" xr:uid="{BC290542-A0D4-49B3-9518-377F6894572B}"/>
    <cellStyle name="20% - Accent4 3 2" xfId="923" xr:uid="{88B1CF06-36DC-4ADD-985E-2CFEAA70548D}"/>
    <cellStyle name="20% - Accent4 3 2 2" xfId="924" xr:uid="{19D24B9E-16D6-494D-8B77-4BE0901FA184}"/>
    <cellStyle name="20% - Accent4 3 3" xfId="925" xr:uid="{05433298-77ED-4730-A944-E9CD2B728051}"/>
    <cellStyle name="20% - Accent4 3 3 2" xfId="926" xr:uid="{D6299342-F93B-4229-BE31-7B00DFFF65AC}"/>
    <cellStyle name="20% - Accent4 3 4" xfId="927" xr:uid="{BE1E0FE0-5CBA-4388-9F1F-C59C14F131BB}"/>
    <cellStyle name="20% - Accent4 4" xfId="928" xr:uid="{BF65C5A2-6D70-484A-8BB0-1A7AB83608E7}"/>
    <cellStyle name="20% - Accent4 4 2" xfId="929" xr:uid="{0366FE42-39C3-4751-A24C-0B5DAD000F90}"/>
    <cellStyle name="20% - Accent4 5" xfId="930" xr:uid="{988048BB-47A1-4BF9-BC2B-35D9C6F06CBA}"/>
    <cellStyle name="20% - Accent4 5 2" xfId="931" xr:uid="{C157F26A-2793-403E-A291-28421AFEBA87}"/>
    <cellStyle name="20% - Accent4 6" xfId="932" xr:uid="{20E526D2-EC20-4ADE-914F-D79511FB71C6}"/>
    <cellStyle name="20% - Accent5" xfId="933" xr:uid="{7213CE30-D25F-4BDA-8137-B56F92376639}"/>
    <cellStyle name="20% - Accent5 2" xfId="934" xr:uid="{D7F202DB-AC04-4D66-A8C5-184F1CAB0D83}"/>
    <cellStyle name="20% - Accent5 2 2" xfId="935" xr:uid="{31772754-7F09-4CB2-A07B-65B3B8D43C53}"/>
    <cellStyle name="20% - Accent5 3" xfId="936" xr:uid="{DB4D9A61-5FC6-4C80-AF3B-4BB544E4E19D}"/>
    <cellStyle name="20% - Accent6" xfId="937" xr:uid="{1BCFE927-F9D2-46E0-85F2-77FF975AD91F}"/>
    <cellStyle name="20% - Accent6 2" xfId="938" xr:uid="{BEFB8B83-7071-4519-821E-B645E69ED267}"/>
    <cellStyle name="20% - Accent6 2 2" xfId="939" xr:uid="{3518C1EF-D5B1-4335-BA5F-237C6829CB30}"/>
    <cellStyle name="20% - Accent6 2 2 2" xfId="940" xr:uid="{056ECAF5-9CDF-4A89-9CD2-EF22F1FCEB60}"/>
    <cellStyle name="20% - Accent6 2 3" xfId="941" xr:uid="{3D78A138-91C9-4633-B16A-1FDB18C2B54A}"/>
    <cellStyle name="20% - Accent6 3" xfId="942" xr:uid="{7849270F-D87C-4700-ABAF-137EBE947DDA}"/>
    <cellStyle name="20% - Accent6 3 2" xfId="943" xr:uid="{15805047-848C-4306-B466-CB7A1371042D}"/>
    <cellStyle name="20% - Accent6 3 2 2" xfId="944" xr:uid="{DEBAB97D-8BC9-4484-B8B8-170C1400950B}"/>
    <cellStyle name="20% - Accent6 3 3" xfId="945" xr:uid="{4F569A91-E095-488D-BC2D-CE73FF3E6342}"/>
    <cellStyle name="20% - Accent6 3 3 2" xfId="946" xr:uid="{D741E51E-50ED-42EB-83CD-85950786E4DB}"/>
    <cellStyle name="20% - Accent6 3 4" xfId="947" xr:uid="{5B7D180B-D34C-4580-8F78-54343C999F35}"/>
    <cellStyle name="20% - Accent6 4" xfId="948" xr:uid="{13A5E02A-5105-40E4-AE81-35C9D5F21040}"/>
    <cellStyle name="20% - Accent6 4 2" xfId="949" xr:uid="{355B0D45-7993-4528-9F65-D8DE05D68110}"/>
    <cellStyle name="20% - Accent6 5" xfId="950" xr:uid="{4E58ACBD-FF34-4AAD-897D-3EF9135BD65A}"/>
    <cellStyle name="20% - Accent6 5 2" xfId="951" xr:uid="{2D9DED23-2112-4F81-BD9C-B1CA40DA3417}"/>
    <cellStyle name="20% - Accent6 6" xfId="952" xr:uid="{944585F5-74B5-4634-9598-5E16058CEEA4}"/>
    <cellStyle name="20% - Énfasis1" xfId="19" builtinId="30" customBuiltin="1"/>
    <cellStyle name="20% - Énfasis1 2" xfId="568" xr:uid="{051239E3-E232-4061-B83B-D67636C2A315}"/>
    <cellStyle name="20% - Énfasis1 2 2" xfId="954" xr:uid="{6D161BE7-BA5B-4E65-A6C0-0CC4B490D5DD}"/>
    <cellStyle name="20% - Énfasis1 2 2 2" xfId="955" xr:uid="{A20B8009-5FD3-492F-A610-4DDACD62FC08}"/>
    <cellStyle name="20% - Énfasis1 2 2 2 2" xfId="956" xr:uid="{BF1C58C4-4B18-4918-A0BE-B8FA88FF33B3}"/>
    <cellStyle name="20% - Énfasis1 2 2 3" xfId="957" xr:uid="{138586E2-624D-4FE9-B271-C7B13B9CC825}"/>
    <cellStyle name="20% - Énfasis1 2 2 3 2" xfId="7364" xr:uid="{E06B9680-EB5E-4083-8487-B6772AABEED7}"/>
    <cellStyle name="20% - Énfasis1 2 2 3 2 2" xfId="12630" xr:uid="{1FF04DE9-CBD5-44FF-AF31-E382AD905C60}"/>
    <cellStyle name="20% - Énfasis1 2 2 3 2 2 2" xfId="21668" xr:uid="{A93BBFDA-A0B2-431A-97AC-EAAAC52AFB05}"/>
    <cellStyle name="20% - Énfasis1 2 2 3 2 2 2 2" xfId="27224" xr:uid="{0191949A-95EA-41B0-8160-4078B0296600}"/>
    <cellStyle name="20% - Énfasis1 2 2 3 2 2 2 3" xfId="32718" xr:uid="{02CCB2ED-2B23-4E34-A1B0-7132D54F0C6A}"/>
    <cellStyle name="20% - Énfasis1 2 2 3 2 2 2 4" xfId="38202" xr:uid="{7007F35C-86C7-4FE8-992B-F9A75453D9D8}"/>
    <cellStyle name="20% - Énfasis1 2 2 3 2 2 3" xfId="24495" xr:uid="{EAB97CA1-9DD7-47DB-B857-D0D1249BA5FF}"/>
    <cellStyle name="20% - Énfasis1 2 2 3 2 2 4" xfId="29989" xr:uid="{60A47E5E-01AB-460C-A570-CED17FF377D7}"/>
    <cellStyle name="20% - Énfasis1 2 2 3 2 2 5" xfId="35473" xr:uid="{2B0FF384-349A-4ED8-A116-20E6243BD2EE}"/>
    <cellStyle name="20% - Énfasis1 2 2 3 2 3" xfId="20251" xr:uid="{6DF1DFB3-53D2-4FD2-8EE5-5344814E0972}"/>
    <cellStyle name="20% - Énfasis1 2 2 3 2 3 2" xfId="25807" xr:uid="{0D191FF2-E362-4625-835B-934811780D55}"/>
    <cellStyle name="20% - Énfasis1 2 2 3 2 3 3" xfId="31301" xr:uid="{1B6400F0-B13F-43AB-9BD2-AAD2D23AC79E}"/>
    <cellStyle name="20% - Énfasis1 2 2 3 2 3 4" xfId="36785" xr:uid="{A29778D7-353D-456C-AFF5-043F398C7272}"/>
    <cellStyle name="20% - Énfasis1 2 2 3 2 4" xfId="23078" xr:uid="{E965F6C8-D84E-42F9-A17D-4D74BF97AC54}"/>
    <cellStyle name="20% - Énfasis1 2 2 3 2 5" xfId="28570" xr:uid="{CBECAF30-8427-4BBA-8D59-D1CB6D6C8D17}"/>
    <cellStyle name="20% - Énfasis1 2 2 3 2 6" xfId="34054" xr:uid="{5D7AE8F6-E028-4F81-B645-FBB4BC42FE9C}"/>
    <cellStyle name="20% - Énfasis1 2 2 3 3" xfId="7447" xr:uid="{C4BC1A15-5B9F-451A-97AF-A3749FF6703A}"/>
    <cellStyle name="20% - Énfasis1 2 2 3 3 2" xfId="20331" xr:uid="{626EA6DD-8310-4C24-8D9C-55D6C4D24796}"/>
    <cellStyle name="20% - Énfasis1 2 2 3 3 2 2" xfId="25887" xr:uid="{7019552A-44FD-43BE-9A4A-AE2AB84CAA2C}"/>
    <cellStyle name="20% - Énfasis1 2 2 3 3 2 3" xfId="31381" xr:uid="{AD4B6D78-DB5D-418B-A35A-D06B1BC0BC75}"/>
    <cellStyle name="20% - Énfasis1 2 2 3 3 2 4" xfId="36865" xr:uid="{69BB0CEB-5BA3-4CED-B37F-90B41EBE3423}"/>
    <cellStyle name="20% - Énfasis1 2 2 3 3 3" xfId="23158" xr:uid="{3B18A4BC-021B-4EF7-9233-5790EFB2B39D}"/>
    <cellStyle name="20% - Énfasis1 2 2 3 3 4" xfId="28652" xr:uid="{2FA5A5BA-0BED-477B-B908-A892FE3071D3}"/>
    <cellStyle name="20% - Énfasis1 2 2 3 3 5" xfId="34136" xr:uid="{932E6C71-FB87-4E0F-8456-282FE16CAFA5}"/>
    <cellStyle name="20% - Énfasis1 2 2 3 4" xfId="20146" xr:uid="{DDDF25E0-779D-4967-85D6-8EE11CE5A99B}"/>
    <cellStyle name="20% - Énfasis1 2 2 3 4 2" xfId="25706" xr:uid="{6BF7507D-CC9A-4E8D-9922-778004707FBC}"/>
    <cellStyle name="20% - Énfasis1 2 2 3 4 3" xfId="31200" xr:uid="{DE5B6CF4-8EC6-4681-B7E7-56FF90C63768}"/>
    <cellStyle name="20% - Énfasis1 2 2 3 4 4" xfId="36684" xr:uid="{E403EB05-0081-4071-8563-C74609581C5B}"/>
    <cellStyle name="20% - Énfasis1 2 2 3 5" xfId="22921" xr:uid="{5EA2738F-4838-4F10-B54A-72A312FA262F}"/>
    <cellStyle name="20% - Énfasis1 2 2 3 6" xfId="22973" xr:uid="{69DD9AC0-7B44-4B6F-8A84-F163FE144D34}"/>
    <cellStyle name="20% - Énfasis1 2 2 3 7" xfId="28467" xr:uid="{59EECE08-C716-45D8-909B-0045FDDF6454}"/>
    <cellStyle name="20% - Énfasis1 2 2 3 8" xfId="33951" xr:uid="{63114A21-43BF-4EDD-ABEC-9E3026B46CF4}"/>
    <cellStyle name="20% - Énfasis1 2 3" xfId="958" xr:uid="{1EB9F6FC-4FAD-4D71-BAD6-0E7A21BB3677}"/>
    <cellStyle name="20% - Énfasis1 2 3 2" xfId="959" xr:uid="{BA9FB62C-5C4A-4A15-86CA-5CB3C7AC92B8}"/>
    <cellStyle name="20% - Énfasis1 2 3 2 2" xfId="7365" xr:uid="{740751A7-44AC-4D3A-9E34-9C1999ADD97C}"/>
    <cellStyle name="20% - Énfasis1 2 3 2 2 2" xfId="12632" xr:uid="{3368A335-4A33-4961-A99A-58993922E8DE}"/>
    <cellStyle name="20% - Énfasis1 2 3 2 2 2 2" xfId="21669" xr:uid="{BD08C84A-D7CB-4A1C-B67B-1DF62B364E46}"/>
    <cellStyle name="20% - Énfasis1 2 3 2 2 2 2 2" xfId="27225" xr:uid="{ECD2A892-C985-4130-9083-511735DEA9A8}"/>
    <cellStyle name="20% - Énfasis1 2 3 2 2 2 2 3" xfId="32719" xr:uid="{20842BEF-8132-4E2B-8A3A-465F8218C6C6}"/>
    <cellStyle name="20% - Énfasis1 2 3 2 2 2 2 4" xfId="38203" xr:uid="{22A1EAD8-5655-4648-AA42-25F7F018E009}"/>
    <cellStyle name="20% - Énfasis1 2 3 2 2 2 3" xfId="24496" xr:uid="{FF233EAC-0798-4AE9-85F0-A92AFF28946D}"/>
    <cellStyle name="20% - Énfasis1 2 3 2 2 2 4" xfId="29990" xr:uid="{D253F109-0E7F-4329-B1B6-6D0D5DEF5EC1}"/>
    <cellStyle name="20% - Énfasis1 2 3 2 2 2 5" xfId="35474" xr:uid="{10B7705E-8F7C-4E45-A929-68D01F5F2E0B}"/>
    <cellStyle name="20% - Énfasis1 2 3 2 2 3" xfId="20252" xr:uid="{2DFD879D-80E3-4C60-B53A-C116A9284FBF}"/>
    <cellStyle name="20% - Énfasis1 2 3 2 2 3 2" xfId="25808" xr:uid="{C5D17F64-EE5B-47D5-8E8B-7F5991801E34}"/>
    <cellStyle name="20% - Énfasis1 2 3 2 2 3 3" xfId="31302" xr:uid="{8A21F402-F6F0-4D8A-9761-58D78863ED7B}"/>
    <cellStyle name="20% - Énfasis1 2 3 2 2 3 4" xfId="36786" xr:uid="{DFD9C475-8859-40CE-B8BC-06228F9E28BC}"/>
    <cellStyle name="20% - Énfasis1 2 3 2 2 4" xfId="23079" xr:uid="{E042F1F7-ED27-4CCD-ACAE-E457106D7719}"/>
    <cellStyle name="20% - Énfasis1 2 3 2 2 5" xfId="28571" xr:uid="{E8860A01-9E2B-4D82-B4E3-A88C8167BD0D}"/>
    <cellStyle name="20% - Énfasis1 2 3 2 2 6" xfId="34055" xr:uid="{6E127353-4BB3-4881-B7C1-62E87E8A2376}"/>
    <cellStyle name="20% - Énfasis1 2 3 2 3" xfId="7448" xr:uid="{A8DAA372-5CB2-41AB-9BDA-1A8A7E9C8377}"/>
    <cellStyle name="20% - Énfasis1 2 3 2 3 2" xfId="20332" xr:uid="{B7C9EA05-9B67-4B89-85BD-622796C27367}"/>
    <cellStyle name="20% - Énfasis1 2 3 2 3 2 2" xfId="25888" xr:uid="{49344204-45A2-41EF-839A-3A941DD96915}"/>
    <cellStyle name="20% - Énfasis1 2 3 2 3 2 3" xfId="31382" xr:uid="{406E6BAD-9A6B-4152-8461-1E14F1C1DA0D}"/>
    <cellStyle name="20% - Énfasis1 2 3 2 3 2 4" xfId="36866" xr:uid="{E09B9BF3-5C1A-43E6-A971-274633559D91}"/>
    <cellStyle name="20% - Énfasis1 2 3 2 3 3" xfId="23159" xr:uid="{36A45F51-281F-4661-811E-B39049095EE8}"/>
    <cellStyle name="20% - Énfasis1 2 3 2 3 4" xfId="28653" xr:uid="{FCF2E1A8-8A2B-478A-8643-F2F8BE5A1EC4}"/>
    <cellStyle name="20% - Énfasis1 2 3 2 3 5" xfId="34137" xr:uid="{DD80956A-5469-4CCA-ACB0-EBBD2373CB3B}"/>
    <cellStyle name="20% - Énfasis1 2 3 2 4" xfId="20147" xr:uid="{8EEAE245-88F4-4EC6-8DBA-85DF8F3AAD6B}"/>
    <cellStyle name="20% - Énfasis1 2 3 2 4 2" xfId="25707" xr:uid="{FDDF9883-8615-4975-9594-A807FD7C0511}"/>
    <cellStyle name="20% - Énfasis1 2 3 2 4 3" xfId="31201" xr:uid="{04808F32-5F38-4963-A6B1-B564E5BB5FB8}"/>
    <cellStyle name="20% - Énfasis1 2 3 2 4 4" xfId="36685" xr:uid="{AF0372A2-6A95-4651-A93C-8B12B1AEBB04}"/>
    <cellStyle name="20% - Énfasis1 2 3 2 5" xfId="22922" xr:uid="{6A7D0352-8734-4AF1-A1C9-13BF25C5F7DD}"/>
    <cellStyle name="20% - Énfasis1 2 3 2 6" xfId="22974" xr:uid="{485C38B4-92A7-4C56-9EDD-0C49AC509503}"/>
    <cellStyle name="20% - Énfasis1 2 3 2 7" xfId="28468" xr:uid="{30A8E2EB-70B3-429C-A85E-FCC568D4BE33}"/>
    <cellStyle name="20% - Énfasis1 2 3 2 8" xfId="33952" xr:uid="{BBCCE363-FB6D-4226-BE4F-592370434296}"/>
    <cellStyle name="20% - Énfasis1 2 3 3" xfId="12631" xr:uid="{96E15724-9FCF-4402-B18C-DF9D432BB4B0}"/>
    <cellStyle name="20% - Énfasis1 2 4" xfId="960" xr:uid="{198AB366-56BA-4AFD-A097-0F3E586182FA}"/>
    <cellStyle name="20% - Énfasis1 2 4 2" xfId="7366" xr:uid="{283F8368-E3BA-4F69-A522-33195BD68664}"/>
    <cellStyle name="20% - Énfasis1 2 4 2 2" xfId="12633" xr:uid="{CE4EC9AA-21FC-4BB5-8B40-6F195D1241E1}"/>
    <cellStyle name="20% - Énfasis1 2 4 2 2 2" xfId="21670" xr:uid="{8A30B0D6-E369-4089-BA06-891C2BC85AAD}"/>
    <cellStyle name="20% - Énfasis1 2 4 2 2 2 2" xfId="27226" xr:uid="{9E5BF49E-F5B2-4291-A3AE-3852917C7ECA}"/>
    <cellStyle name="20% - Énfasis1 2 4 2 2 2 3" xfId="32720" xr:uid="{A754FDB3-C126-478B-AF20-E681BBE46427}"/>
    <cellStyle name="20% - Énfasis1 2 4 2 2 2 4" xfId="38204" xr:uid="{79EE8E25-A065-4158-A47F-123D264EFFB2}"/>
    <cellStyle name="20% - Énfasis1 2 4 2 2 3" xfId="24497" xr:uid="{A0D3477B-7ACF-4533-A5B8-EEE992CE29D3}"/>
    <cellStyle name="20% - Énfasis1 2 4 2 2 4" xfId="29991" xr:uid="{71039226-C95A-4642-8D21-A5B28CB7AACF}"/>
    <cellStyle name="20% - Énfasis1 2 4 2 2 5" xfId="35475" xr:uid="{C31D6F1E-8D97-43C3-9E55-6C7FB561B522}"/>
    <cellStyle name="20% - Énfasis1 2 4 2 3" xfId="20253" xr:uid="{E588425B-5BDA-49F1-8F85-1BA27E284879}"/>
    <cellStyle name="20% - Énfasis1 2 4 2 3 2" xfId="25809" xr:uid="{292FC35F-0AF0-48C0-B7F4-8C87F2B8F303}"/>
    <cellStyle name="20% - Énfasis1 2 4 2 3 3" xfId="31303" xr:uid="{F44FA1E8-C0E7-4AB2-93F9-2FF8369637E3}"/>
    <cellStyle name="20% - Énfasis1 2 4 2 3 4" xfId="36787" xr:uid="{FC187A22-8225-4C45-B796-5E8C575A03AE}"/>
    <cellStyle name="20% - Énfasis1 2 4 2 4" xfId="23080" xr:uid="{AE5BE709-6D78-489B-B0C7-2066CAC82C43}"/>
    <cellStyle name="20% - Énfasis1 2 4 2 5" xfId="28572" xr:uid="{1134E6E3-AE05-4462-8617-C7152BC7B092}"/>
    <cellStyle name="20% - Énfasis1 2 4 2 6" xfId="34056" xr:uid="{9431E689-23B8-4130-97B8-7606B8CE4518}"/>
    <cellStyle name="20% - Énfasis1 2 4 3" xfId="7449" xr:uid="{EB46E810-F74D-41BF-9CC3-1B357C5F6924}"/>
    <cellStyle name="20% - Énfasis1 2 4 3 2" xfId="20333" xr:uid="{A992EB0A-D06A-435B-B4F5-69B0C3265BB8}"/>
    <cellStyle name="20% - Énfasis1 2 4 3 2 2" xfId="25889" xr:uid="{BA712566-C93A-4475-8255-A632CFB08471}"/>
    <cellStyle name="20% - Énfasis1 2 4 3 2 3" xfId="31383" xr:uid="{8F5B37D9-2074-4A01-ABDA-146A8E4B52F3}"/>
    <cellStyle name="20% - Énfasis1 2 4 3 2 4" xfId="36867" xr:uid="{AE40A0FF-0E03-4920-81DE-277EB8F9AD85}"/>
    <cellStyle name="20% - Énfasis1 2 4 3 3" xfId="23160" xr:uid="{676DC061-3EF2-487F-AA0F-5BD86B053E31}"/>
    <cellStyle name="20% - Énfasis1 2 4 3 4" xfId="28654" xr:uid="{37ECE872-C3C7-431D-8B47-5BB00567B3D0}"/>
    <cellStyle name="20% - Énfasis1 2 4 3 5" xfId="34138" xr:uid="{146C3826-941D-4E93-847C-770A88CEAED3}"/>
    <cellStyle name="20% - Énfasis1 2 4 4" xfId="20148" xr:uid="{0AEF132A-86C4-4DC3-A599-5915B5BA85ED}"/>
    <cellStyle name="20% - Énfasis1 2 4 4 2" xfId="25708" xr:uid="{E96E2896-80BD-4883-9636-EE6399CE57D0}"/>
    <cellStyle name="20% - Énfasis1 2 4 4 3" xfId="31202" xr:uid="{A55B1403-78A2-4EE7-85A0-46C72E717B70}"/>
    <cellStyle name="20% - Énfasis1 2 4 4 4" xfId="36686" xr:uid="{A6810E26-656F-44B2-AC05-4BB09C830986}"/>
    <cellStyle name="20% - Énfasis1 2 4 5" xfId="22923" xr:uid="{C0494D84-EA07-4DE0-A9DB-6F27C95A6008}"/>
    <cellStyle name="20% - Énfasis1 2 4 6" xfId="22975" xr:uid="{CA6CDBA2-0CEF-45A5-B0D5-4B8E388DC6CB}"/>
    <cellStyle name="20% - Énfasis1 2 4 7" xfId="28469" xr:uid="{A4EC7144-F522-4E4D-AE63-C1E1142F89B9}"/>
    <cellStyle name="20% - Énfasis1 2 4 8" xfId="33953" xr:uid="{6CA6DD39-7817-42C4-B3CE-B1193C2527A0}"/>
    <cellStyle name="20% - Énfasis1 2 5" xfId="961" xr:uid="{F41473F4-783C-476E-8EBF-8E7531FCB33D}"/>
    <cellStyle name="20% - Énfasis1 2 6" xfId="12629" xr:uid="{93055481-D4B0-4696-AF29-8930F6A05EE2}"/>
    <cellStyle name="20% - Énfasis1 2 7" xfId="15524" xr:uid="{EA4BF756-AE56-41AE-A62B-69820BBBE6CB}"/>
    <cellStyle name="20% - Énfasis1 2 8" xfId="953" xr:uid="{87844D63-310F-4C3B-9587-31D64A601A44}"/>
    <cellStyle name="20% - Énfasis1 3" xfId="569" xr:uid="{C5E03256-90BE-4A90-B17F-A3359F4E5D70}"/>
    <cellStyle name="20% - Énfasis1 3 2" xfId="963" xr:uid="{4DC4B004-CDC0-4D7D-9AF8-0AE66ED789F4}"/>
    <cellStyle name="20% - Énfasis1 3 3" xfId="962" xr:uid="{A6D8F589-C408-437F-BB88-66267944F2C1}"/>
    <cellStyle name="20% - Énfasis1 4" xfId="570" xr:uid="{6CABD466-5F04-4737-8729-0CAC19CBF854}"/>
    <cellStyle name="20% - Énfasis1 4 2" xfId="7367" xr:uid="{FD19B1F9-543F-4490-89C7-C8F61F80C6D8}"/>
    <cellStyle name="20% - Énfasis1 4 2 2" xfId="12634" xr:uid="{DB27BD73-049D-4DEC-B2B6-A412E972F517}"/>
    <cellStyle name="20% - Énfasis1 4 2 2 2" xfId="21671" xr:uid="{DDBC6354-9BFE-40D8-A4C3-943121FD4824}"/>
    <cellStyle name="20% - Énfasis1 4 2 2 2 2" xfId="27227" xr:uid="{2F981678-B147-4360-A76E-2304FEA408AA}"/>
    <cellStyle name="20% - Énfasis1 4 2 2 2 3" xfId="32721" xr:uid="{50B69C91-CB64-4B0D-9318-06133F65CBAD}"/>
    <cellStyle name="20% - Énfasis1 4 2 2 2 4" xfId="38205" xr:uid="{3C1DD121-ED15-4558-B752-8833C3DEED48}"/>
    <cellStyle name="20% - Énfasis1 4 2 2 3" xfId="24498" xr:uid="{A07B4FB4-02FA-498C-A913-9351388A1722}"/>
    <cellStyle name="20% - Énfasis1 4 2 2 4" xfId="29992" xr:uid="{9F31CC7F-36DF-4D49-974D-D136C9F03473}"/>
    <cellStyle name="20% - Énfasis1 4 2 2 5" xfId="35476" xr:uid="{8C15A621-08FD-4EFB-A67A-F444D2742348}"/>
    <cellStyle name="20% - Énfasis1 4 2 3" xfId="20254" xr:uid="{DAF8A15E-5294-4E30-A703-5F067F3DB925}"/>
    <cellStyle name="20% - Énfasis1 4 2 3 2" xfId="25810" xr:uid="{D528A47E-41CD-4404-8EE2-4ADDD2F3A330}"/>
    <cellStyle name="20% - Énfasis1 4 2 3 3" xfId="31304" xr:uid="{D29BCACB-4FF1-496F-AFE3-F8A170762951}"/>
    <cellStyle name="20% - Énfasis1 4 2 3 4" xfId="36788" xr:uid="{A4FD4FA3-8E81-4F13-A1AD-87706A6887AC}"/>
    <cellStyle name="20% - Énfasis1 4 2 4" xfId="23081" xr:uid="{C76E6E8A-37E8-452A-BEB4-C117CC7280F1}"/>
    <cellStyle name="20% - Énfasis1 4 2 5" xfId="28573" xr:uid="{0FA8E6E9-3944-43A6-9837-FFDB3C3B328F}"/>
    <cellStyle name="20% - Énfasis1 4 2 6" xfId="34057" xr:uid="{930834BA-40E4-48FF-B39B-9C4692F044C1}"/>
    <cellStyle name="20% - Énfasis1 4 3" xfId="7450" xr:uid="{ED6A519D-CFE0-4E9D-950B-6F079062DD34}"/>
    <cellStyle name="20% - Énfasis1 4 3 2" xfId="20334" xr:uid="{C77A57D8-F4E3-405B-8F9C-8D1CDCAEAC10}"/>
    <cellStyle name="20% - Énfasis1 4 3 2 2" xfId="25890" xr:uid="{25F4E5D6-6E5A-4DB4-859F-E68548346675}"/>
    <cellStyle name="20% - Énfasis1 4 3 2 3" xfId="31384" xr:uid="{71300548-0214-4E32-8B8F-E1E0108DCF1E}"/>
    <cellStyle name="20% - Énfasis1 4 3 2 4" xfId="36868" xr:uid="{515FE81C-71DD-4772-87D8-B74F1E2DF5B2}"/>
    <cellStyle name="20% - Énfasis1 4 3 3" xfId="23161" xr:uid="{7AF7907A-C33F-4AED-B695-389386AB3789}"/>
    <cellStyle name="20% - Énfasis1 4 3 4" xfId="28655" xr:uid="{84E35ADF-5DB9-4BAC-9926-C1D556590EBE}"/>
    <cellStyle name="20% - Énfasis1 4 3 5" xfId="34139" xr:uid="{0FEF6574-AD81-4A64-8E66-E9EBB29767D3}"/>
    <cellStyle name="20% - Énfasis1 4 4" xfId="20149" xr:uid="{F7B0730E-3203-4D08-9550-6EB962B3DA12}"/>
    <cellStyle name="20% - Énfasis1 4 4 2" xfId="25709" xr:uid="{50664D58-D574-4098-873C-D20282400E1E}"/>
    <cellStyle name="20% - Énfasis1 4 4 3" xfId="31203" xr:uid="{9A33CDA4-4247-4517-9457-483C42CF13D0}"/>
    <cellStyle name="20% - Énfasis1 4 4 4" xfId="36687" xr:uid="{73F29E15-C1CF-40A9-9FB9-41ECB4A727C5}"/>
    <cellStyle name="20% - Énfasis1 4 5" xfId="22924" xr:uid="{EABA5476-F2A8-4D5A-B772-D26985A0FCC8}"/>
    <cellStyle name="20% - Énfasis1 4 6" xfId="22976" xr:uid="{F2C63FAD-57D5-4F6D-AEBC-658365F31D1C}"/>
    <cellStyle name="20% - Énfasis1 4 7" xfId="28470" xr:uid="{D5E49D9B-D88A-4C64-85CE-281D2D2D4496}"/>
    <cellStyle name="20% - Énfasis1 4 8" xfId="33954" xr:uid="{0DB6B235-1A7A-40ED-844C-DE421C61C6A6}"/>
    <cellStyle name="20% - Énfasis1 4 9" xfId="964" xr:uid="{B1E6BAAA-506A-43BA-804B-19EC4480C161}"/>
    <cellStyle name="20% - Énfasis1 5" xfId="571" xr:uid="{D3E4C472-A1D0-46F5-8D06-51A2D37334EC}"/>
    <cellStyle name="20% - Énfasis1 6" xfId="572" xr:uid="{BEFE1F06-2A8D-423D-8249-A7B92C377B4A}"/>
    <cellStyle name="20% - Énfasis1 7" xfId="573" xr:uid="{4D8D3B70-75E9-4743-A10E-EFFD1C6781A9}"/>
    <cellStyle name="20% - Énfasis2" xfId="23" builtinId="34" customBuiltin="1"/>
    <cellStyle name="20% - Énfasis2 2" xfId="574" xr:uid="{B12AD3E4-71F9-41EA-AF5F-C601DC227CDF}"/>
    <cellStyle name="20% - Énfasis2 2 2" xfId="966" xr:uid="{600F438A-496F-4F05-9E5F-0ECD10EB61E3}"/>
    <cellStyle name="20% - Énfasis2 2 2 2" xfId="967" xr:uid="{64514860-9B5A-4BFF-84B6-46E64F7BC3BF}"/>
    <cellStyle name="20% - Énfasis2 2 2 2 2" xfId="968" xr:uid="{A3C2A552-4B46-4EBC-AD90-E0551A860361}"/>
    <cellStyle name="20% - Énfasis2 2 2 3" xfId="969" xr:uid="{95B636CB-2DF2-4EEE-8B56-F92B067048F3}"/>
    <cellStyle name="20% - Énfasis2 2 2 3 2" xfId="7368" xr:uid="{D3F8AD32-29FF-426D-956C-2CD283AABE91}"/>
    <cellStyle name="20% - Énfasis2 2 2 3 2 2" xfId="12636" xr:uid="{315901FB-9A79-4680-A79D-4689A03F10A3}"/>
    <cellStyle name="20% - Énfasis2 2 2 3 2 2 2" xfId="21672" xr:uid="{CF8F7BEB-77F4-4FA8-8390-A2F9DD62D926}"/>
    <cellStyle name="20% - Énfasis2 2 2 3 2 2 2 2" xfId="27228" xr:uid="{B6BC436A-EA75-4780-8750-659A4FB705EC}"/>
    <cellStyle name="20% - Énfasis2 2 2 3 2 2 2 3" xfId="32722" xr:uid="{25FE731E-1F76-4B02-8E6C-B887E9715CB6}"/>
    <cellStyle name="20% - Énfasis2 2 2 3 2 2 2 4" xfId="38206" xr:uid="{04E785F8-A093-4677-9AA0-089E56CAFAD8}"/>
    <cellStyle name="20% - Énfasis2 2 2 3 2 2 3" xfId="24499" xr:uid="{6CA1A05D-1151-4887-A43C-1736F4F56FC4}"/>
    <cellStyle name="20% - Énfasis2 2 2 3 2 2 4" xfId="29993" xr:uid="{BCF9DEBA-954F-4748-8999-C6A9589626BA}"/>
    <cellStyle name="20% - Énfasis2 2 2 3 2 2 5" xfId="35477" xr:uid="{AA9105DD-5069-406F-AC1B-F0C5963F6DCA}"/>
    <cellStyle name="20% - Énfasis2 2 2 3 2 3" xfId="20255" xr:uid="{9E2319BB-CA3C-4286-86A1-1C35147066F6}"/>
    <cellStyle name="20% - Énfasis2 2 2 3 2 3 2" xfId="25811" xr:uid="{EE666D02-8B30-4B0C-BE15-20C40EEB155F}"/>
    <cellStyle name="20% - Énfasis2 2 2 3 2 3 3" xfId="31305" xr:uid="{7D43E837-CF17-4E26-9099-3AC1F1D9D8F2}"/>
    <cellStyle name="20% - Énfasis2 2 2 3 2 3 4" xfId="36789" xr:uid="{0B11D120-00EE-4C29-A07F-73EE57D37BB9}"/>
    <cellStyle name="20% - Énfasis2 2 2 3 2 4" xfId="23082" xr:uid="{96D8B547-AAEC-4AE1-97C9-3BC96C2BE0F5}"/>
    <cellStyle name="20% - Énfasis2 2 2 3 2 5" xfId="28574" xr:uid="{CD4E9CEF-F704-4EF0-AB13-67AD16C2F445}"/>
    <cellStyle name="20% - Énfasis2 2 2 3 2 6" xfId="34058" xr:uid="{364A1563-DC94-4E6D-A08C-ADF779F8AB2F}"/>
    <cellStyle name="20% - Énfasis2 2 2 3 3" xfId="7451" xr:uid="{3A204765-78D6-4469-9417-4BF51D834B86}"/>
    <cellStyle name="20% - Énfasis2 2 2 3 3 2" xfId="20335" xr:uid="{D1DDA3F9-8566-438A-8BD9-306807359A8B}"/>
    <cellStyle name="20% - Énfasis2 2 2 3 3 2 2" xfId="25891" xr:uid="{2CA9DD49-70FF-48C8-BE8F-0F865FC14187}"/>
    <cellStyle name="20% - Énfasis2 2 2 3 3 2 3" xfId="31385" xr:uid="{F1F538AC-403F-415E-BA69-0247DA7A5980}"/>
    <cellStyle name="20% - Énfasis2 2 2 3 3 2 4" xfId="36869" xr:uid="{796B81F9-17AB-464F-B7C8-7BEBDFA5F2BE}"/>
    <cellStyle name="20% - Énfasis2 2 2 3 3 3" xfId="23162" xr:uid="{5300EABA-6A51-49FB-A1C6-47C43D4B309E}"/>
    <cellStyle name="20% - Énfasis2 2 2 3 3 4" xfId="28656" xr:uid="{8DC3FF75-DDEA-4096-8951-1540B98FD034}"/>
    <cellStyle name="20% - Énfasis2 2 2 3 3 5" xfId="34140" xr:uid="{339E2016-D6F3-4AF4-839D-01A942CB48FC}"/>
    <cellStyle name="20% - Énfasis2 2 2 3 4" xfId="20150" xr:uid="{8D483FFB-0ED2-43C0-B9EC-B0D75E884FDC}"/>
    <cellStyle name="20% - Énfasis2 2 2 3 4 2" xfId="25710" xr:uid="{A99C6E50-F269-4D14-846B-45E6C4BC654A}"/>
    <cellStyle name="20% - Énfasis2 2 2 3 4 3" xfId="31204" xr:uid="{A11D25CA-E288-42A3-B676-2C0AF22F75ED}"/>
    <cellStyle name="20% - Énfasis2 2 2 3 4 4" xfId="36688" xr:uid="{333BDA71-32EF-4176-AE25-CAE90F4A07D8}"/>
    <cellStyle name="20% - Énfasis2 2 2 3 5" xfId="22925" xr:uid="{835C7EFE-DE29-4B25-9BB4-C29B4DC1845E}"/>
    <cellStyle name="20% - Énfasis2 2 2 3 6" xfId="22977" xr:uid="{33A7C075-F0A2-4B46-90ED-1EB4D28FC8EA}"/>
    <cellStyle name="20% - Énfasis2 2 2 3 7" xfId="28471" xr:uid="{AB24DC1A-0FBB-4401-B785-C191B0D3C79A}"/>
    <cellStyle name="20% - Énfasis2 2 2 3 8" xfId="33955" xr:uid="{8342B3DA-F0C3-4F1F-A04E-9B8ADD472B65}"/>
    <cellStyle name="20% - Énfasis2 2 3" xfId="970" xr:uid="{A38C0A66-A4B4-4F4C-89A5-860114F65E57}"/>
    <cellStyle name="20% - Énfasis2 2 3 2" xfId="971" xr:uid="{03D92072-4F6E-41EE-B306-C35E11D988E6}"/>
    <cellStyle name="20% - Énfasis2 2 3 2 2" xfId="7369" xr:uid="{4931426C-042A-469F-9ACB-47E284B8E4C3}"/>
    <cellStyle name="20% - Énfasis2 2 3 2 2 2" xfId="12638" xr:uid="{0AED447B-348B-4500-ACBC-97FB6C7ECD30}"/>
    <cellStyle name="20% - Énfasis2 2 3 2 2 2 2" xfId="21673" xr:uid="{F37C384A-1E3B-4D40-9A2D-E49935D94FA6}"/>
    <cellStyle name="20% - Énfasis2 2 3 2 2 2 2 2" xfId="27229" xr:uid="{DD19EF40-86B9-4DA3-AB51-D87DF916DEB3}"/>
    <cellStyle name="20% - Énfasis2 2 3 2 2 2 2 3" xfId="32723" xr:uid="{4E14385E-8652-45EC-9268-15A685CB9D63}"/>
    <cellStyle name="20% - Énfasis2 2 3 2 2 2 2 4" xfId="38207" xr:uid="{1B470011-2E91-491B-823D-AED35ED1195C}"/>
    <cellStyle name="20% - Énfasis2 2 3 2 2 2 3" xfId="24500" xr:uid="{72E6C2F6-8FE1-4A9A-934A-28331451B4EF}"/>
    <cellStyle name="20% - Énfasis2 2 3 2 2 2 4" xfId="29994" xr:uid="{C025A58D-27AA-4D99-A43A-E35794C406DA}"/>
    <cellStyle name="20% - Énfasis2 2 3 2 2 2 5" xfId="35478" xr:uid="{713745E5-0528-45B2-A47E-85B1AA2B97E5}"/>
    <cellStyle name="20% - Énfasis2 2 3 2 2 3" xfId="20256" xr:uid="{83854A52-BC69-432D-8D19-200102301FFA}"/>
    <cellStyle name="20% - Énfasis2 2 3 2 2 3 2" xfId="25812" xr:uid="{050CB2D7-9CCC-4154-BEBC-6A3BE2CCC00F}"/>
    <cellStyle name="20% - Énfasis2 2 3 2 2 3 3" xfId="31306" xr:uid="{195A336C-F9D9-4C30-B55B-1E11F8A5583A}"/>
    <cellStyle name="20% - Énfasis2 2 3 2 2 3 4" xfId="36790" xr:uid="{7032529E-1BE8-467F-9052-598285811FC6}"/>
    <cellStyle name="20% - Énfasis2 2 3 2 2 4" xfId="23083" xr:uid="{5544E6A5-CE08-438C-9A27-157BB0283223}"/>
    <cellStyle name="20% - Énfasis2 2 3 2 2 5" xfId="28575" xr:uid="{9C0958EB-EDCF-43F6-88CB-6C35CCC90AE2}"/>
    <cellStyle name="20% - Énfasis2 2 3 2 2 6" xfId="34059" xr:uid="{19019DA9-6C28-4EE3-A221-BE55D7153842}"/>
    <cellStyle name="20% - Énfasis2 2 3 2 3" xfId="7452" xr:uid="{DF627AC5-6249-4424-939D-B4FF317FE5C0}"/>
    <cellStyle name="20% - Énfasis2 2 3 2 3 2" xfId="20336" xr:uid="{0AEA1B7D-CFC4-49CF-B65A-EA7481648A56}"/>
    <cellStyle name="20% - Énfasis2 2 3 2 3 2 2" xfId="25892" xr:uid="{76866E7C-3B8E-433B-AF9A-7BCBA747BE7D}"/>
    <cellStyle name="20% - Énfasis2 2 3 2 3 2 3" xfId="31386" xr:uid="{92B28230-EFB8-492F-B5D9-47849526AF95}"/>
    <cellStyle name="20% - Énfasis2 2 3 2 3 2 4" xfId="36870" xr:uid="{9BC83FF4-04F0-4C89-BDB4-A176A4ACC127}"/>
    <cellStyle name="20% - Énfasis2 2 3 2 3 3" xfId="23163" xr:uid="{4CCEDF0F-58A6-47C9-AC20-59ADE49A0115}"/>
    <cellStyle name="20% - Énfasis2 2 3 2 3 4" xfId="28657" xr:uid="{58B78D44-9214-405E-B430-9193BC7278D1}"/>
    <cellStyle name="20% - Énfasis2 2 3 2 3 5" xfId="34141" xr:uid="{DB73F698-8335-47D1-8D5A-88C6F94D4544}"/>
    <cellStyle name="20% - Énfasis2 2 3 2 4" xfId="20151" xr:uid="{C6824DF8-24BA-46AC-937A-C9CF9C41774F}"/>
    <cellStyle name="20% - Énfasis2 2 3 2 4 2" xfId="25711" xr:uid="{05000D0C-50E1-4B52-AE2C-0FF53E555C7A}"/>
    <cellStyle name="20% - Énfasis2 2 3 2 4 3" xfId="31205" xr:uid="{56E9F62C-ACEE-4187-9D2E-C8833CD81DCF}"/>
    <cellStyle name="20% - Énfasis2 2 3 2 4 4" xfId="36689" xr:uid="{DF7162A2-8E51-4674-9737-FD34D670CDA8}"/>
    <cellStyle name="20% - Énfasis2 2 3 2 5" xfId="22926" xr:uid="{20117B37-DBA3-4E39-8BF1-B4D515BD46B0}"/>
    <cellStyle name="20% - Énfasis2 2 3 2 6" xfId="22978" xr:uid="{99BB433B-C10B-4802-BF5B-E76B9580C2E6}"/>
    <cellStyle name="20% - Énfasis2 2 3 2 7" xfId="28472" xr:uid="{A51C6F50-76C5-4950-AA1B-B3B90D576C9B}"/>
    <cellStyle name="20% - Énfasis2 2 3 2 8" xfId="33956" xr:uid="{D187E0D5-EC09-4E6A-96C7-A8B9E03302F1}"/>
    <cellStyle name="20% - Énfasis2 2 3 3" xfId="12637" xr:uid="{48EDE796-C5F8-4084-BC6C-DA4B69D0F78F}"/>
    <cellStyle name="20% - Énfasis2 2 4" xfId="972" xr:uid="{9D010133-2BE6-4B89-9FD8-621333542EF9}"/>
    <cellStyle name="20% - Énfasis2 2 4 2" xfId="7370" xr:uid="{7F5220C0-8279-4800-A949-836922BE0A1A}"/>
    <cellStyle name="20% - Énfasis2 2 4 2 2" xfId="12639" xr:uid="{A139DFD2-65C1-4C35-B59B-1378CB2E1304}"/>
    <cellStyle name="20% - Énfasis2 2 4 2 2 2" xfId="21674" xr:uid="{3C71263A-2EDC-467F-B1BA-12693C159086}"/>
    <cellStyle name="20% - Énfasis2 2 4 2 2 2 2" xfId="27230" xr:uid="{AE5F5FB8-385D-4B1E-8295-760C081562C2}"/>
    <cellStyle name="20% - Énfasis2 2 4 2 2 2 3" xfId="32724" xr:uid="{0B7CB71F-1340-4F0A-822E-C877BF5ED556}"/>
    <cellStyle name="20% - Énfasis2 2 4 2 2 2 4" xfId="38208" xr:uid="{82CB5860-E7C6-47A8-B047-441D41997953}"/>
    <cellStyle name="20% - Énfasis2 2 4 2 2 3" xfId="24501" xr:uid="{08CF0291-3976-411B-BA91-9BA6FF2E3BE0}"/>
    <cellStyle name="20% - Énfasis2 2 4 2 2 4" xfId="29995" xr:uid="{4C824DEE-0CE9-47BA-B510-D786F7A8AAA3}"/>
    <cellStyle name="20% - Énfasis2 2 4 2 2 5" xfId="35479" xr:uid="{AA689472-E648-4F11-90DF-56E1EC91BC06}"/>
    <cellStyle name="20% - Énfasis2 2 4 2 3" xfId="20257" xr:uid="{CD5F46F8-B179-4B09-9978-2A49C7697B77}"/>
    <cellStyle name="20% - Énfasis2 2 4 2 3 2" xfId="25813" xr:uid="{38D03250-E06E-4F74-9A73-FE509E343F69}"/>
    <cellStyle name="20% - Énfasis2 2 4 2 3 3" xfId="31307" xr:uid="{4831D782-53C2-49B3-BDA2-956FAAB4DEC2}"/>
    <cellStyle name="20% - Énfasis2 2 4 2 3 4" xfId="36791" xr:uid="{8BDFC0B5-39B8-4992-A615-4DFD3D17F332}"/>
    <cellStyle name="20% - Énfasis2 2 4 2 4" xfId="23084" xr:uid="{02EE2BE9-1D1D-40EE-BC82-B3D0806ADB19}"/>
    <cellStyle name="20% - Énfasis2 2 4 2 5" xfId="28576" xr:uid="{C825E594-0EA4-40F5-A54F-215E488A5BBD}"/>
    <cellStyle name="20% - Énfasis2 2 4 2 6" xfId="34060" xr:uid="{EB3C98E2-C3B2-4CB8-AD09-ECE2C5940B3E}"/>
    <cellStyle name="20% - Énfasis2 2 4 3" xfId="7453" xr:uid="{F9AEE081-1C28-4C19-A523-E0943D6D1C56}"/>
    <cellStyle name="20% - Énfasis2 2 4 3 2" xfId="20337" xr:uid="{C26A1FB4-0720-411D-AA51-FB1126473D66}"/>
    <cellStyle name="20% - Énfasis2 2 4 3 2 2" xfId="25893" xr:uid="{67DCE57A-7509-47D3-AD28-A0790BE0649E}"/>
    <cellStyle name="20% - Énfasis2 2 4 3 2 3" xfId="31387" xr:uid="{CD12693D-DDD2-4516-A1E0-B9BC80226100}"/>
    <cellStyle name="20% - Énfasis2 2 4 3 2 4" xfId="36871" xr:uid="{626B53D1-E4A7-4B66-BC98-DE3045B9A983}"/>
    <cellStyle name="20% - Énfasis2 2 4 3 3" xfId="23164" xr:uid="{E3A2DCD1-3AC6-427F-B793-6082D2E8AC74}"/>
    <cellStyle name="20% - Énfasis2 2 4 3 4" xfId="28658" xr:uid="{36BFCEA7-0F94-4512-B3CD-92457AE09BF6}"/>
    <cellStyle name="20% - Énfasis2 2 4 3 5" xfId="34142" xr:uid="{4004CD37-0116-422C-913F-F18B9E9DA85D}"/>
    <cellStyle name="20% - Énfasis2 2 4 4" xfId="20152" xr:uid="{93B2B176-65AC-4F9D-8B93-E918AFC5EE4A}"/>
    <cellStyle name="20% - Énfasis2 2 4 4 2" xfId="25712" xr:uid="{82D9FB31-8353-4241-ACE6-0946D9E98F87}"/>
    <cellStyle name="20% - Énfasis2 2 4 4 3" xfId="31206" xr:uid="{4EA222A8-9849-4FC4-87F4-727C0B589281}"/>
    <cellStyle name="20% - Énfasis2 2 4 4 4" xfId="36690" xr:uid="{0C494756-068B-47BF-81CB-295DD753E97F}"/>
    <cellStyle name="20% - Énfasis2 2 4 5" xfId="22927" xr:uid="{A6015374-0D1A-4DA8-8F5C-B6B7A59A13CF}"/>
    <cellStyle name="20% - Énfasis2 2 4 6" xfId="22979" xr:uid="{87F46643-AE21-455C-86A2-90178DAE1A78}"/>
    <cellStyle name="20% - Énfasis2 2 4 7" xfId="28473" xr:uid="{6A46DB64-372E-4053-B13B-B44B43F1110F}"/>
    <cellStyle name="20% - Énfasis2 2 4 8" xfId="33957" xr:uid="{665F096A-D04D-477E-9ACC-CF44F64DBB7B}"/>
    <cellStyle name="20% - Énfasis2 2 5" xfId="973" xr:uid="{AB0DB0ED-2DD2-4489-900F-2B695F33EBA1}"/>
    <cellStyle name="20% - Énfasis2 2 6" xfId="12635" xr:uid="{6223B562-E490-4448-8D3E-8C14E8E105D4}"/>
    <cellStyle name="20% - Énfasis2 2 7" xfId="15525" xr:uid="{3D59BDB2-D706-46E6-9401-F2A6F7C7F863}"/>
    <cellStyle name="20% - Énfasis2 2 8" xfId="965" xr:uid="{4E33195D-FE50-4A10-9838-6D0B1EA99FDB}"/>
    <cellStyle name="20% - Énfasis2 3" xfId="575" xr:uid="{76E16B56-8A18-4498-9985-5C9BFB652946}"/>
    <cellStyle name="20% - Énfasis2 3 2" xfId="975" xr:uid="{E3A18894-B0E2-4778-9B47-FE3A9E60E625}"/>
    <cellStyle name="20% - Énfasis2 3 3" xfId="974" xr:uid="{E33DA510-23B0-4360-841F-FDECA4E1EF98}"/>
    <cellStyle name="20% - Énfasis2 4" xfId="576" xr:uid="{4B182BCF-8658-4586-8DD0-E437904B25C2}"/>
    <cellStyle name="20% - Énfasis2 4 2" xfId="7371" xr:uid="{E08A74AB-44DD-4980-BBB4-932E9570E080}"/>
    <cellStyle name="20% - Énfasis2 4 2 2" xfId="12640" xr:uid="{DD7636F4-D659-48DE-B2FB-1FC33D2B39FB}"/>
    <cellStyle name="20% - Énfasis2 4 2 2 2" xfId="21675" xr:uid="{2EAF006C-B63C-473A-9995-145723056DC6}"/>
    <cellStyle name="20% - Énfasis2 4 2 2 2 2" xfId="27231" xr:uid="{EB33F56C-B8F8-4F6F-872F-F2A1EAAF75DA}"/>
    <cellStyle name="20% - Énfasis2 4 2 2 2 3" xfId="32725" xr:uid="{638449AE-9074-4E5A-8E04-E9EA680919B7}"/>
    <cellStyle name="20% - Énfasis2 4 2 2 2 4" xfId="38209" xr:uid="{FC07A828-3E73-4A51-A7A5-626AD994A448}"/>
    <cellStyle name="20% - Énfasis2 4 2 2 3" xfId="24502" xr:uid="{A7A1CAD9-1B2B-4949-964A-A8EF69199A43}"/>
    <cellStyle name="20% - Énfasis2 4 2 2 4" xfId="29996" xr:uid="{46564D0B-521F-4894-AD5A-DD7D4ACF356A}"/>
    <cellStyle name="20% - Énfasis2 4 2 2 5" xfId="35480" xr:uid="{4D12419E-5BE7-4F65-BEDF-AB89E23F25F1}"/>
    <cellStyle name="20% - Énfasis2 4 2 3" xfId="20258" xr:uid="{22A08A69-4B70-4649-83A1-D212E460C986}"/>
    <cellStyle name="20% - Énfasis2 4 2 3 2" xfId="25814" xr:uid="{E41587A7-BCB9-4895-851F-4691AB127DF4}"/>
    <cellStyle name="20% - Énfasis2 4 2 3 3" xfId="31308" xr:uid="{04A0C68A-BA27-4583-ABB5-146C8659FCD0}"/>
    <cellStyle name="20% - Énfasis2 4 2 3 4" xfId="36792" xr:uid="{C05B0989-43FE-422B-946C-34AE0E6EC0F9}"/>
    <cellStyle name="20% - Énfasis2 4 2 4" xfId="23085" xr:uid="{2C1B83E9-863C-42FB-8A48-96CBEEE341E9}"/>
    <cellStyle name="20% - Énfasis2 4 2 5" xfId="28577" xr:uid="{8D396275-D799-4615-BE5B-0209B9F06B85}"/>
    <cellStyle name="20% - Énfasis2 4 2 6" xfId="34061" xr:uid="{27C75805-DFE8-4D57-A716-38AAEA955D7F}"/>
    <cellStyle name="20% - Énfasis2 4 3" xfId="7454" xr:uid="{F34EF35B-3F20-41E5-A12D-7C7D0380CC55}"/>
    <cellStyle name="20% - Énfasis2 4 3 2" xfId="20338" xr:uid="{6CEBC782-E62F-4E10-AD75-426D128C71B1}"/>
    <cellStyle name="20% - Énfasis2 4 3 2 2" xfId="25894" xr:uid="{26E1A481-10DC-4BDB-AC41-2AD5FE371765}"/>
    <cellStyle name="20% - Énfasis2 4 3 2 3" xfId="31388" xr:uid="{6B7EDE20-DB83-40EF-AB43-0CC8B4F4EF69}"/>
    <cellStyle name="20% - Énfasis2 4 3 2 4" xfId="36872" xr:uid="{97750C19-36C0-4F4D-8006-996D1417BBD8}"/>
    <cellStyle name="20% - Énfasis2 4 3 3" xfId="23165" xr:uid="{24CDC99D-B6EB-4695-92C5-9B38AB74CA75}"/>
    <cellStyle name="20% - Énfasis2 4 3 4" xfId="28659" xr:uid="{2A49D02D-7511-44F8-80FB-B29582627F9F}"/>
    <cellStyle name="20% - Énfasis2 4 3 5" xfId="34143" xr:uid="{BE667ACA-3CB2-43A1-B093-3F892E5A9FF6}"/>
    <cellStyle name="20% - Énfasis2 4 4" xfId="20153" xr:uid="{8A71B07F-98EF-483A-B7F9-C148096558F4}"/>
    <cellStyle name="20% - Énfasis2 4 4 2" xfId="25713" xr:uid="{ABBB8233-C81B-451A-A38B-34A03B152299}"/>
    <cellStyle name="20% - Énfasis2 4 4 3" xfId="31207" xr:uid="{D46B4AE9-9306-49E3-9848-5F9352D8279A}"/>
    <cellStyle name="20% - Énfasis2 4 4 4" xfId="36691" xr:uid="{1CFD6E06-8CDC-43D6-B484-485FC457EE13}"/>
    <cellStyle name="20% - Énfasis2 4 5" xfId="22928" xr:uid="{BA3718CE-05A5-4CD5-8A77-0C45B9821545}"/>
    <cellStyle name="20% - Énfasis2 4 6" xfId="22980" xr:uid="{0BDEE836-4B58-46D3-BFE0-78B190E2FD6D}"/>
    <cellStyle name="20% - Énfasis2 4 7" xfId="28474" xr:uid="{AA2788EA-1D47-4AEA-9926-0ED656841DF2}"/>
    <cellStyle name="20% - Énfasis2 4 8" xfId="33958" xr:uid="{647D9CA0-7147-47CF-8DDA-519AA5F9134A}"/>
    <cellStyle name="20% - Énfasis2 4 9" xfId="976" xr:uid="{BE2D93C4-D7D8-4174-9822-1A8AA9E66FC4}"/>
    <cellStyle name="20% - Énfasis2 5" xfId="577" xr:uid="{A598E378-26B2-42FB-A29B-661FB22CE549}"/>
    <cellStyle name="20% - Énfasis2 6" xfId="578" xr:uid="{43E9B263-EAE3-42A8-A60A-921756CA3E77}"/>
    <cellStyle name="20% - Énfasis2 7" xfId="579" xr:uid="{04216074-BED2-42A3-ADEB-07C8E55DB7A9}"/>
    <cellStyle name="20% - Énfasis3" xfId="27" builtinId="38" customBuiltin="1"/>
    <cellStyle name="20% - Énfasis3 2" xfId="580" xr:uid="{A1DB2C48-0421-42D1-A42F-49E247CE3775}"/>
    <cellStyle name="20% - Énfasis3 2 2" xfId="978" xr:uid="{A803EC43-670D-43E9-9286-4BB2BF4B7B2E}"/>
    <cellStyle name="20% - Énfasis3 2 2 2" xfId="979" xr:uid="{1493517C-3587-47D6-9F80-73C7F9DBD7A8}"/>
    <cellStyle name="20% - Énfasis3 2 2 2 2" xfId="980" xr:uid="{711BFCD9-7F37-42F4-81C8-370818B9B616}"/>
    <cellStyle name="20% - Énfasis3 2 2 3" xfId="981" xr:uid="{12D70E9C-E6CA-4EC6-B5EB-0218D94DA145}"/>
    <cellStyle name="20% - Énfasis3 2 2 3 2" xfId="7372" xr:uid="{C7C29E5C-CE0F-4376-AC83-8D5E4BAD40C3}"/>
    <cellStyle name="20% - Énfasis3 2 2 3 2 2" xfId="12642" xr:uid="{093E1CDE-185A-4268-9B5F-18B570ADDF94}"/>
    <cellStyle name="20% - Énfasis3 2 2 3 2 2 2" xfId="21676" xr:uid="{CDDC4C01-FC96-497A-8A3D-206ED37379CE}"/>
    <cellStyle name="20% - Énfasis3 2 2 3 2 2 2 2" xfId="27232" xr:uid="{36B6F462-6CD6-4AFF-A69E-2873FC91C960}"/>
    <cellStyle name="20% - Énfasis3 2 2 3 2 2 2 3" xfId="32726" xr:uid="{DF6D108F-D495-4B1D-934B-299581201EA7}"/>
    <cellStyle name="20% - Énfasis3 2 2 3 2 2 2 4" xfId="38210" xr:uid="{6A41B0D7-21AB-4DA8-985F-FDA4BE80CB8F}"/>
    <cellStyle name="20% - Énfasis3 2 2 3 2 2 3" xfId="24503" xr:uid="{AA00E6CA-A1A0-4779-BE78-A179EDCE1500}"/>
    <cellStyle name="20% - Énfasis3 2 2 3 2 2 4" xfId="29997" xr:uid="{216842D2-B87C-47AD-99C2-99812E4DADB1}"/>
    <cellStyle name="20% - Énfasis3 2 2 3 2 2 5" xfId="35481" xr:uid="{6AD7A52F-CFA7-4EA9-8126-9E4A8D18B54C}"/>
    <cellStyle name="20% - Énfasis3 2 2 3 2 3" xfId="20259" xr:uid="{53CD8809-12F8-415D-B00D-31BA3E05E8BC}"/>
    <cellStyle name="20% - Énfasis3 2 2 3 2 3 2" xfId="25815" xr:uid="{74B57F83-E06E-4CA4-825A-881E8F001F89}"/>
    <cellStyle name="20% - Énfasis3 2 2 3 2 3 3" xfId="31309" xr:uid="{2449E6D1-CB3F-4AED-A437-57C208F464BB}"/>
    <cellStyle name="20% - Énfasis3 2 2 3 2 3 4" xfId="36793" xr:uid="{94D7C242-9AAA-4C43-86B3-778275C0073A}"/>
    <cellStyle name="20% - Énfasis3 2 2 3 2 4" xfId="23086" xr:uid="{961F991E-804C-4E59-9038-ECD19A3C8B75}"/>
    <cellStyle name="20% - Énfasis3 2 2 3 2 5" xfId="28578" xr:uid="{C52709FE-0E55-4E7F-98BD-2AC59F516007}"/>
    <cellStyle name="20% - Énfasis3 2 2 3 2 6" xfId="34062" xr:uid="{13B5D729-1F99-4C85-88F5-68411A810FC8}"/>
    <cellStyle name="20% - Énfasis3 2 2 3 3" xfId="7455" xr:uid="{5823A006-DDC7-4CA5-9BFF-898EF0085D30}"/>
    <cellStyle name="20% - Énfasis3 2 2 3 3 2" xfId="20339" xr:uid="{A88AB186-420C-48EB-B757-34F82377BF27}"/>
    <cellStyle name="20% - Énfasis3 2 2 3 3 2 2" xfId="25895" xr:uid="{8BAC9A51-8202-4F07-9FC1-26AADF0C0CB9}"/>
    <cellStyle name="20% - Énfasis3 2 2 3 3 2 3" xfId="31389" xr:uid="{E683957D-E5C5-4EB7-9674-0D5DBC5FBFF3}"/>
    <cellStyle name="20% - Énfasis3 2 2 3 3 2 4" xfId="36873" xr:uid="{F6A3DBD4-DF7B-43E6-B3FB-70325690DFB0}"/>
    <cellStyle name="20% - Énfasis3 2 2 3 3 3" xfId="23166" xr:uid="{F2C01C17-0E50-4AAB-800D-FB5771BD3E4B}"/>
    <cellStyle name="20% - Énfasis3 2 2 3 3 4" xfId="28660" xr:uid="{8A2F7DC4-5C21-45ED-9759-0BA984010497}"/>
    <cellStyle name="20% - Énfasis3 2 2 3 3 5" xfId="34144" xr:uid="{89DA4F61-DA5D-4680-AE41-9621F607475D}"/>
    <cellStyle name="20% - Énfasis3 2 2 3 4" xfId="20154" xr:uid="{0B06854B-390D-4C9D-B5B3-28F43DD48A68}"/>
    <cellStyle name="20% - Énfasis3 2 2 3 4 2" xfId="25714" xr:uid="{6CD12FE3-7934-4EDE-8142-DB2121E45103}"/>
    <cellStyle name="20% - Énfasis3 2 2 3 4 3" xfId="31208" xr:uid="{D26A5FA7-30F8-4FF8-B631-6B5A6934F2CF}"/>
    <cellStyle name="20% - Énfasis3 2 2 3 4 4" xfId="36692" xr:uid="{A7745E49-048E-4586-8D9E-17C1154BC943}"/>
    <cellStyle name="20% - Énfasis3 2 2 3 5" xfId="22929" xr:uid="{05157163-BD8C-4C20-8BFE-E43B59EB1D50}"/>
    <cellStyle name="20% - Énfasis3 2 2 3 6" xfId="22981" xr:uid="{765B1E95-9285-441D-BF86-4197A143E411}"/>
    <cellStyle name="20% - Énfasis3 2 2 3 7" xfId="28475" xr:uid="{04091BC2-9876-467C-83F3-1A499D7367A7}"/>
    <cellStyle name="20% - Énfasis3 2 2 3 8" xfId="33959" xr:uid="{00AD81E7-5FB9-4114-A1F3-53324C100DAB}"/>
    <cellStyle name="20% - Énfasis3 2 3" xfId="982" xr:uid="{FF2F1EFB-A994-4676-9773-FCA789F55CAA}"/>
    <cellStyle name="20% - Énfasis3 2 3 2" xfId="983" xr:uid="{43DDEDB9-916F-421F-A84F-C75FA2A8C408}"/>
    <cellStyle name="20% - Énfasis3 2 3 2 2" xfId="7373" xr:uid="{17E9AC69-04CD-4646-AEFE-E2C50DC7E0C6}"/>
    <cellStyle name="20% - Énfasis3 2 3 2 2 2" xfId="12644" xr:uid="{BFD20C7E-D2A8-43FF-8E09-650B968A37BC}"/>
    <cellStyle name="20% - Énfasis3 2 3 2 2 2 2" xfId="21677" xr:uid="{B67F51BD-4898-405F-81EB-15BBDE84FC1C}"/>
    <cellStyle name="20% - Énfasis3 2 3 2 2 2 2 2" xfId="27233" xr:uid="{57BBA10B-6744-4022-B741-8FE7F82CB479}"/>
    <cellStyle name="20% - Énfasis3 2 3 2 2 2 2 3" xfId="32727" xr:uid="{172DC88E-0920-4F01-B901-383D43C189D8}"/>
    <cellStyle name="20% - Énfasis3 2 3 2 2 2 2 4" xfId="38211" xr:uid="{CC32B26D-1C99-4C7F-BB80-72B8C40339BA}"/>
    <cellStyle name="20% - Énfasis3 2 3 2 2 2 3" xfId="24504" xr:uid="{43C74FB6-19C5-47D6-ABA5-9D5667ED851D}"/>
    <cellStyle name="20% - Énfasis3 2 3 2 2 2 4" xfId="29998" xr:uid="{B6A03905-ABCD-4EE0-B06A-DE328607FEB8}"/>
    <cellStyle name="20% - Énfasis3 2 3 2 2 2 5" xfId="35482" xr:uid="{F996D491-23FA-46AB-8330-10FF6C2F668D}"/>
    <cellStyle name="20% - Énfasis3 2 3 2 2 3" xfId="20260" xr:uid="{14F316A3-93DD-44FF-AC04-949FF8BA8C74}"/>
    <cellStyle name="20% - Énfasis3 2 3 2 2 3 2" xfId="25816" xr:uid="{544C86AC-04D1-4F43-B643-E37533335CC5}"/>
    <cellStyle name="20% - Énfasis3 2 3 2 2 3 3" xfId="31310" xr:uid="{A4314C8F-3673-4FD1-8197-DEBC6B1404AC}"/>
    <cellStyle name="20% - Énfasis3 2 3 2 2 3 4" xfId="36794" xr:uid="{ECEF3B56-0FA9-41EA-A8DB-B0399177C90A}"/>
    <cellStyle name="20% - Énfasis3 2 3 2 2 4" xfId="23087" xr:uid="{AD343AB3-76C2-4BB5-8768-B45A63668A28}"/>
    <cellStyle name="20% - Énfasis3 2 3 2 2 5" xfId="28579" xr:uid="{D9104F79-0113-436C-8DFE-BD8FDE7AE573}"/>
    <cellStyle name="20% - Énfasis3 2 3 2 2 6" xfId="34063" xr:uid="{C5F76DDC-B347-4144-91DD-5A994B991FA0}"/>
    <cellStyle name="20% - Énfasis3 2 3 2 3" xfId="7456" xr:uid="{22BFE8D0-D522-4E64-A32C-153E48857DFF}"/>
    <cellStyle name="20% - Énfasis3 2 3 2 3 2" xfId="20340" xr:uid="{A47EDC56-7D13-4E62-A974-ED72EB30E731}"/>
    <cellStyle name="20% - Énfasis3 2 3 2 3 2 2" xfId="25896" xr:uid="{DE125490-353B-4FEF-97DB-784FC4927825}"/>
    <cellStyle name="20% - Énfasis3 2 3 2 3 2 3" xfId="31390" xr:uid="{6AB06922-EA5D-4C59-8A33-C809CCB7A482}"/>
    <cellStyle name="20% - Énfasis3 2 3 2 3 2 4" xfId="36874" xr:uid="{70F52D18-D18E-4AE7-A51B-05691A13340F}"/>
    <cellStyle name="20% - Énfasis3 2 3 2 3 3" xfId="23167" xr:uid="{8334B45A-0A7E-4B4A-BF58-79077153D4D9}"/>
    <cellStyle name="20% - Énfasis3 2 3 2 3 4" xfId="28661" xr:uid="{1ED1DF0C-7CD9-497F-90B2-C944823C656C}"/>
    <cellStyle name="20% - Énfasis3 2 3 2 3 5" xfId="34145" xr:uid="{8B512E62-DCC4-42BD-9E7E-C394DDAEE1E6}"/>
    <cellStyle name="20% - Énfasis3 2 3 2 4" xfId="20155" xr:uid="{0BAC92A2-AC0D-4A6C-BFC3-8D60C2325BBA}"/>
    <cellStyle name="20% - Énfasis3 2 3 2 4 2" xfId="25715" xr:uid="{3F2E69DC-9A75-45BA-8A9E-73A611370A02}"/>
    <cellStyle name="20% - Énfasis3 2 3 2 4 3" xfId="31209" xr:uid="{26351DF0-B1C8-4AA5-9F73-3A29630BFEEC}"/>
    <cellStyle name="20% - Énfasis3 2 3 2 4 4" xfId="36693" xr:uid="{71872D63-E7B8-4977-9DDD-EDF347A233EC}"/>
    <cellStyle name="20% - Énfasis3 2 3 2 5" xfId="22930" xr:uid="{1076B90A-99C7-4792-8C88-646D24D1B09F}"/>
    <cellStyle name="20% - Énfasis3 2 3 2 6" xfId="22982" xr:uid="{4C2F6B86-F4A3-41B9-82C7-BCC5A7CD2E86}"/>
    <cellStyle name="20% - Énfasis3 2 3 2 7" xfId="28476" xr:uid="{A22F7385-D01A-43A3-839D-89073F4ED955}"/>
    <cellStyle name="20% - Énfasis3 2 3 2 8" xfId="33960" xr:uid="{60E744BC-DE9F-4AEE-998D-BC8AC3E22EDA}"/>
    <cellStyle name="20% - Énfasis3 2 3 3" xfId="12643" xr:uid="{18F89A80-5253-4164-9DE9-D5FDD6941869}"/>
    <cellStyle name="20% - Énfasis3 2 4" xfId="984" xr:uid="{522F3A52-5DF5-4ABB-A7D0-8C5C51245296}"/>
    <cellStyle name="20% - Énfasis3 2 4 2" xfId="7374" xr:uid="{80026A22-356F-40A4-8DCD-FEB3A1648AAF}"/>
    <cellStyle name="20% - Énfasis3 2 4 2 2" xfId="12645" xr:uid="{675A2F36-333B-4F1D-8CA1-F5823ED3010F}"/>
    <cellStyle name="20% - Énfasis3 2 4 2 2 2" xfId="21678" xr:uid="{E47702DC-43EE-4DF8-9B68-ED73FDE00B3C}"/>
    <cellStyle name="20% - Énfasis3 2 4 2 2 2 2" xfId="27234" xr:uid="{F69E2C85-CC91-46B2-BC21-45F8B6E485BB}"/>
    <cellStyle name="20% - Énfasis3 2 4 2 2 2 3" xfId="32728" xr:uid="{10318133-A91E-4FDE-B650-C64EEF0960E8}"/>
    <cellStyle name="20% - Énfasis3 2 4 2 2 2 4" xfId="38212" xr:uid="{619FE437-96A1-49C9-B7AA-A3523DFAA694}"/>
    <cellStyle name="20% - Énfasis3 2 4 2 2 3" xfId="24505" xr:uid="{3539DE8D-5A79-4783-B7A5-8C9B331B5899}"/>
    <cellStyle name="20% - Énfasis3 2 4 2 2 4" xfId="29999" xr:uid="{6FAABDB1-5273-4080-A8B3-AE3BC5136592}"/>
    <cellStyle name="20% - Énfasis3 2 4 2 2 5" xfId="35483" xr:uid="{642862DE-9E7E-49DE-BC40-BEDC16F823E8}"/>
    <cellStyle name="20% - Énfasis3 2 4 2 3" xfId="20261" xr:uid="{363E7107-D7B7-4F78-B9B4-C0ECC53C5214}"/>
    <cellStyle name="20% - Énfasis3 2 4 2 3 2" xfId="25817" xr:uid="{3542EB09-B4B0-41B3-B9B3-9E2D60F58790}"/>
    <cellStyle name="20% - Énfasis3 2 4 2 3 3" xfId="31311" xr:uid="{967A9D6A-09F5-4942-B7AE-F48E86ED1FEB}"/>
    <cellStyle name="20% - Énfasis3 2 4 2 3 4" xfId="36795" xr:uid="{4B251EE3-0AD5-41C3-B029-C2D7763E029A}"/>
    <cellStyle name="20% - Énfasis3 2 4 2 4" xfId="23088" xr:uid="{B853733A-2AC7-4F21-B4B0-E6CC64E7B2D8}"/>
    <cellStyle name="20% - Énfasis3 2 4 2 5" xfId="28580" xr:uid="{7510E31F-D833-42D5-A712-7CBD091BBB98}"/>
    <cellStyle name="20% - Énfasis3 2 4 2 6" xfId="34064" xr:uid="{50394398-01F0-4A2A-84FF-5957567C9088}"/>
    <cellStyle name="20% - Énfasis3 2 4 3" xfId="7457" xr:uid="{064644D3-C393-4931-B8BA-CEFE2F6FF72A}"/>
    <cellStyle name="20% - Énfasis3 2 4 3 2" xfId="20341" xr:uid="{45CD5D1C-5B69-4BF2-8449-7707216A7974}"/>
    <cellStyle name="20% - Énfasis3 2 4 3 2 2" xfId="25897" xr:uid="{F331B2B9-1513-408F-A497-87D655E85237}"/>
    <cellStyle name="20% - Énfasis3 2 4 3 2 3" xfId="31391" xr:uid="{03704271-036A-423E-B297-E953C8403892}"/>
    <cellStyle name="20% - Énfasis3 2 4 3 2 4" xfId="36875" xr:uid="{83767DB9-56A1-4802-BC6D-DDB204955631}"/>
    <cellStyle name="20% - Énfasis3 2 4 3 3" xfId="23168" xr:uid="{1E82D61B-8D62-46A7-AFDD-46E3B89EEDF2}"/>
    <cellStyle name="20% - Énfasis3 2 4 3 4" xfId="28662" xr:uid="{16791FD1-DD08-4058-B410-C5C6649DB64A}"/>
    <cellStyle name="20% - Énfasis3 2 4 3 5" xfId="34146" xr:uid="{7164CA0B-34F1-441D-BA56-9D213290E97A}"/>
    <cellStyle name="20% - Énfasis3 2 4 4" xfId="20156" xr:uid="{9B0B3211-2219-44CE-8A3C-4CAE36A47A36}"/>
    <cellStyle name="20% - Énfasis3 2 4 4 2" xfId="25716" xr:uid="{CB11D9CE-F431-43E4-84C0-8735F02F266E}"/>
    <cellStyle name="20% - Énfasis3 2 4 4 3" xfId="31210" xr:uid="{AB64284A-8E07-418D-BF55-5B58D8BF9221}"/>
    <cellStyle name="20% - Énfasis3 2 4 4 4" xfId="36694" xr:uid="{372AFD99-B54B-48D2-8028-04EA97FBEF98}"/>
    <cellStyle name="20% - Énfasis3 2 4 5" xfId="22931" xr:uid="{54B12196-38DB-441D-87C2-0EED9022E511}"/>
    <cellStyle name="20% - Énfasis3 2 4 6" xfId="22983" xr:uid="{77F745CD-E8C8-4A44-8465-F93C6C6A88A8}"/>
    <cellStyle name="20% - Énfasis3 2 4 7" xfId="28477" xr:uid="{5728A13C-EEA2-4E83-AC60-103D7749CDAB}"/>
    <cellStyle name="20% - Énfasis3 2 4 8" xfId="33961" xr:uid="{EF470C3C-7AF0-4B56-9E56-8B265631C217}"/>
    <cellStyle name="20% - Énfasis3 2 5" xfId="985" xr:uid="{CD6C9068-E6E5-4288-9AAD-47C0CD25D1D2}"/>
    <cellStyle name="20% - Énfasis3 2 6" xfId="12641" xr:uid="{91A31CE1-F2F4-4DBF-B44B-D3C78737E2E6}"/>
    <cellStyle name="20% - Énfasis3 2 7" xfId="15526" xr:uid="{95892F38-417D-4150-8159-C6D326EDF265}"/>
    <cellStyle name="20% - Énfasis3 2 8" xfId="977" xr:uid="{02909D84-B54C-4CDA-9580-9842DA2B47E7}"/>
    <cellStyle name="20% - Énfasis3 3" xfId="581" xr:uid="{8BC7C64B-3E27-4AC8-9EED-10353FC9285F}"/>
    <cellStyle name="20% - Énfasis3 3 2" xfId="987" xr:uid="{45EA9A7E-79EC-4CA1-A1CF-ACAC8E4F0764}"/>
    <cellStyle name="20% - Énfasis3 3 3" xfId="986" xr:uid="{63FADE44-E8F9-4D66-A635-2A74FFDCB62B}"/>
    <cellStyle name="20% - Énfasis3 4" xfId="582" xr:uid="{3C057F00-EC41-4EF6-8293-0FFCEBA673D4}"/>
    <cellStyle name="20% - Énfasis3 4 2" xfId="7375" xr:uid="{A397F3AE-8F36-4329-A4DE-AF18CD081440}"/>
    <cellStyle name="20% - Énfasis3 4 2 2" xfId="12646" xr:uid="{5994B66F-72CD-4486-B686-19A17279FF05}"/>
    <cellStyle name="20% - Énfasis3 4 2 2 2" xfId="21679" xr:uid="{2291C02C-6D2B-4D7A-ABDE-70F3BF3CED4C}"/>
    <cellStyle name="20% - Énfasis3 4 2 2 2 2" xfId="27235" xr:uid="{71AA9295-FB35-4641-9257-89D2129E1746}"/>
    <cellStyle name="20% - Énfasis3 4 2 2 2 3" xfId="32729" xr:uid="{78ED275F-DC81-444C-9B9E-79387CFA65AA}"/>
    <cellStyle name="20% - Énfasis3 4 2 2 2 4" xfId="38213" xr:uid="{5573C5CD-53B2-4CC0-975F-06A43C33C3E3}"/>
    <cellStyle name="20% - Énfasis3 4 2 2 3" xfId="24506" xr:uid="{9E2EE686-5B60-4C68-B53D-2EC82845EB76}"/>
    <cellStyle name="20% - Énfasis3 4 2 2 4" xfId="30000" xr:uid="{FDAE1829-C8EE-489C-8486-EA3BDF72DE0D}"/>
    <cellStyle name="20% - Énfasis3 4 2 2 5" xfId="35484" xr:uid="{C2C77FBF-E330-4893-91D5-1BD291174D4C}"/>
    <cellStyle name="20% - Énfasis3 4 2 3" xfId="20262" xr:uid="{9A65D6D3-5BF9-44DA-B6F8-9F5F42255EE4}"/>
    <cellStyle name="20% - Énfasis3 4 2 3 2" xfId="25818" xr:uid="{8F818EE0-4B1C-4429-ABF2-64249C1ADBB5}"/>
    <cellStyle name="20% - Énfasis3 4 2 3 3" xfId="31312" xr:uid="{47046B12-251E-4B17-A1B0-3DADD08EE182}"/>
    <cellStyle name="20% - Énfasis3 4 2 3 4" xfId="36796" xr:uid="{545A5C3D-4964-47DA-822D-C6E7EA6FBBCB}"/>
    <cellStyle name="20% - Énfasis3 4 2 4" xfId="23089" xr:uid="{55252DCC-7D57-4B3D-88AB-D0B9BF5D8632}"/>
    <cellStyle name="20% - Énfasis3 4 2 5" xfId="28581" xr:uid="{256B7E8B-155C-42C8-A02F-98C4FEB5A7D5}"/>
    <cellStyle name="20% - Énfasis3 4 2 6" xfId="34065" xr:uid="{8C11F5B4-4F5F-4828-87B5-0FA55E9F8439}"/>
    <cellStyle name="20% - Énfasis3 4 3" xfId="7458" xr:uid="{F58AE5E4-1979-4944-85AE-23AD6717E038}"/>
    <cellStyle name="20% - Énfasis3 4 3 2" xfId="20342" xr:uid="{B5762087-1555-483E-8972-D37318F33396}"/>
    <cellStyle name="20% - Énfasis3 4 3 2 2" xfId="25898" xr:uid="{2F051D83-D76C-49CC-B3CF-D3594F00C065}"/>
    <cellStyle name="20% - Énfasis3 4 3 2 3" xfId="31392" xr:uid="{99E395A6-8EFE-4178-BAB2-38DDC43388E6}"/>
    <cellStyle name="20% - Énfasis3 4 3 2 4" xfId="36876" xr:uid="{08BB0D22-DDB8-4AA1-98D4-B84AAD992C6C}"/>
    <cellStyle name="20% - Énfasis3 4 3 3" xfId="23169" xr:uid="{C340C553-8F62-4E47-A552-190E24D28EA5}"/>
    <cellStyle name="20% - Énfasis3 4 3 4" xfId="28663" xr:uid="{57B3025D-1C61-4DF0-9C59-965CCE71440F}"/>
    <cellStyle name="20% - Énfasis3 4 3 5" xfId="34147" xr:uid="{10425374-B781-468A-9F1D-EF45C134DE03}"/>
    <cellStyle name="20% - Énfasis3 4 4" xfId="20157" xr:uid="{DDBD063E-6AEF-4C42-8A15-7A35AC052408}"/>
    <cellStyle name="20% - Énfasis3 4 4 2" xfId="25717" xr:uid="{0696DF70-A905-432F-803E-A8EBB5C73A19}"/>
    <cellStyle name="20% - Énfasis3 4 4 3" xfId="31211" xr:uid="{020BC799-8DD2-460E-AC85-A9E6D0DADCCC}"/>
    <cellStyle name="20% - Énfasis3 4 4 4" xfId="36695" xr:uid="{C5B8CD89-25B9-44D7-A969-DD9F44A6B759}"/>
    <cellStyle name="20% - Énfasis3 4 5" xfId="22932" xr:uid="{F8AD2A8A-0DE5-4F66-B906-6CF78473D99C}"/>
    <cellStyle name="20% - Énfasis3 4 6" xfId="22984" xr:uid="{AF2FD915-F6ED-4164-A8D4-6A57229AA23A}"/>
    <cellStyle name="20% - Énfasis3 4 7" xfId="28478" xr:uid="{11F61A93-F9AC-4B42-BB1A-CB5E7E87C566}"/>
    <cellStyle name="20% - Énfasis3 4 8" xfId="33962" xr:uid="{19710C92-513E-40AC-8C01-2660B72AAA06}"/>
    <cellStyle name="20% - Énfasis3 4 9" xfId="988" xr:uid="{10CBDE40-2FDA-4291-896D-FBA228B95D97}"/>
    <cellStyle name="20% - Énfasis3 5" xfId="583" xr:uid="{E6FD8640-B5FD-4F3B-BB9F-EE0711E9FFF5}"/>
    <cellStyle name="20% - Énfasis3 6" xfId="584" xr:uid="{0BF61A8F-4A5C-489F-A180-ECD89DB709A4}"/>
    <cellStyle name="20% - Énfasis3 7" xfId="585" xr:uid="{2E3E684E-8394-479A-B352-491318330EFF}"/>
    <cellStyle name="20% - Énfasis4" xfId="31" builtinId="42" customBuiltin="1"/>
    <cellStyle name="20% - Énfasis4 2" xfId="586" xr:uid="{AF158E47-57FA-4B9F-9A6E-143C629389EB}"/>
    <cellStyle name="20% - Énfasis4 2 2" xfId="990" xr:uid="{B7BDE7BC-12C0-4ABF-9A94-14B87BA86B30}"/>
    <cellStyle name="20% - Énfasis4 2 2 2" xfId="991" xr:uid="{86934337-3B99-4828-8985-38D48E5150A2}"/>
    <cellStyle name="20% - Énfasis4 2 2 2 2" xfId="992" xr:uid="{3D2377C9-A1E8-487B-8A31-A7DB9951A2D7}"/>
    <cellStyle name="20% - Énfasis4 2 2 3" xfId="993" xr:uid="{8CD110E2-60D5-46F1-B755-580D88B14AE0}"/>
    <cellStyle name="20% - Énfasis4 2 2 3 2" xfId="7376" xr:uid="{E22EA3B1-3E2B-4F79-9019-D7B1EAD02338}"/>
    <cellStyle name="20% - Énfasis4 2 2 3 2 2" xfId="12648" xr:uid="{9D13AC43-AE0E-46DC-862C-47704418F9E4}"/>
    <cellStyle name="20% - Énfasis4 2 2 3 2 2 2" xfId="21680" xr:uid="{52DF4C3C-BC49-4A42-85C2-6DB34F33EE55}"/>
    <cellStyle name="20% - Énfasis4 2 2 3 2 2 2 2" xfId="27236" xr:uid="{3AE86A03-C135-4C04-9A1B-E0A230F1C3E4}"/>
    <cellStyle name="20% - Énfasis4 2 2 3 2 2 2 3" xfId="32730" xr:uid="{C1C899E1-6618-4CB8-9E14-EE04D32F3E8D}"/>
    <cellStyle name="20% - Énfasis4 2 2 3 2 2 2 4" xfId="38214" xr:uid="{C20C14BA-30B4-42E7-8CD3-AEE90D9E008B}"/>
    <cellStyle name="20% - Énfasis4 2 2 3 2 2 3" xfId="24507" xr:uid="{6C4ABC6B-C4E6-460A-A426-CF8D968D18C8}"/>
    <cellStyle name="20% - Énfasis4 2 2 3 2 2 4" xfId="30001" xr:uid="{F36C3BDD-797F-4545-B509-8CF392461D9F}"/>
    <cellStyle name="20% - Énfasis4 2 2 3 2 2 5" xfId="35485" xr:uid="{7E8B6908-C175-4DB7-A7CC-16315F66683F}"/>
    <cellStyle name="20% - Énfasis4 2 2 3 2 3" xfId="20263" xr:uid="{2949F502-450E-4D82-8A5A-EB681034A31A}"/>
    <cellStyle name="20% - Énfasis4 2 2 3 2 3 2" xfId="25819" xr:uid="{6BC95674-94AC-4E91-BEA2-411324994FF5}"/>
    <cellStyle name="20% - Énfasis4 2 2 3 2 3 3" xfId="31313" xr:uid="{B88306CA-F086-4912-AFBB-931D1C706686}"/>
    <cellStyle name="20% - Énfasis4 2 2 3 2 3 4" xfId="36797" xr:uid="{5D7BEA68-1BE7-4540-A68C-E8047C7D56A3}"/>
    <cellStyle name="20% - Énfasis4 2 2 3 2 4" xfId="23090" xr:uid="{0E03F627-3675-4325-84ED-ED5C442C13B5}"/>
    <cellStyle name="20% - Énfasis4 2 2 3 2 5" xfId="28582" xr:uid="{38030201-F800-48EC-8D84-80FFF34A72A3}"/>
    <cellStyle name="20% - Énfasis4 2 2 3 2 6" xfId="34066" xr:uid="{3954975D-EBC7-439E-8DD2-87C5C46E42B6}"/>
    <cellStyle name="20% - Énfasis4 2 2 3 3" xfId="7459" xr:uid="{99861959-1262-41D8-8237-29513EE9592C}"/>
    <cellStyle name="20% - Énfasis4 2 2 3 3 2" xfId="20343" xr:uid="{8DC59C16-3604-46EA-8D6A-78F2307D4B0F}"/>
    <cellStyle name="20% - Énfasis4 2 2 3 3 2 2" xfId="25899" xr:uid="{E1FF4EE0-91E0-4032-8479-90EBD4BC134A}"/>
    <cellStyle name="20% - Énfasis4 2 2 3 3 2 3" xfId="31393" xr:uid="{79604B84-1984-4050-AD90-6E1192123C39}"/>
    <cellStyle name="20% - Énfasis4 2 2 3 3 2 4" xfId="36877" xr:uid="{FBE76700-0A46-441E-8DF6-47DE506C1D32}"/>
    <cellStyle name="20% - Énfasis4 2 2 3 3 3" xfId="23170" xr:uid="{EBC66A74-3F6C-41D6-A847-88010CF708F5}"/>
    <cellStyle name="20% - Énfasis4 2 2 3 3 4" xfId="28664" xr:uid="{871DAD58-4B8E-458E-AC83-D6B21BDE706F}"/>
    <cellStyle name="20% - Énfasis4 2 2 3 3 5" xfId="34148" xr:uid="{7F3083CB-F52C-4CC2-BEFC-6F79C43CBAED}"/>
    <cellStyle name="20% - Énfasis4 2 2 3 4" xfId="20158" xr:uid="{8DD59E5D-5351-43AA-8C9C-7504FAF95A2F}"/>
    <cellStyle name="20% - Énfasis4 2 2 3 4 2" xfId="25718" xr:uid="{6E51B986-477F-43EC-A734-E7BC54934D3F}"/>
    <cellStyle name="20% - Énfasis4 2 2 3 4 3" xfId="31212" xr:uid="{1D669EEA-2017-42E6-8799-4F0C23FDB599}"/>
    <cellStyle name="20% - Énfasis4 2 2 3 4 4" xfId="36696" xr:uid="{F3BBF3C2-CC66-4BCD-9CA3-B2383DFB7099}"/>
    <cellStyle name="20% - Énfasis4 2 2 3 5" xfId="22933" xr:uid="{166CAE97-D7DC-4B34-9DE8-C31CF4EA3094}"/>
    <cellStyle name="20% - Énfasis4 2 2 3 6" xfId="22985" xr:uid="{7C8BD731-3D23-4AF2-8F69-1D48482F515B}"/>
    <cellStyle name="20% - Énfasis4 2 2 3 7" xfId="28479" xr:uid="{155CE082-4FF4-4073-AA1C-3A3585A13A9A}"/>
    <cellStyle name="20% - Énfasis4 2 2 3 8" xfId="33963" xr:uid="{43AE6B16-603C-47D4-8E34-635C5F155A00}"/>
    <cellStyle name="20% - Énfasis4 2 3" xfId="994" xr:uid="{503E663F-6C39-408B-8086-7C31CDD4F006}"/>
    <cellStyle name="20% - Énfasis4 2 3 2" xfId="995" xr:uid="{1762C303-F316-4F38-BB46-4758FCED2EC7}"/>
    <cellStyle name="20% - Énfasis4 2 3 2 2" xfId="7377" xr:uid="{B322F61F-DB3A-446E-85C1-5B6D0408B6D9}"/>
    <cellStyle name="20% - Énfasis4 2 3 2 2 2" xfId="12650" xr:uid="{CC151A46-897D-4E24-9201-6C53BAA8403A}"/>
    <cellStyle name="20% - Énfasis4 2 3 2 2 2 2" xfId="21681" xr:uid="{BFBEF54E-084B-4282-B23F-9710F470B59B}"/>
    <cellStyle name="20% - Énfasis4 2 3 2 2 2 2 2" xfId="27237" xr:uid="{A43AA0AB-8495-405B-A990-26DFF7E2C90A}"/>
    <cellStyle name="20% - Énfasis4 2 3 2 2 2 2 3" xfId="32731" xr:uid="{EA2B7DC8-DD53-469C-90F8-A6D289A35994}"/>
    <cellStyle name="20% - Énfasis4 2 3 2 2 2 2 4" xfId="38215" xr:uid="{1D9B3E56-A40E-425D-8601-87A863909BD3}"/>
    <cellStyle name="20% - Énfasis4 2 3 2 2 2 3" xfId="24508" xr:uid="{7FCFA025-8B00-4EB5-B7B5-496A0EB75B4E}"/>
    <cellStyle name="20% - Énfasis4 2 3 2 2 2 4" xfId="30002" xr:uid="{E5E2D505-94EB-42CE-968B-E38A6CB2B8EA}"/>
    <cellStyle name="20% - Énfasis4 2 3 2 2 2 5" xfId="35486" xr:uid="{2D020C4F-3F0B-4122-B8B3-D8DDE17CD5CA}"/>
    <cellStyle name="20% - Énfasis4 2 3 2 2 3" xfId="20264" xr:uid="{2779B791-EAC0-4580-82A2-CA502094E373}"/>
    <cellStyle name="20% - Énfasis4 2 3 2 2 3 2" xfId="25820" xr:uid="{4A41ABC2-5C68-4CB7-B570-2F0F7446591B}"/>
    <cellStyle name="20% - Énfasis4 2 3 2 2 3 3" xfId="31314" xr:uid="{9A18A0A1-9534-47C9-A18D-AD5C05568BBF}"/>
    <cellStyle name="20% - Énfasis4 2 3 2 2 3 4" xfId="36798" xr:uid="{5C6A12D2-1F87-4CFA-9970-252B24E5F3BD}"/>
    <cellStyle name="20% - Énfasis4 2 3 2 2 4" xfId="23091" xr:uid="{BA8C1217-FBB2-4E61-9A5C-6AAF376F1E9F}"/>
    <cellStyle name="20% - Énfasis4 2 3 2 2 5" xfId="28583" xr:uid="{85A1FE5B-E200-41F6-A178-DC870C4F1F46}"/>
    <cellStyle name="20% - Énfasis4 2 3 2 2 6" xfId="34067" xr:uid="{49F3AE4F-F1F2-4ACD-9A2C-B9C54C203979}"/>
    <cellStyle name="20% - Énfasis4 2 3 2 3" xfId="7460" xr:uid="{F647167D-8187-4307-9D2E-7C9B0A1F55A0}"/>
    <cellStyle name="20% - Énfasis4 2 3 2 3 2" xfId="20344" xr:uid="{C8515D4F-2486-4139-BECE-EE95D3384368}"/>
    <cellStyle name="20% - Énfasis4 2 3 2 3 2 2" xfId="25900" xr:uid="{0F6E0A2B-AEA8-4314-B1D0-E20F62B5E845}"/>
    <cellStyle name="20% - Énfasis4 2 3 2 3 2 3" xfId="31394" xr:uid="{6B2EA9E3-6181-4E5D-BA27-7E5765E0FF64}"/>
    <cellStyle name="20% - Énfasis4 2 3 2 3 2 4" xfId="36878" xr:uid="{677AF20A-FD9F-4A24-92D8-B47251C17F1A}"/>
    <cellStyle name="20% - Énfasis4 2 3 2 3 3" xfId="23171" xr:uid="{949AD399-158C-49AE-870A-69E0B0EE0240}"/>
    <cellStyle name="20% - Énfasis4 2 3 2 3 4" xfId="28665" xr:uid="{826293FA-FAAD-4FB4-990E-C6E76249DFEC}"/>
    <cellStyle name="20% - Énfasis4 2 3 2 3 5" xfId="34149" xr:uid="{4F4A8395-C893-4470-9E20-B6EACC90E922}"/>
    <cellStyle name="20% - Énfasis4 2 3 2 4" xfId="20159" xr:uid="{9ECE9408-43FA-4EFC-9EA3-247FE6BBFBA8}"/>
    <cellStyle name="20% - Énfasis4 2 3 2 4 2" xfId="25719" xr:uid="{C5D66A0B-4F31-4FA6-B2BC-6C52F27D210A}"/>
    <cellStyle name="20% - Énfasis4 2 3 2 4 3" xfId="31213" xr:uid="{5F4B2064-5645-475D-BA72-8A8B1EFBF267}"/>
    <cellStyle name="20% - Énfasis4 2 3 2 4 4" xfId="36697" xr:uid="{4F683CA6-3C7D-47A5-A2FD-532E4F2839FF}"/>
    <cellStyle name="20% - Énfasis4 2 3 2 5" xfId="22934" xr:uid="{BE7A734E-8FA9-40EC-A0E5-03F03C78E2DB}"/>
    <cellStyle name="20% - Énfasis4 2 3 2 6" xfId="22986" xr:uid="{E14806CE-18AB-4713-8D8E-3C79803BDED0}"/>
    <cellStyle name="20% - Énfasis4 2 3 2 7" xfId="28480" xr:uid="{B3FF6B8D-2F1A-4727-A1F8-9EDBEC6AF7D9}"/>
    <cellStyle name="20% - Énfasis4 2 3 2 8" xfId="33964" xr:uid="{7A06E487-0059-4B36-B30C-01C746AB3868}"/>
    <cellStyle name="20% - Énfasis4 2 3 3" xfId="12649" xr:uid="{4CB821C8-D6B1-41CE-A7EA-723AD48DC202}"/>
    <cellStyle name="20% - Énfasis4 2 4" xfId="996" xr:uid="{EFA25D41-6FD4-440D-9B06-FD87210D4FB7}"/>
    <cellStyle name="20% - Énfasis4 2 4 2" xfId="7378" xr:uid="{AD532683-DDC4-4609-8036-5775D2B17FA9}"/>
    <cellStyle name="20% - Énfasis4 2 4 2 2" xfId="12651" xr:uid="{823EEFEE-BA81-42D1-9FB6-F24DD4B399B0}"/>
    <cellStyle name="20% - Énfasis4 2 4 2 2 2" xfId="21682" xr:uid="{73BBFEDF-C442-4801-9C34-D428994893F6}"/>
    <cellStyle name="20% - Énfasis4 2 4 2 2 2 2" xfId="27238" xr:uid="{BEFB1BA5-CD6C-4AE3-8D3B-30A2A6AE9A52}"/>
    <cellStyle name="20% - Énfasis4 2 4 2 2 2 3" xfId="32732" xr:uid="{98DA6039-BA86-405B-AE02-E9E20181A84F}"/>
    <cellStyle name="20% - Énfasis4 2 4 2 2 2 4" xfId="38216" xr:uid="{37114213-7524-4B15-BC15-F47F4271EA47}"/>
    <cellStyle name="20% - Énfasis4 2 4 2 2 3" xfId="24509" xr:uid="{1E23F1D5-893A-47AA-AFC4-93B145BD975B}"/>
    <cellStyle name="20% - Énfasis4 2 4 2 2 4" xfId="30003" xr:uid="{E95E0443-0385-4859-858A-836B1F236EC4}"/>
    <cellStyle name="20% - Énfasis4 2 4 2 2 5" xfId="35487" xr:uid="{C111F2C5-ED20-42B5-9D4D-A8CD351F0E9C}"/>
    <cellStyle name="20% - Énfasis4 2 4 2 3" xfId="20265" xr:uid="{45256A67-4787-4EC6-8A1B-48ED072EECAE}"/>
    <cellStyle name="20% - Énfasis4 2 4 2 3 2" xfId="25821" xr:uid="{F6FEE05C-B086-47DA-B378-6FF843CC9ECA}"/>
    <cellStyle name="20% - Énfasis4 2 4 2 3 3" xfId="31315" xr:uid="{E96610A7-A44D-4E6D-8E7F-F0C30EABCB37}"/>
    <cellStyle name="20% - Énfasis4 2 4 2 3 4" xfId="36799" xr:uid="{E7BDCF53-1A7F-4B63-B61A-FDB23263E91F}"/>
    <cellStyle name="20% - Énfasis4 2 4 2 4" xfId="23092" xr:uid="{97FA69AC-1671-4906-A9BD-019BD3B8AB0F}"/>
    <cellStyle name="20% - Énfasis4 2 4 2 5" xfId="28584" xr:uid="{F66F3DF3-8FBD-466B-BD50-B9D86FA4CC07}"/>
    <cellStyle name="20% - Énfasis4 2 4 2 6" xfId="34068" xr:uid="{E1AC1F96-8B3F-4B72-8E00-2D3C68EB8A19}"/>
    <cellStyle name="20% - Énfasis4 2 4 3" xfId="7461" xr:uid="{E08864A0-7B54-4555-BD93-788BC5D84787}"/>
    <cellStyle name="20% - Énfasis4 2 4 3 2" xfId="20345" xr:uid="{070386BB-82FE-4122-8F2A-040AE7A3A873}"/>
    <cellStyle name="20% - Énfasis4 2 4 3 2 2" xfId="25901" xr:uid="{4A667571-BF0D-47F1-8CC2-A70EBC984891}"/>
    <cellStyle name="20% - Énfasis4 2 4 3 2 3" xfId="31395" xr:uid="{F1D88B8E-7069-4C6F-8DD0-A4769D66CF8F}"/>
    <cellStyle name="20% - Énfasis4 2 4 3 2 4" xfId="36879" xr:uid="{9023C604-8BF5-4F57-B583-6C108D76CBCD}"/>
    <cellStyle name="20% - Énfasis4 2 4 3 3" xfId="23172" xr:uid="{FFCB38E0-7CD3-4E3E-800F-EF7604038A33}"/>
    <cellStyle name="20% - Énfasis4 2 4 3 4" xfId="28666" xr:uid="{79AC0FA6-EC4A-4059-BDB6-504008EA2CB5}"/>
    <cellStyle name="20% - Énfasis4 2 4 3 5" xfId="34150" xr:uid="{1361BC13-8BA0-413D-8BDF-4466C85A08F5}"/>
    <cellStyle name="20% - Énfasis4 2 4 4" xfId="20160" xr:uid="{2D0608F7-6B75-49EA-9449-FE6B6F115989}"/>
    <cellStyle name="20% - Énfasis4 2 4 4 2" xfId="25720" xr:uid="{FBB3475E-8DE4-4D0E-B03B-A3480988F5FE}"/>
    <cellStyle name="20% - Énfasis4 2 4 4 3" xfId="31214" xr:uid="{98043213-04EF-4EF9-89BA-285D1C588064}"/>
    <cellStyle name="20% - Énfasis4 2 4 4 4" xfId="36698" xr:uid="{D0F5B06B-EC41-4DFC-B7A9-49201D6756BA}"/>
    <cellStyle name="20% - Énfasis4 2 4 5" xfId="22935" xr:uid="{FA73AB73-48A9-43FA-AD57-CC84E5F1BD6D}"/>
    <cellStyle name="20% - Énfasis4 2 4 6" xfId="22987" xr:uid="{DA7C579D-836D-4EE8-A565-8E44163A89A5}"/>
    <cellStyle name="20% - Énfasis4 2 4 7" xfId="28481" xr:uid="{F0141A2B-6B45-4F9F-97AC-903AF9F07CD8}"/>
    <cellStyle name="20% - Énfasis4 2 4 8" xfId="33965" xr:uid="{74EAE05A-AF72-4CE1-8343-8BB7A836EFA1}"/>
    <cellStyle name="20% - Énfasis4 2 5" xfId="997" xr:uid="{601C8394-9386-464E-88F3-D73E257B5DAA}"/>
    <cellStyle name="20% - Énfasis4 2 6" xfId="12647" xr:uid="{2DAA67A8-0528-47FB-ACBF-6219986B4231}"/>
    <cellStyle name="20% - Énfasis4 2 7" xfId="15527" xr:uid="{8B3AEC47-1134-463E-A536-2423F1822344}"/>
    <cellStyle name="20% - Énfasis4 2 8" xfId="989" xr:uid="{9CA9B061-DA02-4068-8845-51024754B3B9}"/>
    <cellStyle name="20% - Énfasis4 3" xfId="587" xr:uid="{44EE9ED7-728D-4020-9D04-3D7C079E20EA}"/>
    <cellStyle name="20% - Énfasis4 3 2" xfId="999" xr:uid="{1FCE4597-084D-49CC-8CCC-3A3210260FA5}"/>
    <cellStyle name="20% - Énfasis4 3 3" xfId="998" xr:uid="{E4D01FB3-AF33-470C-95C6-6D4CFA772D6F}"/>
    <cellStyle name="20% - Énfasis4 4" xfId="588" xr:uid="{331BECAC-E4BC-43D6-BE11-4F20B7975BC9}"/>
    <cellStyle name="20% - Énfasis4 4 2" xfId="7379" xr:uid="{5700AD0F-DEB3-46CD-A38B-A943A2A899C3}"/>
    <cellStyle name="20% - Énfasis4 4 2 2" xfId="12652" xr:uid="{80F2BA30-0514-465B-ABAC-D5E9E571E36F}"/>
    <cellStyle name="20% - Énfasis4 4 2 2 2" xfId="21683" xr:uid="{03A5813E-FCD7-4941-9423-575E756783F3}"/>
    <cellStyle name="20% - Énfasis4 4 2 2 2 2" xfId="27239" xr:uid="{7C6E373A-C0EE-457B-BABF-13DCADFC081A}"/>
    <cellStyle name="20% - Énfasis4 4 2 2 2 3" xfId="32733" xr:uid="{9D72FEB4-8083-4486-B33C-C7EA1E7E0F64}"/>
    <cellStyle name="20% - Énfasis4 4 2 2 2 4" xfId="38217" xr:uid="{51FAEB44-D611-42A9-8826-401BE35731E8}"/>
    <cellStyle name="20% - Énfasis4 4 2 2 3" xfId="24510" xr:uid="{80FE4CD5-A8D9-411E-8BC1-253C94494114}"/>
    <cellStyle name="20% - Énfasis4 4 2 2 4" xfId="30004" xr:uid="{002BB562-0767-4188-89D4-99FEDA9C0C92}"/>
    <cellStyle name="20% - Énfasis4 4 2 2 5" xfId="35488" xr:uid="{E2ED3C32-45A7-4D70-AACE-8894AA29CF9D}"/>
    <cellStyle name="20% - Énfasis4 4 2 3" xfId="20266" xr:uid="{4691647B-B276-439C-9825-246A753415C4}"/>
    <cellStyle name="20% - Énfasis4 4 2 3 2" xfId="25822" xr:uid="{C1183C98-EC29-4FC4-A7CB-972B15943675}"/>
    <cellStyle name="20% - Énfasis4 4 2 3 3" xfId="31316" xr:uid="{8307CB35-E876-4863-ACB5-CEAC8872BD4A}"/>
    <cellStyle name="20% - Énfasis4 4 2 3 4" xfId="36800" xr:uid="{E12F6C82-1BD2-4163-9FF8-AAAB610622BC}"/>
    <cellStyle name="20% - Énfasis4 4 2 4" xfId="23093" xr:uid="{DD52BC64-F7DC-49A1-BB62-1F052ABCD3CC}"/>
    <cellStyle name="20% - Énfasis4 4 2 5" xfId="28585" xr:uid="{5252789F-5024-476D-852E-8AA4E85F6971}"/>
    <cellStyle name="20% - Énfasis4 4 2 6" xfId="34069" xr:uid="{7420B5A7-C3AC-49D2-B2DE-E325B6D717E6}"/>
    <cellStyle name="20% - Énfasis4 4 3" xfId="7462" xr:uid="{EAA9F257-322D-40E8-BEA0-32A061DDA954}"/>
    <cellStyle name="20% - Énfasis4 4 3 2" xfId="20346" xr:uid="{5D90E261-A000-4A2D-A20A-F478ED33CBD0}"/>
    <cellStyle name="20% - Énfasis4 4 3 2 2" xfId="25902" xr:uid="{8DAD6591-DE39-4A9A-8B2E-EF5850CD4858}"/>
    <cellStyle name="20% - Énfasis4 4 3 2 3" xfId="31396" xr:uid="{D15F63E4-9FF0-4C19-8C9A-3EAF459959F7}"/>
    <cellStyle name="20% - Énfasis4 4 3 2 4" xfId="36880" xr:uid="{8E216BCD-46F2-4425-80BE-03751AF9DC45}"/>
    <cellStyle name="20% - Énfasis4 4 3 3" xfId="23173" xr:uid="{BE4F00AA-3E62-48C3-BE1A-80358F6FC848}"/>
    <cellStyle name="20% - Énfasis4 4 3 4" xfId="28667" xr:uid="{1CC6186F-D2AC-48F7-AE66-166F7C1471EC}"/>
    <cellStyle name="20% - Énfasis4 4 3 5" xfId="34151" xr:uid="{287FD815-A807-4365-9360-363313C0C0C7}"/>
    <cellStyle name="20% - Énfasis4 4 4" xfId="20161" xr:uid="{6D34B0E7-D56E-40C2-93FC-EF0D1DCCB90C}"/>
    <cellStyle name="20% - Énfasis4 4 4 2" xfId="25721" xr:uid="{0410814A-498C-41E7-861A-460889D96EDF}"/>
    <cellStyle name="20% - Énfasis4 4 4 3" xfId="31215" xr:uid="{EF47226A-296E-4495-8AED-ED0994594E1A}"/>
    <cellStyle name="20% - Énfasis4 4 4 4" xfId="36699" xr:uid="{7D4EB8A1-6031-4670-861C-8A245729B087}"/>
    <cellStyle name="20% - Énfasis4 4 5" xfId="22936" xr:uid="{9C986198-6BF1-4D9A-9166-1B2B41EB01D0}"/>
    <cellStyle name="20% - Énfasis4 4 6" xfId="22988" xr:uid="{CCDD6168-9CFD-4ADE-9F36-843E7A29EF35}"/>
    <cellStyle name="20% - Énfasis4 4 7" xfId="28482" xr:uid="{4D54E9BF-438A-4F41-A2FA-A8C2050CA73A}"/>
    <cellStyle name="20% - Énfasis4 4 8" xfId="33966" xr:uid="{773CA0BC-135C-4ECC-8C99-8B913C6BA8CD}"/>
    <cellStyle name="20% - Énfasis4 4 9" xfId="1000" xr:uid="{70A87645-ABD4-45A7-B28C-3B248A013E6F}"/>
    <cellStyle name="20% - Énfasis4 5" xfId="589" xr:uid="{C8F1E79E-609E-47FF-B4BB-40108E877454}"/>
    <cellStyle name="20% - Énfasis4 6" xfId="590" xr:uid="{312BE441-DD5C-4F6C-9F37-37AB911970BC}"/>
    <cellStyle name="20% - Énfasis4 7" xfId="591" xr:uid="{A29E388D-A235-45E2-9B9E-0F67489A395B}"/>
    <cellStyle name="20% - Énfasis5" xfId="35" builtinId="46" customBuiltin="1"/>
    <cellStyle name="20% - Énfasis5 10" xfId="28483" xr:uid="{08CC5DE1-13D2-461B-8E6B-10BB5E3BC2DA}"/>
    <cellStyle name="20% - Énfasis5 11" xfId="33967" xr:uid="{53FB2DCC-2C6B-47C5-8490-27170CC39CB9}"/>
    <cellStyle name="20% - Énfasis5 2" xfId="592" xr:uid="{91E07DA3-3224-4079-9038-2C1BC500AEAC}"/>
    <cellStyle name="20% - Énfasis5 2 2" xfId="1002" xr:uid="{C1E067A0-140C-42E5-99AA-B6ECB4524B73}"/>
    <cellStyle name="20% - Énfasis5 2 2 2" xfId="1003" xr:uid="{898A53A9-A427-4052-8F3D-7DBC359FEE13}"/>
    <cellStyle name="20% - Énfasis5 2 2 2 2" xfId="12655" xr:uid="{690A37E2-2FBB-47BB-A30A-17B62A674E23}"/>
    <cellStyle name="20% - Énfasis5 2 2 3" xfId="1004" xr:uid="{A997300A-EFC8-4103-A0FD-5467A4E38115}"/>
    <cellStyle name="20% - Énfasis5 2 3" xfId="1005" xr:uid="{33B9D753-E312-43D4-9885-7A38630951C0}"/>
    <cellStyle name="20% - Énfasis5 2 3 2" xfId="1006" xr:uid="{756A8B1D-0B66-4101-9D8C-9C63EC304D8B}"/>
    <cellStyle name="20% - Énfasis5 2 3 2 2" xfId="7381" xr:uid="{220CB3C7-3E7B-4B13-BDE1-75E72FBDA0B0}"/>
    <cellStyle name="20% - Énfasis5 2 3 2 2 2" xfId="12657" xr:uid="{665210CB-255D-4EE1-B11A-3BDF49AFA7D6}"/>
    <cellStyle name="20% - Énfasis5 2 3 2 2 2 2" xfId="21685" xr:uid="{BD2E25A0-8B6E-42B9-97A1-099C1331943B}"/>
    <cellStyle name="20% - Énfasis5 2 3 2 2 2 2 2" xfId="27241" xr:uid="{97CDCCAA-8B43-410B-9AD8-6EAE8EAEB1A8}"/>
    <cellStyle name="20% - Énfasis5 2 3 2 2 2 2 3" xfId="32735" xr:uid="{EBAEDDE1-7DCC-4C30-9D92-0746344985B5}"/>
    <cellStyle name="20% - Énfasis5 2 3 2 2 2 2 4" xfId="38219" xr:uid="{4F612F0D-439D-4B4E-8FE0-BBE9DBD39F4D}"/>
    <cellStyle name="20% - Énfasis5 2 3 2 2 2 3" xfId="24512" xr:uid="{1B3A10EC-C35B-48FB-B7E8-626B45066E16}"/>
    <cellStyle name="20% - Énfasis5 2 3 2 2 2 4" xfId="30006" xr:uid="{9811ACA0-6A08-45D6-AA53-0B0D9BDDD79C}"/>
    <cellStyle name="20% - Énfasis5 2 3 2 2 2 5" xfId="35490" xr:uid="{A64D9887-ACC4-442A-B9E9-2C5AA6B599F3}"/>
    <cellStyle name="20% - Énfasis5 2 3 2 2 3" xfId="20268" xr:uid="{EDEEAC1A-059D-48B8-BB7C-671C1452903A}"/>
    <cellStyle name="20% - Énfasis5 2 3 2 2 3 2" xfId="25824" xr:uid="{A72C2A5A-4B4C-4C69-958A-02CBBC518722}"/>
    <cellStyle name="20% - Énfasis5 2 3 2 2 3 3" xfId="31318" xr:uid="{EC5F9FAA-5080-436E-9837-9D512D78ABFC}"/>
    <cellStyle name="20% - Énfasis5 2 3 2 2 3 4" xfId="36802" xr:uid="{58D37F5A-480D-4F10-A150-5B358B986885}"/>
    <cellStyle name="20% - Énfasis5 2 3 2 2 4" xfId="23095" xr:uid="{0170E7E9-A9F7-46C5-9530-89BD3B7F0DF9}"/>
    <cellStyle name="20% - Énfasis5 2 3 2 2 5" xfId="28587" xr:uid="{A999A6A8-74C2-4444-88FD-15AC4BB8D362}"/>
    <cellStyle name="20% - Énfasis5 2 3 2 2 6" xfId="34071" xr:uid="{6A1BB409-27F5-4934-9636-1E7D35141805}"/>
    <cellStyle name="20% - Énfasis5 2 3 2 3" xfId="7464" xr:uid="{05E45B2F-8023-4DE1-8B3C-A601CAF9B7D0}"/>
    <cellStyle name="20% - Énfasis5 2 3 2 3 2" xfId="20348" xr:uid="{431C7B8C-6D2F-4E15-8AF2-E7FD5F9C156D}"/>
    <cellStyle name="20% - Énfasis5 2 3 2 3 2 2" xfId="25904" xr:uid="{2D5E0A19-BF97-40F7-BC55-7A86EE2292DC}"/>
    <cellStyle name="20% - Énfasis5 2 3 2 3 2 3" xfId="31398" xr:uid="{4DCDA816-FF44-4FFE-9419-72868AF661FF}"/>
    <cellStyle name="20% - Énfasis5 2 3 2 3 2 4" xfId="36882" xr:uid="{DB16C587-552E-48EA-A31E-B343FDC74DD2}"/>
    <cellStyle name="20% - Énfasis5 2 3 2 3 3" xfId="23175" xr:uid="{FFFFC7CD-FC1A-4549-BE5F-D57060C40152}"/>
    <cellStyle name="20% - Énfasis5 2 3 2 3 4" xfId="28669" xr:uid="{1DA494C5-2BA8-4254-86EA-0C4629DA3B00}"/>
    <cellStyle name="20% - Énfasis5 2 3 2 3 5" xfId="34153" xr:uid="{C8860009-39F5-4ADB-96CA-C609CD17AE66}"/>
    <cellStyle name="20% - Énfasis5 2 3 2 4" xfId="20162" xr:uid="{CE61F9A3-88AF-4C30-8384-24933D4170B6}"/>
    <cellStyle name="20% - Énfasis5 2 3 2 4 2" xfId="25722" xr:uid="{E7097B9B-08BD-4805-8843-AD265887CBF6}"/>
    <cellStyle name="20% - Énfasis5 2 3 2 4 3" xfId="31216" xr:uid="{215B09F5-21A1-4073-B3E5-1A305374B6C4}"/>
    <cellStyle name="20% - Énfasis5 2 3 2 4 4" xfId="36700" xr:uid="{B41AE9B3-6AD5-4051-AF2F-CFCC9F9CA565}"/>
    <cellStyle name="20% - Énfasis5 2 3 2 5" xfId="22938" xr:uid="{353E7688-63CE-404B-90A3-652FB06E0C8D}"/>
    <cellStyle name="20% - Énfasis5 2 3 2 6" xfId="22990" xr:uid="{839C8640-B973-4D13-9A04-5F70BD00453A}"/>
    <cellStyle name="20% - Énfasis5 2 3 2 7" xfId="28484" xr:uid="{F4390465-DD82-458B-A5E7-B7714215FEEC}"/>
    <cellStyle name="20% - Énfasis5 2 3 2 8" xfId="33968" xr:uid="{DD942C21-8B8F-4D1E-AB24-CDBA4A965748}"/>
    <cellStyle name="20% - Énfasis5 2 3 3" xfId="12656" xr:uid="{95E65BB0-A43A-4F94-A81F-7D5971F72570}"/>
    <cellStyle name="20% - Énfasis5 2 4" xfId="1007" xr:uid="{75131D69-B724-4BDB-8B42-D4CF4C2095CA}"/>
    <cellStyle name="20% - Énfasis5 2 5" xfId="12654" xr:uid="{A0AB30E0-EC64-48EB-BD96-D81A4D320EF3}"/>
    <cellStyle name="20% - Énfasis5 2 6" xfId="15528" xr:uid="{3432A64B-1A1C-47F2-AD85-59DCB0FB32D9}"/>
    <cellStyle name="20% - Énfasis5 2 7" xfId="1001" xr:uid="{E875C70B-FD8B-46C0-BD3F-F5966420D9A7}"/>
    <cellStyle name="20% - Énfasis5 3" xfId="593" xr:uid="{24E97441-185C-4D43-AA7A-8FCA8C155758}"/>
    <cellStyle name="20% - Énfasis5 3 2" xfId="1009" xr:uid="{0643F2C8-2FCA-4090-95BE-C4174F36C771}"/>
    <cellStyle name="20% - Énfasis5 3 2 2" xfId="7382" xr:uid="{F2C7F0AD-CD6C-44FB-AA3D-B159A52B0AC2}"/>
    <cellStyle name="20% - Énfasis5 3 2 2 2" xfId="12658" xr:uid="{CC580CE2-7EB4-4A31-9AC0-649B8372972D}"/>
    <cellStyle name="20% - Énfasis5 3 2 2 2 2" xfId="21686" xr:uid="{E87D60FE-E979-4063-ABD7-A175EA1786D7}"/>
    <cellStyle name="20% - Énfasis5 3 2 2 2 2 2" xfId="27242" xr:uid="{E00C57C8-3AA7-4646-9A5C-74058B68FDF8}"/>
    <cellStyle name="20% - Énfasis5 3 2 2 2 2 3" xfId="32736" xr:uid="{C037C61B-C831-4D8A-88FB-81AA50D3C27B}"/>
    <cellStyle name="20% - Énfasis5 3 2 2 2 2 4" xfId="38220" xr:uid="{40CD4B37-17EE-4B63-A1C8-84F990BA8D4A}"/>
    <cellStyle name="20% - Énfasis5 3 2 2 2 3" xfId="24513" xr:uid="{85DA3329-E3F6-40DA-8BCD-86C6C09500CF}"/>
    <cellStyle name="20% - Énfasis5 3 2 2 2 4" xfId="30007" xr:uid="{69E2229A-2540-454E-A752-1CB0AA8B6CD3}"/>
    <cellStyle name="20% - Énfasis5 3 2 2 2 5" xfId="35491" xr:uid="{4E597C99-C5B9-4D31-A75B-80220F8D6707}"/>
    <cellStyle name="20% - Énfasis5 3 2 2 3" xfId="20269" xr:uid="{12911792-D2C1-4988-9369-92CAEB0F64DD}"/>
    <cellStyle name="20% - Énfasis5 3 2 2 3 2" xfId="25825" xr:uid="{148BD3B2-A945-4C0D-899D-2044BE1F72F3}"/>
    <cellStyle name="20% - Énfasis5 3 2 2 3 3" xfId="31319" xr:uid="{2C872A24-8C1A-4894-8A1F-57D97D038B9B}"/>
    <cellStyle name="20% - Énfasis5 3 2 2 3 4" xfId="36803" xr:uid="{CDE04AEE-BA4D-4E9A-BDB8-40C5A2E4FE39}"/>
    <cellStyle name="20% - Énfasis5 3 2 2 4" xfId="23096" xr:uid="{09F1A0A9-F2A7-49AD-B5BF-A0E3B5CAE772}"/>
    <cellStyle name="20% - Énfasis5 3 2 2 5" xfId="28588" xr:uid="{1D2D4636-5DB2-4A4A-85AA-885040725437}"/>
    <cellStyle name="20% - Énfasis5 3 2 2 6" xfId="34072" xr:uid="{9F41211E-6597-483F-B979-4569C492B78A}"/>
    <cellStyle name="20% - Énfasis5 3 2 3" xfId="7466" xr:uid="{9BADE2D8-BCE3-40A0-835E-7B4E13069900}"/>
    <cellStyle name="20% - Énfasis5 3 2 3 2" xfId="20350" xr:uid="{AB13AA6F-F76D-4B72-9650-9CE5C1481272}"/>
    <cellStyle name="20% - Énfasis5 3 2 3 2 2" xfId="25906" xr:uid="{D9E36F94-E0EB-4690-AFB5-77AF1A06A255}"/>
    <cellStyle name="20% - Énfasis5 3 2 3 2 3" xfId="31400" xr:uid="{49A9A1AB-EE40-403E-A727-2A228B8B5A99}"/>
    <cellStyle name="20% - Énfasis5 3 2 3 2 4" xfId="36884" xr:uid="{791BF12D-24EA-4945-9C90-6314AED3BDDE}"/>
    <cellStyle name="20% - Énfasis5 3 2 3 3" xfId="23177" xr:uid="{AA46A131-8474-45D2-97D0-3530EEB3EB52}"/>
    <cellStyle name="20% - Énfasis5 3 2 3 4" xfId="28671" xr:uid="{983E0AC8-D0CA-4F4F-8127-D2F7688519A2}"/>
    <cellStyle name="20% - Énfasis5 3 2 3 5" xfId="34155" xr:uid="{BC977416-CF14-4F54-80A1-01CF2158CDE7}"/>
    <cellStyle name="20% - Énfasis5 3 2 4" xfId="20163" xr:uid="{9706C953-DB8F-424C-8BDC-75BC5A951569}"/>
    <cellStyle name="20% - Énfasis5 3 2 4 2" xfId="25723" xr:uid="{E816D8D1-FB01-4D2E-BA2B-5EDB5B648024}"/>
    <cellStyle name="20% - Énfasis5 3 2 4 3" xfId="31217" xr:uid="{D593129B-F600-4464-9161-37F6A767F2E7}"/>
    <cellStyle name="20% - Énfasis5 3 2 4 4" xfId="36701" xr:uid="{D94C9D63-C470-4035-B43D-D555FE5CB977}"/>
    <cellStyle name="20% - Énfasis5 3 2 5" xfId="22939" xr:uid="{A580B99B-69C1-4828-88D3-F61F9109910D}"/>
    <cellStyle name="20% - Énfasis5 3 2 6" xfId="22991" xr:uid="{3069A87B-15C1-451B-BBA7-E29E385B5ECC}"/>
    <cellStyle name="20% - Énfasis5 3 2 7" xfId="28485" xr:uid="{BD994713-608F-4D56-AE47-158E318F363E}"/>
    <cellStyle name="20% - Énfasis5 3 2 8" xfId="33969" xr:uid="{3F3F4662-85A6-4B86-8135-A6691DB771AB}"/>
    <cellStyle name="20% - Énfasis5 3 3" xfId="1010" xr:uid="{AAC7AC11-6436-4054-8DEF-B5A305AC0638}"/>
    <cellStyle name="20% - Énfasis5 3 4" xfId="1008" xr:uid="{4A0BEF9F-38F3-43D3-A2D9-B2A8D4F6C0ED}"/>
    <cellStyle name="20% - Énfasis5 4" xfId="594" xr:uid="{07CE3D3C-6D97-45EF-85D2-BC2AB2F90DC2}"/>
    <cellStyle name="20% - Énfasis5 4 2" xfId="7383" xr:uid="{22727BE6-A465-4E7A-AFA9-EC3258F09A0B}"/>
    <cellStyle name="20% - Énfasis5 4 2 2" xfId="12659" xr:uid="{AD7ADD68-6E22-45E4-BA03-575EBBF6C224}"/>
    <cellStyle name="20% - Énfasis5 4 2 2 2" xfId="21687" xr:uid="{BCA165EE-7967-4973-89E2-BB1E4BEC4CA5}"/>
    <cellStyle name="20% - Énfasis5 4 2 2 2 2" xfId="27243" xr:uid="{67225491-A1CC-45C0-995E-DA70767C5786}"/>
    <cellStyle name="20% - Énfasis5 4 2 2 2 3" xfId="32737" xr:uid="{158A1C2B-3988-4656-8714-7FA68C26419D}"/>
    <cellStyle name="20% - Énfasis5 4 2 2 2 4" xfId="38221" xr:uid="{2519AF18-B71A-4200-A7DD-DAFE0509C8E4}"/>
    <cellStyle name="20% - Énfasis5 4 2 2 3" xfId="24514" xr:uid="{41D46498-AC64-4AFD-9094-E513495C39D2}"/>
    <cellStyle name="20% - Énfasis5 4 2 2 4" xfId="30008" xr:uid="{4C487147-46CF-4456-840E-EA86AF0F7DF3}"/>
    <cellStyle name="20% - Énfasis5 4 2 2 5" xfId="35492" xr:uid="{F517BE12-20F1-4AE5-ACF0-63B4EC44B745}"/>
    <cellStyle name="20% - Énfasis5 4 2 3" xfId="20270" xr:uid="{45FF66C5-A8A8-4CFF-9DBC-EB0CF4B5E87A}"/>
    <cellStyle name="20% - Énfasis5 4 2 3 2" xfId="25826" xr:uid="{C4B836F9-F36F-4941-B647-D6D7AD8D638C}"/>
    <cellStyle name="20% - Énfasis5 4 2 3 3" xfId="31320" xr:uid="{8A0185E3-608A-42E4-B324-24C90DF9D90B}"/>
    <cellStyle name="20% - Énfasis5 4 2 3 4" xfId="36804" xr:uid="{2659816B-8122-46CF-8500-9436A809E3B3}"/>
    <cellStyle name="20% - Énfasis5 4 2 4" xfId="23097" xr:uid="{019BCB31-B9E4-4FBD-A53F-B9ECCD668BAB}"/>
    <cellStyle name="20% - Énfasis5 4 2 5" xfId="28589" xr:uid="{59899B9C-A969-4B9D-B6E4-529D857406EC}"/>
    <cellStyle name="20% - Énfasis5 4 2 6" xfId="34073" xr:uid="{6B4394F8-701C-4E05-8E5D-E8ADA27939E4}"/>
    <cellStyle name="20% - Énfasis5 4 3" xfId="7467" xr:uid="{45F87D91-64DA-411F-8313-006DA8847043}"/>
    <cellStyle name="20% - Énfasis5 4 3 2" xfId="20351" xr:uid="{802B2B5C-22A7-4524-91D6-3775CDDFCAB1}"/>
    <cellStyle name="20% - Énfasis5 4 3 2 2" xfId="25907" xr:uid="{F7EC0CC7-155B-4F3B-8926-BB180E8A2D75}"/>
    <cellStyle name="20% - Énfasis5 4 3 2 3" xfId="31401" xr:uid="{EECDC187-3BA9-4F8C-BD6E-DA8C7F50109E}"/>
    <cellStyle name="20% - Énfasis5 4 3 2 4" xfId="36885" xr:uid="{31189776-42E8-4081-8EBA-BEBD1668681D}"/>
    <cellStyle name="20% - Énfasis5 4 3 3" xfId="23178" xr:uid="{9673EA14-E839-48C2-89D4-8B478B832501}"/>
    <cellStyle name="20% - Énfasis5 4 3 4" xfId="28672" xr:uid="{7DCB2E80-A1F1-4A9F-A57E-CAEA68B7B3B9}"/>
    <cellStyle name="20% - Énfasis5 4 3 5" xfId="34156" xr:uid="{8325CD0A-68D5-46FD-96C7-F54788603BA6}"/>
    <cellStyle name="20% - Énfasis5 4 4" xfId="20164" xr:uid="{67958370-7BEC-4AEE-B91F-034F9606B827}"/>
    <cellStyle name="20% - Énfasis5 4 4 2" xfId="25724" xr:uid="{6FF14AF0-7F41-4D7A-8C02-E0F55172B471}"/>
    <cellStyle name="20% - Énfasis5 4 4 3" xfId="31218" xr:uid="{A3ABCE52-2AAD-4F4A-B1AA-BECD82BF33F4}"/>
    <cellStyle name="20% - Énfasis5 4 4 4" xfId="36702" xr:uid="{8F182137-6EA9-499D-A72E-B3DB09E2F7D4}"/>
    <cellStyle name="20% - Énfasis5 4 5" xfId="22940" xr:uid="{FD6E680D-C686-4479-B8C8-9F2F51D8A986}"/>
    <cellStyle name="20% - Énfasis5 4 6" xfId="22992" xr:uid="{D075F28B-B6FF-4559-B656-30225CB745DB}"/>
    <cellStyle name="20% - Énfasis5 4 7" xfId="28486" xr:uid="{6E20BF45-A4B7-4638-810F-84E75C3680A7}"/>
    <cellStyle name="20% - Énfasis5 4 8" xfId="33970" xr:uid="{433C713A-401E-4F06-AD4F-7FAB549E9361}"/>
    <cellStyle name="20% - Énfasis5 4 9" xfId="1011" xr:uid="{0806FC69-C5F7-4B96-82E7-9E40CA4B47A9}"/>
    <cellStyle name="20% - Énfasis5 5" xfId="595" xr:uid="{D9E5B088-421E-4AF5-A049-EC1A21274A1E}"/>
    <cellStyle name="20% - Énfasis5 5 2" xfId="12653" xr:uid="{350D0862-412F-4AE1-98F7-ADFDA5F318C6}"/>
    <cellStyle name="20% - Énfasis5 5 2 2" xfId="21684" xr:uid="{49025A34-5306-4677-AA8C-F87E8F4D452C}"/>
    <cellStyle name="20% - Énfasis5 5 2 2 2" xfId="27240" xr:uid="{B7DE9AF4-FB5F-40A2-B4E8-9BAE6C9FE070}"/>
    <cellStyle name="20% - Énfasis5 5 2 2 3" xfId="32734" xr:uid="{D5CF37A4-DF09-4675-A573-3A0D12CD048B}"/>
    <cellStyle name="20% - Énfasis5 5 2 2 4" xfId="38218" xr:uid="{74C9B2D8-6D5B-4058-8780-AF269653A695}"/>
    <cellStyle name="20% - Énfasis5 5 2 3" xfId="24511" xr:uid="{5E8C2E1B-B74F-4011-9082-7DE1C28EB4A9}"/>
    <cellStyle name="20% - Énfasis5 5 2 4" xfId="30005" xr:uid="{04DFF19B-6C29-4786-8021-43E15D2CBA4C}"/>
    <cellStyle name="20% - Énfasis5 5 2 5" xfId="35489" xr:uid="{E8CCC7B6-1122-4DBC-BE10-B693777BAC4C}"/>
    <cellStyle name="20% - Énfasis5 5 3" xfId="20267" xr:uid="{87BB7CFA-E4EA-488A-B9C8-6FCD1EA7DAF3}"/>
    <cellStyle name="20% - Énfasis5 5 3 2" xfId="25823" xr:uid="{E2BE55B0-4416-4708-96E4-DEB05528D986}"/>
    <cellStyle name="20% - Énfasis5 5 3 3" xfId="31317" xr:uid="{8C52FCE2-7481-4899-B66C-ACA11485AF68}"/>
    <cellStyle name="20% - Énfasis5 5 3 4" xfId="36801" xr:uid="{073B3CD1-55D5-4283-8058-CA67EAAE0CBA}"/>
    <cellStyle name="20% - Énfasis5 5 4" xfId="23094" xr:uid="{C56AE88D-C24C-42D3-8FA6-44A23D144CC5}"/>
    <cellStyle name="20% - Énfasis5 5 5" xfId="28586" xr:uid="{1BFB1D55-0C1C-408D-A99C-EE6B727FDDE8}"/>
    <cellStyle name="20% - Énfasis5 5 6" xfId="34070" xr:uid="{A45A400E-A70A-4F64-A734-6AC49156B597}"/>
    <cellStyle name="20% - Énfasis5 5 7" xfId="7380" xr:uid="{A07613C6-AB71-404C-B672-99A49C118B99}"/>
    <cellStyle name="20% - Énfasis5 6" xfId="596" xr:uid="{D2FE9BC9-D74C-490B-85C6-CD2804E3636A}"/>
    <cellStyle name="20% - Énfasis5 6 2" xfId="20347" xr:uid="{2AE9F0B1-29D8-4894-949E-3B75A6BF028B}"/>
    <cellStyle name="20% - Énfasis5 6 2 2" xfId="25903" xr:uid="{B0E0048D-42E9-4866-B1E7-7778F62874DA}"/>
    <cellStyle name="20% - Énfasis5 6 2 3" xfId="31397" xr:uid="{8C90C4D0-C276-42A7-93A8-6A31D1729C75}"/>
    <cellStyle name="20% - Énfasis5 6 2 4" xfId="36881" xr:uid="{C606AE72-F1D4-4E38-B102-9803738EA113}"/>
    <cellStyle name="20% - Énfasis5 6 3" xfId="23174" xr:uid="{7BCF8043-97D7-43B1-A9D4-3DAC55807C18}"/>
    <cellStyle name="20% - Énfasis5 6 4" xfId="28668" xr:uid="{16585954-EDC9-4779-AEED-3CCB6B90798C}"/>
    <cellStyle name="20% - Énfasis5 6 5" xfId="34152" xr:uid="{EE82D7F8-56CA-4039-9540-6E01BD8BEC14}"/>
    <cellStyle name="20% - Énfasis5 6 6" xfId="7463" xr:uid="{0CF0F2F7-EC00-4F0F-B814-666DBE24FC75}"/>
    <cellStyle name="20% - Énfasis5 7" xfId="597" xr:uid="{1C52EC79-3197-4314-A987-56B2918ED136}"/>
    <cellStyle name="20% - Énfasis5 7 2" xfId="25703" xr:uid="{5B220A58-B5C5-49B6-A3E3-20F22F033A61}"/>
    <cellStyle name="20% - Énfasis5 7 3" xfId="31197" xr:uid="{5BFAB83F-BE66-4246-BCDB-B159A988423F}"/>
    <cellStyle name="20% - Énfasis5 7 4" xfId="36681" xr:uid="{EB593529-9F6F-469B-A66A-3F6CC8E1060F}"/>
    <cellStyle name="20% - Énfasis5 7 5" xfId="20142" xr:uid="{9F304DBC-759A-41CD-8790-199E606DD578}"/>
    <cellStyle name="20% - Énfasis5 8" xfId="22937" xr:uid="{F12BBA24-3D8B-4040-A810-17D5B27E0617}"/>
    <cellStyle name="20% - Énfasis5 9" xfId="22989" xr:uid="{B22B97F9-0600-4C2C-88E5-2A5756029CF6}"/>
    <cellStyle name="20% - Énfasis6" xfId="39" builtinId="50" customBuiltin="1"/>
    <cellStyle name="20% - Énfasis6 2" xfId="598" xr:uid="{E52188F3-7F6C-4F81-A11D-22D88BB01EC6}"/>
    <cellStyle name="20% - Énfasis6 2 2" xfId="1013" xr:uid="{CC196210-051B-44C9-B964-E08E26FA94B6}"/>
    <cellStyle name="20% - Énfasis6 2 2 2" xfId="1014" xr:uid="{59C87711-BF75-46B3-8A5B-A1EADE58093B}"/>
    <cellStyle name="20% - Énfasis6 2 2 2 2" xfId="1015" xr:uid="{E26ADF72-5204-44FB-97DE-A55D007C57BF}"/>
    <cellStyle name="20% - Énfasis6 2 2 3" xfId="1016" xr:uid="{ABC943E6-E229-43E6-9998-707CBBBACA85}"/>
    <cellStyle name="20% - Énfasis6 2 2 3 2" xfId="7384" xr:uid="{52AF5779-1635-4819-A51B-38107260C7F3}"/>
    <cellStyle name="20% - Énfasis6 2 2 3 2 2" xfId="12661" xr:uid="{9CFC52B2-E9F9-480A-BBFD-F44C7329C9B3}"/>
    <cellStyle name="20% - Énfasis6 2 2 3 2 2 2" xfId="21688" xr:uid="{F6E8D994-AC53-470F-8C3F-2551B0D9B03C}"/>
    <cellStyle name="20% - Énfasis6 2 2 3 2 2 2 2" xfId="27244" xr:uid="{7E8B588E-5374-4A2B-A049-AE6987B35398}"/>
    <cellStyle name="20% - Énfasis6 2 2 3 2 2 2 3" xfId="32738" xr:uid="{B3B4BDDA-4F6A-4547-BC42-B9B45B226A0E}"/>
    <cellStyle name="20% - Énfasis6 2 2 3 2 2 2 4" xfId="38222" xr:uid="{96A800C7-A4F1-43A3-AC5E-4CF92D227E7A}"/>
    <cellStyle name="20% - Énfasis6 2 2 3 2 2 3" xfId="24515" xr:uid="{05433B52-E363-4AB0-8D51-E96EBCD0F2BC}"/>
    <cellStyle name="20% - Énfasis6 2 2 3 2 2 4" xfId="30009" xr:uid="{E60D1EAE-5AF8-4DCE-BE5E-DADA2D1CDACB}"/>
    <cellStyle name="20% - Énfasis6 2 2 3 2 2 5" xfId="35493" xr:uid="{6D75A2CB-5351-42AF-9485-63D06ED43C85}"/>
    <cellStyle name="20% - Énfasis6 2 2 3 2 3" xfId="20271" xr:uid="{5F31F943-4F20-44B2-8344-7D2C2A366610}"/>
    <cellStyle name="20% - Énfasis6 2 2 3 2 3 2" xfId="25827" xr:uid="{F1AD755C-C2DF-4E2F-AFF1-ECF3D681ABB3}"/>
    <cellStyle name="20% - Énfasis6 2 2 3 2 3 3" xfId="31321" xr:uid="{BF972C3A-CCCB-46BA-9812-1D8FBB0B6A35}"/>
    <cellStyle name="20% - Énfasis6 2 2 3 2 3 4" xfId="36805" xr:uid="{870C462A-5C6F-41E9-AC95-61DCD737C646}"/>
    <cellStyle name="20% - Énfasis6 2 2 3 2 4" xfId="23098" xr:uid="{58FC3CDC-1F9B-4491-832C-90DE840073EE}"/>
    <cellStyle name="20% - Énfasis6 2 2 3 2 5" xfId="28590" xr:uid="{555988A5-889A-4818-8618-F2EBF8F9933D}"/>
    <cellStyle name="20% - Énfasis6 2 2 3 2 6" xfId="34074" xr:uid="{5AD7A708-43DC-465B-864F-05A7786462DF}"/>
    <cellStyle name="20% - Énfasis6 2 2 3 3" xfId="7468" xr:uid="{A83BFD87-383A-4548-AE22-F4B0BAD5131E}"/>
    <cellStyle name="20% - Énfasis6 2 2 3 3 2" xfId="20352" xr:uid="{28A2BFF0-15A9-4EDB-BAAE-0C3D407861C4}"/>
    <cellStyle name="20% - Énfasis6 2 2 3 3 2 2" xfId="25908" xr:uid="{A1BE5AE9-BCBC-4A0D-B8B5-9BBC6FC76325}"/>
    <cellStyle name="20% - Énfasis6 2 2 3 3 2 3" xfId="31402" xr:uid="{EDE9685F-68F1-4E4B-8392-3019E9448DC2}"/>
    <cellStyle name="20% - Énfasis6 2 2 3 3 2 4" xfId="36886" xr:uid="{547F32FE-A550-4412-AAB1-3C69CAD64EF5}"/>
    <cellStyle name="20% - Énfasis6 2 2 3 3 3" xfId="23179" xr:uid="{07A024A0-E214-46C0-B5FC-5289A0915268}"/>
    <cellStyle name="20% - Énfasis6 2 2 3 3 4" xfId="28673" xr:uid="{F301F523-08E7-4F33-9247-EE9ABC99956D}"/>
    <cellStyle name="20% - Énfasis6 2 2 3 3 5" xfId="34157" xr:uid="{0F78090D-63A5-4152-9B48-4FF8B923182D}"/>
    <cellStyle name="20% - Énfasis6 2 2 3 4" xfId="20165" xr:uid="{DB17C950-9E4E-47A1-A3CF-BE6223246CF8}"/>
    <cellStyle name="20% - Énfasis6 2 2 3 4 2" xfId="25725" xr:uid="{9AA3ABD2-4E38-4A05-B73B-6D4FC3D35EC5}"/>
    <cellStyle name="20% - Énfasis6 2 2 3 4 3" xfId="31219" xr:uid="{43C3FB7D-D3D9-401E-BF2E-748D81AA63BC}"/>
    <cellStyle name="20% - Énfasis6 2 2 3 4 4" xfId="36703" xr:uid="{A2B2C2FC-C6B9-4BB5-BE9A-BC62D83DA289}"/>
    <cellStyle name="20% - Énfasis6 2 2 3 5" xfId="22941" xr:uid="{6C0EC960-7446-4FC0-B0D9-4C132F3866F9}"/>
    <cellStyle name="20% - Énfasis6 2 2 3 6" xfId="22993" xr:uid="{4213BEFA-3ED9-4FB8-851E-5D52FEF9D791}"/>
    <cellStyle name="20% - Énfasis6 2 2 3 7" xfId="28487" xr:uid="{ED1ED60D-EBAD-4715-9CB7-FBC651F0B2C5}"/>
    <cellStyle name="20% - Énfasis6 2 2 3 8" xfId="33971" xr:uid="{123FAD51-AD3D-4EB0-91DA-895D167C956E}"/>
    <cellStyle name="20% - Énfasis6 2 3" xfId="1017" xr:uid="{9C5FD229-8611-4302-8B9C-528878D0179D}"/>
    <cellStyle name="20% - Énfasis6 2 3 2" xfId="1018" xr:uid="{C5B759FC-4B26-4CDA-B16B-929089CA2E7B}"/>
    <cellStyle name="20% - Énfasis6 2 3 2 2" xfId="7385" xr:uid="{D49989A2-89A7-49EF-8552-E87D0307B689}"/>
    <cellStyle name="20% - Énfasis6 2 3 2 2 2" xfId="12663" xr:uid="{F98104F0-B516-4F30-A13B-928211625B86}"/>
    <cellStyle name="20% - Énfasis6 2 3 2 2 2 2" xfId="21689" xr:uid="{74166FEB-5B82-4675-9101-D7A890760423}"/>
    <cellStyle name="20% - Énfasis6 2 3 2 2 2 2 2" xfId="27245" xr:uid="{F610A714-A2B7-4A3B-B962-41422350AB40}"/>
    <cellStyle name="20% - Énfasis6 2 3 2 2 2 2 3" xfId="32739" xr:uid="{CAB3F54A-2FC5-4ADB-86E7-F69204DAFD48}"/>
    <cellStyle name="20% - Énfasis6 2 3 2 2 2 2 4" xfId="38223" xr:uid="{955CC94A-4839-4300-8E69-CEB7E50B39DE}"/>
    <cellStyle name="20% - Énfasis6 2 3 2 2 2 3" xfId="24516" xr:uid="{BF02BE4B-F4FF-4A0E-A0D4-72B73D46A775}"/>
    <cellStyle name="20% - Énfasis6 2 3 2 2 2 4" xfId="30010" xr:uid="{E2F6540B-7430-4C81-B1F7-78773F2485AC}"/>
    <cellStyle name="20% - Énfasis6 2 3 2 2 2 5" xfId="35494" xr:uid="{D487D053-1257-4B50-A6CC-9A4B7FA9D215}"/>
    <cellStyle name="20% - Énfasis6 2 3 2 2 3" xfId="20272" xr:uid="{C8DA4F6F-CC1B-4D43-B0BF-2438CF83EBAD}"/>
    <cellStyle name="20% - Énfasis6 2 3 2 2 3 2" xfId="25828" xr:uid="{14A7D34D-153B-4829-8237-8EC520C145D0}"/>
    <cellStyle name="20% - Énfasis6 2 3 2 2 3 3" xfId="31322" xr:uid="{B1259323-7779-4747-9608-117EC1F859BF}"/>
    <cellStyle name="20% - Énfasis6 2 3 2 2 3 4" xfId="36806" xr:uid="{9FA43381-06B7-4FCC-9426-EBE2DA5776FD}"/>
    <cellStyle name="20% - Énfasis6 2 3 2 2 4" xfId="23099" xr:uid="{F96A52F9-F7EA-4E4D-8EC8-D69B4B5BD01F}"/>
    <cellStyle name="20% - Énfasis6 2 3 2 2 5" xfId="28591" xr:uid="{A745208D-C945-4D52-930A-D10992711B01}"/>
    <cellStyle name="20% - Énfasis6 2 3 2 2 6" xfId="34075" xr:uid="{6DEDF14E-DE10-474F-8076-4084C0405270}"/>
    <cellStyle name="20% - Énfasis6 2 3 2 3" xfId="7469" xr:uid="{85117C95-AF01-46C0-8C65-0BC4D40E68F9}"/>
    <cellStyle name="20% - Énfasis6 2 3 2 3 2" xfId="20353" xr:uid="{17655736-DD4D-47E2-9A34-BE442D4E6D57}"/>
    <cellStyle name="20% - Énfasis6 2 3 2 3 2 2" xfId="25909" xr:uid="{A8AF6272-E932-4248-970D-EFA2092AE629}"/>
    <cellStyle name="20% - Énfasis6 2 3 2 3 2 3" xfId="31403" xr:uid="{A2F1FA36-9FD2-4898-9213-B2BEA6B9FD13}"/>
    <cellStyle name="20% - Énfasis6 2 3 2 3 2 4" xfId="36887" xr:uid="{FF2B8C8E-C1B8-4EB7-87C8-8A1B5B29CC74}"/>
    <cellStyle name="20% - Énfasis6 2 3 2 3 3" xfId="23180" xr:uid="{854B0FA6-1EDD-4B95-AB24-CBDA62EE9247}"/>
    <cellStyle name="20% - Énfasis6 2 3 2 3 4" xfId="28674" xr:uid="{D29D317F-ADD7-4774-A18F-59BC6AEDD642}"/>
    <cellStyle name="20% - Énfasis6 2 3 2 3 5" xfId="34158" xr:uid="{A67E4B25-74C5-484F-94F1-A27C4307E7B9}"/>
    <cellStyle name="20% - Énfasis6 2 3 2 4" xfId="20166" xr:uid="{55D89CD8-D8DE-4C8F-9FD4-9303894DFE58}"/>
    <cellStyle name="20% - Énfasis6 2 3 2 4 2" xfId="25726" xr:uid="{E009DE27-455E-423E-82BD-FA4201DAA498}"/>
    <cellStyle name="20% - Énfasis6 2 3 2 4 3" xfId="31220" xr:uid="{ED3FB601-904F-4919-8D18-56F4B8B7D1C1}"/>
    <cellStyle name="20% - Énfasis6 2 3 2 4 4" xfId="36704" xr:uid="{9DF2E185-EC6B-4CF3-82A8-5F33900FB59A}"/>
    <cellStyle name="20% - Énfasis6 2 3 2 5" xfId="22942" xr:uid="{72A668A8-82E1-40BF-9CA2-4012D70DBBE1}"/>
    <cellStyle name="20% - Énfasis6 2 3 2 6" xfId="22994" xr:uid="{0F4A73A7-CCEB-4074-B82F-BB9F6EAB6F0B}"/>
    <cellStyle name="20% - Énfasis6 2 3 2 7" xfId="28488" xr:uid="{EF41063B-7C78-499F-9373-602AC9D33CE8}"/>
    <cellStyle name="20% - Énfasis6 2 3 2 8" xfId="33972" xr:uid="{1A7B5805-DD30-4703-9DF7-95D838BC8632}"/>
    <cellStyle name="20% - Énfasis6 2 3 3" xfId="12662" xr:uid="{381059B9-D28D-40F7-ABFA-A9ECA658C37C}"/>
    <cellStyle name="20% - Énfasis6 2 4" xfId="1019" xr:uid="{525AB344-172F-4069-ACAE-BEDCC055A865}"/>
    <cellStyle name="20% - Énfasis6 2 4 2" xfId="7386" xr:uid="{E669A36F-B6C9-4574-A58A-5B4AE96D4437}"/>
    <cellStyle name="20% - Énfasis6 2 4 2 2" xfId="12664" xr:uid="{8F3352E5-3E86-4EE6-8680-75032DFDDCE0}"/>
    <cellStyle name="20% - Énfasis6 2 4 2 2 2" xfId="21690" xr:uid="{3A4EB2F8-4D15-4BD5-B684-B906585C2809}"/>
    <cellStyle name="20% - Énfasis6 2 4 2 2 2 2" xfId="27246" xr:uid="{0A0761DF-7B18-4D5C-B694-E2B1AC548EA3}"/>
    <cellStyle name="20% - Énfasis6 2 4 2 2 2 3" xfId="32740" xr:uid="{41DF09CA-A243-4831-9973-CAA8A82C203C}"/>
    <cellStyle name="20% - Énfasis6 2 4 2 2 2 4" xfId="38224" xr:uid="{A89C8B64-0AB5-4924-BC91-1A48E9C01C1D}"/>
    <cellStyle name="20% - Énfasis6 2 4 2 2 3" xfId="24517" xr:uid="{B5DD48FE-F8CA-4FA4-8FBD-36D33AC7CF1F}"/>
    <cellStyle name="20% - Énfasis6 2 4 2 2 4" xfId="30011" xr:uid="{EA1938EB-9607-48C8-AE01-46590DCE1B7A}"/>
    <cellStyle name="20% - Énfasis6 2 4 2 2 5" xfId="35495" xr:uid="{AF062BFD-8A1F-48D4-9CB1-E550C1AB9B7A}"/>
    <cellStyle name="20% - Énfasis6 2 4 2 3" xfId="20273" xr:uid="{BE9A5750-E3A0-4B6C-846F-20894452A09F}"/>
    <cellStyle name="20% - Énfasis6 2 4 2 3 2" xfId="25829" xr:uid="{DB8ED19D-2045-445D-B33D-F54358C75197}"/>
    <cellStyle name="20% - Énfasis6 2 4 2 3 3" xfId="31323" xr:uid="{4197F1D5-F11C-4724-B662-4AE88A7BD2BF}"/>
    <cellStyle name="20% - Énfasis6 2 4 2 3 4" xfId="36807" xr:uid="{73E3DD3A-3E51-401A-BAD1-FA2D95A3C07F}"/>
    <cellStyle name="20% - Énfasis6 2 4 2 4" xfId="23100" xr:uid="{4F1ABB1D-145D-4520-9994-FBF08A0F6C74}"/>
    <cellStyle name="20% - Énfasis6 2 4 2 5" xfId="28592" xr:uid="{8C7C084C-7D05-4648-A7BF-A97A15612DBA}"/>
    <cellStyle name="20% - Énfasis6 2 4 2 6" xfId="34076" xr:uid="{D825394A-4069-432D-864A-5DC0012AEBAC}"/>
    <cellStyle name="20% - Énfasis6 2 4 3" xfId="7470" xr:uid="{DBDA82AE-9DFF-47E6-A211-90A9BE029A93}"/>
    <cellStyle name="20% - Énfasis6 2 4 3 2" xfId="20354" xr:uid="{9CC26C44-D575-4392-B0C3-AF7091E2CC9E}"/>
    <cellStyle name="20% - Énfasis6 2 4 3 2 2" xfId="25910" xr:uid="{4CE1DF53-E8BE-46D8-AE24-F13172F2874A}"/>
    <cellStyle name="20% - Énfasis6 2 4 3 2 3" xfId="31404" xr:uid="{ACB349A6-A588-4E08-95B7-70FBFC2CDEA4}"/>
    <cellStyle name="20% - Énfasis6 2 4 3 2 4" xfId="36888" xr:uid="{9E96FCAB-3E85-407F-B4EA-34DEDB2BEB48}"/>
    <cellStyle name="20% - Énfasis6 2 4 3 3" xfId="23181" xr:uid="{F824675B-6CE7-4E2F-82EC-B6594B2B308C}"/>
    <cellStyle name="20% - Énfasis6 2 4 3 4" xfId="28675" xr:uid="{2AE61F49-D5A1-4C4E-B381-559720BFB30D}"/>
    <cellStyle name="20% - Énfasis6 2 4 3 5" xfId="34159" xr:uid="{B2A5B634-47C1-4FC2-8973-79970690E66B}"/>
    <cellStyle name="20% - Énfasis6 2 4 4" xfId="20167" xr:uid="{500D2F16-7E2B-4C05-B0E5-5C4F12501D32}"/>
    <cellStyle name="20% - Énfasis6 2 4 4 2" xfId="25727" xr:uid="{C1F2E35B-7477-4918-82AD-20B6E6C937E4}"/>
    <cellStyle name="20% - Énfasis6 2 4 4 3" xfId="31221" xr:uid="{4DD1B87A-F1BD-424C-B45D-C40FE4BFDC06}"/>
    <cellStyle name="20% - Énfasis6 2 4 4 4" xfId="36705" xr:uid="{4BB13544-A40A-4A9A-895D-C6804B8C2F07}"/>
    <cellStyle name="20% - Énfasis6 2 4 5" xfId="22943" xr:uid="{FAFA55DB-D53C-4A64-96BF-0CDD6301E9F2}"/>
    <cellStyle name="20% - Énfasis6 2 4 6" xfId="22995" xr:uid="{B4D7F3FD-D88C-45F2-AD72-F1010284CE34}"/>
    <cellStyle name="20% - Énfasis6 2 4 7" xfId="28489" xr:uid="{1270568A-BC50-4E3B-8921-79B8DB0EBB6D}"/>
    <cellStyle name="20% - Énfasis6 2 4 8" xfId="33973" xr:uid="{75EB511B-5457-4028-AC11-996A1421476E}"/>
    <cellStyle name="20% - Énfasis6 2 5" xfId="1020" xr:uid="{0CD2ACDE-E5F2-4CEE-8566-E0620892BAFC}"/>
    <cellStyle name="20% - Énfasis6 2 6" xfId="12660" xr:uid="{4AF37AC5-78AA-4EA5-B9DD-563EFF26F994}"/>
    <cellStyle name="20% - Énfasis6 2 7" xfId="15529" xr:uid="{A2FC8343-2101-411D-90E2-82D7D612D39C}"/>
    <cellStyle name="20% - Énfasis6 2 8" xfId="1012" xr:uid="{4647234D-63D7-4AF1-9E0C-3E5924A2DA40}"/>
    <cellStyle name="20% - Énfasis6 3" xfId="599" xr:uid="{91E715EC-1223-48A5-A8FA-0D77A4486B2C}"/>
    <cellStyle name="20% - Énfasis6 3 2" xfId="1022" xr:uid="{E324F931-901D-4F17-B12A-C680E38D640E}"/>
    <cellStyle name="20% - Énfasis6 3 3" xfId="1021" xr:uid="{63344C7D-DD4F-42F8-A352-DA094312F511}"/>
    <cellStyle name="20% - Énfasis6 4" xfId="600" xr:uid="{99EF0055-E4D7-4C76-B53D-744610484AE1}"/>
    <cellStyle name="20% - Énfasis6 4 2" xfId="7387" xr:uid="{657C672C-326E-4C32-8EFF-BF26B361581C}"/>
    <cellStyle name="20% - Énfasis6 4 2 2" xfId="20107" xr:uid="{FE8066C6-6B84-45C6-B00C-DFFB9EB4AFD9}"/>
    <cellStyle name="20% - Énfasis6 4 2 2 2" xfId="22841" xr:uid="{BB9B988C-3AF7-4A19-AFE3-43A95FC1A6F2}"/>
    <cellStyle name="20% - Énfasis6 4 2 2 2 2" xfId="28397" xr:uid="{D7B0C2FA-20F9-4B75-ABB4-8CEC63DEA389}"/>
    <cellStyle name="20% - Énfasis6 4 2 2 2 3" xfId="33891" xr:uid="{A108C0E5-B95F-4AF5-85B8-B51C474CCE09}"/>
    <cellStyle name="20% - Énfasis6 4 2 2 2 4" xfId="39375" xr:uid="{CA883D91-5219-4DFC-943A-0169F5759826}"/>
    <cellStyle name="20% - Énfasis6 4 2 2 3" xfId="25668" xr:uid="{ACA5BE55-9597-487D-8A29-9EB16010A07E}"/>
    <cellStyle name="20% - Énfasis6 4 2 2 4" xfId="31162" xr:uid="{A0236060-D281-456C-A5B4-DA6FCA35A32A}"/>
    <cellStyle name="20% - Énfasis6 4 2 2 5" xfId="36646" xr:uid="{1B2B3490-A5A1-4FAA-8B95-1E1A4D98696A}"/>
    <cellStyle name="20% - Énfasis6 4 2 3" xfId="20274" xr:uid="{8BB6B365-E767-4CDB-9099-B63DCBE542D2}"/>
    <cellStyle name="20% - Énfasis6 4 2 3 2" xfId="25830" xr:uid="{C6F8D12D-EA2F-4D62-85E3-A86C3948F8C3}"/>
    <cellStyle name="20% - Énfasis6 4 2 3 3" xfId="31324" xr:uid="{35000B78-F2BC-40F1-83DB-7D63E68077BC}"/>
    <cellStyle name="20% - Énfasis6 4 2 3 4" xfId="36808" xr:uid="{2D1B42F3-2EBB-4A26-8C4C-F7231C3A03A1}"/>
    <cellStyle name="20% - Énfasis6 4 2 4" xfId="23101" xr:uid="{3C2261A9-C696-4DDB-B350-E73C080E88C4}"/>
    <cellStyle name="20% - Énfasis6 4 2 5" xfId="28593" xr:uid="{CD2EF453-D823-48C6-A649-7100B01ACC3F}"/>
    <cellStyle name="20% - Énfasis6 4 2 6" xfId="34077" xr:uid="{36C5D990-FA1C-4197-ADA1-038899DC6DF8}"/>
    <cellStyle name="20% - Énfasis6 4 3" xfId="7471" xr:uid="{A354FCF2-AED2-414A-808B-B613B6752C70}"/>
    <cellStyle name="20% - Énfasis6 4 3 2" xfId="20355" xr:uid="{747623B1-3830-4F25-A30E-CDAF7763C986}"/>
    <cellStyle name="20% - Énfasis6 4 3 2 2" xfId="25911" xr:uid="{53E0647A-0EED-4248-B2FD-CAFFF100CCDD}"/>
    <cellStyle name="20% - Énfasis6 4 3 2 3" xfId="31405" xr:uid="{10A3B994-FFF4-49E4-94CF-EBBA861BCC73}"/>
    <cellStyle name="20% - Énfasis6 4 3 2 4" xfId="36889" xr:uid="{8011314E-3B93-4FD0-96EA-D117FCBB5CDA}"/>
    <cellStyle name="20% - Énfasis6 4 3 3" xfId="23182" xr:uid="{F39A4D55-2D8E-48BB-9EFD-B751F0C6228A}"/>
    <cellStyle name="20% - Énfasis6 4 3 4" xfId="28676" xr:uid="{80683A14-B1D2-4D98-BE8D-9E5AB7A0EB5B}"/>
    <cellStyle name="20% - Énfasis6 4 3 5" xfId="34160" xr:uid="{94B35539-58EB-4B00-A3CA-872608D6F9B0}"/>
    <cellStyle name="20% - Énfasis6 4 4" xfId="20168" xr:uid="{DE443541-F259-4FE9-BEE0-8C71EFE49EFF}"/>
    <cellStyle name="20% - Énfasis6 4 4 2" xfId="25728" xr:uid="{DC9ECAE2-C9C2-4EEE-A99A-B9B5713D48F3}"/>
    <cellStyle name="20% - Énfasis6 4 4 3" xfId="31222" xr:uid="{517902C6-F3EE-4204-A48E-8C80B1EDED82}"/>
    <cellStyle name="20% - Énfasis6 4 4 4" xfId="36706" xr:uid="{F7340975-ABB1-42EA-918C-2221E5185F01}"/>
    <cellStyle name="20% - Énfasis6 4 5" xfId="22944" xr:uid="{4920BABF-9C13-4ACD-A89B-D8F67C99C5FE}"/>
    <cellStyle name="20% - Énfasis6 4 6" xfId="22996" xr:uid="{16995ED4-5BDE-4B37-AF4E-1A20692FD929}"/>
    <cellStyle name="20% - Énfasis6 4 7" xfId="28490" xr:uid="{372FC0AD-163C-48C0-A324-52885A4540D5}"/>
    <cellStyle name="20% - Énfasis6 4 8" xfId="33974" xr:uid="{E6E1AAFE-C828-4868-86CA-E3E0AA311DCC}"/>
    <cellStyle name="20% - Énfasis6 4 9" xfId="1023" xr:uid="{D71B6C3B-602C-410C-8E6F-FE73A15A3461}"/>
    <cellStyle name="20% - Énfasis6 5" xfId="601" xr:uid="{A845C4C7-630F-42EB-8F4E-422160278609}"/>
    <cellStyle name="20% - Énfasis6 5 2" xfId="25705" xr:uid="{9C303F9F-2069-4955-91FC-350710D65692}"/>
    <cellStyle name="20% - Énfasis6 5 3" xfId="31199" xr:uid="{14B804F6-5778-4257-9208-DB0E8D3F9D80}"/>
    <cellStyle name="20% - Énfasis6 5 4" xfId="36683" xr:uid="{991B1AAD-6DBC-47AB-86BD-91596C762B12}"/>
    <cellStyle name="20% - Énfasis6 5 5" xfId="20144" xr:uid="{575C854A-00BE-4FB6-A025-36501C69D30E}"/>
    <cellStyle name="20% - Énfasis6 6" xfId="602" xr:uid="{30DAF0BB-E715-4570-9844-26B2858C23A1}"/>
    <cellStyle name="20% - Énfasis6 6 2" xfId="22972" xr:uid="{AFFE6511-C2A2-4D35-ACA6-029C5BE3217B}"/>
    <cellStyle name="20% - Énfasis6 7" xfId="603" xr:uid="{BBB87FB1-D359-469E-AF04-9A81ED243806}"/>
    <cellStyle name="20% - Énfasis6 7 2" xfId="28648" xr:uid="{46D8F50E-B574-4B86-BFEA-2D88D56A1D20}"/>
    <cellStyle name="20% - Énfasis6 8" xfId="34132" xr:uid="{FBF15246-D18E-4472-9802-AAC219DC5979}"/>
    <cellStyle name="40% - Accent1" xfId="1024" xr:uid="{747094E1-AA56-46E3-A825-A14BD56C8C50}"/>
    <cellStyle name="40% - Accent1 2" xfId="1025" xr:uid="{EB8E36A9-73AF-48EE-BA33-EA50D964CC25}"/>
    <cellStyle name="40% - Accent1 2 2" xfId="1026" xr:uid="{20495D86-69FD-4CD1-B334-37E6C449398E}"/>
    <cellStyle name="40% - Accent1 2 2 2" xfId="1027" xr:uid="{2D9B0189-221C-4C63-8A1E-B8AE1BD81F17}"/>
    <cellStyle name="40% - Accent1 2 3" xfId="1028" xr:uid="{D3024C99-52C7-49BF-9B6E-44F737A4C9F5}"/>
    <cellStyle name="40% - Accent1 3" xfId="1029" xr:uid="{56C1D37A-78BA-48D1-BE81-CEB9AF4AA6A9}"/>
    <cellStyle name="40% - Accent1 3 2" xfId="1030" xr:uid="{4207634F-A0CF-4BAB-87CE-D5188192FBC8}"/>
    <cellStyle name="40% - Accent1 3 2 2" xfId="1031" xr:uid="{CD199268-EBB5-44FA-998D-4A7591646977}"/>
    <cellStyle name="40% - Accent1 3 3" xfId="1032" xr:uid="{1AC405D4-26AA-4AA0-87AC-307B9CC12916}"/>
    <cellStyle name="40% - Accent1 3 3 2" xfId="1033" xr:uid="{61871198-DBCA-4369-A90D-EE8B477471E4}"/>
    <cellStyle name="40% - Accent1 3 4" xfId="1034" xr:uid="{CC1357AE-BF57-411A-A361-E2F738223EA8}"/>
    <cellStyle name="40% - Accent1 4" xfId="1035" xr:uid="{A40DA403-F275-40DA-BB69-3071FE9E1C1D}"/>
    <cellStyle name="40% - Accent1 4 2" xfId="1036" xr:uid="{5879A8F5-02B2-4BEE-B959-F2E09CD6E97B}"/>
    <cellStyle name="40% - Accent1 5" xfId="1037" xr:uid="{381D53A6-5147-4E25-B447-20E287BD6758}"/>
    <cellStyle name="40% - Accent1 5 2" xfId="1038" xr:uid="{BA726113-1BA2-443B-A172-12571C812485}"/>
    <cellStyle name="40% - Accent1 6" xfId="1039" xr:uid="{85A768DC-965C-4D3C-BF20-72A461E2DEFE}"/>
    <cellStyle name="40% - Accent2" xfId="1040" xr:uid="{68EC36F3-C040-44F1-B9DE-B0AFE2F8A7B2}"/>
    <cellStyle name="40% - Accent2 2" xfId="1041" xr:uid="{A16571E4-8738-4019-9F7D-64F36A40E39C}"/>
    <cellStyle name="40% - Accent2 2 2" xfId="1042" xr:uid="{F2F46F24-A63C-4226-ADA4-A97A3E46638F}"/>
    <cellStyle name="40% - Accent2 3" xfId="1043" xr:uid="{9A092969-81B9-4DD9-A884-0ABF877A1459}"/>
    <cellStyle name="40% - Accent3" xfId="1044" xr:uid="{127AFBC8-5141-4FC1-A4B8-0022E371F9EE}"/>
    <cellStyle name="40% - Accent3 2" xfId="1045" xr:uid="{79C7B0A8-950A-42F4-B7AB-318C65858C59}"/>
    <cellStyle name="40% - Accent3 2 2" xfId="1046" xr:uid="{69580283-C15B-4B85-8364-BFD470FE643F}"/>
    <cellStyle name="40% - Accent3 2 2 2" xfId="1047" xr:uid="{A259AE91-0125-460B-A1D6-7FA7A59EFF36}"/>
    <cellStyle name="40% - Accent3 2 3" xfId="1048" xr:uid="{22262D51-201F-45AB-91C7-3FAE7EAF163E}"/>
    <cellStyle name="40% - Accent3 3" xfId="1049" xr:uid="{54DB169A-2CA6-4280-994A-EDF2CAB69CF2}"/>
    <cellStyle name="40% - Accent3 3 2" xfId="1050" xr:uid="{13CDEAEB-20D8-45A5-B7E8-8C9C3844AA73}"/>
    <cellStyle name="40% - Accent3 3 2 2" xfId="1051" xr:uid="{56026044-6F07-4EDC-B8B6-6F3E07645611}"/>
    <cellStyle name="40% - Accent3 3 3" xfId="1052" xr:uid="{89E193E6-A9BD-455F-A8C1-1448F3C1E0E8}"/>
    <cellStyle name="40% - Accent3 3 3 2" xfId="1053" xr:uid="{D5566AA3-F489-4FBE-B758-ADD020652FCD}"/>
    <cellStyle name="40% - Accent3 3 4" xfId="1054" xr:uid="{C2E1A00E-2F19-4BE0-9C01-055CEA65ABB0}"/>
    <cellStyle name="40% - Accent3 4" xfId="1055" xr:uid="{6ABE623F-1A99-426E-87F0-1ADB67C4C378}"/>
    <cellStyle name="40% - Accent3 4 2" xfId="1056" xr:uid="{0AB8C0A9-A31E-4B91-BD61-955EC38FA3E8}"/>
    <cellStyle name="40% - Accent3 5" xfId="1057" xr:uid="{5C47372D-3925-420E-BFF7-9E2C832BF0BB}"/>
    <cellStyle name="40% - Accent3 5 2" xfId="1058" xr:uid="{4E310B48-68AD-464A-916F-9446DF6B5208}"/>
    <cellStyle name="40% - Accent3 6" xfId="1059" xr:uid="{3DCFF1E0-55BA-4A61-A28D-42000E49FFE8}"/>
    <cellStyle name="40% - Accent4" xfId="1060" xr:uid="{69177C12-4C45-4488-A910-42D0F402C072}"/>
    <cellStyle name="40% - Accent4 2" xfId="1061" xr:uid="{2E3E9D0A-3C89-4332-9DDF-C93CF9283782}"/>
    <cellStyle name="40% - Accent4 2 2" xfId="1062" xr:uid="{D8FB7E70-CDF5-4720-9DE6-154E6CA4A4A4}"/>
    <cellStyle name="40% - Accent4 2 2 2" xfId="1063" xr:uid="{072C4F6B-6A47-436C-B436-405557F9B800}"/>
    <cellStyle name="40% - Accent4 2 3" xfId="1064" xr:uid="{98416A7B-E243-4741-94AB-D3BC35C82DC2}"/>
    <cellStyle name="40% - Accent4 3" xfId="1065" xr:uid="{7C3E93FA-742C-45C5-BD7E-8EA95E75AE7B}"/>
    <cellStyle name="40% - Accent4 3 2" xfId="1066" xr:uid="{4786A286-93DF-4A48-823B-ADC6CC67B8FF}"/>
    <cellStyle name="40% - Accent4 3 2 2" xfId="1067" xr:uid="{58863E31-00B5-4751-B7A4-8F15A05DF9F4}"/>
    <cellStyle name="40% - Accent4 3 3" xfId="1068" xr:uid="{F21C7379-E1D2-4965-8B07-6FDFEC574374}"/>
    <cellStyle name="40% - Accent4 3 3 2" xfId="1069" xr:uid="{584A23F6-7755-426F-9A8D-85CE7FABEE8C}"/>
    <cellStyle name="40% - Accent4 3 4" xfId="1070" xr:uid="{D1BEF959-A261-4062-B5E6-80772E56B0A1}"/>
    <cellStyle name="40% - Accent4 4" xfId="1071" xr:uid="{6953598D-6350-4610-B099-6D8F76478BF0}"/>
    <cellStyle name="40% - Accent4 4 2" xfId="1072" xr:uid="{771FED65-A523-4E97-A61C-EADDD9FAA7FE}"/>
    <cellStyle name="40% - Accent4 5" xfId="1073" xr:uid="{C4C1738F-DD1C-4DCF-8787-98A3D71184CD}"/>
    <cellStyle name="40% - Accent4 5 2" xfId="1074" xr:uid="{05822080-9631-4B51-8AB7-757A8D582107}"/>
    <cellStyle name="40% - Accent4 6" xfId="1075" xr:uid="{75FAB65B-06EF-422F-8BD4-2C66AAE00C8E}"/>
    <cellStyle name="40% - Accent5" xfId="1076" xr:uid="{F6E951F0-A110-4F1B-9810-31A3C2B2D0FB}"/>
    <cellStyle name="40% - Accent5 2" xfId="1077" xr:uid="{91261596-718F-4428-9EF6-B256688ABB41}"/>
    <cellStyle name="40% - Accent5 2 2" xfId="1078" xr:uid="{6A7DE938-8150-40C3-B982-6D7936051D2E}"/>
    <cellStyle name="40% - Accent5 2 2 2" xfId="1079" xr:uid="{41C2D788-BE29-445E-B9AF-D3B715EA6F66}"/>
    <cellStyle name="40% - Accent5 2 3" xfId="1080" xr:uid="{2BF483F3-40F9-44C5-A868-849A7BB4A76C}"/>
    <cellStyle name="40% - Accent5 3" xfId="1081" xr:uid="{32CAC4D3-C804-46AB-9A5C-71377681382F}"/>
    <cellStyle name="40% - Accent5 3 2" xfId="1082" xr:uid="{71400477-0A3A-4574-ABDE-E2E87CA6C067}"/>
    <cellStyle name="40% - Accent5 3 2 2" xfId="1083" xr:uid="{C56D1AD8-5A03-4C7F-8B33-09461B7A973D}"/>
    <cellStyle name="40% - Accent5 3 3" xfId="1084" xr:uid="{6708CCC1-975A-4188-B1D5-E416CF6F0A3A}"/>
    <cellStyle name="40% - Accent5 3 3 2" xfId="1085" xr:uid="{1289C8FF-DFB5-4B13-9C80-E509E9776CCE}"/>
    <cellStyle name="40% - Accent5 3 4" xfId="1086" xr:uid="{80463438-064E-4C66-AA22-F4FF88579D1A}"/>
    <cellStyle name="40% - Accent5 4" xfId="1087" xr:uid="{7A9454DB-D97C-4814-959D-E4E1A7979C43}"/>
    <cellStyle name="40% - Accent5 4 2" xfId="1088" xr:uid="{4B3B7AA1-3CE4-479C-ABE7-C2007EA23E20}"/>
    <cellStyle name="40% - Accent5 5" xfId="1089" xr:uid="{D49A3D0D-D90A-43D4-8B4C-A41CC7308D2D}"/>
    <cellStyle name="40% - Accent5 5 2" xfId="1090" xr:uid="{6226BC57-7003-4558-AB89-947D0261D8E5}"/>
    <cellStyle name="40% - Accent5 6" xfId="1091" xr:uid="{89826B18-0530-402D-AD6D-6FEC73BF1390}"/>
    <cellStyle name="40% - Accent6" xfId="1092" xr:uid="{E3DE30C2-8EA5-4784-917A-335DB344E58A}"/>
    <cellStyle name="40% - Accent6 2" xfId="1093" xr:uid="{E81D15E8-6714-4938-83B7-0D6B1302CE5C}"/>
    <cellStyle name="40% - Accent6 2 2" xfId="1094" xr:uid="{BF969B46-6C4C-42EB-A10F-915E1B521DB9}"/>
    <cellStyle name="40% - Accent6 2 2 2" xfId="1095" xr:uid="{944D3B6F-B18F-4A58-AF8F-86DA9BDCF102}"/>
    <cellStyle name="40% - Accent6 2 3" xfId="1096" xr:uid="{486E8651-A161-4979-BC3B-16D207A41144}"/>
    <cellStyle name="40% - Accent6 3" xfId="1097" xr:uid="{8898F564-0932-45B7-BC2C-4AF77BA506D3}"/>
    <cellStyle name="40% - Accent6 3 2" xfId="1098" xr:uid="{CDF33358-F295-4EA5-A55C-D1A318986AD6}"/>
    <cellStyle name="40% - Accent6 3 2 2" xfId="1099" xr:uid="{69B1B4C4-9F04-43C9-ACE9-2EFD981923C6}"/>
    <cellStyle name="40% - Accent6 3 3" xfId="1100" xr:uid="{0579780D-B823-4EC8-A23E-5586345C95F2}"/>
    <cellStyle name="40% - Accent6 3 3 2" xfId="1101" xr:uid="{BE6102AB-7A65-4C3C-9DFA-66C93F2F0885}"/>
    <cellStyle name="40% - Accent6 3 4" xfId="1102" xr:uid="{68C0D9E5-DAAC-4734-A809-E2CD0830C4DD}"/>
    <cellStyle name="40% - Accent6 4" xfId="1103" xr:uid="{7769AC2E-5F93-44FF-9632-4E8272DB562A}"/>
    <cellStyle name="40% - Accent6 4 2" xfId="1104" xr:uid="{0A9B433D-A04B-40B3-953F-D6EE03C1B784}"/>
    <cellStyle name="40% - Accent6 5" xfId="1105" xr:uid="{4598988D-0CD8-4651-82D8-529442FE22C7}"/>
    <cellStyle name="40% - Accent6 5 2" xfId="1106" xr:uid="{2B3E2853-7E7C-46ED-8FFA-AFB70895D907}"/>
    <cellStyle name="40% - Accent6 6" xfId="1107" xr:uid="{057F7059-21AB-4CC2-A4F7-46EB4A39C337}"/>
    <cellStyle name="40% - Énfasis1" xfId="20" builtinId="31" customBuiltin="1"/>
    <cellStyle name="40% - Énfasis1 2" xfId="604" xr:uid="{494BF6CB-6D85-40BA-80CF-AF4F6E8A2DBE}"/>
    <cellStyle name="40% - Énfasis1 2 2" xfId="1109" xr:uid="{CC080BA1-C8D4-489F-B150-D6785B452D33}"/>
    <cellStyle name="40% - Énfasis1 2 2 2" xfId="1110" xr:uid="{CD6468B0-4AF6-4BC3-A53E-EB76C47AE2B1}"/>
    <cellStyle name="40% - Énfasis1 2 2 2 2" xfId="1111" xr:uid="{AB3BA6A6-A556-4C17-AEC9-B155DC039B68}"/>
    <cellStyle name="40% - Énfasis1 2 2 3" xfId="1112" xr:uid="{A54BE72B-85C9-4EE0-BFF9-A22DBF8E088B}"/>
    <cellStyle name="40% - Énfasis1 2 2 3 2" xfId="7388" xr:uid="{05E2D45E-270A-4F75-A770-DF35A78BE6AE}"/>
    <cellStyle name="40% - Énfasis1 2 2 3 2 2" xfId="12666" xr:uid="{68E7A977-5567-49ED-AA03-5A6409830260}"/>
    <cellStyle name="40% - Énfasis1 2 2 3 2 2 2" xfId="21691" xr:uid="{4AABA792-8F2B-46E3-8CDE-E2CC19781E87}"/>
    <cellStyle name="40% - Énfasis1 2 2 3 2 2 2 2" xfId="27247" xr:uid="{9EAC3361-E90D-4F4C-AB1B-69E3C95532EE}"/>
    <cellStyle name="40% - Énfasis1 2 2 3 2 2 2 3" xfId="32741" xr:uid="{27B18153-54CA-4D59-8905-27F7BA8AFB21}"/>
    <cellStyle name="40% - Énfasis1 2 2 3 2 2 2 4" xfId="38225" xr:uid="{587E7D75-F3C2-44B5-9B30-CFFF2A16BBB6}"/>
    <cellStyle name="40% - Énfasis1 2 2 3 2 2 3" xfId="24518" xr:uid="{E210E2F4-F122-4DB4-AE67-289ABDF95B37}"/>
    <cellStyle name="40% - Énfasis1 2 2 3 2 2 4" xfId="30012" xr:uid="{DEFAA7B8-A664-4F84-8990-9AD68A280CB4}"/>
    <cellStyle name="40% - Énfasis1 2 2 3 2 2 5" xfId="35496" xr:uid="{0F7E8D53-5CA3-4850-B8D9-FD48E41776D4}"/>
    <cellStyle name="40% - Énfasis1 2 2 3 2 3" xfId="20275" xr:uid="{AF033511-CEF7-4893-BC4D-7ACF47ED262B}"/>
    <cellStyle name="40% - Énfasis1 2 2 3 2 3 2" xfId="25831" xr:uid="{D63B51FD-DF02-4574-A7AB-DA53118B781F}"/>
    <cellStyle name="40% - Énfasis1 2 2 3 2 3 3" xfId="31325" xr:uid="{437DF0F3-99EB-4DC4-8105-FEE2D2218328}"/>
    <cellStyle name="40% - Énfasis1 2 2 3 2 3 4" xfId="36809" xr:uid="{487B5D18-46A2-4ED1-858D-420A6C2A13BD}"/>
    <cellStyle name="40% - Énfasis1 2 2 3 2 4" xfId="23102" xr:uid="{00725287-698C-4F06-BD6E-B87B99D84012}"/>
    <cellStyle name="40% - Énfasis1 2 2 3 2 5" xfId="28594" xr:uid="{1B9058B5-1019-4E65-B14C-272723906332}"/>
    <cellStyle name="40% - Énfasis1 2 2 3 2 6" xfId="34078" xr:uid="{53ADBEEE-90A4-47EA-8B32-F49A0D08CE34}"/>
    <cellStyle name="40% - Énfasis1 2 2 3 3" xfId="7485" xr:uid="{4A1C872B-8D6E-478B-8D3F-F94038469E8D}"/>
    <cellStyle name="40% - Énfasis1 2 2 3 3 2" xfId="20369" xr:uid="{4F4DFFC5-FFB4-45BA-919F-352B49F1D335}"/>
    <cellStyle name="40% - Énfasis1 2 2 3 3 2 2" xfId="25925" xr:uid="{9509CF08-769A-46EC-81CD-22E879C70A15}"/>
    <cellStyle name="40% - Énfasis1 2 2 3 3 2 3" xfId="31419" xr:uid="{62452660-D695-491E-BA4C-215EE21E993B}"/>
    <cellStyle name="40% - Énfasis1 2 2 3 3 2 4" xfId="36903" xr:uid="{3048039F-8131-41BF-AA79-1477C5E5BE0F}"/>
    <cellStyle name="40% - Énfasis1 2 2 3 3 3" xfId="23196" xr:uid="{9095E319-351B-4D4D-97C7-75A71F8E9710}"/>
    <cellStyle name="40% - Énfasis1 2 2 3 3 4" xfId="28690" xr:uid="{5675FC39-4E13-4C51-A83A-1CCB7D6C4AB2}"/>
    <cellStyle name="40% - Énfasis1 2 2 3 3 5" xfId="34174" xr:uid="{4B6A334B-08A0-4148-90B0-6D133417FC7F}"/>
    <cellStyle name="40% - Énfasis1 2 2 3 4" xfId="20169" xr:uid="{F7BACF72-C8E2-457B-9087-6A1503C63F0B}"/>
    <cellStyle name="40% - Énfasis1 2 2 3 4 2" xfId="25729" xr:uid="{D37387C6-FD00-48A8-A18B-9F83E11110C3}"/>
    <cellStyle name="40% - Énfasis1 2 2 3 4 3" xfId="31223" xr:uid="{32D81E83-80C7-4FC2-9CCE-E59ACBDCABE4}"/>
    <cellStyle name="40% - Énfasis1 2 2 3 4 4" xfId="36707" xr:uid="{E036217B-B1CB-4AA0-B143-08159E2DA6CA}"/>
    <cellStyle name="40% - Énfasis1 2 2 3 5" xfId="22945" xr:uid="{60CDD880-B68D-41D1-971C-F997DC77D23C}"/>
    <cellStyle name="40% - Énfasis1 2 2 3 6" xfId="22997" xr:uid="{690C7642-1F6E-4FCE-BB0A-F47FCA72F766}"/>
    <cellStyle name="40% - Énfasis1 2 2 3 7" xfId="28491" xr:uid="{6B913587-C9E6-4A64-8337-7FED3C6A4DBC}"/>
    <cellStyle name="40% - Énfasis1 2 2 3 8" xfId="33975" xr:uid="{B0A2B1FF-049E-4E80-9391-C4147BDC49F4}"/>
    <cellStyle name="40% - Énfasis1 2 3" xfId="1113" xr:uid="{7F45C1BC-F99B-43AF-A3A4-448E5880C0CE}"/>
    <cellStyle name="40% - Énfasis1 2 3 2" xfId="1114" xr:uid="{47540E38-9E58-4AB5-8435-CBA6DA310B95}"/>
    <cellStyle name="40% - Énfasis1 2 3 2 2" xfId="7389" xr:uid="{1F056BF6-5025-4BEA-AF4B-77307EC23333}"/>
    <cellStyle name="40% - Énfasis1 2 3 2 2 2" xfId="12668" xr:uid="{B7CFCCA7-599F-4D2C-AABB-863E40265693}"/>
    <cellStyle name="40% - Énfasis1 2 3 2 2 2 2" xfId="21692" xr:uid="{E568FBE0-4E72-49B4-A2E8-D3D4F4641AD3}"/>
    <cellStyle name="40% - Énfasis1 2 3 2 2 2 2 2" xfId="27248" xr:uid="{27C5BCD6-671A-4E2B-9794-9A001D01A7E3}"/>
    <cellStyle name="40% - Énfasis1 2 3 2 2 2 2 3" xfId="32742" xr:uid="{DC70F31A-C69B-4996-8FB1-DDE5879B9687}"/>
    <cellStyle name="40% - Énfasis1 2 3 2 2 2 2 4" xfId="38226" xr:uid="{AFB55762-C992-43B7-846A-81C1CE675718}"/>
    <cellStyle name="40% - Énfasis1 2 3 2 2 2 3" xfId="24519" xr:uid="{E69EC72A-236F-40A0-A0E2-23E6287DF816}"/>
    <cellStyle name="40% - Énfasis1 2 3 2 2 2 4" xfId="30013" xr:uid="{68C5A49A-ED91-4ADA-BE8D-6091B1F454CD}"/>
    <cellStyle name="40% - Énfasis1 2 3 2 2 2 5" xfId="35497" xr:uid="{2B9F2A82-46B8-4987-ABAE-1AE83544F52E}"/>
    <cellStyle name="40% - Énfasis1 2 3 2 2 3" xfId="20276" xr:uid="{499E4490-047F-4069-9E72-0C015E2BC064}"/>
    <cellStyle name="40% - Énfasis1 2 3 2 2 3 2" xfId="25832" xr:uid="{C2112661-58D2-45FB-A031-44E28801954A}"/>
    <cellStyle name="40% - Énfasis1 2 3 2 2 3 3" xfId="31326" xr:uid="{D5153126-9A6B-49FF-A64A-ADCE5FFD6132}"/>
    <cellStyle name="40% - Énfasis1 2 3 2 2 3 4" xfId="36810" xr:uid="{F928C802-6653-43A4-A0AA-A6EBC1094442}"/>
    <cellStyle name="40% - Énfasis1 2 3 2 2 4" xfId="23103" xr:uid="{B4221E58-B675-43D6-92BA-69135C99D705}"/>
    <cellStyle name="40% - Énfasis1 2 3 2 2 5" xfId="28595" xr:uid="{7EF31A49-256C-4BC7-B12F-7FC4C5751914}"/>
    <cellStyle name="40% - Énfasis1 2 3 2 2 6" xfId="34079" xr:uid="{8664791D-B4EF-4CC3-AC88-CA5DF55656F4}"/>
    <cellStyle name="40% - Énfasis1 2 3 2 3" xfId="7486" xr:uid="{9A53AC6A-3F63-412E-A955-FAF2AF97EB4B}"/>
    <cellStyle name="40% - Énfasis1 2 3 2 3 2" xfId="20370" xr:uid="{29327F51-FE88-4DDC-BD56-C3831B393FE5}"/>
    <cellStyle name="40% - Énfasis1 2 3 2 3 2 2" xfId="25926" xr:uid="{998D8313-307B-4C78-ACF1-3572DB01F264}"/>
    <cellStyle name="40% - Énfasis1 2 3 2 3 2 3" xfId="31420" xr:uid="{687A0FCE-1F7F-4F39-9FFA-C0BE765782D6}"/>
    <cellStyle name="40% - Énfasis1 2 3 2 3 2 4" xfId="36904" xr:uid="{0245CDD0-C127-4D8D-9CBB-4904C65753EF}"/>
    <cellStyle name="40% - Énfasis1 2 3 2 3 3" xfId="23197" xr:uid="{A84055C1-F1A1-416C-8A5B-B90E3EA7407E}"/>
    <cellStyle name="40% - Énfasis1 2 3 2 3 4" xfId="28691" xr:uid="{FDE9CC24-3F47-4650-9F0A-C75E3EDDB3C0}"/>
    <cellStyle name="40% - Énfasis1 2 3 2 3 5" xfId="34175" xr:uid="{B668B4E9-0790-47C5-9110-5CA50729C933}"/>
    <cellStyle name="40% - Énfasis1 2 3 2 4" xfId="20170" xr:uid="{41CAA86C-C3D6-45BC-AB4F-78C198004E71}"/>
    <cellStyle name="40% - Énfasis1 2 3 2 4 2" xfId="25730" xr:uid="{72A81175-BD22-4E3E-9B2E-F95F4B8FB5C6}"/>
    <cellStyle name="40% - Énfasis1 2 3 2 4 3" xfId="31224" xr:uid="{AD90A88F-2272-4A0C-9254-2863D8DA3D14}"/>
    <cellStyle name="40% - Énfasis1 2 3 2 4 4" xfId="36708" xr:uid="{ECA1B591-E2A7-4535-A95B-0F327E9B172E}"/>
    <cellStyle name="40% - Énfasis1 2 3 2 5" xfId="22946" xr:uid="{F7D3C25A-E240-4591-BD3A-B276662FC8A7}"/>
    <cellStyle name="40% - Énfasis1 2 3 2 6" xfId="22998" xr:uid="{D53C7C1A-F412-4019-97CE-207669769897}"/>
    <cellStyle name="40% - Énfasis1 2 3 2 7" xfId="28492" xr:uid="{510424FE-3852-4289-A4E7-30A9B8298618}"/>
    <cellStyle name="40% - Énfasis1 2 3 2 8" xfId="33976" xr:uid="{A564ACCB-3E4A-45DA-96A1-1BF122942F44}"/>
    <cellStyle name="40% - Énfasis1 2 3 3" xfId="12667" xr:uid="{93FC8380-68DA-419C-9048-BF913D17D542}"/>
    <cellStyle name="40% - Énfasis1 2 4" xfId="1115" xr:uid="{A56C3379-08C4-437A-BCD7-6A8B8110242B}"/>
    <cellStyle name="40% - Énfasis1 2 4 2" xfId="7390" xr:uid="{CFEEC3BF-1CAD-4D25-94C1-AF7693387C85}"/>
    <cellStyle name="40% - Énfasis1 2 4 2 2" xfId="12669" xr:uid="{7C0DFCCD-C461-4A93-9CC8-B6DB37103F52}"/>
    <cellStyle name="40% - Énfasis1 2 4 2 2 2" xfId="21693" xr:uid="{111FD533-2854-4846-815C-4AB7B60F6FD1}"/>
    <cellStyle name="40% - Énfasis1 2 4 2 2 2 2" xfId="27249" xr:uid="{C8E5C715-2852-4ECD-9EBF-2A55B106483B}"/>
    <cellStyle name="40% - Énfasis1 2 4 2 2 2 3" xfId="32743" xr:uid="{F7A9A339-917D-4383-B77D-D8D53B502090}"/>
    <cellStyle name="40% - Énfasis1 2 4 2 2 2 4" xfId="38227" xr:uid="{EE0CF60F-E983-495D-98CD-AE963B74B847}"/>
    <cellStyle name="40% - Énfasis1 2 4 2 2 3" xfId="24520" xr:uid="{F2E5DDD0-FDD5-41DF-93C1-960DFC2ECA92}"/>
    <cellStyle name="40% - Énfasis1 2 4 2 2 4" xfId="30014" xr:uid="{8EE356E1-A48A-44F3-990A-F8386F7C54F4}"/>
    <cellStyle name="40% - Énfasis1 2 4 2 2 5" xfId="35498" xr:uid="{2BFBCEB8-4869-4AB9-8A7E-4F95D6943C20}"/>
    <cellStyle name="40% - Énfasis1 2 4 2 3" xfId="20277" xr:uid="{A580BA59-CDFD-46B4-B4D1-F7BD4598E92F}"/>
    <cellStyle name="40% - Énfasis1 2 4 2 3 2" xfId="25833" xr:uid="{407929B9-1DCB-46A5-911C-BB6CB28576B1}"/>
    <cellStyle name="40% - Énfasis1 2 4 2 3 3" xfId="31327" xr:uid="{FDEA8BAC-8CDD-40CD-BDB3-F4FDA25D955B}"/>
    <cellStyle name="40% - Énfasis1 2 4 2 3 4" xfId="36811" xr:uid="{C6CAC0EF-38EE-47AC-A68F-80F57B864210}"/>
    <cellStyle name="40% - Énfasis1 2 4 2 4" xfId="23104" xr:uid="{2213E3B4-2819-4E74-A4EB-87593D6706D4}"/>
    <cellStyle name="40% - Énfasis1 2 4 2 5" xfId="28596" xr:uid="{61D35BA2-9DCC-4972-9A46-C503C0A1C9FA}"/>
    <cellStyle name="40% - Énfasis1 2 4 2 6" xfId="34080" xr:uid="{B35678BD-5FE1-4E83-AE9A-781D81356C18}"/>
    <cellStyle name="40% - Énfasis1 2 4 3" xfId="7487" xr:uid="{4A5F9185-2E2A-4CB8-B828-852B7C1016F7}"/>
    <cellStyle name="40% - Énfasis1 2 4 3 2" xfId="20371" xr:uid="{E860E4F8-1774-4A40-AB39-B5340383E5F2}"/>
    <cellStyle name="40% - Énfasis1 2 4 3 2 2" xfId="25927" xr:uid="{ACDEEADF-67E5-437D-95BE-58C6FE335AF1}"/>
    <cellStyle name="40% - Énfasis1 2 4 3 2 3" xfId="31421" xr:uid="{CEE31F13-FBEA-4E96-85C1-7007F31339DD}"/>
    <cellStyle name="40% - Énfasis1 2 4 3 2 4" xfId="36905" xr:uid="{FB56046E-2E3C-4A0C-A831-E1C4561D974B}"/>
    <cellStyle name="40% - Énfasis1 2 4 3 3" xfId="23198" xr:uid="{BE19D624-278A-4EAE-AA1D-8C2BE8139F11}"/>
    <cellStyle name="40% - Énfasis1 2 4 3 4" xfId="28692" xr:uid="{EBEA13A9-7769-4028-9828-D0C8D841127D}"/>
    <cellStyle name="40% - Énfasis1 2 4 3 5" xfId="34176" xr:uid="{08F802DD-CA11-40F3-A612-A61E0E3D2F70}"/>
    <cellStyle name="40% - Énfasis1 2 4 4" xfId="20171" xr:uid="{DFCDBE32-E9D4-4703-B2DD-BF0C931F05F4}"/>
    <cellStyle name="40% - Énfasis1 2 4 4 2" xfId="25731" xr:uid="{621CFF6E-B1E7-4901-B86F-C2A63BB8714C}"/>
    <cellStyle name="40% - Énfasis1 2 4 4 3" xfId="31225" xr:uid="{74E10479-0CCC-49AA-835A-CE83B716AFD0}"/>
    <cellStyle name="40% - Énfasis1 2 4 4 4" xfId="36709" xr:uid="{541BD513-6D9B-4B54-9B92-42B95752A9E4}"/>
    <cellStyle name="40% - Énfasis1 2 4 5" xfId="22947" xr:uid="{F661DD37-65AD-4ED4-83B4-662E5AE9DB16}"/>
    <cellStyle name="40% - Énfasis1 2 4 6" xfId="22999" xr:uid="{C3B9B81F-5470-4F8E-8DE5-E8BC14641765}"/>
    <cellStyle name="40% - Énfasis1 2 4 7" xfId="28493" xr:uid="{B99206B6-7458-470D-8174-6B75B12E0EE0}"/>
    <cellStyle name="40% - Énfasis1 2 4 8" xfId="33977" xr:uid="{3D921A27-44F2-44F6-8441-A6E48149FFA4}"/>
    <cellStyle name="40% - Énfasis1 2 5" xfId="1116" xr:uid="{0C064F75-6218-408D-9541-5A33D58B3D40}"/>
    <cellStyle name="40% - Énfasis1 2 6" xfId="12665" xr:uid="{27ED2879-241C-4FF8-85ED-F78D0A227ECB}"/>
    <cellStyle name="40% - Énfasis1 2 7" xfId="15530" xr:uid="{723E1E25-E831-4C96-AE68-7A780A8377ED}"/>
    <cellStyle name="40% - Énfasis1 2 8" xfId="1108" xr:uid="{EE2C1DEF-746D-44B2-A299-3CA3E926D92A}"/>
    <cellStyle name="40% - Énfasis1 3" xfId="605" xr:uid="{F458DF59-784B-4739-B7BC-CC71043102ED}"/>
    <cellStyle name="40% - Énfasis1 3 2" xfId="1118" xr:uid="{ED38FEC2-D97F-4D1B-ABBF-CED4CD74050C}"/>
    <cellStyle name="40% - Énfasis1 3 3" xfId="1117" xr:uid="{B230D6E6-B229-4762-A2D5-5F35C1D1CF0C}"/>
    <cellStyle name="40% - Énfasis1 4" xfId="606" xr:uid="{6E2F19FD-C5C1-4A20-8EBC-826580C80B98}"/>
    <cellStyle name="40% - Énfasis1 4 2" xfId="7391" xr:uid="{9F798FC1-A7AF-4D45-8D1C-56E2F7E93BE1}"/>
    <cellStyle name="40% - Énfasis1 4 2 2" xfId="12670" xr:uid="{4F50DFC8-93D3-42A4-BBF6-6DA6C5691125}"/>
    <cellStyle name="40% - Énfasis1 4 2 2 2" xfId="21694" xr:uid="{0FC80CC4-94FA-4995-B0BE-09FC5D6D94F0}"/>
    <cellStyle name="40% - Énfasis1 4 2 2 2 2" xfId="27250" xr:uid="{8E9A3391-D93A-4B80-93E9-F707AEA1E924}"/>
    <cellStyle name="40% - Énfasis1 4 2 2 2 3" xfId="32744" xr:uid="{1547BD58-4810-49E3-8F4E-274DAC3A0C6B}"/>
    <cellStyle name="40% - Énfasis1 4 2 2 2 4" xfId="38228" xr:uid="{D11B1B6B-6D2E-4E9A-AEB2-E6A1AF5B8F92}"/>
    <cellStyle name="40% - Énfasis1 4 2 2 3" xfId="24521" xr:uid="{59311265-6221-495D-8E66-B078FE1E0E4A}"/>
    <cellStyle name="40% - Énfasis1 4 2 2 4" xfId="30015" xr:uid="{3E8630EB-03B8-4AC9-83B6-7F5E8C55B8DB}"/>
    <cellStyle name="40% - Énfasis1 4 2 2 5" xfId="35499" xr:uid="{942E1C3C-6A02-4F77-BDC1-C66D7652F14B}"/>
    <cellStyle name="40% - Énfasis1 4 2 3" xfId="20278" xr:uid="{90100733-8059-47F7-AB28-C3C46AEDAD0E}"/>
    <cellStyle name="40% - Énfasis1 4 2 3 2" xfId="25834" xr:uid="{E8D4E24A-EE94-4618-AFA2-D4756BD355EE}"/>
    <cellStyle name="40% - Énfasis1 4 2 3 3" xfId="31328" xr:uid="{771C8A2C-6B2D-4D88-A8A6-2EB4FBF86122}"/>
    <cellStyle name="40% - Énfasis1 4 2 3 4" xfId="36812" xr:uid="{6791B711-9AD7-45B5-B046-35DEF2967244}"/>
    <cellStyle name="40% - Énfasis1 4 2 4" xfId="23105" xr:uid="{8329C246-288A-4A68-826B-BF77C8615A1E}"/>
    <cellStyle name="40% - Énfasis1 4 2 5" xfId="28597" xr:uid="{CCD71B0E-8F6F-4B2D-B920-FFDE30E5A828}"/>
    <cellStyle name="40% - Énfasis1 4 2 6" xfId="34081" xr:uid="{06D7D4AC-6301-4B83-81CF-086EDF9B3C99}"/>
    <cellStyle name="40% - Énfasis1 4 3" xfId="7488" xr:uid="{D915D02D-B916-4390-A5FE-F53035677C02}"/>
    <cellStyle name="40% - Énfasis1 4 3 2" xfId="20372" xr:uid="{7A070130-14CB-4F9C-A282-2501985E3FF6}"/>
    <cellStyle name="40% - Énfasis1 4 3 2 2" xfId="25928" xr:uid="{617E0604-04B6-470B-988D-075FC5128A91}"/>
    <cellStyle name="40% - Énfasis1 4 3 2 3" xfId="31422" xr:uid="{9C6A4F0E-FC75-401E-A1DD-CB0964561A3E}"/>
    <cellStyle name="40% - Énfasis1 4 3 2 4" xfId="36906" xr:uid="{67AFABE1-A152-49D6-A349-DE151836C3D3}"/>
    <cellStyle name="40% - Énfasis1 4 3 3" xfId="23199" xr:uid="{7BF46458-E724-4777-A8E7-FCF67A7B47B8}"/>
    <cellStyle name="40% - Énfasis1 4 3 4" xfId="28693" xr:uid="{1DF12D28-88E9-47BA-BA97-299D7109101B}"/>
    <cellStyle name="40% - Énfasis1 4 3 5" xfId="34177" xr:uid="{4344BE3C-22DD-4C71-974D-BB3A965AD98E}"/>
    <cellStyle name="40% - Énfasis1 4 4" xfId="20172" xr:uid="{B9215999-BC76-445E-BD1F-2DCE14CA7941}"/>
    <cellStyle name="40% - Énfasis1 4 4 2" xfId="25732" xr:uid="{79B0CD55-03B8-4DFE-9060-66DE908D4C36}"/>
    <cellStyle name="40% - Énfasis1 4 4 3" xfId="31226" xr:uid="{56C50ADE-4151-4309-A451-5A82D375889E}"/>
    <cellStyle name="40% - Énfasis1 4 4 4" xfId="36710" xr:uid="{7DA4E2A3-5E86-4DE2-A350-5A88B72BC686}"/>
    <cellStyle name="40% - Énfasis1 4 5" xfId="22948" xr:uid="{01D61353-07BE-4DE5-BBA2-14A5DCD7DC7D}"/>
    <cellStyle name="40% - Énfasis1 4 6" xfId="23000" xr:uid="{4970E606-94E1-401B-9BA3-9333E934885B}"/>
    <cellStyle name="40% - Énfasis1 4 7" xfId="28494" xr:uid="{E6BE9A4A-3C9D-45AD-BF7D-A53614B4FCF3}"/>
    <cellStyle name="40% - Énfasis1 4 8" xfId="33978" xr:uid="{E9A6E0D9-1232-4C1D-A2B6-B4FAB8CAF38D}"/>
    <cellStyle name="40% - Énfasis1 4 9" xfId="1119" xr:uid="{576907A7-8BBA-4C50-B79D-8962E1C2E9C1}"/>
    <cellStyle name="40% - Énfasis1 5" xfId="607" xr:uid="{71980910-CF92-4788-BCFC-93CCFD591930}"/>
    <cellStyle name="40% - Énfasis1 6" xfId="608" xr:uid="{8F668952-7D6B-4C49-BD1E-BDFF0A4756C9}"/>
    <cellStyle name="40% - Énfasis1 7" xfId="609" xr:uid="{D78C7559-4D99-4BDD-B735-64E3BB7F1EA5}"/>
    <cellStyle name="40% - Énfasis2" xfId="24" builtinId="35" customBuiltin="1"/>
    <cellStyle name="40% - Énfasis2 10" xfId="28495" xr:uid="{A916C908-05B8-4288-B4E4-B8E17C701815}"/>
    <cellStyle name="40% - Énfasis2 11" xfId="33979" xr:uid="{514A9FC5-A4A1-4811-9253-459C1C1E8C1B}"/>
    <cellStyle name="40% - Énfasis2 2" xfId="610" xr:uid="{A70F23EB-A7DF-4560-A2C0-47B7B116B3A9}"/>
    <cellStyle name="40% - Énfasis2 2 2" xfId="1121" xr:uid="{7C86ED91-3334-4C2D-A00F-82B96421D6DD}"/>
    <cellStyle name="40% - Énfasis2 2 2 2" xfId="1122" xr:uid="{C3C9728E-C103-49E3-89E5-BC5277EA6CA9}"/>
    <cellStyle name="40% - Énfasis2 2 2 2 2" xfId="12673" xr:uid="{2F085DF0-73C2-4AB5-A223-9361440A0CED}"/>
    <cellStyle name="40% - Énfasis2 2 2 3" xfId="1123" xr:uid="{E1AE7E4D-A58E-48A2-A14B-2EEB660D8BD5}"/>
    <cellStyle name="40% - Énfasis2 2 3" xfId="1124" xr:uid="{2AC6FA0C-42E1-49CE-A9DB-C3671BB07218}"/>
    <cellStyle name="40% - Énfasis2 2 3 2" xfId="1125" xr:uid="{3EC8DFFD-2DA1-44ED-9805-84B4B03BE279}"/>
    <cellStyle name="40% - Énfasis2 2 3 2 2" xfId="7393" xr:uid="{24354E9F-E74C-4E4C-8071-8FAE00E8CB36}"/>
    <cellStyle name="40% - Énfasis2 2 3 2 2 2" xfId="12675" xr:uid="{4FAC9702-CB82-484C-AC2D-EF1657E7483C}"/>
    <cellStyle name="40% - Énfasis2 2 3 2 2 2 2" xfId="21696" xr:uid="{7AC765BC-04C0-4DDE-9B66-BE009F122A34}"/>
    <cellStyle name="40% - Énfasis2 2 3 2 2 2 2 2" xfId="27252" xr:uid="{F662D72B-6405-4E2A-B508-F55281BC9321}"/>
    <cellStyle name="40% - Énfasis2 2 3 2 2 2 2 3" xfId="32746" xr:uid="{EC336C41-7517-4110-8F54-E40A7EAD990E}"/>
    <cellStyle name="40% - Énfasis2 2 3 2 2 2 2 4" xfId="38230" xr:uid="{F4CDC270-97D3-43AB-ABAE-EE84EB112758}"/>
    <cellStyle name="40% - Énfasis2 2 3 2 2 2 3" xfId="24523" xr:uid="{3632F9D2-2E26-417A-8ACA-63977C4171D4}"/>
    <cellStyle name="40% - Énfasis2 2 3 2 2 2 4" xfId="30017" xr:uid="{853D8BEA-AC34-457B-BBBB-96B0CF21E1F7}"/>
    <cellStyle name="40% - Énfasis2 2 3 2 2 2 5" xfId="35501" xr:uid="{0974A65E-A456-400D-AF9D-DACB6E2336E5}"/>
    <cellStyle name="40% - Énfasis2 2 3 2 2 3" xfId="20280" xr:uid="{5A94C8EF-C7E0-4892-95CF-3FE5B8708076}"/>
    <cellStyle name="40% - Énfasis2 2 3 2 2 3 2" xfId="25836" xr:uid="{04602CFC-FD07-42FE-8478-071B1342ECBE}"/>
    <cellStyle name="40% - Énfasis2 2 3 2 2 3 3" xfId="31330" xr:uid="{F93CA502-E6BF-4CCA-A830-ADF793A6DDA6}"/>
    <cellStyle name="40% - Énfasis2 2 3 2 2 3 4" xfId="36814" xr:uid="{8F90B063-83FD-438F-8D78-EC0F0CC6DA21}"/>
    <cellStyle name="40% - Énfasis2 2 3 2 2 4" xfId="23107" xr:uid="{D4A3CE2F-9A73-4326-B9DA-66D58D86AB19}"/>
    <cellStyle name="40% - Énfasis2 2 3 2 2 5" xfId="28599" xr:uid="{C76906EF-F425-43A2-9A86-D1958F522247}"/>
    <cellStyle name="40% - Énfasis2 2 3 2 2 6" xfId="34083" xr:uid="{32131891-F644-432D-9478-721B0BB2CD84}"/>
    <cellStyle name="40% - Énfasis2 2 3 2 3" xfId="7490" xr:uid="{59BAFA3D-3CAA-4C44-B190-5BE9E6BAA612}"/>
    <cellStyle name="40% - Énfasis2 2 3 2 3 2" xfId="20374" xr:uid="{8EC36C86-DA0E-42DC-9186-13BFFA461DEA}"/>
    <cellStyle name="40% - Énfasis2 2 3 2 3 2 2" xfId="25930" xr:uid="{DB154951-C13B-4FD0-9B5F-BA2930347BD1}"/>
    <cellStyle name="40% - Énfasis2 2 3 2 3 2 3" xfId="31424" xr:uid="{82F7AC1B-4080-4110-BB46-062F9223465E}"/>
    <cellStyle name="40% - Énfasis2 2 3 2 3 2 4" xfId="36908" xr:uid="{FC6AF693-BE93-4874-ADDB-07763585B5AA}"/>
    <cellStyle name="40% - Énfasis2 2 3 2 3 3" xfId="23201" xr:uid="{B1EC40F8-29F5-4D42-B8DD-1EF51DBB9524}"/>
    <cellStyle name="40% - Énfasis2 2 3 2 3 4" xfId="28695" xr:uid="{E82B2012-120B-431D-914E-DD0FE0EEA103}"/>
    <cellStyle name="40% - Énfasis2 2 3 2 3 5" xfId="34179" xr:uid="{B8D3A9AD-0E69-4D01-AFC9-BBD0CAB14FD2}"/>
    <cellStyle name="40% - Énfasis2 2 3 2 4" xfId="20173" xr:uid="{F869C6E8-2760-40DF-9FB5-18A8FE447023}"/>
    <cellStyle name="40% - Énfasis2 2 3 2 4 2" xfId="25733" xr:uid="{4B2E6556-0765-48D2-9B08-6AB55E109B1C}"/>
    <cellStyle name="40% - Énfasis2 2 3 2 4 3" xfId="31227" xr:uid="{00594359-645E-4D8C-AA40-A44947539FCE}"/>
    <cellStyle name="40% - Énfasis2 2 3 2 4 4" xfId="36711" xr:uid="{1DEFF5B9-2C53-4B78-8873-C9C6E003DA69}"/>
    <cellStyle name="40% - Énfasis2 2 3 2 5" xfId="22950" xr:uid="{D5D6B9CB-EFF4-4DD2-A620-8605330A5A0A}"/>
    <cellStyle name="40% - Énfasis2 2 3 2 6" xfId="23002" xr:uid="{E92FF32A-5D8A-411F-9D57-084D312F854A}"/>
    <cellStyle name="40% - Énfasis2 2 3 2 7" xfId="28496" xr:uid="{82158A09-2831-4967-B680-45FC7D7DEEE6}"/>
    <cellStyle name="40% - Énfasis2 2 3 2 8" xfId="33980" xr:uid="{C1B211A6-47D8-499B-8A0D-4B242D83A5A2}"/>
    <cellStyle name="40% - Énfasis2 2 3 3" xfId="12674" xr:uid="{ED998C11-9194-4BA4-B38F-AA023ED427D6}"/>
    <cellStyle name="40% - Énfasis2 2 4" xfId="1126" xr:uid="{B5140B95-A11C-4214-B04C-349708531F3F}"/>
    <cellStyle name="40% - Énfasis2 2 5" xfId="12672" xr:uid="{EAAC8BAB-6C59-406F-AEC3-00E4752C666B}"/>
    <cellStyle name="40% - Énfasis2 2 6" xfId="15531" xr:uid="{F973E9F6-86AF-448D-B90C-A88318A78FDF}"/>
    <cellStyle name="40% - Énfasis2 2 7" xfId="1120" xr:uid="{3F8A9E00-56EB-4D8F-99B2-869B807F8192}"/>
    <cellStyle name="40% - Énfasis2 3" xfId="611" xr:uid="{8D4190CF-7895-4F5F-BF22-5AB7409B88E0}"/>
    <cellStyle name="40% - Énfasis2 3 2" xfId="1128" xr:uid="{F7C88E42-1C42-493C-9F23-BE179B1000D5}"/>
    <cellStyle name="40% - Énfasis2 3 2 2" xfId="7394" xr:uid="{6C085AC0-D5D7-4690-A204-B811912D213A}"/>
    <cellStyle name="40% - Énfasis2 3 2 2 2" xfId="12676" xr:uid="{12E162BE-2C58-4BBC-9CE4-87C42C56025A}"/>
    <cellStyle name="40% - Énfasis2 3 2 2 2 2" xfId="21697" xr:uid="{42D17EA7-4C4F-4112-BCDA-12BE044DB3AA}"/>
    <cellStyle name="40% - Énfasis2 3 2 2 2 2 2" xfId="27253" xr:uid="{A4E57015-F257-4840-B590-7CD1F6ED1A60}"/>
    <cellStyle name="40% - Énfasis2 3 2 2 2 2 3" xfId="32747" xr:uid="{CE4917A6-8C26-43CA-A866-45EF25CE09F7}"/>
    <cellStyle name="40% - Énfasis2 3 2 2 2 2 4" xfId="38231" xr:uid="{B956AA0A-FBA8-475B-B68F-E3AB731F2A8D}"/>
    <cellStyle name="40% - Énfasis2 3 2 2 2 3" xfId="24524" xr:uid="{F87E77A1-1611-4F68-B5DD-71C51C2003A2}"/>
    <cellStyle name="40% - Énfasis2 3 2 2 2 4" xfId="30018" xr:uid="{D58AC53F-15D7-48A5-AA39-D387BD490B5A}"/>
    <cellStyle name="40% - Énfasis2 3 2 2 2 5" xfId="35502" xr:uid="{9FC0CAA5-9BA6-4CEE-A246-0998CBECBBDD}"/>
    <cellStyle name="40% - Énfasis2 3 2 2 3" xfId="20281" xr:uid="{4853B508-DF9C-4C10-8CE4-BB72DDEC103B}"/>
    <cellStyle name="40% - Énfasis2 3 2 2 3 2" xfId="25837" xr:uid="{9A76BCC7-BBC1-4B5B-A107-59C67BF37CE4}"/>
    <cellStyle name="40% - Énfasis2 3 2 2 3 3" xfId="31331" xr:uid="{DABD1FAF-4B91-4D23-952B-A70517BB5858}"/>
    <cellStyle name="40% - Énfasis2 3 2 2 3 4" xfId="36815" xr:uid="{596B0161-30A0-4E2C-99F1-4F65623BC7B1}"/>
    <cellStyle name="40% - Énfasis2 3 2 2 4" xfId="23108" xr:uid="{B47F01DF-BE60-40AD-AB34-638721828A0D}"/>
    <cellStyle name="40% - Énfasis2 3 2 2 5" xfId="28600" xr:uid="{9C55A2DE-A6EA-43C1-B47E-D8155EAE5C1A}"/>
    <cellStyle name="40% - Énfasis2 3 2 2 6" xfId="34084" xr:uid="{E7829A88-0532-4092-9F64-EADA9D4027F3}"/>
    <cellStyle name="40% - Énfasis2 3 2 3" xfId="7491" xr:uid="{AC53B1B9-B526-4B31-9394-F911A5093972}"/>
    <cellStyle name="40% - Énfasis2 3 2 3 2" xfId="20375" xr:uid="{FD4B78F4-3F27-4A03-9A59-CA92E1FFC6FA}"/>
    <cellStyle name="40% - Énfasis2 3 2 3 2 2" xfId="25931" xr:uid="{DAD9A78B-FA9E-4EB9-813D-16EFDE24520A}"/>
    <cellStyle name="40% - Énfasis2 3 2 3 2 3" xfId="31425" xr:uid="{B68F6574-AD1C-45B9-8D9D-48842B6D1CDE}"/>
    <cellStyle name="40% - Énfasis2 3 2 3 2 4" xfId="36909" xr:uid="{048C88FE-70A5-4D9D-B236-1326F249CBE1}"/>
    <cellStyle name="40% - Énfasis2 3 2 3 3" xfId="23202" xr:uid="{33390C0D-5EA0-44EA-A4B1-3A7894105BE0}"/>
    <cellStyle name="40% - Énfasis2 3 2 3 4" xfId="28696" xr:uid="{A8EC5F54-A8D8-4A92-924F-D36DF74E1E0E}"/>
    <cellStyle name="40% - Énfasis2 3 2 3 5" xfId="34180" xr:uid="{6270EF08-6061-4482-AABC-740C02E2921F}"/>
    <cellStyle name="40% - Énfasis2 3 2 4" xfId="20174" xr:uid="{998E58B1-A795-43C8-B7ED-8BCEEF42E4E9}"/>
    <cellStyle name="40% - Énfasis2 3 2 4 2" xfId="25734" xr:uid="{03BB2A34-F5D0-4409-B4F8-B9C91FF9E072}"/>
    <cellStyle name="40% - Énfasis2 3 2 4 3" xfId="31228" xr:uid="{93C17FA2-5882-4EBE-AF04-168D4876AB3D}"/>
    <cellStyle name="40% - Énfasis2 3 2 4 4" xfId="36712" xr:uid="{B9C198DE-1522-4798-A4CC-2913F6399099}"/>
    <cellStyle name="40% - Énfasis2 3 2 5" xfId="22951" xr:uid="{CA108488-2E48-4F9B-A5DB-261B5181EAF4}"/>
    <cellStyle name="40% - Énfasis2 3 2 6" xfId="23003" xr:uid="{696C2C32-E59C-4448-976F-18BF2C65BE97}"/>
    <cellStyle name="40% - Énfasis2 3 2 7" xfId="28497" xr:uid="{DF24BA63-1611-4C68-8CA7-67B10D257B82}"/>
    <cellStyle name="40% - Énfasis2 3 2 8" xfId="33981" xr:uid="{1304CEC8-5EAD-413E-9DD1-23B20A01A2C3}"/>
    <cellStyle name="40% - Énfasis2 3 3" xfId="1129" xr:uid="{203F5EAE-477B-4A8B-AC7E-57188AABBF8B}"/>
    <cellStyle name="40% - Énfasis2 3 4" xfId="1127" xr:uid="{5979ECD7-3A71-481B-B73B-4F64E20282FB}"/>
    <cellStyle name="40% - Énfasis2 4" xfId="612" xr:uid="{9DBD9255-DE51-48AA-A92F-4F2108AEC4A6}"/>
    <cellStyle name="40% - Énfasis2 4 2" xfId="7395" xr:uid="{CCC3CC27-F365-4AFE-8F58-19DC3A3D4CA5}"/>
    <cellStyle name="40% - Énfasis2 4 2 2" xfId="12677" xr:uid="{1A68FC41-9143-4727-873F-A3211C2E0760}"/>
    <cellStyle name="40% - Énfasis2 4 2 2 2" xfId="21698" xr:uid="{BA111789-945B-42DE-A5DA-5038F8693761}"/>
    <cellStyle name="40% - Énfasis2 4 2 2 2 2" xfId="27254" xr:uid="{5A15DEA5-F9A4-4158-AD7E-2672D1AE766B}"/>
    <cellStyle name="40% - Énfasis2 4 2 2 2 3" xfId="32748" xr:uid="{A892B320-1448-4955-891E-9A4C5031AA8C}"/>
    <cellStyle name="40% - Énfasis2 4 2 2 2 4" xfId="38232" xr:uid="{4466CC25-4AFF-4C04-A106-B61FE922140F}"/>
    <cellStyle name="40% - Énfasis2 4 2 2 3" xfId="24525" xr:uid="{804044B4-B91E-4561-A173-24D39EF7ABBE}"/>
    <cellStyle name="40% - Énfasis2 4 2 2 4" xfId="30019" xr:uid="{3DC89056-C090-4A5B-B458-8E38C041E8C9}"/>
    <cellStyle name="40% - Énfasis2 4 2 2 5" xfId="35503" xr:uid="{99958675-9332-47EF-8847-870F187B7641}"/>
    <cellStyle name="40% - Énfasis2 4 2 3" xfId="20282" xr:uid="{F71957FB-D3EE-4C6B-B4A8-76AA7D7AB58C}"/>
    <cellStyle name="40% - Énfasis2 4 2 3 2" xfId="25838" xr:uid="{5F7BBBE4-E962-4E93-8B11-36136E7D4783}"/>
    <cellStyle name="40% - Énfasis2 4 2 3 3" xfId="31332" xr:uid="{E955B5DA-D8B0-48FB-8ED9-CE245EA00431}"/>
    <cellStyle name="40% - Énfasis2 4 2 3 4" xfId="36816" xr:uid="{100EFD20-3072-4EEB-A52B-953B789D8FC9}"/>
    <cellStyle name="40% - Énfasis2 4 2 4" xfId="23109" xr:uid="{810D8872-A629-43D7-A15A-E2555BB707E7}"/>
    <cellStyle name="40% - Énfasis2 4 2 5" xfId="28601" xr:uid="{B6BD64CC-931D-4B77-A3C4-937AEF744ED6}"/>
    <cellStyle name="40% - Énfasis2 4 2 6" xfId="34085" xr:uid="{11FEC25F-56EB-488D-887B-AF4FB6D8B5D7}"/>
    <cellStyle name="40% - Énfasis2 4 3" xfId="7492" xr:uid="{60BF2BBC-12DD-4291-94BF-FB482934FD34}"/>
    <cellStyle name="40% - Énfasis2 4 3 2" xfId="20376" xr:uid="{63B62FF9-89FF-4DAD-85DA-B4C4CE403D92}"/>
    <cellStyle name="40% - Énfasis2 4 3 2 2" xfId="25932" xr:uid="{986F2FDF-AD72-405A-9458-96ECC505958B}"/>
    <cellStyle name="40% - Énfasis2 4 3 2 3" xfId="31426" xr:uid="{4A1407E3-45CD-4009-91E2-58325052D610}"/>
    <cellStyle name="40% - Énfasis2 4 3 2 4" xfId="36910" xr:uid="{E8A4AC9F-DA1C-45A8-9B20-71B7044220E6}"/>
    <cellStyle name="40% - Énfasis2 4 3 3" xfId="23203" xr:uid="{BD4807EA-2B93-48D4-9566-0EAAD3884DA6}"/>
    <cellStyle name="40% - Énfasis2 4 3 4" xfId="28697" xr:uid="{78091E83-BD9F-4D55-8366-99914A584E92}"/>
    <cellStyle name="40% - Énfasis2 4 3 5" xfId="34181" xr:uid="{9847815E-F12E-4461-8DE5-D7B6734D7125}"/>
    <cellStyle name="40% - Énfasis2 4 4" xfId="20175" xr:uid="{E289D968-4E82-47A8-8B7A-7DD8E325900E}"/>
    <cellStyle name="40% - Énfasis2 4 4 2" xfId="25735" xr:uid="{9201D72C-B3D3-49AE-AFC9-FE479CCFEFF8}"/>
    <cellStyle name="40% - Énfasis2 4 4 3" xfId="31229" xr:uid="{4208B492-B9F5-46A0-A188-E58D040587F4}"/>
    <cellStyle name="40% - Énfasis2 4 4 4" xfId="36713" xr:uid="{F5E4F142-98FB-4949-AB54-A00C2CA84277}"/>
    <cellStyle name="40% - Énfasis2 4 5" xfId="22952" xr:uid="{EFC64D9E-2717-4D9F-83CE-2DEDBD73F34B}"/>
    <cellStyle name="40% - Énfasis2 4 6" xfId="23004" xr:uid="{95897B6C-3D11-4C61-94CA-B2CF26317734}"/>
    <cellStyle name="40% - Énfasis2 4 7" xfId="28498" xr:uid="{BD793857-9363-476E-A879-D0771A3F759D}"/>
    <cellStyle name="40% - Énfasis2 4 8" xfId="33982" xr:uid="{4A179E48-42E2-480C-8003-C212022DF135}"/>
    <cellStyle name="40% - Énfasis2 4 9" xfId="1130" xr:uid="{150BEB1D-B560-4BD2-87FC-217D6A24B13C}"/>
    <cellStyle name="40% - Énfasis2 5" xfId="613" xr:uid="{939F99A8-529B-48C7-BFEE-0A50DFFBCA1F}"/>
    <cellStyle name="40% - Énfasis2 5 2" xfId="12671" xr:uid="{9C26FF48-BF40-41FF-BD0A-C6A0BAAC4815}"/>
    <cellStyle name="40% - Énfasis2 5 2 2" xfId="21695" xr:uid="{1305277F-8928-456F-A3C0-C2849468961A}"/>
    <cellStyle name="40% - Énfasis2 5 2 2 2" xfId="27251" xr:uid="{FD636757-CFE1-49AA-9ACC-16F6EED3B913}"/>
    <cellStyle name="40% - Énfasis2 5 2 2 3" xfId="32745" xr:uid="{58B2C215-8012-4EE0-94BF-6011936BFBF7}"/>
    <cellStyle name="40% - Énfasis2 5 2 2 4" xfId="38229" xr:uid="{01DE9C92-B5DC-49EA-973B-35F9A474BDEF}"/>
    <cellStyle name="40% - Énfasis2 5 2 3" xfId="24522" xr:uid="{5C05FC2C-86D9-4DAE-85DA-7CB5498C8991}"/>
    <cellStyle name="40% - Énfasis2 5 2 4" xfId="30016" xr:uid="{133B983A-0CAD-48FF-B486-21BE8012DE85}"/>
    <cellStyle name="40% - Énfasis2 5 2 5" xfId="35500" xr:uid="{FEF0D980-8875-42CD-B546-3584B48FF85E}"/>
    <cellStyle name="40% - Énfasis2 5 3" xfId="20279" xr:uid="{2661E40B-734D-4514-AFAA-040210C27619}"/>
    <cellStyle name="40% - Énfasis2 5 3 2" xfId="25835" xr:uid="{6545D14C-7EB6-4E98-B4E0-1F6FFBAF90FE}"/>
    <cellStyle name="40% - Énfasis2 5 3 3" xfId="31329" xr:uid="{C1A25481-8B01-4502-A613-806A82591ADD}"/>
    <cellStyle name="40% - Énfasis2 5 3 4" xfId="36813" xr:uid="{86FF671C-8B44-4F09-BA63-809DA1693198}"/>
    <cellStyle name="40% - Énfasis2 5 4" xfId="23106" xr:uid="{7E82B8F4-5F14-429A-A97D-6ABFB852BDFC}"/>
    <cellStyle name="40% - Énfasis2 5 5" xfId="28598" xr:uid="{CC5EF138-FA7A-4005-A45C-04EE7222B193}"/>
    <cellStyle name="40% - Énfasis2 5 6" xfId="34082" xr:uid="{C24B62FA-6B0D-4F5F-BF9B-7680E619BCEC}"/>
    <cellStyle name="40% - Énfasis2 5 7" xfId="7392" xr:uid="{27B42D42-630A-4522-B332-7FF9A7D97357}"/>
    <cellStyle name="40% - Énfasis2 6" xfId="614" xr:uid="{0C88A86B-DF2B-4291-927A-4C2390708487}"/>
    <cellStyle name="40% - Énfasis2 6 2" xfId="20373" xr:uid="{DB03DC74-4F1A-4D80-8632-4339A1E6C86C}"/>
    <cellStyle name="40% - Énfasis2 6 2 2" xfId="25929" xr:uid="{73489A45-CB63-43CC-A581-8097EC15CF9E}"/>
    <cellStyle name="40% - Énfasis2 6 2 3" xfId="31423" xr:uid="{8C216E2C-0D84-423E-9B54-3D9E78A6FC06}"/>
    <cellStyle name="40% - Énfasis2 6 2 4" xfId="36907" xr:uid="{2C2454D5-2272-40E9-824D-A83015D9DF15}"/>
    <cellStyle name="40% - Énfasis2 6 3" xfId="23200" xr:uid="{03228960-3DCC-4849-BF3A-1F31300C4C3D}"/>
    <cellStyle name="40% - Énfasis2 6 4" xfId="28694" xr:uid="{DF8BA0E9-9A38-4A48-A297-05FDD90E5204}"/>
    <cellStyle name="40% - Énfasis2 6 5" xfId="34178" xr:uid="{09FB8AAA-10A0-4F96-A682-C7F0881DE3E1}"/>
    <cellStyle name="40% - Énfasis2 6 6" xfId="7489" xr:uid="{F946F13B-AE75-4C1F-B461-47571AF25D55}"/>
    <cellStyle name="40% - Énfasis2 7" xfId="615" xr:uid="{108D3AFF-2D84-40D4-81CE-086CB00D3E52}"/>
    <cellStyle name="40% - Énfasis2 7 2" xfId="25702" xr:uid="{1EF0EA0F-CB64-487A-931A-7A543FE2C4D1}"/>
    <cellStyle name="40% - Énfasis2 7 3" xfId="31196" xr:uid="{650736F4-6595-411B-9823-BF5B5F9F9444}"/>
    <cellStyle name="40% - Énfasis2 7 4" xfId="36680" xr:uid="{9D568626-6F05-4E6A-A6FF-9FEBE7C68DB6}"/>
    <cellStyle name="40% - Énfasis2 7 5" xfId="20141" xr:uid="{1F4640E9-2FB3-47E9-BAE3-FC9222430C37}"/>
    <cellStyle name="40% - Énfasis2 8" xfId="22949" xr:uid="{27B13BC2-3BAB-405C-A77E-5C1BE5A58EE0}"/>
    <cellStyle name="40% - Énfasis2 9" xfId="23001" xr:uid="{543DEEF4-40E4-4B5B-8223-3854AFDFC12B}"/>
    <cellStyle name="40% - Énfasis3" xfId="28" builtinId="39" customBuiltin="1"/>
    <cellStyle name="40% - Énfasis3 2" xfId="616" xr:uid="{189A48F2-54A3-43B7-B0BE-90E29956DD68}"/>
    <cellStyle name="40% - Énfasis3 2 2" xfId="1132" xr:uid="{EA9156FE-8F39-45D8-AB94-AC11401EBCA3}"/>
    <cellStyle name="40% - Énfasis3 2 2 2" xfId="1133" xr:uid="{C667E9B5-B922-48C4-839F-4B914906E320}"/>
    <cellStyle name="40% - Énfasis3 2 2 2 2" xfId="1134" xr:uid="{6A36F741-357B-4365-90C9-625F6051119F}"/>
    <cellStyle name="40% - Énfasis3 2 2 3" xfId="1135" xr:uid="{6E66C2E9-96EF-4AEA-94B2-D783FCF51902}"/>
    <cellStyle name="40% - Énfasis3 2 2 3 2" xfId="7396" xr:uid="{253F1084-C76B-4816-8F15-4BB2E9261BE9}"/>
    <cellStyle name="40% - Énfasis3 2 2 3 2 2" xfId="12679" xr:uid="{CC2CAFE7-484F-4530-AACE-3E7FDDEB6E13}"/>
    <cellStyle name="40% - Énfasis3 2 2 3 2 2 2" xfId="21699" xr:uid="{F27AF958-7ED5-4655-B879-9F1DDD8C7DE1}"/>
    <cellStyle name="40% - Énfasis3 2 2 3 2 2 2 2" xfId="27255" xr:uid="{E2F889F7-A0E2-4A81-B01E-92DB075AE244}"/>
    <cellStyle name="40% - Énfasis3 2 2 3 2 2 2 3" xfId="32749" xr:uid="{E03AD2AA-01A4-4977-B397-D2C4704B63F8}"/>
    <cellStyle name="40% - Énfasis3 2 2 3 2 2 2 4" xfId="38233" xr:uid="{2F263EE3-674D-4E1C-8D1F-7AB18A911445}"/>
    <cellStyle name="40% - Énfasis3 2 2 3 2 2 3" xfId="24526" xr:uid="{EA04D093-D7C5-4312-AF1F-707B43270E21}"/>
    <cellStyle name="40% - Énfasis3 2 2 3 2 2 4" xfId="30020" xr:uid="{F3D6DA0A-58DB-4063-AA69-DCCFE4335A44}"/>
    <cellStyle name="40% - Énfasis3 2 2 3 2 2 5" xfId="35504" xr:uid="{74C9E10F-E872-4890-9A9B-E2CEC05C65BF}"/>
    <cellStyle name="40% - Énfasis3 2 2 3 2 3" xfId="20283" xr:uid="{2C45C947-69DE-44A7-900E-1EE6A78E2F07}"/>
    <cellStyle name="40% - Énfasis3 2 2 3 2 3 2" xfId="25839" xr:uid="{5AFBF0FC-FCEA-44C9-9EA2-3AAFD2F42098}"/>
    <cellStyle name="40% - Énfasis3 2 2 3 2 3 3" xfId="31333" xr:uid="{DBFA8D53-EC88-4ECE-A8E9-B221B9F9BEC6}"/>
    <cellStyle name="40% - Énfasis3 2 2 3 2 3 4" xfId="36817" xr:uid="{DBC8C915-0DA3-41B7-8F39-62AFD5EA10A7}"/>
    <cellStyle name="40% - Énfasis3 2 2 3 2 4" xfId="23110" xr:uid="{C1D52136-A460-446A-9B3D-A86871295657}"/>
    <cellStyle name="40% - Énfasis3 2 2 3 2 5" xfId="28602" xr:uid="{E36425F1-433E-46DB-8C69-AE84EE0C73B3}"/>
    <cellStyle name="40% - Énfasis3 2 2 3 2 6" xfId="34086" xr:uid="{732C9CAD-4046-44B6-8F95-36FA33FEFBA3}"/>
    <cellStyle name="40% - Énfasis3 2 2 3 3" xfId="7493" xr:uid="{17C6C4E8-3B5A-4823-8527-9AC787A61CB2}"/>
    <cellStyle name="40% - Énfasis3 2 2 3 3 2" xfId="20377" xr:uid="{030A9B6E-410C-4AF9-B20E-FF3801583852}"/>
    <cellStyle name="40% - Énfasis3 2 2 3 3 2 2" xfId="25933" xr:uid="{0409BE7F-202C-481C-A5D6-A784F8BCA462}"/>
    <cellStyle name="40% - Énfasis3 2 2 3 3 2 3" xfId="31427" xr:uid="{CFB68B94-BF0C-404C-ADC0-626F6B29E266}"/>
    <cellStyle name="40% - Énfasis3 2 2 3 3 2 4" xfId="36911" xr:uid="{E78BCF3D-2F0D-4EDE-B866-0EC3CD289DAE}"/>
    <cellStyle name="40% - Énfasis3 2 2 3 3 3" xfId="23204" xr:uid="{316BF8BE-12FB-4CEF-B882-E7058B9F65C9}"/>
    <cellStyle name="40% - Énfasis3 2 2 3 3 4" xfId="28698" xr:uid="{8C629973-9CA5-4148-AEFD-B6D982F796AD}"/>
    <cellStyle name="40% - Énfasis3 2 2 3 3 5" xfId="34182" xr:uid="{602A3B6A-E1D9-435B-976F-C0F2FFC742B9}"/>
    <cellStyle name="40% - Énfasis3 2 2 3 4" xfId="20176" xr:uid="{2520BB25-55D6-4055-AE44-F45390DAB4D4}"/>
    <cellStyle name="40% - Énfasis3 2 2 3 4 2" xfId="25736" xr:uid="{AE700EC0-C7E4-4140-B661-9B5D4F5B1EAF}"/>
    <cellStyle name="40% - Énfasis3 2 2 3 4 3" xfId="31230" xr:uid="{DAB1FCC1-DE44-435D-A461-7D96228018EE}"/>
    <cellStyle name="40% - Énfasis3 2 2 3 4 4" xfId="36714" xr:uid="{BDC73572-166D-497D-996D-DDCE596D8B06}"/>
    <cellStyle name="40% - Énfasis3 2 2 3 5" xfId="22953" xr:uid="{F5C9EA95-BF03-4BFF-9C92-4C8DAE0EEA87}"/>
    <cellStyle name="40% - Énfasis3 2 2 3 6" xfId="23005" xr:uid="{D9C5E177-162C-4F70-B3CF-D7362924BAD2}"/>
    <cellStyle name="40% - Énfasis3 2 2 3 7" xfId="28499" xr:uid="{6A2F53E2-E323-4052-82E0-463F43200CDE}"/>
    <cellStyle name="40% - Énfasis3 2 2 3 8" xfId="33983" xr:uid="{156E0102-02D7-4A81-9526-B97573094601}"/>
    <cellStyle name="40% - Énfasis3 2 3" xfId="1136" xr:uid="{121D1CD5-F373-4F27-805E-82AACC30B3D6}"/>
    <cellStyle name="40% - Énfasis3 2 3 2" xfId="1137" xr:uid="{4DEDC92E-5AA7-4C78-94B1-56BF32CE5BFA}"/>
    <cellStyle name="40% - Énfasis3 2 3 2 2" xfId="7397" xr:uid="{7A3C4E0B-6A2F-4889-8E11-8F40D4DEEC25}"/>
    <cellStyle name="40% - Énfasis3 2 3 2 2 2" xfId="12681" xr:uid="{04DA29C2-FC8D-4104-99F8-E799D5B940A9}"/>
    <cellStyle name="40% - Énfasis3 2 3 2 2 2 2" xfId="21700" xr:uid="{26542DA2-B57C-4AD4-BD06-AB1FB712F051}"/>
    <cellStyle name="40% - Énfasis3 2 3 2 2 2 2 2" xfId="27256" xr:uid="{C65F9880-F6F9-4DB2-9F91-F0C9E5E1A591}"/>
    <cellStyle name="40% - Énfasis3 2 3 2 2 2 2 3" xfId="32750" xr:uid="{F90D89DE-9B2E-44E1-A060-BAB5B34A79B7}"/>
    <cellStyle name="40% - Énfasis3 2 3 2 2 2 2 4" xfId="38234" xr:uid="{600A75D9-5631-4407-B4BE-E803B2554D95}"/>
    <cellStyle name="40% - Énfasis3 2 3 2 2 2 3" xfId="24527" xr:uid="{4C0E50B9-3049-42C2-B329-7F855AEF4493}"/>
    <cellStyle name="40% - Énfasis3 2 3 2 2 2 4" xfId="30021" xr:uid="{05AE0C79-7680-4372-850B-32866BC19208}"/>
    <cellStyle name="40% - Énfasis3 2 3 2 2 2 5" xfId="35505" xr:uid="{2C42EEA0-D430-49FC-8EA6-8891550AAED2}"/>
    <cellStyle name="40% - Énfasis3 2 3 2 2 3" xfId="20284" xr:uid="{C4FD4F63-072E-4E22-9272-6F041EF69725}"/>
    <cellStyle name="40% - Énfasis3 2 3 2 2 3 2" xfId="25840" xr:uid="{704A3F63-3D09-4283-99DC-2C970B0DAD4C}"/>
    <cellStyle name="40% - Énfasis3 2 3 2 2 3 3" xfId="31334" xr:uid="{3C5800DA-2D0F-471F-A3E8-56DB68189550}"/>
    <cellStyle name="40% - Énfasis3 2 3 2 2 3 4" xfId="36818" xr:uid="{8E3EEB08-ADB7-4E28-A9CE-428825E2B90B}"/>
    <cellStyle name="40% - Énfasis3 2 3 2 2 4" xfId="23111" xr:uid="{78EFA7E5-0D07-41F4-8359-CB839A0BAC76}"/>
    <cellStyle name="40% - Énfasis3 2 3 2 2 5" xfId="28603" xr:uid="{DC0E2931-CD5D-410D-B482-CD6377AC8009}"/>
    <cellStyle name="40% - Énfasis3 2 3 2 2 6" xfId="34087" xr:uid="{ABAB3D2A-4573-4977-AAA7-E8AA2C214A01}"/>
    <cellStyle name="40% - Énfasis3 2 3 2 3" xfId="7494" xr:uid="{F7F73F5C-2ADF-45EB-BD85-B7AF0B90EB3D}"/>
    <cellStyle name="40% - Énfasis3 2 3 2 3 2" xfId="20378" xr:uid="{E2FAACAA-56C1-44C9-A281-5BD3F5A474DB}"/>
    <cellStyle name="40% - Énfasis3 2 3 2 3 2 2" xfId="25934" xr:uid="{D1CA92B9-5063-4638-BC8E-877E675F91A2}"/>
    <cellStyle name="40% - Énfasis3 2 3 2 3 2 3" xfId="31428" xr:uid="{9B5A9733-9F81-4E32-B825-A8A58137C553}"/>
    <cellStyle name="40% - Énfasis3 2 3 2 3 2 4" xfId="36912" xr:uid="{80F98F27-692E-4E0A-AC43-2F0568A0DAB8}"/>
    <cellStyle name="40% - Énfasis3 2 3 2 3 3" xfId="23205" xr:uid="{57317568-0EA1-4044-8367-829E98EC48C7}"/>
    <cellStyle name="40% - Énfasis3 2 3 2 3 4" xfId="28699" xr:uid="{B9222753-45A3-47E2-9BA7-39DE255CF076}"/>
    <cellStyle name="40% - Énfasis3 2 3 2 3 5" xfId="34183" xr:uid="{FEB11BC2-CB8F-4D47-8426-E1F0A3DCC7C7}"/>
    <cellStyle name="40% - Énfasis3 2 3 2 4" xfId="20177" xr:uid="{A791A415-7422-4F72-B245-139DBA94DD63}"/>
    <cellStyle name="40% - Énfasis3 2 3 2 4 2" xfId="25737" xr:uid="{C3CF817A-425F-45E7-9CE2-849F7334754A}"/>
    <cellStyle name="40% - Énfasis3 2 3 2 4 3" xfId="31231" xr:uid="{61465619-D27C-4540-8D12-343B3C2EB51D}"/>
    <cellStyle name="40% - Énfasis3 2 3 2 4 4" xfId="36715" xr:uid="{CE085767-6C2A-48BF-9B73-DD0D78FCC185}"/>
    <cellStyle name="40% - Énfasis3 2 3 2 5" xfId="22954" xr:uid="{362074B9-F5DE-4E63-B91C-863326208260}"/>
    <cellStyle name="40% - Énfasis3 2 3 2 6" xfId="23006" xr:uid="{8A2F67BC-2F46-4CA9-9CA9-C62398D1C644}"/>
    <cellStyle name="40% - Énfasis3 2 3 2 7" xfId="28500" xr:uid="{E41AB367-C7BA-44EB-97BF-BA7A18A2775A}"/>
    <cellStyle name="40% - Énfasis3 2 3 2 8" xfId="33984" xr:uid="{4D686CD5-F5E3-473F-A198-7AC8D4E5B255}"/>
    <cellStyle name="40% - Énfasis3 2 3 3" xfId="12680" xr:uid="{B24AB2AB-79BE-4425-B550-5226EB4C6C93}"/>
    <cellStyle name="40% - Énfasis3 2 4" xfId="1138" xr:uid="{B73268D0-C000-4DD4-882F-6B39591261CE}"/>
    <cellStyle name="40% - Énfasis3 2 4 2" xfId="7398" xr:uid="{85D05E2C-7A90-48B5-B070-8FD863B107B9}"/>
    <cellStyle name="40% - Énfasis3 2 4 2 2" xfId="12682" xr:uid="{3E4C2E6A-F8C7-45C5-B656-8DB22C63F489}"/>
    <cellStyle name="40% - Énfasis3 2 4 2 2 2" xfId="21701" xr:uid="{FD5E958C-34A4-4C45-9086-CB9C86FA7E8A}"/>
    <cellStyle name="40% - Énfasis3 2 4 2 2 2 2" xfId="27257" xr:uid="{5FE99CF2-E403-460B-910A-33E6EFD87FB1}"/>
    <cellStyle name="40% - Énfasis3 2 4 2 2 2 3" xfId="32751" xr:uid="{41D37DB4-BE1F-43A6-8148-AFE3CE49B63E}"/>
    <cellStyle name="40% - Énfasis3 2 4 2 2 2 4" xfId="38235" xr:uid="{78EFD98D-6B0B-412B-B4DA-9DAA5981FF12}"/>
    <cellStyle name="40% - Énfasis3 2 4 2 2 3" xfId="24528" xr:uid="{D53C51D0-34ED-4D31-BC65-37A5CD018B60}"/>
    <cellStyle name="40% - Énfasis3 2 4 2 2 4" xfId="30022" xr:uid="{7DC75BCC-4AD8-48E1-8DBC-8E6C9ECCD2E8}"/>
    <cellStyle name="40% - Énfasis3 2 4 2 2 5" xfId="35506" xr:uid="{6F0BAF8C-EF93-4E8C-A3FD-63DE49A4A1CF}"/>
    <cellStyle name="40% - Énfasis3 2 4 2 3" xfId="20285" xr:uid="{79BDF43B-8B9F-4EDB-A180-80D7936EB4FD}"/>
    <cellStyle name="40% - Énfasis3 2 4 2 3 2" xfId="25841" xr:uid="{5BB7FD1B-1A24-47BD-97DE-201A1873DCB7}"/>
    <cellStyle name="40% - Énfasis3 2 4 2 3 3" xfId="31335" xr:uid="{2AE792C2-9CA9-44E7-AA0F-5246945F2CFC}"/>
    <cellStyle name="40% - Énfasis3 2 4 2 3 4" xfId="36819" xr:uid="{55152114-C7C2-4EFE-B7B0-E43E51DA1835}"/>
    <cellStyle name="40% - Énfasis3 2 4 2 4" xfId="23112" xr:uid="{D540E6B5-D4C1-4068-A79C-CB1C259F8FB1}"/>
    <cellStyle name="40% - Énfasis3 2 4 2 5" xfId="28604" xr:uid="{E6DF53B0-09B8-4A04-A5E0-3B7AB498FC9E}"/>
    <cellStyle name="40% - Énfasis3 2 4 2 6" xfId="34088" xr:uid="{C837E37A-CECD-4299-9CF5-7A00A0B44EA4}"/>
    <cellStyle name="40% - Énfasis3 2 4 3" xfId="7496" xr:uid="{B85972E7-4520-493C-92A6-A5C774261367}"/>
    <cellStyle name="40% - Énfasis3 2 4 3 2" xfId="20380" xr:uid="{26FE277A-0036-417F-A1E4-A0A074823744}"/>
    <cellStyle name="40% - Énfasis3 2 4 3 2 2" xfId="25936" xr:uid="{B57A4D16-1770-4243-9D43-F04203DFBA7F}"/>
    <cellStyle name="40% - Énfasis3 2 4 3 2 3" xfId="31430" xr:uid="{A68BF3D0-21F5-4B68-9FD4-2E8035B403DA}"/>
    <cellStyle name="40% - Énfasis3 2 4 3 2 4" xfId="36914" xr:uid="{B0DB69A0-CE67-46FA-B566-AFB67F7230C4}"/>
    <cellStyle name="40% - Énfasis3 2 4 3 3" xfId="23207" xr:uid="{9F2673DD-3492-442F-9988-9A6FECD3741F}"/>
    <cellStyle name="40% - Énfasis3 2 4 3 4" xfId="28701" xr:uid="{1A0102A8-5088-4171-B2FB-FADC9C2F4BB4}"/>
    <cellStyle name="40% - Énfasis3 2 4 3 5" xfId="34185" xr:uid="{F91ACE37-978C-4A32-A453-CAA68E6974D6}"/>
    <cellStyle name="40% - Énfasis3 2 4 4" xfId="20178" xr:uid="{57E9CE78-5660-4AB2-B7D4-12328E27DE6F}"/>
    <cellStyle name="40% - Énfasis3 2 4 4 2" xfId="25738" xr:uid="{88EEDD71-9938-40EC-B322-844FB20007AC}"/>
    <cellStyle name="40% - Énfasis3 2 4 4 3" xfId="31232" xr:uid="{76B4D5E0-3EF2-4C3E-BF63-3928004319BD}"/>
    <cellStyle name="40% - Énfasis3 2 4 4 4" xfId="36716" xr:uid="{D9B79B36-8A75-4FF9-8AAA-839986FEFE27}"/>
    <cellStyle name="40% - Énfasis3 2 4 5" xfId="22955" xr:uid="{738D7614-88D9-46DA-BD99-A5E7339610C7}"/>
    <cellStyle name="40% - Énfasis3 2 4 6" xfId="23007" xr:uid="{4C55547E-B795-433D-B580-5C67FFAF7847}"/>
    <cellStyle name="40% - Énfasis3 2 4 7" xfId="28501" xr:uid="{B2711B66-08EA-4207-8950-9CEF7ED7E822}"/>
    <cellStyle name="40% - Énfasis3 2 4 8" xfId="33985" xr:uid="{611941C7-A3A1-405B-8AF4-3C25E3E8F2E2}"/>
    <cellStyle name="40% - Énfasis3 2 5" xfId="1139" xr:uid="{AF39CEE9-771F-4EC5-B7FB-D821D5A5124C}"/>
    <cellStyle name="40% - Énfasis3 2 6" xfId="12678" xr:uid="{1B6A6D57-9D2E-41AE-ADF1-8598EF6300FE}"/>
    <cellStyle name="40% - Énfasis3 2 7" xfId="15532" xr:uid="{10FF8161-429C-4CBD-8C05-C12AFA73175F}"/>
    <cellStyle name="40% - Énfasis3 2 8" xfId="1131" xr:uid="{90A4B165-EBE4-4ED1-B431-5579F038B7B9}"/>
    <cellStyle name="40% - Énfasis3 3" xfId="617" xr:uid="{87696D6C-9F25-481C-8F25-F02C140812C1}"/>
    <cellStyle name="40% - Énfasis3 3 2" xfId="1141" xr:uid="{749E2227-6415-4AF0-9F30-6E836C34A574}"/>
    <cellStyle name="40% - Énfasis3 3 3" xfId="1140" xr:uid="{EFDE112F-23FF-4975-BC31-4CF2D5DF2DAC}"/>
    <cellStyle name="40% - Énfasis3 4" xfId="618" xr:uid="{4F72F5CE-D4A2-4EE6-A1C7-E188BF40F760}"/>
    <cellStyle name="40% - Énfasis3 4 2" xfId="7399" xr:uid="{B5907AEB-600B-4B93-B5D1-CA6104217B0B}"/>
    <cellStyle name="40% - Énfasis3 4 2 2" xfId="12683" xr:uid="{89622609-59B2-4ADB-BD82-B1027CB473B3}"/>
    <cellStyle name="40% - Énfasis3 4 2 2 2" xfId="21702" xr:uid="{9218D0AC-9F02-4738-B1AD-CFF335516AF2}"/>
    <cellStyle name="40% - Énfasis3 4 2 2 2 2" xfId="27258" xr:uid="{11EF8393-42E7-4961-A168-2BA42B5DAE41}"/>
    <cellStyle name="40% - Énfasis3 4 2 2 2 3" xfId="32752" xr:uid="{B32D609A-417E-437F-A081-2089CEE03E90}"/>
    <cellStyle name="40% - Énfasis3 4 2 2 2 4" xfId="38236" xr:uid="{D87445F4-0DEC-40C4-9295-6BCFCEF5DBD5}"/>
    <cellStyle name="40% - Énfasis3 4 2 2 3" xfId="24529" xr:uid="{6C1AEDDE-ADEC-4EB3-B08A-9790F48B676E}"/>
    <cellStyle name="40% - Énfasis3 4 2 2 4" xfId="30023" xr:uid="{DE9C35E3-24B6-4B9B-A4F2-EA87CA71BEA9}"/>
    <cellStyle name="40% - Énfasis3 4 2 2 5" xfId="35507" xr:uid="{D872F2B1-6C29-45D5-9355-32487D93D59B}"/>
    <cellStyle name="40% - Énfasis3 4 2 3" xfId="20286" xr:uid="{A7655D1C-24FC-4C0C-956E-207E21EF6C86}"/>
    <cellStyle name="40% - Énfasis3 4 2 3 2" xfId="25842" xr:uid="{D25524EE-AE1D-4284-B841-83586618EE00}"/>
    <cellStyle name="40% - Énfasis3 4 2 3 3" xfId="31336" xr:uid="{F999898F-03F8-4358-9676-0C5BD172DF39}"/>
    <cellStyle name="40% - Énfasis3 4 2 3 4" xfId="36820" xr:uid="{A2B598CA-695D-4B8B-A7DC-80875AC72FF5}"/>
    <cellStyle name="40% - Énfasis3 4 2 4" xfId="23113" xr:uid="{CF466D71-C347-4ED5-A29B-462D24FEA765}"/>
    <cellStyle name="40% - Énfasis3 4 2 5" xfId="28605" xr:uid="{88AA4021-8CB2-429C-8B3A-E5FD4F995445}"/>
    <cellStyle name="40% - Énfasis3 4 2 6" xfId="34089" xr:uid="{0EC7D115-0B50-4078-B72C-C9E5355CADEE}"/>
    <cellStyle name="40% - Énfasis3 4 3" xfId="7499" xr:uid="{79F3220D-7AE9-49DA-BD2C-236D48737C88}"/>
    <cellStyle name="40% - Énfasis3 4 3 2" xfId="20383" xr:uid="{B0B8FE40-0FB1-4301-A9C8-2E82E2402798}"/>
    <cellStyle name="40% - Énfasis3 4 3 2 2" xfId="25939" xr:uid="{29626BC9-67C5-42C9-BAC0-697ED51949B5}"/>
    <cellStyle name="40% - Énfasis3 4 3 2 3" xfId="31433" xr:uid="{065246E0-F1C6-4226-8C6E-AE648F0865E4}"/>
    <cellStyle name="40% - Énfasis3 4 3 2 4" xfId="36917" xr:uid="{B7981597-0E51-4260-9AC2-7934AFE8A3DB}"/>
    <cellStyle name="40% - Énfasis3 4 3 3" xfId="23210" xr:uid="{2FD287FF-82B2-42AC-A6B1-E4EC23E58EC7}"/>
    <cellStyle name="40% - Énfasis3 4 3 4" xfId="28704" xr:uid="{086A7B80-11A2-4AEF-9090-C3266261644E}"/>
    <cellStyle name="40% - Énfasis3 4 3 5" xfId="34188" xr:uid="{4A0A1C87-B936-4D3D-9733-90F55D411040}"/>
    <cellStyle name="40% - Énfasis3 4 4" xfId="20179" xr:uid="{8F1712D3-A531-4BBB-8641-92F1EF05D252}"/>
    <cellStyle name="40% - Énfasis3 4 4 2" xfId="25739" xr:uid="{2D0AF7EE-B146-4747-986A-63305B24EE3A}"/>
    <cellStyle name="40% - Énfasis3 4 4 3" xfId="31233" xr:uid="{BF028C2F-031B-48B2-A311-71CEF8CFA379}"/>
    <cellStyle name="40% - Énfasis3 4 4 4" xfId="36717" xr:uid="{33687691-43E8-49D5-A629-D0520D19D4C5}"/>
    <cellStyle name="40% - Énfasis3 4 5" xfId="22956" xr:uid="{9BD6E172-ABB6-4E98-9975-E15592A56138}"/>
    <cellStyle name="40% - Énfasis3 4 6" xfId="23008" xr:uid="{E68FC060-6FFA-4726-A096-789E0C494482}"/>
    <cellStyle name="40% - Énfasis3 4 7" xfId="28502" xr:uid="{D990AF04-1336-4CDA-AEE3-F9D74AFC30A0}"/>
    <cellStyle name="40% - Énfasis3 4 8" xfId="33986" xr:uid="{07B2AD3F-7060-4385-93D9-C5C087B38C17}"/>
    <cellStyle name="40% - Énfasis3 4 9" xfId="1142" xr:uid="{9B2873B6-FE31-4B2F-8109-27F62CA274B8}"/>
    <cellStyle name="40% - Énfasis3 5" xfId="619" xr:uid="{01922B8D-2397-4274-8D8A-1E4EBE6AECA9}"/>
    <cellStyle name="40% - Énfasis3 6" xfId="620" xr:uid="{43363BE7-9D93-4F75-A654-BD90D16B381B}"/>
    <cellStyle name="40% - Énfasis3 7" xfId="621" xr:uid="{5D65151F-0AE1-4734-9C4E-9B50D6EF2CA5}"/>
    <cellStyle name="40% - Énfasis4" xfId="32" builtinId="43" customBuiltin="1"/>
    <cellStyle name="40% - Énfasis4 2" xfId="622" xr:uid="{0A508E67-F85F-4F50-813E-C3F1FC992F38}"/>
    <cellStyle name="40% - Énfasis4 2 2" xfId="1144" xr:uid="{F42B8774-85AB-4E9D-859B-D8864A863D47}"/>
    <cellStyle name="40% - Énfasis4 2 2 2" xfId="1145" xr:uid="{DEDD7273-8801-4BA9-B545-51DD4EAEC324}"/>
    <cellStyle name="40% - Énfasis4 2 2 2 2" xfId="1146" xr:uid="{01887B51-36B8-4505-BB0A-E3C290FB2CCF}"/>
    <cellStyle name="40% - Énfasis4 2 2 3" xfId="1147" xr:uid="{2E4D726A-79B9-446B-B747-2FCBDCD59BA3}"/>
    <cellStyle name="40% - Énfasis4 2 2 3 2" xfId="7400" xr:uid="{FDFC95EC-BA6E-49C6-AEEF-08548108FD48}"/>
    <cellStyle name="40% - Énfasis4 2 2 3 2 2" xfId="12685" xr:uid="{AAFBA4E6-7645-4169-BCC0-9F1B24840E96}"/>
    <cellStyle name="40% - Énfasis4 2 2 3 2 2 2" xfId="21703" xr:uid="{4F5E32E1-2B7B-41F4-BC1C-52FC06EB0EEA}"/>
    <cellStyle name="40% - Énfasis4 2 2 3 2 2 2 2" xfId="27259" xr:uid="{FABB7D86-1802-43C4-9BD2-B6E25F074D0B}"/>
    <cellStyle name="40% - Énfasis4 2 2 3 2 2 2 3" xfId="32753" xr:uid="{BB5DCA1A-C42E-45C6-B0A9-71DCAAA161E4}"/>
    <cellStyle name="40% - Énfasis4 2 2 3 2 2 2 4" xfId="38237" xr:uid="{7E8C06FE-2904-4157-AD00-B2F8F2741647}"/>
    <cellStyle name="40% - Énfasis4 2 2 3 2 2 3" xfId="24530" xr:uid="{ED02A6FF-F576-4747-89C5-47C297B2F93A}"/>
    <cellStyle name="40% - Énfasis4 2 2 3 2 2 4" xfId="30024" xr:uid="{B5D11622-4C52-4882-81AA-8CFC9BB13E76}"/>
    <cellStyle name="40% - Énfasis4 2 2 3 2 2 5" xfId="35508" xr:uid="{BEB4A6FE-3476-46B0-8E52-E63680BAABBD}"/>
    <cellStyle name="40% - Énfasis4 2 2 3 2 3" xfId="20287" xr:uid="{35D836D2-F83B-4E11-A4F0-75D72B26B64C}"/>
    <cellStyle name="40% - Énfasis4 2 2 3 2 3 2" xfId="25843" xr:uid="{C61AD153-30D3-4019-A3D4-6A8A33C263D4}"/>
    <cellStyle name="40% - Énfasis4 2 2 3 2 3 3" xfId="31337" xr:uid="{BF25F06C-2F14-4C22-AD0D-63E9893ABA24}"/>
    <cellStyle name="40% - Énfasis4 2 2 3 2 3 4" xfId="36821" xr:uid="{C6FD8A8E-9334-4923-AB93-67084956D535}"/>
    <cellStyle name="40% - Énfasis4 2 2 3 2 4" xfId="23114" xr:uid="{29753539-84CA-4B43-B64D-81752F127C16}"/>
    <cellStyle name="40% - Énfasis4 2 2 3 2 5" xfId="28606" xr:uid="{CBBE32EA-675E-4FAC-BCD9-8D935415A560}"/>
    <cellStyle name="40% - Énfasis4 2 2 3 2 6" xfId="34090" xr:uid="{A1B43B78-3271-423E-932B-97482C4F9F15}"/>
    <cellStyle name="40% - Énfasis4 2 2 3 3" xfId="7502" xr:uid="{6804CA80-ABB9-4687-B246-0161A9E8146C}"/>
    <cellStyle name="40% - Énfasis4 2 2 3 3 2" xfId="20386" xr:uid="{8CCA4EF8-C4CC-4CAF-B6C8-EEC7B5C0FA42}"/>
    <cellStyle name="40% - Énfasis4 2 2 3 3 2 2" xfId="25942" xr:uid="{01DE6808-6911-405E-9339-0B7279864CD6}"/>
    <cellStyle name="40% - Énfasis4 2 2 3 3 2 3" xfId="31436" xr:uid="{367C3AF3-C647-4439-BCD1-7A246199778B}"/>
    <cellStyle name="40% - Énfasis4 2 2 3 3 2 4" xfId="36920" xr:uid="{06A2EE86-588A-4002-A482-F042973AD49B}"/>
    <cellStyle name="40% - Énfasis4 2 2 3 3 3" xfId="23213" xr:uid="{9D409523-4F4E-49EA-A011-0ABD3E60315D}"/>
    <cellStyle name="40% - Énfasis4 2 2 3 3 4" xfId="28707" xr:uid="{6BE0B386-2D02-446D-BAA3-B6F43685C37C}"/>
    <cellStyle name="40% - Énfasis4 2 2 3 3 5" xfId="34191" xr:uid="{64155F6F-CCE7-4967-85B0-664A07973814}"/>
    <cellStyle name="40% - Énfasis4 2 2 3 4" xfId="20180" xr:uid="{DF7A16AF-1C30-4243-952C-BCD2B06E87D9}"/>
    <cellStyle name="40% - Énfasis4 2 2 3 4 2" xfId="25740" xr:uid="{D4E0AE2D-B58A-4752-BA0F-CFE3766D5C5C}"/>
    <cellStyle name="40% - Énfasis4 2 2 3 4 3" xfId="31234" xr:uid="{A0A7D97B-2927-4DE4-A6B0-60562DBDA8F1}"/>
    <cellStyle name="40% - Énfasis4 2 2 3 4 4" xfId="36718" xr:uid="{A7F99C81-1BEC-475F-9EB2-C1DE624656AC}"/>
    <cellStyle name="40% - Énfasis4 2 2 3 5" xfId="22957" xr:uid="{94B87D8F-4010-41EE-9BE9-7A6511D1E90E}"/>
    <cellStyle name="40% - Énfasis4 2 2 3 6" xfId="23009" xr:uid="{4A2DC215-803E-4EA1-AEBD-D560013598A6}"/>
    <cellStyle name="40% - Énfasis4 2 2 3 7" xfId="28503" xr:uid="{6CB97378-BAE3-4F66-936C-16DE659FAAC1}"/>
    <cellStyle name="40% - Énfasis4 2 2 3 8" xfId="33987" xr:uid="{891309BB-B1F6-4202-A634-68D373D7CF4E}"/>
    <cellStyle name="40% - Énfasis4 2 3" xfId="1148" xr:uid="{64E56318-34AC-45B0-91AE-7E7668CF7FEA}"/>
    <cellStyle name="40% - Énfasis4 2 3 2" xfId="1149" xr:uid="{673A01B4-BC26-486D-9224-32472ACA5BD4}"/>
    <cellStyle name="40% - Énfasis4 2 3 2 2" xfId="7401" xr:uid="{3C890839-889E-4166-BB64-DF86F6241D19}"/>
    <cellStyle name="40% - Énfasis4 2 3 2 2 2" xfId="12687" xr:uid="{E8B7940B-0E8E-4D63-8A4E-8657FCB5AD42}"/>
    <cellStyle name="40% - Énfasis4 2 3 2 2 2 2" xfId="21704" xr:uid="{BE90A308-B730-44D0-98FC-026C21BAE0FD}"/>
    <cellStyle name="40% - Énfasis4 2 3 2 2 2 2 2" xfId="27260" xr:uid="{A8FDB73C-1872-4F80-A775-F9AF66D6145D}"/>
    <cellStyle name="40% - Énfasis4 2 3 2 2 2 2 3" xfId="32754" xr:uid="{2C67B612-CB13-47EC-85FD-1A382902A274}"/>
    <cellStyle name="40% - Énfasis4 2 3 2 2 2 2 4" xfId="38238" xr:uid="{071300F4-D7D4-4BBB-8A58-EF21FD1E42BF}"/>
    <cellStyle name="40% - Énfasis4 2 3 2 2 2 3" xfId="24531" xr:uid="{13986D57-943A-4FEA-A585-AD3E3DB06E12}"/>
    <cellStyle name="40% - Énfasis4 2 3 2 2 2 4" xfId="30025" xr:uid="{011696B6-5F9E-42F6-8604-24073C4F73B1}"/>
    <cellStyle name="40% - Énfasis4 2 3 2 2 2 5" xfId="35509" xr:uid="{2A476EC5-6964-4C51-B485-E82B190600B7}"/>
    <cellStyle name="40% - Énfasis4 2 3 2 2 3" xfId="20288" xr:uid="{7842437A-DB45-428C-B1C5-E3A2C950A550}"/>
    <cellStyle name="40% - Énfasis4 2 3 2 2 3 2" xfId="25844" xr:uid="{8BC69F60-F2B3-4C3B-BC84-9A453A056707}"/>
    <cellStyle name="40% - Énfasis4 2 3 2 2 3 3" xfId="31338" xr:uid="{334AC977-1EBC-4200-A2E0-DDFA3AD08889}"/>
    <cellStyle name="40% - Énfasis4 2 3 2 2 3 4" xfId="36822" xr:uid="{423C5C98-A114-48AB-9D60-66CAB633D849}"/>
    <cellStyle name="40% - Énfasis4 2 3 2 2 4" xfId="23115" xr:uid="{F94BE06B-CF3B-4AC7-945E-9449740DE36A}"/>
    <cellStyle name="40% - Énfasis4 2 3 2 2 5" xfId="28607" xr:uid="{A04E18EF-42C5-4621-9F28-F17582C28616}"/>
    <cellStyle name="40% - Énfasis4 2 3 2 2 6" xfId="34091" xr:uid="{A1FEE617-D955-4EB4-8C6B-D4BEEDA91AF9}"/>
    <cellStyle name="40% - Énfasis4 2 3 2 3" xfId="7507" xr:uid="{97F2D7A7-19CF-4438-8F9B-7C19A87DE48D}"/>
    <cellStyle name="40% - Énfasis4 2 3 2 3 2" xfId="20391" xr:uid="{3748E66A-5C0E-4C22-94F6-8E875C385BEE}"/>
    <cellStyle name="40% - Énfasis4 2 3 2 3 2 2" xfId="25947" xr:uid="{D4D14BA0-6E85-492F-92BB-FC70CC270ED2}"/>
    <cellStyle name="40% - Énfasis4 2 3 2 3 2 3" xfId="31441" xr:uid="{83CD1E3E-E7A2-4D89-ACDD-6951D16DD9DE}"/>
    <cellStyle name="40% - Énfasis4 2 3 2 3 2 4" xfId="36925" xr:uid="{4967F5F2-5886-427E-925F-D95B7FE26061}"/>
    <cellStyle name="40% - Énfasis4 2 3 2 3 3" xfId="23218" xr:uid="{B38A4F43-40A9-4D13-B4DF-4E67D4F2D730}"/>
    <cellStyle name="40% - Énfasis4 2 3 2 3 4" xfId="28712" xr:uid="{4E802185-7FA4-4237-929B-BC9E89B8A5A3}"/>
    <cellStyle name="40% - Énfasis4 2 3 2 3 5" xfId="34196" xr:uid="{32AD3396-96FB-42B2-A9CF-6E7F3FBB11C2}"/>
    <cellStyle name="40% - Énfasis4 2 3 2 4" xfId="20181" xr:uid="{6AC776F0-0653-4E7B-9D1C-DD612BD3C14C}"/>
    <cellStyle name="40% - Énfasis4 2 3 2 4 2" xfId="25741" xr:uid="{0A3AA7B1-63C2-4116-81BF-F384A27B4A66}"/>
    <cellStyle name="40% - Énfasis4 2 3 2 4 3" xfId="31235" xr:uid="{11C62B9C-A8CC-45B3-807C-D71F0307C591}"/>
    <cellStyle name="40% - Énfasis4 2 3 2 4 4" xfId="36719" xr:uid="{34D678F6-E360-4995-A603-C775D1A61F9D}"/>
    <cellStyle name="40% - Énfasis4 2 3 2 5" xfId="22958" xr:uid="{3915842D-FA87-4C5C-B3A7-0BB5F5192DAF}"/>
    <cellStyle name="40% - Énfasis4 2 3 2 6" xfId="23010" xr:uid="{41D7FA4E-3BB5-4153-9315-9F86127A8474}"/>
    <cellStyle name="40% - Énfasis4 2 3 2 7" xfId="28504" xr:uid="{40B35CFD-46C9-4C56-AE6B-91DA0ED2290A}"/>
    <cellStyle name="40% - Énfasis4 2 3 2 8" xfId="33988" xr:uid="{06A6C9E5-C190-4B0E-A347-FCB0456E7920}"/>
    <cellStyle name="40% - Énfasis4 2 3 3" xfId="12686" xr:uid="{834E74A5-0FD6-4FFD-A82E-174DA386279F}"/>
    <cellStyle name="40% - Énfasis4 2 4" xfId="1150" xr:uid="{B6C762DF-FA47-4DAA-ADF9-85299948326D}"/>
    <cellStyle name="40% - Énfasis4 2 4 2" xfId="7402" xr:uid="{1B13BF94-5E7D-496E-AA87-15FB373E885C}"/>
    <cellStyle name="40% - Énfasis4 2 4 2 2" xfId="12688" xr:uid="{081E1562-83E1-41C8-A4F0-741641ADCC42}"/>
    <cellStyle name="40% - Énfasis4 2 4 2 2 2" xfId="21705" xr:uid="{27A9BFBA-98CD-4041-BAEC-1FF2A5F25A2D}"/>
    <cellStyle name="40% - Énfasis4 2 4 2 2 2 2" xfId="27261" xr:uid="{2677AAC1-C7D4-4A0A-916C-302588E77D5C}"/>
    <cellStyle name="40% - Énfasis4 2 4 2 2 2 3" xfId="32755" xr:uid="{B49014FD-9E2B-4F90-B455-54E136E980E4}"/>
    <cellStyle name="40% - Énfasis4 2 4 2 2 2 4" xfId="38239" xr:uid="{B3337E81-E6F2-4956-948F-9164E2A0E61B}"/>
    <cellStyle name="40% - Énfasis4 2 4 2 2 3" xfId="24532" xr:uid="{56EAAC8A-E504-4ABE-9C6A-8AAEE60F287E}"/>
    <cellStyle name="40% - Énfasis4 2 4 2 2 4" xfId="30026" xr:uid="{D9CB02EF-5324-409F-828A-10C9C1CC7D58}"/>
    <cellStyle name="40% - Énfasis4 2 4 2 2 5" xfId="35510" xr:uid="{F9476B28-696B-4789-9FB2-2150D0FB2FAA}"/>
    <cellStyle name="40% - Énfasis4 2 4 2 3" xfId="20289" xr:uid="{84071CB0-4DB9-4F94-8B72-1E123F60C285}"/>
    <cellStyle name="40% - Énfasis4 2 4 2 3 2" xfId="25845" xr:uid="{7D6DBAE4-FD4C-412C-A2EE-D83591B988B4}"/>
    <cellStyle name="40% - Énfasis4 2 4 2 3 3" xfId="31339" xr:uid="{1BB2AF01-6285-4F60-95FB-FCCE18998E6B}"/>
    <cellStyle name="40% - Énfasis4 2 4 2 3 4" xfId="36823" xr:uid="{29382790-47A5-4FA4-9441-CB6A2006A1FE}"/>
    <cellStyle name="40% - Énfasis4 2 4 2 4" xfId="23116" xr:uid="{D002E44B-A074-4894-A5FE-0D58EABFF165}"/>
    <cellStyle name="40% - Énfasis4 2 4 2 5" xfId="28608" xr:uid="{9EC93310-CB1C-4259-9826-CE36C05FB940}"/>
    <cellStyle name="40% - Énfasis4 2 4 2 6" xfId="34092" xr:uid="{01CB0080-8BD8-4E3F-98C9-91096CCFF347}"/>
    <cellStyle name="40% - Énfasis4 2 4 3" xfId="7508" xr:uid="{8AF1AD96-A70B-4832-9BDA-8D43D6D1AABB}"/>
    <cellStyle name="40% - Énfasis4 2 4 3 2" xfId="20392" xr:uid="{8EF99EEE-E6C6-4171-AA7D-F36BBAC401B7}"/>
    <cellStyle name="40% - Énfasis4 2 4 3 2 2" xfId="25948" xr:uid="{BF860743-5F99-4530-AF9B-AB5D1F1AC86E}"/>
    <cellStyle name="40% - Énfasis4 2 4 3 2 3" xfId="31442" xr:uid="{1552F02F-EFD9-44A1-B9D1-1E9BDA6DA84B}"/>
    <cellStyle name="40% - Énfasis4 2 4 3 2 4" xfId="36926" xr:uid="{01408B6F-A8D0-489D-9E17-9AF2404C533D}"/>
    <cellStyle name="40% - Énfasis4 2 4 3 3" xfId="23219" xr:uid="{8A00D6C3-B66A-4002-8F15-CD7F9B4E839C}"/>
    <cellStyle name="40% - Énfasis4 2 4 3 4" xfId="28713" xr:uid="{10453BC5-BC27-494A-9FAC-DCFF306679F7}"/>
    <cellStyle name="40% - Énfasis4 2 4 3 5" xfId="34197" xr:uid="{1B0FF923-3595-4C54-BD94-C373394985C3}"/>
    <cellStyle name="40% - Énfasis4 2 4 4" xfId="20182" xr:uid="{0873212C-3816-4B1B-9A38-2C44A1C6C461}"/>
    <cellStyle name="40% - Énfasis4 2 4 4 2" xfId="25742" xr:uid="{9BD40BD2-016A-4B88-83A2-8F06C8E17B05}"/>
    <cellStyle name="40% - Énfasis4 2 4 4 3" xfId="31236" xr:uid="{18EEE1B7-5C75-49F7-B196-E8B2F3EC7B8C}"/>
    <cellStyle name="40% - Énfasis4 2 4 4 4" xfId="36720" xr:uid="{BA8169CF-DB79-4F74-AB3C-B6FB517AD7A4}"/>
    <cellStyle name="40% - Énfasis4 2 4 5" xfId="22959" xr:uid="{D26FCFF2-F370-4094-BDF9-F733886C7330}"/>
    <cellStyle name="40% - Énfasis4 2 4 6" xfId="23011" xr:uid="{673DA34E-8B87-436B-9BB5-CF7097AB1CF6}"/>
    <cellStyle name="40% - Énfasis4 2 4 7" xfId="28505" xr:uid="{BB0E7C86-52FA-4E7E-BF6C-13A52BDD2D75}"/>
    <cellStyle name="40% - Énfasis4 2 4 8" xfId="33989" xr:uid="{78ED47BC-6354-4E56-B2E1-4406AE52E35C}"/>
    <cellStyle name="40% - Énfasis4 2 5" xfId="1151" xr:uid="{4323BE16-F283-4E35-A678-23A793C2250E}"/>
    <cellStyle name="40% - Énfasis4 2 6" xfId="12684" xr:uid="{0426BF56-7077-422B-A155-953F0802B91F}"/>
    <cellStyle name="40% - Énfasis4 2 7" xfId="15533" xr:uid="{6E4AA4DC-37ED-4326-8532-4AD8AD7BEEFB}"/>
    <cellStyle name="40% - Énfasis4 2 8" xfId="1143" xr:uid="{543DFAF7-2CD9-4BF5-8992-FC012B5E5CE7}"/>
    <cellStyle name="40% - Énfasis4 3" xfId="623" xr:uid="{9F96D772-6B58-48E0-BB77-0F3FDA750EB7}"/>
    <cellStyle name="40% - Énfasis4 3 2" xfId="1153" xr:uid="{0D9B5493-2E39-4A76-ACBB-BFCAA24F1DA1}"/>
    <cellStyle name="40% - Énfasis4 3 3" xfId="1152" xr:uid="{68E0258D-F850-4B75-A051-C98B33C5962B}"/>
    <cellStyle name="40% - Énfasis4 4" xfId="624" xr:uid="{FECDADC6-1E88-4698-BDD4-4F1F9C6F9B8D}"/>
    <cellStyle name="40% - Énfasis4 4 2" xfId="7403" xr:uid="{3F768258-4B60-4CAA-8CBC-A931AB4192A0}"/>
    <cellStyle name="40% - Énfasis4 4 2 2" xfId="12689" xr:uid="{2941D54B-4195-482F-AFF6-0E9D6FAED2C4}"/>
    <cellStyle name="40% - Énfasis4 4 2 2 2" xfId="21706" xr:uid="{40FA1E23-D9FF-48EF-A096-9100609B5527}"/>
    <cellStyle name="40% - Énfasis4 4 2 2 2 2" xfId="27262" xr:uid="{42468034-CD0B-49CD-8C25-BEEDB287D5F7}"/>
    <cellStyle name="40% - Énfasis4 4 2 2 2 3" xfId="32756" xr:uid="{823D6463-3671-4369-B5B8-25D0BCBAB6F6}"/>
    <cellStyle name="40% - Énfasis4 4 2 2 2 4" xfId="38240" xr:uid="{FACC6144-1E20-4371-B0A0-6688468BCD4F}"/>
    <cellStyle name="40% - Énfasis4 4 2 2 3" xfId="24533" xr:uid="{4CAA81E5-CABE-4890-AF13-5513B8B4B30D}"/>
    <cellStyle name="40% - Énfasis4 4 2 2 4" xfId="30027" xr:uid="{4A0756E5-E47D-423E-A161-4C65AD2995FC}"/>
    <cellStyle name="40% - Énfasis4 4 2 2 5" xfId="35511" xr:uid="{7C26F259-03A4-4FE2-A682-5EEE8C629DB1}"/>
    <cellStyle name="40% - Énfasis4 4 2 3" xfId="20290" xr:uid="{94AA5913-C901-4BE2-A458-9969AEAAB3D4}"/>
    <cellStyle name="40% - Énfasis4 4 2 3 2" xfId="25846" xr:uid="{00E3CE9C-985A-4F7F-8080-87CCDA4D9AF3}"/>
    <cellStyle name="40% - Énfasis4 4 2 3 3" xfId="31340" xr:uid="{71069BEB-033A-4A0B-8DDB-1170F8198000}"/>
    <cellStyle name="40% - Énfasis4 4 2 3 4" xfId="36824" xr:uid="{4C61F453-295E-484C-9F52-5A43E6FE646C}"/>
    <cellStyle name="40% - Énfasis4 4 2 4" xfId="23117" xr:uid="{83E4C9EC-0BDD-436F-9BDE-E275A063773C}"/>
    <cellStyle name="40% - Énfasis4 4 2 5" xfId="28609" xr:uid="{7D6BF100-29F2-4E4B-9767-5DA46F10B6A1}"/>
    <cellStyle name="40% - Énfasis4 4 2 6" xfId="34093" xr:uid="{65202032-BA54-447F-B210-B124C3019C49}"/>
    <cellStyle name="40% - Énfasis4 4 3" xfId="7509" xr:uid="{5E5EE515-FBD1-4E27-AF02-0CC61FC348AC}"/>
    <cellStyle name="40% - Énfasis4 4 3 2" xfId="20393" xr:uid="{4992B1CF-CF70-4CAB-B881-B373B37FE14D}"/>
    <cellStyle name="40% - Énfasis4 4 3 2 2" xfId="25949" xr:uid="{DC2519BD-BB4B-4CA4-9A95-3FD9309F3146}"/>
    <cellStyle name="40% - Énfasis4 4 3 2 3" xfId="31443" xr:uid="{3698B1B5-6D97-4971-86CA-1D79E567990B}"/>
    <cellStyle name="40% - Énfasis4 4 3 2 4" xfId="36927" xr:uid="{B8C1566C-2263-4113-AEDA-677F459C517F}"/>
    <cellStyle name="40% - Énfasis4 4 3 3" xfId="23220" xr:uid="{1FEB3D2E-E9BF-4BA2-A640-53F8E8D9893D}"/>
    <cellStyle name="40% - Énfasis4 4 3 4" xfId="28714" xr:uid="{3E6A5193-04F4-459F-B438-689FF5E6D1EF}"/>
    <cellStyle name="40% - Énfasis4 4 3 5" xfId="34198" xr:uid="{54D8E54E-7978-4D78-92FD-37A3280D692C}"/>
    <cellStyle name="40% - Énfasis4 4 4" xfId="20183" xr:uid="{7D4A6948-4BB0-477B-A74E-2D84376962D4}"/>
    <cellStyle name="40% - Énfasis4 4 4 2" xfId="25743" xr:uid="{E9AE575F-7462-4E3F-BAB4-F4BE54926526}"/>
    <cellStyle name="40% - Énfasis4 4 4 3" xfId="31237" xr:uid="{49DB9049-E86E-4079-B2DA-18B586BA509B}"/>
    <cellStyle name="40% - Énfasis4 4 4 4" xfId="36721" xr:uid="{F5C7A234-6A8C-42C3-826B-07F5412FF6F5}"/>
    <cellStyle name="40% - Énfasis4 4 5" xfId="22960" xr:uid="{14894451-EE0D-42AC-A271-845441F29365}"/>
    <cellStyle name="40% - Énfasis4 4 6" xfId="23012" xr:uid="{2683AD4C-2A51-48A9-B0B6-75BE7D874818}"/>
    <cellStyle name="40% - Énfasis4 4 7" xfId="28506" xr:uid="{68E8EF2C-E339-498D-9461-7C6950388C0C}"/>
    <cellStyle name="40% - Énfasis4 4 8" xfId="33990" xr:uid="{6A38A7C8-2A5E-4F43-9AE3-83917081A907}"/>
    <cellStyle name="40% - Énfasis4 4 9" xfId="1154" xr:uid="{37CBC67C-1BEC-468F-9241-FEE1F84D2663}"/>
    <cellStyle name="40% - Énfasis4 5" xfId="625" xr:uid="{52728D62-6232-4C5E-AA1B-77E0B42784F4}"/>
    <cellStyle name="40% - Énfasis4 6" xfId="626" xr:uid="{795D1B8F-05A3-416E-B804-8DD272483749}"/>
    <cellStyle name="40% - Énfasis4 7" xfId="627" xr:uid="{C821C862-3093-41A7-B052-EB118E4D1271}"/>
    <cellStyle name="40% - Énfasis5" xfId="36" builtinId="47" customBuiltin="1"/>
    <cellStyle name="40% - Énfasis5 2" xfId="628" xr:uid="{3FC9BA1C-CEA9-4F34-890E-E08284E6F9FD}"/>
    <cellStyle name="40% - Énfasis5 2 2" xfId="1156" xr:uid="{5CB0307D-65AA-4044-9633-91D4F70A815B}"/>
    <cellStyle name="40% - Énfasis5 2 2 2" xfId="1157" xr:uid="{0D43754B-8C16-4D2A-A055-3762EECAFD7A}"/>
    <cellStyle name="40% - Énfasis5 2 2 2 2" xfId="1158" xr:uid="{451DFE04-9E37-44F8-BE17-419C9983533E}"/>
    <cellStyle name="40% - Énfasis5 2 2 3" xfId="1159" xr:uid="{6AB42CA4-49A1-4CF6-BF32-CD648DD82FF8}"/>
    <cellStyle name="40% - Énfasis5 2 2 3 2" xfId="7404" xr:uid="{7C42A9F2-9A0F-4E80-BDF0-F658A00C6D84}"/>
    <cellStyle name="40% - Énfasis5 2 2 3 2 2" xfId="12691" xr:uid="{BD4CCB2F-0257-448E-AB1F-E5A16A555B53}"/>
    <cellStyle name="40% - Énfasis5 2 2 3 2 2 2" xfId="21707" xr:uid="{70045233-A873-4C31-A870-2633667DAECD}"/>
    <cellStyle name="40% - Énfasis5 2 2 3 2 2 2 2" xfId="27263" xr:uid="{52D10CC5-B351-40D8-BEE1-393CB7346774}"/>
    <cellStyle name="40% - Énfasis5 2 2 3 2 2 2 3" xfId="32757" xr:uid="{A420BE42-43B5-4BDD-A615-D81DD7207D26}"/>
    <cellStyle name="40% - Énfasis5 2 2 3 2 2 2 4" xfId="38241" xr:uid="{EDAB5ADC-3529-4395-B254-E0277C7C783E}"/>
    <cellStyle name="40% - Énfasis5 2 2 3 2 2 3" xfId="24534" xr:uid="{C2D8962E-23C4-4788-8847-2CFCE9A82FC9}"/>
    <cellStyle name="40% - Énfasis5 2 2 3 2 2 4" xfId="30028" xr:uid="{7C441243-594F-40C0-BD4F-E6FA738DFFD1}"/>
    <cellStyle name="40% - Énfasis5 2 2 3 2 2 5" xfId="35512" xr:uid="{27EE8F91-41DE-4E27-8940-616DCE0DE2D3}"/>
    <cellStyle name="40% - Énfasis5 2 2 3 2 3" xfId="20291" xr:uid="{0E1B0BAB-D66C-4B66-9C8B-8B245F06D3D5}"/>
    <cellStyle name="40% - Énfasis5 2 2 3 2 3 2" xfId="25847" xr:uid="{1B2D5E79-07FC-4A73-9546-54688796CA44}"/>
    <cellStyle name="40% - Énfasis5 2 2 3 2 3 3" xfId="31341" xr:uid="{78761737-A426-44BE-BAFD-29D29D15513B}"/>
    <cellStyle name="40% - Énfasis5 2 2 3 2 3 4" xfId="36825" xr:uid="{CC2ACA7A-079B-47BA-B763-98E65D64AFD5}"/>
    <cellStyle name="40% - Énfasis5 2 2 3 2 4" xfId="23118" xr:uid="{DEB58D5C-BF56-4CA0-83D5-5F0427B487F3}"/>
    <cellStyle name="40% - Énfasis5 2 2 3 2 5" xfId="28610" xr:uid="{5EEDB2F3-6EC8-4877-90E2-C4354B82FAD4}"/>
    <cellStyle name="40% - Énfasis5 2 2 3 2 6" xfId="34094" xr:uid="{65A6641F-3A13-4C5F-824D-329BDA001625}"/>
    <cellStyle name="40% - Énfasis5 2 2 3 3" xfId="7510" xr:uid="{14A6FE04-7BFC-483B-B9E2-E65A9B152782}"/>
    <cellStyle name="40% - Énfasis5 2 2 3 3 2" xfId="20394" xr:uid="{51E72866-3A81-4BF5-A7B7-4EE14C1EF292}"/>
    <cellStyle name="40% - Énfasis5 2 2 3 3 2 2" xfId="25950" xr:uid="{1684F8F7-B1E5-4CF2-9CF3-C9FC5BBFEC75}"/>
    <cellStyle name="40% - Énfasis5 2 2 3 3 2 3" xfId="31444" xr:uid="{5916EB3F-EA0A-4D52-8E0C-78C0D27410FF}"/>
    <cellStyle name="40% - Énfasis5 2 2 3 3 2 4" xfId="36928" xr:uid="{229EDC1D-BAB3-4E65-B3E7-4E32F4163FB5}"/>
    <cellStyle name="40% - Énfasis5 2 2 3 3 3" xfId="23221" xr:uid="{21763A7B-3B9A-4269-A0E7-DA5E7F35E2A0}"/>
    <cellStyle name="40% - Énfasis5 2 2 3 3 4" xfId="28715" xr:uid="{7A6FD1DD-47F7-4479-82AA-08123286C965}"/>
    <cellStyle name="40% - Énfasis5 2 2 3 3 5" xfId="34199" xr:uid="{A5823F25-646A-4616-9870-BD6A900F2D1A}"/>
    <cellStyle name="40% - Énfasis5 2 2 3 4" xfId="20184" xr:uid="{5E716085-BC49-47F5-B9BD-74CBA7C9363A}"/>
    <cellStyle name="40% - Énfasis5 2 2 3 4 2" xfId="25744" xr:uid="{087FF09F-AE6D-4E0A-A795-D8BBBAFB415B}"/>
    <cellStyle name="40% - Énfasis5 2 2 3 4 3" xfId="31238" xr:uid="{61E32425-E063-4AA1-80CF-56A639B26113}"/>
    <cellStyle name="40% - Énfasis5 2 2 3 4 4" xfId="36722" xr:uid="{D9A9011E-5B81-4854-A605-29744BA7B5CA}"/>
    <cellStyle name="40% - Énfasis5 2 2 3 5" xfId="22961" xr:uid="{54E3231A-7622-4AEA-8AEC-F59CDBBA8F28}"/>
    <cellStyle name="40% - Énfasis5 2 2 3 6" xfId="23013" xr:uid="{09977558-1F32-4BA4-BB0B-57889865F9CF}"/>
    <cellStyle name="40% - Énfasis5 2 2 3 7" xfId="28507" xr:uid="{2ACCC9DF-D437-4896-9EC4-8D73870AFD1F}"/>
    <cellStyle name="40% - Énfasis5 2 2 3 8" xfId="33991" xr:uid="{155794C6-E248-4857-9D2A-969B18D2F7F8}"/>
    <cellStyle name="40% - Énfasis5 2 3" xfId="1160" xr:uid="{14F3F6EA-7082-4222-961B-AEF6325B3AA1}"/>
    <cellStyle name="40% - Énfasis5 2 3 2" xfId="1161" xr:uid="{0927E4D2-7B8F-417C-BBFD-654EB674C65A}"/>
    <cellStyle name="40% - Énfasis5 2 3 2 2" xfId="7405" xr:uid="{AF890EB5-1D61-4BE8-95C8-662F640AA34E}"/>
    <cellStyle name="40% - Énfasis5 2 3 2 2 2" xfId="12693" xr:uid="{4AE7B81C-D610-4AD9-B9A1-596BFA563080}"/>
    <cellStyle name="40% - Énfasis5 2 3 2 2 2 2" xfId="21708" xr:uid="{98AA7ED9-21B3-49CF-B078-A67225F0E402}"/>
    <cellStyle name="40% - Énfasis5 2 3 2 2 2 2 2" xfId="27264" xr:uid="{8AEC919A-C797-46E0-9142-492735C67A19}"/>
    <cellStyle name="40% - Énfasis5 2 3 2 2 2 2 3" xfId="32758" xr:uid="{96B6C759-5261-421F-830C-001C8EE3844E}"/>
    <cellStyle name="40% - Énfasis5 2 3 2 2 2 2 4" xfId="38242" xr:uid="{D9720465-9872-43FB-A92B-883B75F11507}"/>
    <cellStyle name="40% - Énfasis5 2 3 2 2 2 3" xfId="24535" xr:uid="{9BB9E8B3-8B5D-4A38-9B40-6F49023B56BD}"/>
    <cellStyle name="40% - Énfasis5 2 3 2 2 2 4" xfId="30029" xr:uid="{2A9148B0-0546-456A-8480-17AA2B991F7D}"/>
    <cellStyle name="40% - Énfasis5 2 3 2 2 2 5" xfId="35513" xr:uid="{1BC6B86F-BAF7-4049-B028-577FB736CD1D}"/>
    <cellStyle name="40% - Énfasis5 2 3 2 2 3" xfId="20292" xr:uid="{2DA86714-9C8F-428B-8C59-A8696A11C2D5}"/>
    <cellStyle name="40% - Énfasis5 2 3 2 2 3 2" xfId="25848" xr:uid="{2EE283F8-DD30-4CC9-A5F3-AFC9AAA519B5}"/>
    <cellStyle name="40% - Énfasis5 2 3 2 2 3 3" xfId="31342" xr:uid="{BCD2B7C0-76E9-4D25-8948-6F608FBDA184}"/>
    <cellStyle name="40% - Énfasis5 2 3 2 2 3 4" xfId="36826" xr:uid="{3DE75025-C7AC-41CE-B162-436A63CAD890}"/>
    <cellStyle name="40% - Énfasis5 2 3 2 2 4" xfId="23119" xr:uid="{A2C7518B-65F2-4CF7-B0EC-15FB88CF8A33}"/>
    <cellStyle name="40% - Énfasis5 2 3 2 2 5" xfId="28611" xr:uid="{27677D8D-ED21-4130-9D8A-6207F375665F}"/>
    <cellStyle name="40% - Énfasis5 2 3 2 2 6" xfId="34095" xr:uid="{A32E36CE-AB90-4F83-BB46-A3474C91E9A3}"/>
    <cellStyle name="40% - Énfasis5 2 3 2 3" xfId="7511" xr:uid="{6D405855-2CE3-4014-8025-64250258229D}"/>
    <cellStyle name="40% - Énfasis5 2 3 2 3 2" xfId="20395" xr:uid="{B0C9E995-7CE1-45E5-A84C-AE51493AE6D9}"/>
    <cellStyle name="40% - Énfasis5 2 3 2 3 2 2" xfId="25951" xr:uid="{168CAD5F-0A7A-4C17-BB99-31AF45459B50}"/>
    <cellStyle name="40% - Énfasis5 2 3 2 3 2 3" xfId="31445" xr:uid="{EF1F45AB-ED24-4FD7-B8C8-FCC3A2B8ACF9}"/>
    <cellStyle name="40% - Énfasis5 2 3 2 3 2 4" xfId="36929" xr:uid="{6340D0B4-8B26-43E5-AB50-2C321812E6DF}"/>
    <cellStyle name="40% - Énfasis5 2 3 2 3 3" xfId="23222" xr:uid="{E2041A92-C0C5-4FEF-8A90-A1BEF73C92FF}"/>
    <cellStyle name="40% - Énfasis5 2 3 2 3 4" xfId="28716" xr:uid="{84A2E93C-7D54-4730-8174-FF9EA39A0081}"/>
    <cellStyle name="40% - Énfasis5 2 3 2 3 5" xfId="34200" xr:uid="{D28ACB85-15B4-4FED-A3AF-25E9FA34BD20}"/>
    <cellStyle name="40% - Énfasis5 2 3 2 4" xfId="20185" xr:uid="{BC2C5CBF-D9C5-49B8-AE7D-E1CCA204ACD7}"/>
    <cellStyle name="40% - Énfasis5 2 3 2 4 2" xfId="25745" xr:uid="{DC05C54B-66C4-4C09-A7D1-7F16060FFF89}"/>
    <cellStyle name="40% - Énfasis5 2 3 2 4 3" xfId="31239" xr:uid="{5D28CF21-2C9B-4BA5-8542-44E8C002A024}"/>
    <cellStyle name="40% - Énfasis5 2 3 2 4 4" xfId="36723" xr:uid="{A06CF2AB-2E32-4044-8473-515182CAED98}"/>
    <cellStyle name="40% - Énfasis5 2 3 2 5" xfId="22962" xr:uid="{5501F4BF-300B-4096-9658-0002312FE308}"/>
    <cellStyle name="40% - Énfasis5 2 3 2 6" xfId="23014" xr:uid="{560D76C7-3D74-435F-8EDF-FF120C3D1CB2}"/>
    <cellStyle name="40% - Énfasis5 2 3 2 7" xfId="28508" xr:uid="{A240D583-9300-40A5-909B-8812E9F95D37}"/>
    <cellStyle name="40% - Énfasis5 2 3 2 8" xfId="33992" xr:uid="{20DDDFBB-026B-4E06-89DB-42C16A4F9178}"/>
    <cellStyle name="40% - Énfasis5 2 3 3" xfId="12692" xr:uid="{3B311246-48E0-401B-A7E5-9DCF6093D720}"/>
    <cellStyle name="40% - Énfasis5 2 4" xfId="1162" xr:uid="{983063BF-50ED-4B2A-9FF0-6D9B6B137B9C}"/>
    <cellStyle name="40% - Énfasis5 2 4 2" xfId="7406" xr:uid="{4DF7BF54-A587-439D-892D-FE13F4E359A7}"/>
    <cellStyle name="40% - Énfasis5 2 4 2 2" xfId="12694" xr:uid="{C5836D70-08AA-44C8-8F38-C746F213C811}"/>
    <cellStyle name="40% - Énfasis5 2 4 2 2 2" xfId="21709" xr:uid="{3DF55F09-E885-47ED-91F0-4CA525E8F15B}"/>
    <cellStyle name="40% - Énfasis5 2 4 2 2 2 2" xfId="27265" xr:uid="{B8339D28-D1FB-4AC0-B744-EB6C8F2CD6F5}"/>
    <cellStyle name="40% - Énfasis5 2 4 2 2 2 3" xfId="32759" xr:uid="{D1A414FF-945F-43F0-B111-B351152F9578}"/>
    <cellStyle name="40% - Énfasis5 2 4 2 2 2 4" xfId="38243" xr:uid="{BE065333-A893-4994-A8B8-782615FC53A8}"/>
    <cellStyle name="40% - Énfasis5 2 4 2 2 3" xfId="24536" xr:uid="{B7E2ABBA-9BA6-4723-A6FE-7FBBD5D93D79}"/>
    <cellStyle name="40% - Énfasis5 2 4 2 2 4" xfId="30030" xr:uid="{88087B8B-DCEF-423D-9AAB-8D622E607220}"/>
    <cellStyle name="40% - Énfasis5 2 4 2 2 5" xfId="35514" xr:uid="{34E1B416-BF4B-493D-BE21-62485B69F5C3}"/>
    <cellStyle name="40% - Énfasis5 2 4 2 3" xfId="20293" xr:uid="{3D858730-5479-4A24-A4E4-B80BE0304ECB}"/>
    <cellStyle name="40% - Énfasis5 2 4 2 3 2" xfId="25849" xr:uid="{17EB5447-AB85-45A2-B8FA-EA560DED5AC8}"/>
    <cellStyle name="40% - Énfasis5 2 4 2 3 3" xfId="31343" xr:uid="{093D11F0-3C2D-43B6-83A3-EB206FEF34DD}"/>
    <cellStyle name="40% - Énfasis5 2 4 2 3 4" xfId="36827" xr:uid="{4F003634-AF84-4C27-ACEC-6F526DE13580}"/>
    <cellStyle name="40% - Énfasis5 2 4 2 4" xfId="23120" xr:uid="{E274B294-F7D1-44AD-BA6C-DF6FA40BAF07}"/>
    <cellStyle name="40% - Énfasis5 2 4 2 5" xfId="28612" xr:uid="{9FA82D62-BE17-485B-BEE0-D1D34B5CD11B}"/>
    <cellStyle name="40% - Énfasis5 2 4 2 6" xfId="34096" xr:uid="{4D1AC6E3-AAE7-4991-9D71-40F7A0141C03}"/>
    <cellStyle name="40% - Énfasis5 2 4 3" xfId="7512" xr:uid="{02228876-074E-4561-947A-8C40ADE0CE30}"/>
    <cellStyle name="40% - Énfasis5 2 4 3 2" xfId="20396" xr:uid="{C8B1310B-1387-4621-9D8B-675D6BD94893}"/>
    <cellStyle name="40% - Énfasis5 2 4 3 2 2" xfId="25952" xr:uid="{2F790E0A-6457-45D4-BDD9-11FCF1BF89A3}"/>
    <cellStyle name="40% - Énfasis5 2 4 3 2 3" xfId="31446" xr:uid="{2C7977EC-C2B6-48C0-BA69-4CA5343D35F2}"/>
    <cellStyle name="40% - Énfasis5 2 4 3 2 4" xfId="36930" xr:uid="{8AFA5560-89AA-456A-8C19-84C891FB6ADD}"/>
    <cellStyle name="40% - Énfasis5 2 4 3 3" xfId="23223" xr:uid="{C9D38FB2-696B-4747-BA85-5D48BC62EDEE}"/>
    <cellStyle name="40% - Énfasis5 2 4 3 4" xfId="28717" xr:uid="{1DD498D4-ECCB-4402-8777-3B5975A7BAFD}"/>
    <cellStyle name="40% - Énfasis5 2 4 3 5" xfId="34201" xr:uid="{42AE8AD3-3476-4962-8C2A-75F72165689C}"/>
    <cellStyle name="40% - Énfasis5 2 4 4" xfId="20186" xr:uid="{DD08B53B-2395-4594-BB1A-632EB9D90725}"/>
    <cellStyle name="40% - Énfasis5 2 4 4 2" xfId="25746" xr:uid="{52ABE027-461D-4458-A2CF-B10EDEA52B78}"/>
    <cellStyle name="40% - Énfasis5 2 4 4 3" xfId="31240" xr:uid="{17DFA71A-05CC-4FC7-B91D-088E2B686CEB}"/>
    <cellStyle name="40% - Énfasis5 2 4 4 4" xfId="36724" xr:uid="{FE334C44-3C1B-4E2D-A6DA-A9F573276B99}"/>
    <cellStyle name="40% - Énfasis5 2 4 5" xfId="22963" xr:uid="{05721311-D68C-419D-88D2-8780B8205F58}"/>
    <cellStyle name="40% - Énfasis5 2 4 6" xfId="23015" xr:uid="{C22DC4C5-FE92-4537-AA15-838B2949AF24}"/>
    <cellStyle name="40% - Énfasis5 2 4 7" xfId="28509" xr:uid="{97374E4E-6D39-4E2A-9CEF-4FFC80E079D5}"/>
    <cellStyle name="40% - Énfasis5 2 4 8" xfId="33993" xr:uid="{7DDF0228-2AFD-43DD-8A9A-B389D74DCA5A}"/>
    <cellStyle name="40% - Énfasis5 2 5" xfId="1163" xr:uid="{B8446A3E-2ED8-4E62-BC1A-8440BB5FBD2B}"/>
    <cellStyle name="40% - Énfasis5 2 6" xfId="12690" xr:uid="{75CE2CE7-7F5E-4E28-9B91-A5F53EC2D6DB}"/>
    <cellStyle name="40% - Énfasis5 2 7" xfId="15534" xr:uid="{377405BF-A7E1-4F90-9B52-B415BF9AB3D1}"/>
    <cellStyle name="40% - Énfasis5 2 8" xfId="1155" xr:uid="{5AA89CBD-4EB3-4DFE-AE60-ABA5B7B95D84}"/>
    <cellStyle name="40% - Énfasis5 3" xfId="629" xr:uid="{F0F60266-1741-4053-9B22-6D7312CD3697}"/>
    <cellStyle name="40% - Énfasis5 3 2" xfId="1165" xr:uid="{9CDECC61-6EB5-4AF4-B81E-A2E0D4AE144E}"/>
    <cellStyle name="40% - Énfasis5 3 3" xfId="1164" xr:uid="{0BF44FC2-D82B-4FED-815E-FBAA88C04D84}"/>
    <cellStyle name="40% - Énfasis5 4" xfId="630" xr:uid="{CD9B884C-7D5A-41DB-AB8B-D6B3A5FFC3A0}"/>
    <cellStyle name="40% - Énfasis5 4 2" xfId="7407" xr:uid="{175F5BD9-4491-4DAC-8BAD-B6190E91D21F}"/>
    <cellStyle name="40% - Énfasis5 4 2 2" xfId="20108" xr:uid="{C8D4A154-A8A6-412A-AD46-97E1175B3C4E}"/>
    <cellStyle name="40% - Énfasis5 4 2 2 2" xfId="22842" xr:uid="{49D77B25-04E8-4B95-AF7C-82A1CEBDAA71}"/>
    <cellStyle name="40% - Énfasis5 4 2 2 2 2" xfId="28398" xr:uid="{107F4C51-475E-4678-BC5C-FEC7C217119F}"/>
    <cellStyle name="40% - Énfasis5 4 2 2 2 3" xfId="33892" xr:uid="{5E41CF53-688B-4B0B-BB13-4684D6EE6D52}"/>
    <cellStyle name="40% - Énfasis5 4 2 2 2 4" xfId="39376" xr:uid="{8DF89848-A48D-4C8B-95C4-73147936FCCB}"/>
    <cellStyle name="40% - Énfasis5 4 2 2 3" xfId="25669" xr:uid="{A2050AE5-EE6F-47A9-8F5C-84D5A8FE45F0}"/>
    <cellStyle name="40% - Énfasis5 4 2 2 4" xfId="31163" xr:uid="{65017473-C533-46C0-99D2-DF5B8ED71BD1}"/>
    <cellStyle name="40% - Énfasis5 4 2 2 5" xfId="36647" xr:uid="{25FCA4E2-E242-4A21-BA98-3FB0E95D6242}"/>
    <cellStyle name="40% - Énfasis5 4 2 3" xfId="20294" xr:uid="{1A7236EB-3BD2-4CB1-B6F8-6CE17A68F5F5}"/>
    <cellStyle name="40% - Énfasis5 4 2 3 2" xfId="25850" xr:uid="{7742C8B1-8911-414E-B195-2D155DF85607}"/>
    <cellStyle name="40% - Énfasis5 4 2 3 3" xfId="31344" xr:uid="{C8A014C5-F55C-48E4-9700-71BAF9FD4DF8}"/>
    <cellStyle name="40% - Énfasis5 4 2 3 4" xfId="36828" xr:uid="{C376863B-8742-4F6E-93D3-C1480BDC7114}"/>
    <cellStyle name="40% - Énfasis5 4 2 4" xfId="23121" xr:uid="{890F5890-BCC6-44A3-B642-35A1BAC6E7D0}"/>
    <cellStyle name="40% - Énfasis5 4 2 5" xfId="28613" xr:uid="{E9C46A17-F37B-418C-A167-D8740F0F9FB7}"/>
    <cellStyle name="40% - Énfasis5 4 2 6" xfId="34097" xr:uid="{1ABD70B2-7A05-4140-B7DC-BE9CA45CDCB2}"/>
    <cellStyle name="40% - Énfasis5 4 3" xfId="7513" xr:uid="{6C81A881-EE2C-4C25-ABE2-7D6BFC0D787A}"/>
    <cellStyle name="40% - Énfasis5 4 3 2" xfId="20397" xr:uid="{B51A12FF-9684-4A49-8B65-94C9E21C1C05}"/>
    <cellStyle name="40% - Énfasis5 4 3 2 2" xfId="25953" xr:uid="{637D8B03-30D6-448A-89AD-4B67A032B110}"/>
    <cellStyle name="40% - Énfasis5 4 3 2 3" xfId="31447" xr:uid="{EF65DFAA-BDE5-4505-8EA9-BC8C9937188F}"/>
    <cellStyle name="40% - Énfasis5 4 3 2 4" xfId="36931" xr:uid="{1F676140-DFB5-4A8D-87DB-5EE541DC874D}"/>
    <cellStyle name="40% - Énfasis5 4 3 3" xfId="23224" xr:uid="{9A4DAA0B-0820-475B-9CA7-2397EAAEC8F6}"/>
    <cellStyle name="40% - Énfasis5 4 3 4" xfId="28718" xr:uid="{28021847-50E0-4C68-9715-1B40D5EAEF1F}"/>
    <cellStyle name="40% - Énfasis5 4 3 5" xfId="34202" xr:uid="{6F4104BD-1CDB-4CE2-8F5E-13A324CDC0C1}"/>
    <cellStyle name="40% - Énfasis5 4 4" xfId="20187" xr:uid="{94280274-792A-45F9-925D-5EEF26403148}"/>
    <cellStyle name="40% - Énfasis5 4 4 2" xfId="25747" xr:uid="{E6826E4F-605C-461A-99FD-597A0B1F0DDF}"/>
    <cellStyle name="40% - Énfasis5 4 4 3" xfId="31241" xr:uid="{A3F1D01F-665B-4056-BB30-4CADBEF5AE2B}"/>
    <cellStyle name="40% - Énfasis5 4 4 4" xfId="36725" xr:uid="{254FC3E2-AD72-4F72-AFE0-36D09F3E0D1E}"/>
    <cellStyle name="40% - Énfasis5 4 5" xfId="22964" xr:uid="{228A7CF5-0363-4E86-B470-F42BBC7A455D}"/>
    <cellStyle name="40% - Énfasis5 4 6" xfId="23016" xr:uid="{23A4CC7F-04CD-40C0-A5A1-F076CE2F2876}"/>
    <cellStyle name="40% - Énfasis5 4 7" xfId="28510" xr:uid="{D7FCCD79-F335-49A5-8BFC-DA2E1047C53A}"/>
    <cellStyle name="40% - Énfasis5 4 8" xfId="33994" xr:uid="{E1187811-05CB-4DEB-A15D-F60B62ECB43F}"/>
    <cellStyle name="40% - Énfasis5 4 9" xfId="1166" xr:uid="{5E4AFB75-3BDC-492F-B1AB-D0D3D1F44A37}"/>
    <cellStyle name="40% - Énfasis5 5" xfId="631" xr:uid="{7AF1A1E8-9C98-499F-A554-8A97B1C46157}"/>
    <cellStyle name="40% - Énfasis5 5 2" xfId="25704" xr:uid="{36FE9DA6-8A4D-4CE5-9E60-F63B3D8DC9A9}"/>
    <cellStyle name="40% - Énfasis5 5 3" xfId="31198" xr:uid="{7C0CF78B-5EE3-4A14-9073-F23886ED7008}"/>
    <cellStyle name="40% - Énfasis5 5 4" xfId="36682" xr:uid="{C074DA2E-EAE9-4DD5-AAB9-6B540E678245}"/>
    <cellStyle name="40% - Énfasis5 5 5" xfId="20143" xr:uid="{8FE57D13-0E27-42D7-B80D-8C1880151EBA}"/>
    <cellStyle name="40% - Énfasis5 6" xfId="632" xr:uid="{B8E89697-A199-429F-A3DB-056F6960432A}"/>
    <cellStyle name="40% - Énfasis5 6 2" xfId="22971" xr:uid="{250E2647-5F80-41D8-B5FA-745B9AF38CC0}"/>
    <cellStyle name="40% - Énfasis5 7" xfId="633" xr:uid="{1E8F950C-78BC-4BEC-B6C1-6FD9695424D3}"/>
    <cellStyle name="40% - Énfasis5 7 2" xfId="28647" xr:uid="{C4AAA877-9371-4849-98A8-2B187EA73F17}"/>
    <cellStyle name="40% - Énfasis5 8" xfId="34131" xr:uid="{E3FE7707-0599-447E-93A9-684F570FCE3B}"/>
    <cellStyle name="40% - Énfasis6" xfId="40" builtinId="51" customBuiltin="1"/>
    <cellStyle name="40% - Énfasis6 2" xfId="634" xr:uid="{8AD199A7-444C-48A1-9A02-4DC1A542702E}"/>
    <cellStyle name="40% - Énfasis6 2 2" xfId="1168" xr:uid="{FF207225-B28C-4174-8580-A2621CADD7C0}"/>
    <cellStyle name="40% - Énfasis6 2 2 2" xfId="1169" xr:uid="{4BBC3642-53E1-42ED-BAD7-C63103C350D6}"/>
    <cellStyle name="40% - Énfasis6 2 2 2 2" xfId="1170" xr:uid="{DCF83186-6EB4-4FAE-9931-E6EBB5B72DF7}"/>
    <cellStyle name="40% - Énfasis6 2 2 3" xfId="1171" xr:uid="{E7D62EE7-9D8B-45D0-8421-92BADEE03BB9}"/>
    <cellStyle name="40% - Énfasis6 2 2 3 2" xfId="7408" xr:uid="{B853DAF5-69C1-4D8E-B600-E191D27E21F5}"/>
    <cellStyle name="40% - Énfasis6 2 2 3 2 2" xfId="12696" xr:uid="{29C1DBC9-3F80-49A9-8D42-5DD5D868BC70}"/>
    <cellStyle name="40% - Énfasis6 2 2 3 2 2 2" xfId="21710" xr:uid="{AF862C57-A460-485B-A07F-D0B67AB34579}"/>
    <cellStyle name="40% - Énfasis6 2 2 3 2 2 2 2" xfId="27266" xr:uid="{924AB044-84AA-4072-B275-EA6505F0CE87}"/>
    <cellStyle name="40% - Énfasis6 2 2 3 2 2 2 3" xfId="32760" xr:uid="{8BD9E3CC-948A-4B5E-95A6-9E812926692E}"/>
    <cellStyle name="40% - Énfasis6 2 2 3 2 2 2 4" xfId="38244" xr:uid="{889BC5BF-ACFA-48D1-B370-9665E1273585}"/>
    <cellStyle name="40% - Énfasis6 2 2 3 2 2 3" xfId="24537" xr:uid="{54DF2A35-16E0-4842-B19E-6BE254126E1B}"/>
    <cellStyle name="40% - Énfasis6 2 2 3 2 2 4" xfId="30031" xr:uid="{66D16F15-D803-46DA-B1C4-4B82376B0818}"/>
    <cellStyle name="40% - Énfasis6 2 2 3 2 2 5" xfId="35515" xr:uid="{8480B5AC-B1F2-4320-B4A5-AC9195821625}"/>
    <cellStyle name="40% - Énfasis6 2 2 3 2 3" xfId="20295" xr:uid="{0A1EF230-DC51-4B2D-A41C-70C8FC5F70CC}"/>
    <cellStyle name="40% - Énfasis6 2 2 3 2 3 2" xfId="25851" xr:uid="{18542212-A879-4E8B-8ACF-0F20B5D43CB4}"/>
    <cellStyle name="40% - Énfasis6 2 2 3 2 3 3" xfId="31345" xr:uid="{0B9CDAE9-4ED0-4391-9374-127286CD3085}"/>
    <cellStyle name="40% - Énfasis6 2 2 3 2 3 4" xfId="36829" xr:uid="{360C83F6-8CFF-4800-BB73-F0D3704DE215}"/>
    <cellStyle name="40% - Énfasis6 2 2 3 2 4" xfId="23122" xr:uid="{3AD1901E-DF42-4280-9CC1-7295636A31C6}"/>
    <cellStyle name="40% - Énfasis6 2 2 3 2 5" xfId="28614" xr:uid="{B9C85E5A-4847-45BD-9845-9BB6026D452E}"/>
    <cellStyle name="40% - Énfasis6 2 2 3 2 6" xfId="34098" xr:uid="{CC183781-6CE8-451E-91B7-2A34ACA2F829}"/>
    <cellStyle name="40% - Énfasis6 2 2 3 3" xfId="7515" xr:uid="{7657E2E2-6A57-4483-9B21-8A0C2357CC10}"/>
    <cellStyle name="40% - Énfasis6 2 2 3 3 2" xfId="20399" xr:uid="{909B8453-1E0F-4436-8C6B-184827DDDCF0}"/>
    <cellStyle name="40% - Énfasis6 2 2 3 3 2 2" xfId="25955" xr:uid="{19B59ED5-CA1F-4CE1-853E-3F3212E4900D}"/>
    <cellStyle name="40% - Énfasis6 2 2 3 3 2 3" xfId="31449" xr:uid="{F1D40633-1FC9-4528-A62D-09E91C52E728}"/>
    <cellStyle name="40% - Énfasis6 2 2 3 3 2 4" xfId="36933" xr:uid="{29068EE4-E58C-4C3C-8D83-30860568A818}"/>
    <cellStyle name="40% - Énfasis6 2 2 3 3 3" xfId="23226" xr:uid="{3A51B061-DD70-4935-A49A-125A084B8D45}"/>
    <cellStyle name="40% - Énfasis6 2 2 3 3 4" xfId="28720" xr:uid="{A72A7435-92FC-4D17-AA47-7B02B7860FA6}"/>
    <cellStyle name="40% - Énfasis6 2 2 3 3 5" xfId="34204" xr:uid="{66697D09-353A-4F08-8BEE-940D513CEDB0}"/>
    <cellStyle name="40% - Énfasis6 2 2 3 4" xfId="20188" xr:uid="{FCF4FB38-1E6B-4FE6-B4AA-07746F0F9502}"/>
    <cellStyle name="40% - Énfasis6 2 2 3 4 2" xfId="25748" xr:uid="{F1E66808-7EA1-4A17-BDF4-02A72BC2B222}"/>
    <cellStyle name="40% - Énfasis6 2 2 3 4 3" xfId="31242" xr:uid="{7AA7A9E8-801E-42E3-80D3-2A14EAB1C218}"/>
    <cellStyle name="40% - Énfasis6 2 2 3 4 4" xfId="36726" xr:uid="{7255B681-6E71-493D-B3BC-9EC8284256A1}"/>
    <cellStyle name="40% - Énfasis6 2 2 3 5" xfId="22965" xr:uid="{2EC15D77-D142-41F0-BB03-2441D5177C41}"/>
    <cellStyle name="40% - Énfasis6 2 2 3 6" xfId="23017" xr:uid="{B3BB797B-97F5-4336-8E50-D6232E95FE68}"/>
    <cellStyle name="40% - Énfasis6 2 2 3 7" xfId="28511" xr:uid="{E3A86D3B-2D75-4C99-8EDB-FD6571054871}"/>
    <cellStyle name="40% - Énfasis6 2 2 3 8" xfId="33995" xr:uid="{92973EC8-4567-4F71-88F6-1A38D6185D14}"/>
    <cellStyle name="40% - Énfasis6 2 3" xfId="1172" xr:uid="{84CBD4C5-3C00-432C-904F-929FCC32E1A2}"/>
    <cellStyle name="40% - Énfasis6 2 3 2" xfId="1173" xr:uid="{9F3623D5-9E25-4CA8-9666-6FAA45E113A7}"/>
    <cellStyle name="40% - Énfasis6 2 3 2 2" xfId="7409" xr:uid="{F65549C7-A89E-46C4-A304-8FF54ADE7A97}"/>
    <cellStyle name="40% - Énfasis6 2 3 2 2 2" xfId="12698" xr:uid="{48583A95-1072-48EE-949D-3BE3A3B77E65}"/>
    <cellStyle name="40% - Énfasis6 2 3 2 2 2 2" xfId="21711" xr:uid="{88E7B1AE-BE26-464E-AD31-F3633904CCEC}"/>
    <cellStyle name="40% - Énfasis6 2 3 2 2 2 2 2" xfId="27267" xr:uid="{85A80BDF-94F6-4374-9A9B-8748A36CEB1F}"/>
    <cellStyle name="40% - Énfasis6 2 3 2 2 2 2 3" xfId="32761" xr:uid="{A88A72F9-1F3B-4451-9F8A-961525DE388E}"/>
    <cellStyle name="40% - Énfasis6 2 3 2 2 2 2 4" xfId="38245" xr:uid="{719BE9F1-A5FF-4683-B439-342659309CC9}"/>
    <cellStyle name="40% - Énfasis6 2 3 2 2 2 3" xfId="24538" xr:uid="{94B0FA92-7F98-47C2-9EC8-B0B732AD38FF}"/>
    <cellStyle name="40% - Énfasis6 2 3 2 2 2 4" xfId="30032" xr:uid="{A5886682-6375-46B4-AD07-E2B0B476B279}"/>
    <cellStyle name="40% - Énfasis6 2 3 2 2 2 5" xfId="35516" xr:uid="{63E20484-9D12-40A7-B6A3-3C242F9677B5}"/>
    <cellStyle name="40% - Énfasis6 2 3 2 2 3" xfId="20296" xr:uid="{AFE00DED-F238-430B-9F15-1B7D8E7E224B}"/>
    <cellStyle name="40% - Énfasis6 2 3 2 2 3 2" xfId="25852" xr:uid="{9D4BECD2-5812-48B4-9A24-182DF4E3A4F0}"/>
    <cellStyle name="40% - Énfasis6 2 3 2 2 3 3" xfId="31346" xr:uid="{B3BC7C09-9602-4C80-9E61-44E1FD2F96DA}"/>
    <cellStyle name="40% - Énfasis6 2 3 2 2 3 4" xfId="36830" xr:uid="{AEC73EA0-0B13-41B6-AB68-D6CA30581AC5}"/>
    <cellStyle name="40% - Énfasis6 2 3 2 2 4" xfId="23123" xr:uid="{A66BAC39-B848-4716-8BE7-78D66E383C97}"/>
    <cellStyle name="40% - Énfasis6 2 3 2 2 5" xfId="28615" xr:uid="{24D520E2-DAD8-465D-82A9-8866B390E6AE}"/>
    <cellStyle name="40% - Énfasis6 2 3 2 2 6" xfId="34099" xr:uid="{A0C94A06-E5BD-49FB-84D8-1CABDEEDE6FF}"/>
    <cellStyle name="40% - Énfasis6 2 3 2 3" xfId="7516" xr:uid="{5F9DD119-7003-4522-8656-E9DE85C9078B}"/>
    <cellStyle name="40% - Énfasis6 2 3 2 3 2" xfId="20400" xr:uid="{84E94B5B-D279-4546-938B-051755103287}"/>
    <cellStyle name="40% - Énfasis6 2 3 2 3 2 2" xfId="25956" xr:uid="{417F9C79-6617-47F0-88CF-3663A467C294}"/>
    <cellStyle name="40% - Énfasis6 2 3 2 3 2 3" xfId="31450" xr:uid="{2467F601-E48D-4211-A71C-065954960831}"/>
    <cellStyle name="40% - Énfasis6 2 3 2 3 2 4" xfId="36934" xr:uid="{96D28DC4-E8EE-4F59-81C1-618E4C60AA8E}"/>
    <cellStyle name="40% - Énfasis6 2 3 2 3 3" xfId="23227" xr:uid="{D6788612-DB14-4DE7-91A8-ED84C63E0B94}"/>
    <cellStyle name="40% - Énfasis6 2 3 2 3 4" xfId="28721" xr:uid="{B31E2BFF-4653-4ACC-9FCD-09DBA91BA232}"/>
    <cellStyle name="40% - Énfasis6 2 3 2 3 5" xfId="34205" xr:uid="{D650622E-4901-4D1F-B529-E4013E18D74B}"/>
    <cellStyle name="40% - Énfasis6 2 3 2 4" xfId="20189" xr:uid="{1005E90F-3097-4501-83E7-BDEF378084C9}"/>
    <cellStyle name="40% - Énfasis6 2 3 2 4 2" xfId="25749" xr:uid="{CBBE5ED1-2EEE-40CF-A794-32D8091B3345}"/>
    <cellStyle name="40% - Énfasis6 2 3 2 4 3" xfId="31243" xr:uid="{BDE49CA9-0EEF-403F-8EA7-EE7181D64F7D}"/>
    <cellStyle name="40% - Énfasis6 2 3 2 4 4" xfId="36727" xr:uid="{D21B3DC1-E269-475A-91DD-9867D86FF5E1}"/>
    <cellStyle name="40% - Énfasis6 2 3 2 5" xfId="22966" xr:uid="{A0941A54-446F-4505-BFBD-B11DFE860735}"/>
    <cellStyle name="40% - Énfasis6 2 3 2 6" xfId="23018" xr:uid="{6698579A-31F1-476F-8EB6-C0C68AF229CD}"/>
    <cellStyle name="40% - Énfasis6 2 3 2 7" xfId="28512" xr:uid="{07BCF340-3A2D-4AED-8DEB-7D7307597B79}"/>
    <cellStyle name="40% - Énfasis6 2 3 2 8" xfId="33996" xr:uid="{4F479022-1084-42E8-A996-F7D8E49E2499}"/>
    <cellStyle name="40% - Énfasis6 2 3 3" xfId="12697" xr:uid="{C3AC52D4-5FE7-4711-9FB2-C2FF9273594A}"/>
    <cellStyle name="40% - Énfasis6 2 4" xfId="1174" xr:uid="{F73EE5F6-D200-449E-80D3-7664177706DE}"/>
    <cellStyle name="40% - Énfasis6 2 4 2" xfId="7410" xr:uid="{333C29CB-8000-43F4-A56F-821CAD8653D0}"/>
    <cellStyle name="40% - Énfasis6 2 4 2 2" xfId="12699" xr:uid="{A1E772C6-C1CA-42E5-9461-74C5E8A32241}"/>
    <cellStyle name="40% - Énfasis6 2 4 2 2 2" xfId="21712" xr:uid="{0AD47AEB-7FC8-4FFD-AE60-35275A00A1F0}"/>
    <cellStyle name="40% - Énfasis6 2 4 2 2 2 2" xfId="27268" xr:uid="{1F90FDC0-74D1-4EC6-B67E-72A6F9FA9026}"/>
    <cellStyle name="40% - Énfasis6 2 4 2 2 2 3" xfId="32762" xr:uid="{3FB73918-CABD-4F7F-A3A9-99CB7AE9938F}"/>
    <cellStyle name="40% - Énfasis6 2 4 2 2 2 4" xfId="38246" xr:uid="{2F33E9A3-2B19-4E8A-A295-31FD5053D112}"/>
    <cellStyle name="40% - Énfasis6 2 4 2 2 3" xfId="24539" xr:uid="{AADDBF5D-7DB4-43DB-96F5-EF7C1BE2788C}"/>
    <cellStyle name="40% - Énfasis6 2 4 2 2 4" xfId="30033" xr:uid="{D2E66C93-A7F8-4786-BD65-8C487970A890}"/>
    <cellStyle name="40% - Énfasis6 2 4 2 2 5" xfId="35517" xr:uid="{E6196B71-0F98-442D-B23E-B69794A8BF3F}"/>
    <cellStyle name="40% - Énfasis6 2 4 2 3" xfId="20297" xr:uid="{205692E0-F25D-4B99-9C5A-9E97FF6F7070}"/>
    <cellStyle name="40% - Énfasis6 2 4 2 3 2" xfId="25853" xr:uid="{75A44D3A-A454-48CB-8E5E-9118A7BA8A61}"/>
    <cellStyle name="40% - Énfasis6 2 4 2 3 3" xfId="31347" xr:uid="{58DB47EC-66DB-46D8-82B6-7A4204758CB2}"/>
    <cellStyle name="40% - Énfasis6 2 4 2 3 4" xfId="36831" xr:uid="{76515547-E57F-435E-BC59-A2B17A1BDC6D}"/>
    <cellStyle name="40% - Énfasis6 2 4 2 4" xfId="23124" xr:uid="{DE4A78DC-33F1-459F-92E5-0E43FCC38482}"/>
    <cellStyle name="40% - Énfasis6 2 4 2 5" xfId="28616" xr:uid="{8CD68883-DB23-45BB-8D0F-C400A7DBCBE4}"/>
    <cellStyle name="40% - Énfasis6 2 4 2 6" xfId="34100" xr:uid="{5E1160E8-3BB5-4CE7-B589-57CEACA959F6}"/>
    <cellStyle name="40% - Énfasis6 2 4 3" xfId="7517" xr:uid="{682EC501-28C9-4786-9BAD-A37971B077E5}"/>
    <cellStyle name="40% - Énfasis6 2 4 3 2" xfId="20401" xr:uid="{EDFA98E9-A443-41E6-BB2E-1632EA3E81E7}"/>
    <cellStyle name="40% - Énfasis6 2 4 3 2 2" xfId="25957" xr:uid="{C1D10B26-FB25-4279-8AE7-9738549EEBB5}"/>
    <cellStyle name="40% - Énfasis6 2 4 3 2 3" xfId="31451" xr:uid="{5EFE4A8E-C018-423C-89C2-575585D1311D}"/>
    <cellStyle name="40% - Énfasis6 2 4 3 2 4" xfId="36935" xr:uid="{3D63AD60-CC64-4292-AE0F-34CD850B3705}"/>
    <cellStyle name="40% - Énfasis6 2 4 3 3" xfId="23228" xr:uid="{E150D73A-67A3-4E0A-8E89-767E08013DD7}"/>
    <cellStyle name="40% - Énfasis6 2 4 3 4" xfId="28722" xr:uid="{5337C1A0-231E-4B49-B2B0-D1CFB52C08A4}"/>
    <cellStyle name="40% - Énfasis6 2 4 3 5" xfId="34206" xr:uid="{1E617B82-2641-4566-A4F1-C1D29C6D7A83}"/>
    <cellStyle name="40% - Énfasis6 2 4 4" xfId="20190" xr:uid="{41F54849-61CB-4726-A61C-9B641ED65DE1}"/>
    <cellStyle name="40% - Énfasis6 2 4 4 2" xfId="25750" xr:uid="{07140B1A-CCB0-4C02-B714-5B8184A30B16}"/>
    <cellStyle name="40% - Énfasis6 2 4 4 3" xfId="31244" xr:uid="{0D72B567-A960-4C8B-AAE8-C36F52250CFE}"/>
    <cellStyle name="40% - Énfasis6 2 4 4 4" xfId="36728" xr:uid="{27C8B3C1-DD01-448A-9E34-B0CAACA304BA}"/>
    <cellStyle name="40% - Énfasis6 2 4 5" xfId="22967" xr:uid="{E94D7D86-E2CE-44BD-9655-F62AFEF02BB2}"/>
    <cellStyle name="40% - Énfasis6 2 4 6" xfId="23019" xr:uid="{C4506B9D-CF57-4A10-AD94-D601F05D4900}"/>
    <cellStyle name="40% - Énfasis6 2 4 7" xfId="28513" xr:uid="{364B6C3F-5586-4970-8813-0893A66B0AEB}"/>
    <cellStyle name="40% - Énfasis6 2 4 8" xfId="33997" xr:uid="{D7FC70C0-163A-4B48-8924-B7B321BDB2C6}"/>
    <cellStyle name="40% - Énfasis6 2 5" xfId="1175" xr:uid="{5AD7CACF-38C7-4DF3-A9A7-7AD9F9FE6B54}"/>
    <cellStyle name="40% - Énfasis6 2 6" xfId="12695" xr:uid="{EF308B34-114E-451D-86FC-D554E8CFFC77}"/>
    <cellStyle name="40% - Énfasis6 2 7" xfId="15535" xr:uid="{A43A0B2E-F6FD-4D7C-BB51-AF2A84752694}"/>
    <cellStyle name="40% - Énfasis6 2 8" xfId="1167" xr:uid="{01391B18-D75A-48F0-BB13-5DCA827F12B2}"/>
    <cellStyle name="40% - Énfasis6 3" xfId="635" xr:uid="{97DA8102-6D54-49C9-98AF-1B69CB6FFEED}"/>
    <cellStyle name="40% - Énfasis6 3 2" xfId="1177" xr:uid="{8E5FD29C-8F09-4D1A-99D5-96D3A27DC17D}"/>
    <cellStyle name="40% - Énfasis6 3 3" xfId="1176" xr:uid="{123BD8FF-F90E-4C06-8998-4E4A69FA712F}"/>
    <cellStyle name="40% - Énfasis6 4" xfId="636" xr:uid="{0ACAAB48-1FF4-40A2-9F41-774F2219A790}"/>
    <cellStyle name="40% - Énfasis6 4 2" xfId="7411" xr:uid="{B9F52E7F-D4DC-4DE2-B4C6-3B1091913EA0}"/>
    <cellStyle name="40% - Énfasis6 4 2 2" xfId="12700" xr:uid="{F6E8AC31-EB66-40A0-B277-97503C2CCDFC}"/>
    <cellStyle name="40% - Énfasis6 4 2 2 2" xfId="21713" xr:uid="{F365B9A1-3972-44EA-9E02-CA5BDEFD3F8B}"/>
    <cellStyle name="40% - Énfasis6 4 2 2 2 2" xfId="27269" xr:uid="{BF4F0BB2-E197-44E1-AA71-BBEA4845EED9}"/>
    <cellStyle name="40% - Énfasis6 4 2 2 2 3" xfId="32763" xr:uid="{89DE1862-7C09-4D27-A378-0DBBBFA134E1}"/>
    <cellStyle name="40% - Énfasis6 4 2 2 2 4" xfId="38247" xr:uid="{389DA389-5EBC-4A59-B788-5C482AD1B8CD}"/>
    <cellStyle name="40% - Énfasis6 4 2 2 3" xfId="24540" xr:uid="{514924AA-4101-4F16-B35B-0FF3E4831B2D}"/>
    <cellStyle name="40% - Énfasis6 4 2 2 4" xfId="30034" xr:uid="{5A028B0E-CB5F-4301-A860-50DA2E451864}"/>
    <cellStyle name="40% - Énfasis6 4 2 2 5" xfId="35518" xr:uid="{03FE5FED-E45B-4F89-8456-A3DB0DB9052D}"/>
    <cellStyle name="40% - Énfasis6 4 2 3" xfId="20298" xr:uid="{F7EDB6C5-D81F-4F4C-8EF5-1287C660A499}"/>
    <cellStyle name="40% - Énfasis6 4 2 3 2" xfId="25854" xr:uid="{70953166-4482-48C7-8A20-29638A8A421B}"/>
    <cellStyle name="40% - Énfasis6 4 2 3 3" xfId="31348" xr:uid="{1B070115-5598-4F1E-BD0D-B68469117FB3}"/>
    <cellStyle name="40% - Énfasis6 4 2 3 4" xfId="36832" xr:uid="{A6F2D789-E6BF-4CC2-96EE-035463786BAD}"/>
    <cellStyle name="40% - Énfasis6 4 2 4" xfId="23125" xr:uid="{D06F1168-C530-4210-941D-A3C509DB8066}"/>
    <cellStyle name="40% - Énfasis6 4 2 5" xfId="28617" xr:uid="{F395AA1E-21CD-439C-B54A-4802A3FFEED9}"/>
    <cellStyle name="40% - Énfasis6 4 2 6" xfId="34101" xr:uid="{A6497E5E-D4E0-45C7-B2D5-D04154C5BF32}"/>
    <cellStyle name="40% - Énfasis6 4 3" xfId="7518" xr:uid="{30294162-82B2-438A-87CF-023C4FCF2864}"/>
    <cellStyle name="40% - Énfasis6 4 3 2" xfId="20402" xr:uid="{68F80BDA-0B80-4565-8889-E51D800A7C33}"/>
    <cellStyle name="40% - Énfasis6 4 3 2 2" xfId="25958" xr:uid="{8F24BE19-D677-4BF6-ADE5-E79D69A9588C}"/>
    <cellStyle name="40% - Énfasis6 4 3 2 3" xfId="31452" xr:uid="{773D42C8-1A4D-425A-A740-CD8A58AA6A1A}"/>
    <cellStyle name="40% - Énfasis6 4 3 2 4" xfId="36936" xr:uid="{94D88621-4FF5-4058-82EB-E29E88470B83}"/>
    <cellStyle name="40% - Énfasis6 4 3 3" xfId="23229" xr:uid="{43113FA3-5007-4E3B-A61D-20EA88F44E4C}"/>
    <cellStyle name="40% - Énfasis6 4 3 4" xfId="28723" xr:uid="{B0AAE982-7581-44E2-9944-8E7162EE47C8}"/>
    <cellStyle name="40% - Énfasis6 4 3 5" xfId="34207" xr:uid="{80062B70-2218-47B1-B47A-A3A7204AF404}"/>
    <cellStyle name="40% - Énfasis6 4 4" xfId="20191" xr:uid="{56691B78-6731-420C-802D-C2DA3565D4CE}"/>
    <cellStyle name="40% - Énfasis6 4 4 2" xfId="25751" xr:uid="{46097376-7945-44A7-B273-7C141114B85C}"/>
    <cellStyle name="40% - Énfasis6 4 4 3" xfId="31245" xr:uid="{538B1B99-E155-4F1D-9420-E99DEEC48FE6}"/>
    <cellStyle name="40% - Énfasis6 4 4 4" xfId="36729" xr:uid="{4F98DCAB-2693-4ABD-8429-751DA626153F}"/>
    <cellStyle name="40% - Énfasis6 4 5" xfId="22968" xr:uid="{B91A6D6D-2A19-4BFE-A4F2-04A6A051E686}"/>
    <cellStyle name="40% - Énfasis6 4 6" xfId="23020" xr:uid="{AAE1CCD3-8469-44B1-9C09-E8CE1F0E6CA1}"/>
    <cellStyle name="40% - Énfasis6 4 7" xfId="28514" xr:uid="{656E1D90-BA22-4367-A6AA-C596A1800F6C}"/>
    <cellStyle name="40% - Énfasis6 4 8" xfId="33998" xr:uid="{E133FCE8-2FD9-49F0-850D-E0CDD1435C20}"/>
    <cellStyle name="40% - Énfasis6 4 9" xfId="1178" xr:uid="{22C0C909-8CFC-4EA7-881B-CB26A0A60C6F}"/>
    <cellStyle name="40% - Énfasis6 5" xfId="637" xr:uid="{78823848-DE1E-4724-880D-B4F8572D007C}"/>
    <cellStyle name="40% - Énfasis6 6" xfId="638" xr:uid="{FD7A40FC-2AE6-40B8-8B25-C44715D9AFB6}"/>
    <cellStyle name="40% - Énfasis6 7" xfId="639" xr:uid="{099E8738-351D-4777-AEBD-5A983FFAEC72}"/>
    <cellStyle name="60% - Accent1" xfId="1179" xr:uid="{1523C5E0-5460-4BC5-8A1D-A66E824AFDC6}"/>
    <cellStyle name="60% - Accent1 2" xfId="1180" xr:uid="{534FC442-99A2-4279-BFA3-F44CD6233748}"/>
    <cellStyle name="60% - Accent1 2 2" xfId="1181" xr:uid="{0B9EF134-E3E7-44DC-B7DD-B04BD392289E}"/>
    <cellStyle name="60% - Accent1 2 2 2" xfId="1182" xr:uid="{39AECFC4-C76D-4496-8284-A29860FC1FA2}"/>
    <cellStyle name="60% - Accent1 2 3" xfId="1183" xr:uid="{5BA7D763-308E-47B0-B460-F8A48BA75BB1}"/>
    <cellStyle name="60% - Accent1 3" xfId="1184" xr:uid="{D880C03F-386A-4376-A3AF-C7DCA914F2BE}"/>
    <cellStyle name="60% - Accent1 3 2" xfId="1185" xr:uid="{B259BE98-9561-48A5-A789-E291B602FC99}"/>
    <cellStyle name="60% - Accent1 3 2 2" xfId="1186" xr:uid="{D96F7BBA-C0F9-4DAD-BC3E-3F4B4365C1C2}"/>
    <cellStyle name="60% - Accent1 3 3" xfId="1187" xr:uid="{477805D9-5E11-4978-B01E-AF826AF28362}"/>
    <cellStyle name="60% - Accent1 3 3 2" xfId="1188" xr:uid="{CBA778B2-C5E3-4AD6-BD2D-5345CE9ACE47}"/>
    <cellStyle name="60% - Accent1 3 4" xfId="1189" xr:uid="{302F1B67-191D-499A-B992-87BF2B21E437}"/>
    <cellStyle name="60% - Accent1 4" xfId="1190" xr:uid="{B14815D5-8BEB-4F2A-B262-D21E175925C0}"/>
    <cellStyle name="60% - Accent1 4 2" xfId="1191" xr:uid="{60076BA3-EB28-44F6-85C5-6E273E28D5F2}"/>
    <cellStyle name="60% - Accent1 5" xfId="1192" xr:uid="{CFB62C8E-C45C-4ED2-A15C-BEEC4860B65E}"/>
    <cellStyle name="60% - Accent1 5 2" xfId="1193" xr:uid="{8DE46F4F-151D-48A7-A7AD-D3F931D2137D}"/>
    <cellStyle name="60% - Accent1 6" xfId="1194" xr:uid="{90F9CF9A-E3B6-4141-95C5-F7449ECEEC53}"/>
    <cellStyle name="60% - Accent2" xfId="1195" xr:uid="{F4C15673-F132-4279-9E21-BB8CC655C92A}"/>
    <cellStyle name="60% - Accent2 2" xfId="1196" xr:uid="{06ED9AB0-BD7B-44A6-A49F-2757E6FB1C23}"/>
    <cellStyle name="60% - Accent2 2 2" xfId="1197" xr:uid="{B21121DB-C8EA-4150-AE45-D6FAE898B515}"/>
    <cellStyle name="60% - Accent2 2 2 2" xfId="1198" xr:uid="{B8E54813-54B7-41DA-89EA-C5DC94B60E4B}"/>
    <cellStyle name="60% - Accent2 2 3" xfId="1199" xr:uid="{6C7E8123-432B-4989-88CF-CB1C9FA4AE8A}"/>
    <cellStyle name="60% - Accent2 3" xfId="1200" xr:uid="{7465535F-6D91-4209-8C4A-92C72B25506D}"/>
    <cellStyle name="60% - Accent2 3 2" xfId="1201" xr:uid="{A745ECF5-5E15-4420-BB8C-6C9F74A78596}"/>
    <cellStyle name="60% - Accent2 3 2 2" xfId="1202" xr:uid="{DEB45B26-CB02-4208-9542-C8D23DEB685D}"/>
    <cellStyle name="60% - Accent2 3 3" xfId="1203" xr:uid="{DA507A00-47A3-404F-8804-99FEE4876FD9}"/>
    <cellStyle name="60% - Accent2 3 3 2" xfId="1204" xr:uid="{F9DAC194-9FD7-4884-88CA-CE61A759645A}"/>
    <cellStyle name="60% - Accent2 3 4" xfId="1205" xr:uid="{685326C9-CCD2-446D-9FDA-C000C771E6BC}"/>
    <cellStyle name="60% - Accent2 4" xfId="1206" xr:uid="{C07BCC8A-F59F-42BD-B006-558FC50BF8CC}"/>
    <cellStyle name="60% - Accent2 4 2" xfId="1207" xr:uid="{531E2F11-C405-4C74-B61B-A9A3FAE9AE2D}"/>
    <cellStyle name="60% - Accent2 5" xfId="1208" xr:uid="{03DAE3FE-0868-45DB-BBF9-0E7AB4E23CB9}"/>
    <cellStyle name="60% - Accent2 5 2" xfId="1209" xr:uid="{03B845FA-D0FC-4128-9D7D-F10B7EF0169C}"/>
    <cellStyle name="60% - Accent2 6" xfId="1210" xr:uid="{1DF2106F-8618-4555-A0D7-0338A0119AD0}"/>
    <cellStyle name="60% - Accent3" xfId="1211" xr:uid="{7618B857-1708-434F-9B1C-1974AE3FB938}"/>
    <cellStyle name="60% - Accent3 2" xfId="1212" xr:uid="{E53FDEAA-BDBA-4D75-8887-44D040158F9C}"/>
    <cellStyle name="60% - Accent3 2 2" xfId="1213" xr:uid="{5EE30226-A5A3-4178-86D3-DBB8C8A2D275}"/>
    <cellStyle name="60% - Accent3 2 2 2" xfId="1214" xr:uid="{D91509A4-479E-4654-8806-419F742DB1BD}"/>
    <cellStyle name="60% - Accent3 2 3" xfId="1215" xr:uid="{9BE163AD-6B76-4927-B250-E4DA164C92BD}"/>
    <cellStyle name="60% - Accent3 3" xfId="1216" xr:uid="{1A209B1D-5911-40FF-BB18-60BEDCBEF8C8}"/>
    <cellStyle name="60% - Accent3 3 2" xfId="1217" xr:uid="{DE2B2A85-14DB-4B96-A593-ACFC39BD4592}"/>
    <cellStyle name="60% - Accent3 3 2 2" xfId="1218" xr:uid="{58B3BB89-69F5-4617-B09D-46892FE2027F}"/>
    <cellStyle name="60% - Accent3 3 3" xfId="1219" xr:uid="{DA4AB07B-83B4-480F-A4C1-0583CDDB8C96}"/>
    <cellStyle name="60% - Accent3 3 3 2" xfId="1220" xr:uid="{D408C8E5-D972-4392-9530-EB28FC30234A}"/>
    <cellStyle name="60% - Accent3 3 4" xfId="1221" xr:uid="{C594C32B-024E-4CF7-B4A2-69FE36638B3F}"/>
    <cellStyle name="60% - Accent3 4" xfId="1222" xr:uid="{563F73E7-F012-41F1-900F-06817BC62A81}"/>
    <cellStyle name="60% - Accent3 4 2" xfId="1223" xr:uid="{4454A393-1FE8-4B6E-97E4-B3312384643C}"/>
    <cellStyle name="60% - Accent3 5" xfId="1224" xr:uid="{4409E6DC-AEA7-4E01-A893-1DA423E4496A}"/>
    <cellStyle name="60% - Accent3 5 2" xfId="1225" xr:uid="{A87EC59C-F6EB-4B9D-98EC-D66C64D85A1C}"/>
    <cellStyle name="60% - Accent3 6" xfId="1226" xr:uid="{A092C99F-102F-42EC-877B-40B00E607279}"/>
    <cellStyle name="60% - Accent4" xfId="1227" xr:uid="{049DAB1E-DF49-40FC-834A-2EA75638D829}"/>
    <cellStyle name="60% - Accent4 2" xfId="1228" xr:uid="{B453578F-31CC-454E-BFEE-ADCA0026B242}"/>
    <cellStyle name="60% - Accent4 2 2" xfId="1229" xr:uid="{3718CE37-E8B2-4B3D-837D-123734DDA187}"/>
    <cellStyle name="60% - Accent4 2 2 2" xfId="1230" xr:uid="{1E21F086-E454-4742-87A5-DCBCE8207A5A}"/>
    <cellStyle name="60% - Accent4 2 3" xfId="1231" xr:uid="{4A44DE51-BEA2-4CEE-AFE6-8760CC5573CE}"/>
    <cellStyle name="60% - Accent4 3" xfId="1232" xr:uid="{43612708-EC87-404E-8ACA-D6A7FA3211EF}"/>
    <cellStyle name="60% - Accent4 3 2" xfId="1233" xr:uid="{A2A9EF1F-7C7F-4F21-BC67-643D9EA3EA18}"/>
    <cellStyle name="60% - Accent4 3 2 2" xfId="1234" xr:uid="{1589AC2C-1751-4BB3-B064-AA557973E654}"/>
    <cellStyle name="60% - Accent4 3 3" xfId="1235" xr:uid="{87A24E47-4319-4931-88D3-F3C84D88A3A8}"/>
    <cellStyle name="60% - Accent4 3 3 2" xfId="1236" xr:uid="{42D6BE4E-9603-447B-9DF7-1099AEDB6773}"/>
    <cellStyle name="60% - Accent4 3 4" xfId="1237" xr:uid="{FCCBEB4E-73C1-4EBE-B012-E3BA72587722}"/>
    <cellStyle name="60% - Accent4 4" xfId="1238" xr:uid="{538C1272-C416-4DC0-BE09-831F6A23E44A}"/>
    <cellStyle name="60% - Accent4 4 2" xfId="1239" xr:uid="{D8BA6516-5421-4D40-80D6-19940C153917}"/>
    <cellStyle name="60% - Accent4 5" xfId="1240" xr:uid="{D636AD5A-28AA-4CA4-8965-ECFF32BCA213}"/>
    <cellStyle name="60% - Accent4 5 2" xfId="1241" xr:uid="{DCDFBAFB-70F7-4D95-B53E-A43539098434}"/>
    <cellStyle name="60% - Accent4 6" xfId="1242" xr:uid="{FB504F6F-41A2-4FAE-AF6C-BA780D9703CB}"/>
    <cellStyle name="60% - Accent5" xfId="1243" xr:uid="{2AB39457-84D7-4BF9-BFBB-352A9C5255FB}"/>
    <cellStyle name="60% - Accent5 2" xfId="1244" xr:uid="{566A86A1-4F32-481E-A175-11A3B27C993D}"/>
    <cellStyle name="60% - Accent5 2 2" xfId="1245" xr:uid="{E55663F6-6DE1-4D70-9E7E-61EAC415A97B}"/>
    <cellStyle name="60% - Accent5 2 2 2" xfId="1246" xr:uid="{088E8F55-2F34-4560-B5C9-09138DF8E28D}"/>
    <cellStyle name="60% - Accent5 2 3" xfId="1247" xr:uid="{54E7ECD9-A6A5-4F90-BF96-977749708B77}"/>
    <cellStyle name="60% - Accent5 3" xfId="1248" xr:uid="{DE99C77F-790A-4721-80B3-893FAF93D587}"/>
    <cellStyle name="60% - Accent5 3 2" xfId="1249" xr:uid="{65B26ED8-3F17-43B4-9851-9568B3C0E2D2}"/>
    <cellStyle name="60% - Accent5 3 2 2" xfId="1250" xr:uid="{C23863CE-0D39-4E8D-B778-A227F9D771BB}"/>
    <cellStyle name="60% - Accent5 3 3" xfId="1251" xr:uid="{2904E6A5-279C-444B-B620-5B769DECB730}"/>
    <cellStyle name="60% - Accent5 3 3 2" xfId="1252" xr:uid="{CAFBCB60-1648-4FE0-BEA6-4088FAD40B9F}"/>
    <cellStyle name="60% - Accent5 3 4" xfId="1253" xr:uid="{93CE0174-FC13-4D26-BB3F-3D5F04DEF1D8}"/>
    <cellStyle name="60% - Accent5 4" xfId="1254" xr:uid="{2F6283EB-2C99-471C-ACA5-C064B75DBD9F}"/>
    <cellStyle name="60% - Accent5 4 2" xfId="1255" xr:uid="{346010FD-8695-47D8-A698-F0C5DDFC8220}"/>
    <cellStyle name="60% - Accent5 5" xfId="1256" xr:uid="{3D4413C8-681F-40E8-9A6A-F360A1C3903C}"/>
    <cellStyle name="60% - Accent5 5 2" xfId="1257" xr:uid="{683BC3C9-A7F8-4BD0-B73F-EEB77F179919}"/>
    <cellStyle name="60% - Accent5 6" xfId="1258" xr:uid="{F0C16A4E-9CF0-4B49-B623-31F1EB581C5E}"/>
    <cellStyle name="60% - Accent6" xfId="1259" xr:uid="{B174D067-B905-42DB-9A0D-AF529374D5D5}"/>
    <cellStyle name="60% - Accent6 2" xfId="1260" xr:uid="{E577121B-596E-4861-85CB-3F69EBE8BCA4}"/>
    <cellStyle name="60% - Accent6 2 2" xfId="1261" xr:uid="{7E221812-1D31-4DEF-AADA-5E654343274E}"/>
    <cellStyle name="60% - Accent6 2 2 2" xfId="1262" xr:uid="{F4013F35-B5EC-4986-BCE7-A1DC5F3FEEE3}"/>
    <cellStyle name="60% - Accent6 2 3" xfId="1263" xr:uid="{D5B79BF4-3EE9-4004-A988-1C2A6F7C7F62}"/>
    <cellStyle name="60% - Accent6 3" xfId="1264" xr:uid="{49027736-3AE4-4DEC-8773-5DCBDAEB3F50}"/>
    <cellStyle name="60% - Accent6 3 2" xfId="1265" xr:uid="{45210554-06AF-4645-A240-3514FD484F52}"/>
    <cellStyle name="60% - Accent6 3 2 2" xfId="1266" xr:uid="{57D47ABA-67A4-4630-AABB-0C248152D198}"/>
    <cellStyle name="60% - Accent6 3 3" xfId="1267" xr:uid="{364F03E8-282C-4D48-BAE6-1D46C432FEB0}"/>
    <cellStyle name="60% - Accent6 3 3 2" xfId="1268" xr:uid="{87B3E0DE-3A54-416A-BA3E-FC92B89A7458}"/>
    <cellStyle name="60% - Accent6 3 4" xfId="1269" xr:uid="{B50A1EE8-8F6B-41EC-92D9-636369ABC713}"/>
    <cellStyle name="60% - Accent6 4" xfId="1270" xr:uid="{8B143262-4859-4D98-A623-DC4707B3EAD3}"/>
    <cellStyle name="60% - Accent6 4 2" xfId="1271" xr:uid="{7AEA48D0-A936-40AF-AF06-FC83A5B0E697}"/>
    <cellStyle name="60% - Accent6 5" xfId="1272" xr:uid="{E21DE209-C1F8-4249-96F3-DFDA206A9904}"/>
    <cellStyle name="60% - Accent6 5 2" xfId="1273" xr:uid="{DB9EA202-3D87-413C-8F66-ED683D7CE1F6}"/>
    <cellStyle name="60% - Accent6 6" xfId="1274" xr:uid="{CF89D2B0-B47B-4CD6-B508-C6B3DBB57370}"/>
    <cellStyle name="60% - Énfasis1" xfId="21" builtinId="32" customBuiltin="1"/>
    <cellStyle name="60% - Énfasis1 2" xfId="640" xr:uid="{C28A1869-D564-4F7A-A41D-7129488DF687}"/>
    <cellStyle name="60% - Énfasis1 2 2" xfId="1276" xr:uid="{298118FE-5276-4F58-9E70-0BAD798B8802}"/>
    <cellStyle name="60% - Énfasis1 2 2 2" xfId="1277" xr:uid="{90BA793F-32F3-4769-83F1-9EE57AC338D6}"/>
    <cellStyle name="60% - Énfasis1 2 2 2 2" xfId="1278" xr:uid="{FA860964-95E1-4F1C-BD70-5D56D85DAFD7}"/>
    <cellStyle name="60% - Énfasis1 2 2 3" xfId="1279" xr:uid="{0D55B6C5-E2E4-4E29-A9AF-C9BF1B26FDB3}"/>
    <cellStyle name="60% - Énfasis1 2 3" xfId="1280" xr:uid="{2DE2AAF8-02E4-443D-8D13-396073B7E75F}"/>
    <cellStyle name="60% - Énfasis1 2 3 2" xfId="12702" xr:uid="{20A45A74-9C99-4B7A-8C2D-7D244249850E}"/>
    <cellStyle name="60% - Énfasis1 2 4" xfId="1281" xr:uid="{0BA5AF67-1AB1-4AC9-9DEE-AB77FF567CF8}"/>
    <cellStyle name="60% - Énfasis1 2 5" xfId="12701" xr:uid="{4BC61C33-897A-4372-8899-31C289ED29A2}"/>
    <cellStyle name="60% - Énfasis1 2 6" xfId="15536" xr:uid="{A213C385-4DE0-4B89-A2D6-2D5443675104}"/>
    <cellStyle name="60% - Énfasis1 2 7" xfId="1275" xr:uid="{F4BB81E8-0347-4697-8D8D-25443DE06917}"/>
    <cellStyle name="60% - Énfasis1 3" xfId="641" xr:uid="{A73B6E15-7109-4F9C-93B6-DD6223C4C64E}"/>
    <cellStyle name="60% - Énfasis1 3 2" xfId="1283" xr:uid="{4CB55C38-55A1-4552-963C-9E65BE6F7DA4}"/>
    <cellStyle name="60% - Énfasis1 3 3" xfId="1282" xr:uid="{3F51CC41-9E69-4241-8D62-E611E960F074}"/>
    <cellStyle name="60% - Énfasis1 4" xfId="642" xr:uid="{19FDF62A-42AE-4D05-999E-CA3C4638B12C}"/>
    <cellStyle name="60% - Énfasis1 4 2" xfId="1284" xr:uid="{4A72DDA2-C4E8-4A89-AA6F-9410C247C0FF}"/>
    <cellStyle name="60% - Énfasis1 5" xfId="643" xr:uid="{DB769E04-D438-4AED-8EB2-28FE795EF098}"/>
    <cellStyle name="60% - Énfasis1 6" xfId="644" xr:uid="{552B9405-2E3A-4704-A5E0-6FB915804EC2}"/>
    <cellStyle name="60% - Énfasis1 7" xfId="645" xr:uid="{7FF8DAF3-47AF-4D35-BB95-2CF024A4E5F3}"/>
    <cellStyle name="60% - Énfasis2" xfId="25" builtinId="36" customBuiltin="1"/>
    <cellStyle name="60% - Énfasis2 2" xfId="646" xr:uid="{8C4D1280-2A46-4ADC-B16D-529F108EECD6}"/>
    <cellStyle name="60% - Énfasis2 2 2" xfId="1286" xr:uid="{79390585-2C2F-4B57-B67E-9D45FE14F401}"/>
    <cellStyle name="60% - Énfasis2 2 2 2" xfId="1287" xr:uid="{D3D71EE7-21EB-4A4F-9752-56B1F3FAF026}"/>
    <cellStyle name="60% - Énfasis2 2 2 2 2" xfId="1288" xr:uid="{5FA9C85D-1C1B-4459-B676-8E281EA95CD9}"/>
    <cellStyle name="60% - Énfasis2 2 2 3" xfId="1289" xr:uid="{82B7F50E-3E60-4138-89D8-53808F06F41F}"/>
    <cellStyle name="60% - Énfasis2 2 3" xfId="1290" xr:uid="{6EBA5716-6AB0-4D23-9F37-352781BAC732}"/>
    <cellStyle name="60% - Énfasis2 2 3 2" xfId="12704" xr:uid="{D3BCED7C-4614-45D3-A9F4-B94AA6116A78}"/>
    <cellStyle name="60% - Énfasis2 2 4" xfId="1291" xr:uid="{1F5D9FB7-A467-4E34-8F1C-86D4DB720D1E}"/>
    <cellStyle name="60% - Énfasis2 2 5" xfId="12703" xr:uid="{0C89B0D8-8BDC-4E00-A253-BE2477E62B14}"/>
    <cellStyle name="60% - Énfasis2 2 6" xfId="15537" xr:uid="{ED700DCA-0DA6-4201-B0A9-095E2D47AE2C}"/>
    <cellStyle name="60% - Énfasis2 2 7" xfId="1285" xr:uid="{0229F042-3997-4F31-B237-2540DF4A0A39}"/>
    <cellStyle name="60% - Énfasis2 3" xfId="647" xr:uid="{C0346BB0-6451-4C40-9AF0-ADBCA906FF2B}"/>
    <cellStyle name="60% - Énfasis2 3 2" xfId="1293" xr:uid="{89A2B3C3-13D7-4E33-BF31-BB0BF8206329}"/>
    <cellStyle name="60% - Énfasis2 3 3" xfId="1292" xr:uid="{0940CEA6-D8DA-427C-A51E-AD0D4BCA58CE}"/>
    <cellStyle name="60% - Énfasis2 4" xfId="648" xr:uid="{FCB4C933-CE5A-4CCD-8717-3D5FE0114F19}"/>
    <cellStyle name="60% - Énfasis2 4 2" xfId="1294" xr:uid="{7D8AE31A-8153-4775-9A52-6CDEC4867E95}"/>
    <cellStyle name="60% - Énfasis2 5" xfId="649" xr:uid="{A71F5AC4-7448-4025-8E27-296F13EB3C25}"/>
    <cellStyle name="60% - Énfasis2 6" xfId="650" xr:uid="{C114BBF5-05A2-4A00-AC2A-5B99847C87A4}"/>
    <cellStyle name="60% - Énfasis2 7" xfId="651" xr:uid="{0FD54CA4-8481-4D45-87F2-20070118B6A5}"/>
    <cellStyle name="60% - Énfasis3" xfId="29" builtinId="40" customBuiltin="1"/>
    <cellStyle name="60% - Énfasis3 2" xfId="652" xr:uid="{EC2696CB-5852-416B-9AB5-A4C2413F7155}"/>
    <cellStyle name="60% - Énfasis3 2 2" xfId="1296" xr:uid="{D60FCC67-E5EF-4BA8-8206-FDC819443843}"/>
    <cellStyle name="60% - Énfasis3 2 2 2" xfId="1297" xr:uid="{EBC847B3-CA5D-4DD7-88B7-0BE61E0993D8}"/>
    <cellStyle name="60% - Énfasis3 2 2 2 2" xfId="1298" xr:uid="{9016DEB5-495F-4FE5-9B4F-C8561B36CF66}"/>
    <cellStyle name="60% - Énfasis3 2 2 3" xfId="1299" xr:uid="{AABD3BA8-8754-491C-AC3B-97C806CDB329}"/>
    <cellStyle name="60% - Énfasis3 2 3" xfId="1300" xr:uid="{2B33F089-0152-4C47-A200-0DAE8561E64D}"/>
    <cellStyle name="60% - Énfasis3 2 3 2" xfId="12706" xr:uid="{DC94D7D0-74D4-4FB7-9B29-CF6999B17E5D}"/>
    <cellStyle name="60% - Énfasis3 2 4" xfId="1301" xr:uid="{4D581F84-005B-4907-A129-B1861348F786}"/>
    <cellStyle name="60% - Énfasis3 2 5" xfId="12705" xr:uid="{D79B0B33-20C1-4662-8123-EBA76B380367}"/>
    <cellStyle name="60% - Énfasis3 2 6" xfId="15538" xr:uid="{27B4385D-4890-45E4-98E6-839DEC77105B}"/>
    <cellStyle name="60% - Énfasis3 2 7" xfId="1295" xr:uid="{0D27CAFF-7B66-49AB-8F6C-53C50E03EB59}"/>
    <cellStyle name="60% - Énfasis3 3" xfId="653" xr:uid="{9516E792-E036-491B-ACCC-D709A4ED3EEE}"/>
    <cellStyle name="60% - Énfasis3 3 2" xfId="1303" xr:uid="{241B615F-833D-4410-A4A0-A41430581981}"/>
    <cellStyle name="60% - Énfasis3 3 3" xfId="1302" xr:uid="{09F3CEAF-B662-4382-AF56-D4A41149D525}"/>
    <cellStyle name="60% - Énfasis3 4" xfId="654" xr:uid="{0D12DA72-3155-4FB6-AC6F-4E197AABA7FE}"/>
    <cellStyle name="60% - Énfasis3 4 2" xfId="1304" xr:uid="{8C23D465-33A7-4A17-9AB2-708B292BD039}"/>
    <cellStyle name="60% - Énfasis3 5" xfId="655" xr:uid="{59ACC2B1-D472-4E2F-8F25-4FC42A4B312B}"/>
    <cellStyle name="60% - Énfasis3 6" xfId="656" xr:uid="{8B33EDEF-126F-4196-ADFA-60344C506631}"/>
    <cellStyle name="60% - Énfasis3 7" xfId="657" xr:uid="{E26B9AF1-92B4-4676-AC85-B959072E7971}"/>
    <cellStyle name="60% - Énfasis4" xfId="33" builtinId="44" customBuiltin="1"/>
    <cellStyle name="60% - Énfasis4 2" xfId="658" xr:uid="{A5215C00-CD0A-4C1F-B848-9C8137FFF63D}"/>
    <cellStyle name="60% - Énfasis4 2 2" xfId="1306" xr:uid="{C0BDEA08-4031-49EC-8285-34FF29FB2063}"/>
    <cellStyle name="60% - Énfasis4 2 2 2" xfId="1307" xr:uid="{DA6BA9C1-E8B2-46DD-B3CE-698F17EEE2CE}"/>
    <cellStyle name="60% - Énfasis4 2 2 2 2" xfId="1308" xr:uid="{3E49C15D-9FCA-4C2B-94B8-FF7A93DBB8A6}"/>
    <cellStyle name="60% - Énfasis4 2 2 3" xfId="1309" xr:uid="{0DBE96CA-272B-4C69-8724-14DC40787902}"/>
    <cellStyle name="60% - Énfasis4 2 3" xfId="1310" xr:uid="{65A19041-C180-4C95-B6DA-6EF7A6F71F6B}"/>
    <cellStyle name="60% - Énfasis4 2 3 2" xfId="12708" xr:uid="{3B64828A-4EE4-4B6A-9D9E-BCB0DC382F78}"/>
    <cellStyle name="60% - Énfasis4 2 4" xfId="1311" xr:uid="{1EEB7E5C-3C5E-4793-8A00-F31A19FDB71E}"/>
    <cellStyle name="60% - Énfasis4 2 5" xfId="12707" xr:uid="{2497514B-A15F-4C6B-A7A7-FC08A1D897EE}"/>
    <cellStyle name="60% - Énfasis4 2 6" xfId="15539" xr:uid="{2DD64D7B-7181-4A10-B79D-E45B2472E2AB}"/>
    <cellStyle name="60% - Énfasis4 2 7" xfId="1305" xr:uid="{FE59B2D2-5BB1-488C-9249-C60AAA3C3D53}"/>
    <cellStyle name="60% - Énfasis4 3" xfId="659" xr:uid="{5348E850-E274-4C8F-843A-A9F110E10147}"/>
    <cellStyle name="60% - Énfasis4 3 2" xfId="1313" xr:uid="{35CCBB9E-6B0E-45DC-99A0-2B82E23FA361}"/>
    <cellStyle name="60% - Énfasis4 3 3" xfId="1312" xr:uid="{95C410F4-577C-45E5-B1FF-A918A77C74B4}"/>
    <cellStyle name="60% - Énfasis4 4" xfId="660" xr:uid="{6F416A4D-8271-457C-B71F-6E78412B13E6}"/>
    <cellStyle name="60% - Énfasis4 4 2" xfId="1314" xr:uid="{C2855397-EF5E-436B-B9BA-CB81FAE28B9D}"/>
    <cellStyle name="60% - Énfasis4 5" xfId="661" xr:uid="{ECEBA205-DA21-485E-807C-4870BB41C820}"/>
    <cellStyle name="60% - Énfasis4 6" xfId="662" xr:uid="{4EBF4269-FBC7-4672-BEFF-CF9AE1FB0E40}"/>
    <cellStyle name="60% - Énfasis4 7" xfId="663" xr:uid="{AEAD94B8-F088-4BD2-B6C7-3A4B78ECB7C5}"/>
    <cellStyle name="60% - Énfasis5" xfId="37" builtinId="48" customBuiltin="1"/>
    <cellStyle name="60% - Énfasis5 2" xfId="664" xr:uid="{40017791-2E88-40CF-8691-1EDA52C64B7C}"/>
    <cellStyle name="60% - Énfasis5 2 2" xfId="1316" xr:uid="{882247FA-AD34-4089-8139-6789313662FE}"/>
    <cellStyle name="60% - Énfasis5 2 2 2" xfId="1317" xr:uid="{E6C31CE2-08D4-4AEB-87DD-582CA26AC062}"/>
    <cellStyle name="60% - Énfasis5 2 2 2 2" xfId="1318" xr:uid="{97A44887-7689-4940-A756-98505DE5BE38}"/>
    <cellStyle name="60% - Énfasis5 2 2 3" xfId="1319" xr:uid="{5AE70121-6078-4D57-83D8-F883F17A487D}"/>
    <cellStyle name="60% - Énfasis5 2 3" xfId="1320" xr:uid="{B3F12904-EF81-492F-A3F2-546C9C34B7EA}"/>
    <cellStyle name="60% - Énfasis5 2 3 2" xfId="12710" xr:uid="{7CFBEFB2-110C-4545-BD3E-E992D7CB7122}"/>
    <cellStyle name="60% - Énfasis5 2 4" xfId="1321" xr:uid="{62A5F8B6-C088-41B9-8561-B6DC083F70EB}"/>
    <cellStyle name="60% - Énfasis5 2 5" xfId="12709" xr:uid="{C921BC82-4E34-4EF1-90ED-14DEB29D887A}"/>
    <cellStyle name="60% - Énfasis5 2 6" xfId="15540" xr:uid="{0DB9C7CA-A911-4BDE-B2DE-BDC6E7667FD8}"/>
    <cellStyle name="60% - Énfasis5 2 7" xfId="1315" xr:uid="{E6C13C59-1522-4872-ABAB-7800F16D6E26}"/>
    <cellStyle name="60% - Énfasis5 3" xfId="665" xr:uid="{6E11462A-4B80-4D8B-9B42-03215CFC0BD3}"/>
    <cellStyle name="60% - Énfasis5 3 2" xfId="1323" xr:uid="{0799979F-362C-4C18-927F-D537A1583F97}"/>
    <cellStyle name="60% - Énfasis5 3 3" xfId="1322" xr:uid="{02E835C7-046C-48BD-B68D-55F6810B1519}"/>
    <cellStyle name="60% - Énfasis5 4" xfId="666" xr:uid="{FA80A37D-0399-43EC-BC0A-9338F2644D14}"/>
    <cellStyle name="60% - Énfasis5 4 2" xfId="1324" xr:uid="{C14DCC9E-6A44-43F8-8FCB-6FFE5A264A1C}"/>
    <cellStyle name="60% - Énfasis5 5" xfId="667" xr:uid="{AC9CE23A-394F-424B-A9EF-9FDFEFD57527}"/>
    <cellStyle name="60% - Énfasis5 6" xfId="668" xr:uid="{14758F6B-829D-4537-B7C6-CE0C01A934DE}"/>
    <cellStyle name="60% - Énfasis5 7" xfId="669" xr:uid="{FC9EFD55-58EE-4AEA-A2E1-5FB3C5D23B41}"/>
    <cellStyle name="60% - Énfasis6" xfId="41" builtinId="52" customBuiltin="1"/>
    <cellStyle name="60% - Énfasis6 2" xfId="670" xr:uid="{33F5F172-6322-4C53-BF7B-8C6C4DE66A4D}"/>
    <cellStyle name="60% - Énfasis6 2 2" xfId="1326" xr:uid="{CDB8209B-1F56-4E8C-BCBC-0BEA4A507564}"/>
    <cellStyle name="60% - Énfasis6 2 2 2" xfId="1327" xr:uid="{D4666BCF-9FC0-45D7-89E4-DD22839EE748}"/>
    <cellStyle name="60% - Énfasis6 2 2 2 2" xfId="1328" xr:uid="{53FBF64D-B6CE-481F-9FD1-A99D672BA3BB}"/>
    <cellStyle name="60% - Énfasis6 2 2 3" xfId="1329" xr:uid="{A0348975-CAC9-41BF-B440-E4CFE2BFDE2C}"/>
    <cellStyle name="60% - Énfasis6 2 3" xfId="1330" xr:uid="{E2635855-86E5-460A-8AC8-24A0A60FAF49}"/>
    <cellStyle name="60% - Énfasis6 2 3 2" xfId="12712" xr:uid="{FFC96DC3-1A69-45E2-9730-DE2D0352EA5B}"/>
    <cellStyle name="60% - Énfasis6 2 4" xfId="1331" xr:uid="{56B747C1-C2E3-4A23-B4F7-509BCFF16025}"/>
    <cellStyle name="60% - Énfasis6 2 5" xfId="12711" xr:uid="{FA0CAEB8-CEFB-4DA1-958E-4D12872F774F}"/>
    <cellStyle name="60% - Énfasis6 2 6" xfId="15541" xr:uid="{3C4296BB-3AE5-4E4B-B052-E3FE1EFF7CE8}"/>
    <cellStyle name="60% - Énfasis6 2 7" xfId="1325" xr:uid="{22AEC9A8-A47D-4370-A331-16A4C205CA0D}"/>
    <cellStyle name="60% - Énfasis6 3" xfId="671" xr:uid="{7856999B-E2FF-4ECB-8FD9-F12505D96B09}"/>
    <cellStyle name="60% - Énfasis6 3 2" xfId="1333" xr:uid="{7DA4E70E-52A6-4250-AD39-2E2217053CC9}"/>
    <cellStyle name="60% - Énfasis6 3 3" xfId="1332" xr:uid="{C5C1A4F9-CDB5-412C-BAC1-0F8C794327E5}"/>
    <cellStyle name="60% - Énfasis6 4" xfId="672" xr:uid="{318DA09C-DFF4-4D97-BE9A-F61D947E781D}"/>
    <cellStyle name="60% - Énfasis6 4 2" xfId="1334" xr:uid="{AE3FBF43-E5C4-4943-B4D8-4F8A983148D3}"/>
    <cellStyle name="60% - Énfasis6 5" xfId="673" xr:uid="{831AC0E5-7318-4F6E-9468-8ECCF5A89BFF}"/>
    <cellStyle name="60% - Énfasis6 6" xfId="674" xr:uid="{2BBBDE59-8F33-45BF-8592-0CC5C257D8F6}"/>
    <cellStyle name="60% - Énfasis6 7" xfId="675" xr:uid="{1B55CFEE-AD9C-49F3-BC16-00C085408C57}"/>
    <cellStyle name="Accent1" xfId="1335" xr:uid="{0F6B3746-DDC5-4E62-851A-9846E3121E1D}"/>
    <cellStyle name="Accent1 2" xfId="1336" xr:uid="{E7B70061-22E6-4E3C-89E7-2D9D1DCBDE98}"/>
    <cellStyle name="Accent1 2 2" xfId="1337" xr:uid="{815CC863-6984-4FFA-864B-58BF4DF4600E}"/>
    <cellStyle name="Accent1 2 2 2" xfId="1338" xr:uid="{3A24E6CC-66DD-44DA-9F85-1F14505310F7}"/>
    <cellStyle name="Accent1 2 3" xfId="1339" xr:uid="{DAE25463-C5EC-48AD-9254-7B38A4A0DB08}"/>
    <cellStyle name="Accent1 3" xfId="1340" xr:uid="{2E43E452-AD05-4C70-88F8-D25F2BDC0A7A}"/>
    <cellStyle name="Accent1 3 2" xfId="1341" xr:uid="{E514E8EB-A128-4E52-9433-6734CCC325EE}"/>
    <cellStyle name="Accent1 3 2 2" xfId="1342" xr:uid="{C8353CFD-FE0B-4229-988B-496525AF11DA}"/>
    <cellStyle name="Accent1 3 3" xfId="1343" xr:uid="{C1332BE9-47FF-42AC-B71A-BB13231C253D}"/>
    <cellStyle name="Accent1 3 3 2" xfId="1344" xr:uid="{290C275D-F495-4451-916C-273797EC6C20}"/>
    <cellStyle name="Accent1 3 4" xfId="1345" xr:uid="{3293164D-D10D-45E8-9380-461FF7998601}"/>
    <cellStyle name="Accent1 4" xfId="1346" xr:uid="{1CC52B37-243A-4103-AA2B-AE081D526E68}"/>
    <cellStyle name="Accent1 4 2" xfId="1347" xr:uid="{CBCF736B-38F6-4C35-AE92-15FBB4B9068C}"/>
    <cellStyle name="Accent1 5" xfId="1348" xr:uid="{65A211AB-1E45-45C2-BAD6-59DF929E3E4D}"/>
    <cellStyle name="Accent1 5 2" xfId="1349" xr:uid="{D4239693-F84D-4586-99B5-DCCC5AF8D8AD}"/>
    <cellStyle name="Accent1 6" xfId="1350" xr:uid="{577803AD-1C0D-49FD-BD1C-AC38973029C4}"/>
    <cellStyle name="Accent2" xfId="1351" xr:uid="{6D71ABE6-DC3B-4E99-9E95-82187C295A85}"/>
    <cellStyle name="Accent2 2" xfId="1352" xr:uid="{DDFC7A4C-0A19-4294-8691-5C2066C512B2}"/>
    <cellStyle name="Accent2 2 2" xfId="1353" xr:uid="{CAF8B132-3CF0-490A-9BD2-7CCF232483F1}"/>
    <cellStyle name="Accent2 2 2 2" xfId="1354" xr:uid="{0D6F2EE1-67CB-46E4-A356-ED042C083B19}"/>
    <cellStyle name="Accent2 2 3" xfId="1355" xr:uid="{EA377108-0E9D-46B6-BE7A-3EC6A5AC7861}"/>
    <cellStyle name="Accent2 3" xfId="1356" xr:uid="{9BFA50EC-A716-4F7E-B5E4-98C85D550896}"/>
    <cellStyle name="Accent2 3 2" xfId="1357" xr:uid="{98BE87B1-AA3F-4ED1-98E3-D56CCAE4759D}"/>
    <cellStyle name="Accent2 3 2 2" xfId="1358" xr:uid="{2E7499C1-80D2-4C9A-A054-CE9BA1EA1A75}"/>
    <cellStyle name="Accent2 3 3" xfId="1359" xr:uid="{60BF32BD-06FE-4211-B96D-4EB022333552}"/>
    <cellStyle name="Accent2 3 3 2" xfId="1360" xr:uid="{3614A360-59B0-4BD1-B580-F0A328A0CC9F}"/>
    <cellStyle name="Accent2 3 4" xfId="1361" xr:uid="{36FEB62D-3EC9-47FB-AD87-B4356D46B521}"/>
    <cellStyle name="Accent2 4" xfId="1362" xr:uid="{7DCB79B5-B472-47CC-97ED-1A9F58E3F6C8}"/>
    <cellStyle name="Accent2 4 2" xfId="1363" xr:uid="{16947D70-B68E-4786-975A-FFA5F609403A}"/>
    <cellStyle name="Accent2 5" xfId="1364" xr:uid="{433F22CF-F837-4181-8A56-013B91883BF4}"/>
    <cellStyle name="Accent2 5 2" xfId="1365" xr:uid="{DEB26194-A839-417D-B2CE-4F9DB41C3BAC}"/>
    <cellStyle name="Accent2 6" xfId="1366" xr:uid="{6EAB8645-9DC1-438B-8CB6-4C4132F39E9F}"/>
    <cellStyle name="Accent3" xfId="1367" xr:uid="{22D5281F-9065-4F5B-9F66-EABA396BC51B}"/>
    <cellStyle name="Accent3 2" xfId="1368" xr:uid="{608F65A6-779B-41C8-B860-2E61E77AD2F7}"/>
    <cellStyle name="Accent3 2 2" xfId="1369" xr:uid="{8FE2347D-4CC7-4212-ADAD-3168E5129560}"/>
    <cellStyle name="Accent3 2 2 2" xfId="1370" xr:uid="{2E88BD37-ABEE-45D3-AF8E-1E452603679C}"/>
    <cellStyle name="Accent3 2 3" xfId="1371" xr:uid="{380409F6-F14D-4C62-8D15-A6E1518835DA}"/>
    <cellStyle name="Accent3 3" xfId="1372" xr:uid="{EBAAA6F9-B0ED-4BEF-8E7A-FEF8DC66609B}"/>
    <cellStyle name="Accent3 3 2" xfId="1373" xr:uid="{40016851-C1EC-4822-9653-073D652845C9}"/>
    <cellStyle name="Accent3 3 2 2" xfId="1374" xr:uid="{EC86987C-EC57-42B7-B5FC-6A0F6D303E82}"/>
    <cellStyle name="Accent3 3 3" xfId="1375" xr:uid="{9F51F999-2F31-4B98-A2B0-7CA68330B5D1}"/>
    <cellStyle name="Accent3 3 3 2" xfId="1376" xr:uid="{0C8B5F9A-33DD-4268-9A68-FB9F5E199453}"/>
    <cellStyle name="Accent3 3 4" xfId="1377" xr:uid="{22E7FA9E-4468-45F1-B011-A6597E8BD077}"/>
    <cellStyle name="Accent3 4" xfId="1378" xr:uid="{CAD670D8-1A15-4C1A-A1C9-510420E2274A}"/>
    <cellStyle name="Accent3 4 2" xfId="1379" xr:uid="{079EE11E-89A1-40BA-B099-3F4CAB010B88}"/>
    <cellStyle name="Accent3 5" xfId="1380" xr:uid="{4AD6DB70-E33B-4D16-877C-A4A2F1BD57DA}"/>
    <cellStyle name="Accent3 5 2" xfId="1381" xr:uid="{E4EA2D4F-1D6F-47D6-B34D-A8475100F8A8}"/>
    <cellStyle name="Accent3 6" xfId="1382" xr:uid="{66A860DE-F264-40BF-8131-8C4870CCB3E1}"/>
    <cellStyle name="Accent4" xfId="1383" xr:uid="{5885E585-C126-41FC-ABF7-EB554577EFDA}"/>
    <cellStyle name="Accent4 2" xfId="1384" xr:uid="{5B979591-8CD8-4BB7-8E08-223A5A878713}"/>
    <cellStyle name="Accent4 2 2" xfId="1385" xr:uid="{561C1009-38A1-47C0-99C5-3679D9B382ED}"/>
    <cellStyle name="Accent4 2 2 2" xfId="1386" xr:uid="{C42C6261-92B1-40E4-9A93-7BFE0E0897F7}"/>
    <cellStyle name="Accent4 2 3" xfId="1387" xr:uid="{4EE2BC68-F3D2-4063-BB11-A5718EF22782}"/>
    <cellStyle name="Accent4 3" xfId="1388" xr:uid="{E17D2BDF-7956-4359-8CDF-336E23B64AB4}"/>
    <cellStyle name="Accent4 3 2" xfId="1389" xr:uid="{76590127-1166-43CD-9F3A-0017F1CD0CBB}"/>
    <cellStyle name="Accent4 3 2 2" xfId="1390" xr:uid="{7E92A9CA-C61E-4448-AEE1-E943618B744A}"/>
    <cellStyle name="Accent4 3 3" xfId="1391" xr:uid="{F5E3F346-7BEA-4A97-B60E-AC5D445442FA}"/>
    <cellStyle name="Accent4 3 3 2" xfId="1392" xr:uid="{71F9E141-1B72-44EB-98C8-0F5BDDBD2844}"/>
    <cellStyle name="Accent4 3 4" xfId="1393" xr:uid="{601C1368-509A-40E4-94C1-FE3BE590666B}"/>
    <cellStyle name="Accent4 4" xfId="1394" xr:uid="{C68D468C-353C-4A7F-AF9E-BBD312DA578D}"/>
    <cellStyle name="Accent4 4 2" xfId="1395" xr:uid="{88DFDABA-14BE-4D05-A36D-06BF0920429A}"/>
    <cellStyle name="Accent4 5" xfId="1396" xr:uid="{4E4305C4-BFC8-451E-8C5D-DA9255462709}"/>
    <cellStyle name="Accent4 5 2" xfId="1397" xr:uid="{94CA41D9-7890-425B-92B3-1989AC8587DD}"/>
    <cellStyle name="Accent4 6" xfId="1398" xr:uid="{02241DF1-F34D-4FD3-813B-0DB1193AF119}"/>
    <cellStyle name="Accent5" xfId="1399" xr:uid="{DB719435-0A07-41C1-B6DE-58ED75BF0B95}"/>
    <cellStyle name="Accent5 2" xfId="1400" xr:uid="{AFF97E82-9CDD-4D0A-973A-712AFBA54707}"/>
    <cellStyle name="Accent5 2 2" xfId="1401" xr:uid="{FE7B289A-698C-4853-A79E-FA399575BA0A}"/>
    <cellStyle name="Accent5 3" xfId="1402" xr:uid="{C5E7389C-2932-46C0-8D2A-6CC78D0195A5}"/>
    <cellStyle name="Accent6" xfId="1403" xr:uid="{14F99ADF-B1D6-4FEF-A5B5-8352CFB559E8}"/>
    <cellStyle name="Accent6 2" xfId="1404" xr:uid="{E6C41CBD-AB75-4374-98FC-45A9DEA30C2B}"/>
    <cellStyle name="Accent6 2 2" xfId="1405" xr:uid="{1452C463-8FC6-4779-B80C-7E9218FD4964}"/>
    <cellStyle name="Accent6 2 2 2" xfId="1406" xr:uid="{954AEC5E-F06B-4C8C-93AB-4C6980401216}"/>
    <cellStyle name="Accent6 2 3" xfId="1407" xr:uid="{CEAF32F0-2E6D-46F2-989C-F83F08CC31A6}"/>
    <cellStyle name="Accent6 3" xfId="1408" xr:uid="{16B8633F-0A7D-4DBD-A3A1-2E09CBDAEC00}"/>
    <cellStyle name="Accent6 3 2" xfId="1409" xr:uid="{055A5269-5A46-4BDC-99F8-A2E3A1253CF5}"/>
    <cellStyle name="Accent6 3 2 2" xfId="1410" xr:uid="{3BD9AB2F-2BA0-4659-80C1-03141C53729C}"/>
    <cellStyle name="Accent6 3 3" xfId="1411" xr:uid="{5ED61C8A-1B6E-42ED-95AC-C6A98CCD8DF2}"/>
    <cellStyle name="Accent6 3 3 2" xfId="1412" xr:uid="{D188791E-7162-460E-A5B9-74ED69F4EA48}"/>
    <cellStyle name="Accent6 3 4" xfId="1413" xr:uid="{7081DAA4-CD1D-43D2-8175-8B5DFC6176AD}"/>
    <cellStyle name="Accent6 4" xfId="1414" xr:uid="{C9D1E5A9-2767-41CE-92E6-67EB106C395A}"/>
    <cellStyle name="Accent6 4 2" xfId="1415" xr:uid="{8FFA77FD-B62C-4017-B256-8D954B581B3B}"/>
    <cellStyle name="Accent6 5" xfId="1416" xr:uid="{F36B5491-D6B0-451A-A87A-05CB98529474}"/>
    <cellStyle name="Accent6 5 2" xfId="1417" xr:uid="{AF439FE9-F4DF-4C6B-AE71-B7961C039E56}"/>
    <cellStyle name="Accent6 6" xfId="1418" xr:uid="{F8CF490B-3230-4A12-886B-E16D3F79FF1C}"/>
    <cellStyle name="Bad" xfId="1419" xr:uid="{CC8AA8BD-BF1E-48FB-8530-A7D12CE71BAC}"/>
    <cellStyle name="Bad 2" xfId="1420" xr:uid="{67BC7CE4-AD88-4974-85CA-2D1C114C9FA8}"/>
    <cellStyle name="Bad 2 2" xfId="1421" xr:uid="{9A700CBE-146B-4AAF-B984-F50F38E09A03}"/>
    <cellStyle name="Bad 2 2 2" xfId="1422" xr:uid="{1D26E553-34BA-404C-B7B8-15FB245DB22F}"/>
    <cellStyle name="Bad 2 3" xfId="1423" xr:uid="{0FC9A58D-50A3-46B9-9206-8CB9CD382F8F}"/>
    <cellStyle name="Bad 3" xfId="1424" xr:uid="{58E44F20-340A-44DA-9298-D5F0D950B2FD}"/>
    <cellStyle name="Bad 3 2" xfId="1425" xr:uid="{507AA6D6-C1F8-4A2D-9FFD-885D2CA3D1A7}"/>
    <cellStyle name="Bad 3 2 2" xfId="1426" xr:uid="{267E132C-E185-41A1-826C-11606AE3ECC5}"/>
    <cellStyle name="Bad 3 3" xfId="1427" xr:uid="{23F32E7D-E1F4-423D-B51B-5CBB86F5B6BE}"/>
    <cellStyle name="Bad 3 3 2" xfId="1428" xr:uid="{B92B6834-FE6A-451D-BC1B-5FA3166092D8}"/>
    <cellStyle name="Bad 3 4" xfId="1429" xr:uid="{0D3C8F53-0255-45AA-B094-1DE66C207B9C}"/>
    <cellStyle name="Bad 4" xfId="1430" xr:uid="{F92B0310-E3DD-4625-AE99-A55B75A6F752}"/>
    <cellStyle name="Bad 4 2" xfId="1431" xr:uid="{856A16D9-FCC5-44B1-A838-9FA037081B2E}"/>
    <cellStyle name="Bad 5" xfId="1432" xr:uid="{9C3C397C-0104-4C9F-B03D-5D3E2F161BF3}"/>
    <cellStyle name="Bad 5 2" xfId="1433" xr:uid="{B728C44A-ABFB-4F17-8DC9-97BB6281F367}"/>
    <cellStyle name="Bad 6" xfId="1434" xr:uid="{BFBD34E8-61B5-4C4B-BA32-52F33FEF126B}"/>
    <cellStyle name="Buena 2" xfId="676" xr:uid="{86BC4E3E-6505-4199-969F-987C4B16E53B}"/>
    <cellStyle name="Buena 2 2" xfId="1436" xr:uid="{5CED9C5A-77E0-4B4E-B96D-F4F00C61D03B}"/>
    <cellStyle name="Buena 2 2 2" xfId="1437" xr:uid="{E1D7B97D-BCCB-4B5D-B66E-CC6FA3128C07}"/>
    <cellStyle name="Buena 2 2 2 2" xfId="1438" xr:uid="{44E2A581-EFEE-4E6C-928F-D55966FD26EE}"/>
    <cellStyle name="Buena 2 2 3" xfId="1439" xr:uid="{D53EE89D-145C-4082-A037-F05BC1F2B386}"/>
    <cellStyle name="Buena 2 3" xfId="1440" xr:uid="{49F375AB-0F08-4FAE-8807-93A0E8F38ECC}"/>
    <cellStyle name="Buena 2 3 2" xfId="12714" xr:uid="{0C32CF34-E0CF-4919-80F9-281014FDDB2A}"/>
    <cellStyle name="Buena 2 4" xfId="1441" xr:uid="{6B3F8318-3845-4438-B887-0F2BF856F14A}"/>
    <cellStyle name="Buena 2 5" xfId="12713" xr:uid="{C6AEEA8D-BEA1-451A-A539-DDDF904C1C88}"/>
    <cellStyle name="Buena 2 6" xfId="15542" xr:uid="{BF8F8B8B-3C0D-42B7-8DB5-059871584EB1}"/>
    <cellStyle name="Buena 2 7" xfId="1435" xr:uid="{EEB6C68F-247C-4F66-B284-0E521CE5B886}"/>
    <cellStyle name="Buena 3" xfId="677" xr:uid="{9BBD7F3E-D1F9-4B74-B181-CE3C3BB13C44}"/>
    <cellStyle name="Buena 3 2" xfId="1443" xr:uid="{8CE0B1E2-9E7C-433D-81DD-12DAFB247806}"/>
    <cellStyle name="Buena 3 3" xfId="1442" xr:uid="{1B58DA3D-4471-48D5-BAE2-07B98CF0AA68}"/>
    <cellStyle name="Buena 4" xfId="678" xr:uid="{CE9B05BC-0CB8-4623-83CD-24E98880E940}"/>
    <cellStyle name="Buena 4 2" xfId="1444" xr:uid="{6CD63972-3928-411C-B8C8-38F0177D3227}"/>
    <cellStyle name="Buena 5" xfId="679" xr:uid="{B12D6537-0748-43BB-BD0B-7E201D0FB267}"/>
    <cellStyle name="Buena 6" xfId="680" xr:uid="{0BA9E0B8-50C4-441F-A941-9B6F1909C090}"/>
    <cellStyle name="Buena 7" xfId="681" xr:uid="{B501C5C0-AC5E-4445-A79B-7455BE84CEB7}"/>
    <cellStyle name="Bueno" xfId="6" builtinId="26" customBuiltin="1"/>
    <cellStyle name="Calculation" xfId="1445" xr:uid="{997B593C-902C-4C88-B5A5-EBFEFD72AE84}"/>
    <cellStyle name="Calculation 2" xfId="1446" xr:uid="{56875898-82A7-440A-8237-E5BB6BCB8338}"/>
    <cellStyle name="Calculation 3" xfId="1447" xr:uid="{35F6D3A3-2430-4FC2-8C82-14BC2C427C7D}"/>
    <cellStyle name="Calculation 3 2" xfId="1448" xr:uid="{B2000AA0-68E9-4E76-86B2-9725CB4B0DCA}"/>
    <cellStyle name="Calculation 4" xfId="1449" xr:uid="{7B16EF77-7C01-4424-99C5-A69A22880BE5}"/>
    <cellStyle name="Calculation 4 2" xfId="12715" xr:uid="{990B3EA6-71E2-4673-BB80-48D93B69BB00}"/>
    <cellStyle name="Cálculo" xfId="11" builtinId="22" customBuiltin="1"/>
    <cellStyle name="Cálculo 2" xfId="682" xr:uid="{771DE51B-84E8-4D28-A0BA-01410E661133}"/>
    <cellStyle name="Cálculo 2 2" xfId="1451" xr:uid="{5FF28CFF-3E3B-458E-ACBD-F4C0C2A588B7}"/>
    <cellStyle name="Cálculo 2 2 2" xfId="1452" xr:uid="{4F742681-6FFE-4519-A797-E74457CA8761}"/>
    <cellStyle name="Cálculo 2 3" xfId="1453" xr:uid="{FC9CF4B0-4B2F-443E-A576-E9E5D0D65C28}"/>
    <cellStyle name="Cálculo 2 3 2" xfId="12717" xr:uid="{401D718D-0013-44DA-B843-2195776C87B1}"/>
    <cellStyle name="Cálculo 2 4" xfId="1454" xr:uid="{A27BE413-44EC-492D-BC08-5A40924CB49A}"/>
    <cellStyle name="Cálculo 2 5" xfId="12716" xr:uid="{08430CA9-368D-4D6B-8780-032D0C6CB412}"/>
    <cellStyle name="Cálculo 2 6" xfId="15543" xr:uid="{67A66C24-AC4F-4BDB-B066-D91178114C80}"/>
    <cellStyle name="Cálculo 2 7" xfId="1450" xr:uid="{AAAC86FE-781F-41B0-A8D8-DE13D1817E11}"/>
    <cellStyle name="Cálculo 3" xfId="683" xr:uid="{9CC1B5AE-1653-4190-8A7C-60D0FCFD1BE7}"/>
    <cellStyle name="Cálculo 3 2" xfId="1456" xr:uid="{81472E0A-924E-469B-838B-94F8641C3FC6}"/>
    <cellStyle name="Cálculo 3 3" xfId="1455" xr:uid="{A9AE4411-4705-42E6-AD0D-1B938EF4DFC6}"/>
    <cellStyle name="Cálculo 4" xfId="684" xr:uid="{94B91A4B-F81F-43F8-90F6-D5AD633CFFDA}"/>
    <cellStyle name="Cálculo 4 2" xfId="12718" xr:uid="{9935E64C-2182-4918-93C5-83B988D03CA6}"/>
    <cellStyle name="Cálculo 4 3" xfId="10305" xr:uid="{AED484EF-34C1-48CF-8B4F-BF894063AE01}"/>
    <cellStyle name="Cálculo 4 4" xfId="1457" xr:uid="{EB29A023-4972-4B44-B967-D6839940B643}"/>
    <cellStyle name="Cálculo 5" xfId="685" xr:uid="{E89185FD-5639-4537-ACD6-36241D8362DD}"/>
    <cellStyle name="Cálculo 6" xfId="686" xr:uid="{0194DCBD-24B5-4823-8CCC-42824E670DF7}"/>
    <cellStyle name="Cálculo 7" xfId="687" xr:uid="{FA24A094-F1A1-4A43-A6C2-60F891380027}"/>
    <cellStyle name="Celda de comprobación" xfId="13" builtinId="23" customBuiltin="1"/>
    <cellStyle name="Celda de comprobación 2" xfId="688" xr:uid="{C3F22381-9221-45A0-B6E4-6A0BCA36F309}"/>
    <cellStyle name="Celda de comprobación 2 2" xfId="1459" xr:uid="{8D823B6C-FE62-4DAC-BAD6-00A521A4EBFC}"/>
    <cellStyle name="Celda de comprobación 2 2 2" xfId="1460" xr:uid="{7A6A00F6-F660-47AC-9CDB-557913FA54D9}"/>
    <cellStyle name="Celda de comprobación 2 2 2 2" xfId="12720" xr:uid="{3D021638-68FB-4FF5-9E8A-E6A32945C806}"/>
    <cellStyle name="Celda de comprobación 2 2 3" xfId="1461" xr:uid="{F82A55E5-3BDA-4DAA-BDC3-91D206A592A4}"/>
    <cellStyle name="Celda de comprobación 2 3" xfId="1462" xr:uid="{ED9F7B82-B0DE-4CBD-9DAE-9F4B349077E1}"/>
    <cellStyle name="Celda de comprobación 2 3 2" xfId="12721" xr:uid="{CF2B9689-3C3E-43FA-AED8-03D0F3FBB4C7}"/>
    <cellStyle name="Celda de comprobación 2 4" xfId="1463" xr:uid="{A298D647-82C0-48A8-AA9D-C3A40600DC25}"/>
    <cellStyle name="Celda de comprobación 2 5" xfId="12719" xr:uid="{BEBD33A5-38A6-47B1-B0DC-0DE19125D48B}"/>
    <cellStyle name="Celda de comprobación 2 6" xfId="15544" xr:uid="{7A1834A9-F786-487C-9D6B-9741C169846D}"/>
    <cellStyle name="Celda de comprobación 2 7" xfId="1458" xr:uid="{FE542D71-DF9E-4BC6-A307-322693EF3A75}"/>
    <cellStyle name="Celda de comprobación 3" xfId="689" xr:uid="{EA3C6FB5-CF49-4B64-8210-52046EAA079F}"/>
    <cellStyle name="Celda de comprobación 3 2" xfId="1465" xr:uid="{D9A1DA89-37BD-4D3F-AC06-5F55EC8AC13A}"/>
    <cellStyle name="Celda de comprobación 3 3" xfId="1464" xr:uid="{40C2FD1B-684A-49E1-B71C-3A00EC2A76C9}"/>
    <cellStyle name="Celda de comprobación 4" xfId="690" xr:uid="{3BC01272-632C-4FEF-9714-65FE0D116172}"/>
    <cellStyle name="Celda de comprobación 5" xfId="691" xr:uid="{29D6A1B8-90FD-4F52-8EBE-FE5233E2EB8F}"/>
    <cellStyle name="Celda de comprobación 6" xfId="692" xr:uid="{E20F34E6-D6F8-41C2-BDB3-A80133451057}"/>
    <cellStyle name="Celda de comprobación 7" xfId="693" xr:uid="{11208172-BEC3-4D90-8519-8F7C43044F6F}"/>
    <cellStyle name="Celda vinculada" xfId="12" builtinId="24" customBuiltin="1"/>
    <cellStyle name="Celda vinculada 2" xfId="694" xr:uid="{3BB482FB-C78C-4BF9-8422-0914C587380C}"/>
    <cellStyle name="Celda vinculada 2 2" xfId="1467" xr:uid="{A24300F2-1EE2-4E52-9551-4BB4B4D877C5}"/>
    <cellStyle name="Celda vinculada 2 3" xfId="1468" xr:uid="{FFA056E4-881B-4F87-87CA-F530FEA4B690}"/>
    <cellStyle name="Celda vinculada 2 3 2" xfId="12723" xr:uid="{B2AD7D75-8A37-4AEC-AC79-B9C903B7AA3F}"/>
    <cellStyle name="Celda vinculada 2 4" xfId="1469" xr:uid="{1B17628E-1C9C-4ADD-816F-14ABAB8D5496}"/>
    <cellStyle name="Celda vinculada 2 5" xfId="12722" xr:uid="{31CCD690-9A3A-45FF-BEBD-03CFF5CEE41C}"/>
    <cellStyle name="Celda vinculada 2 6" xfId="15545" xr:uid="{85A0B91B-4767-440D-9D2F-3D275D342758}"/>
    <cellStyle name="Celda vinculada 2 7" xfId="1466" xr:uid="{BC772DDA-2E58-4A5E-A880-CDC9DC691FD6}"/>
    <cellStyle name="Celda vinculada 3" xfId="695" xr:uid="{FF2003BF-24E2-49E7-8DEE-DF2852A04AD0}"/>
    <cellStyle name="Celda vinculada 3 2" xfId="1471" xr:uid="{B6D694B5-F9B0-4F9E-BB1E-D15D9AFDE1B0}"/>
    <cellStyle name="Celda vinculada 3 3" xfId="1470" xr:uid="{46CCCA6F-C305-46FB-BB2C-C34A510EB081}"/>
    <cellStyle name="Celda vinculada 4" xfId="696" xr:uid="{6566F1AA-6A42-485E-B39E-73A7D5F874ED}"/>
    <cellStyle name="Celda vinculada 4 2" xfId="7412" xr:uid="{B6BE2ED1-1C90-4E07-8672-D24DC97B45FF}"/>
    <cellStyle name="Celda vinculada 4 3" xfId="23021" xr:uid="{69F027EB-8EBE-4CEA-AC8F-3E1F8980D0F9}"/>
    <cellStyle name="Celda vinculada 4 4" xfId="1472" xr:uid="{871E984B-239E-4718-B2F1-C4C1D5062563}"/>
    <cellStyle name="Celda vinculada 5" xfId="697" xr:uid="{CA5F2407-A3CD-4C1A-9D4B-28B07F4E2749}"/>
    <cellStyle name="Celda vinculada 6" xfId="698" xr:uid="{7923011E-C589-4F78-B6A1-665F404BA1DB}"/>
    <cellStyle name="Celda vinculada 7" xfId="699" xr:uid="{0A51A3A8-97F6-4D36-84D4-6F2156799A01}"/>
    <cellStyle name="Check Cell" xfId="1473" xr:uid="{6457D9A5-3A83-4D29-9D3D-69782A7813B9}"/>
    <cellStyle name="Check Cell 2" xfId="1474" xr:uid="{897C7712-66E6-49F1-8448-D602DB15BDD2}"/>
    <cellStyle name="Check Cell 2 2" xfId="1475" xr:uid="{8E8A0EAB-A50E-451E-8D7A-48650E0B6640}"/>
    <cellStyle name="Check Cell 3" xfId="1476" xr:uid="{EE804DA4-0E13-4698-9F23-DE8F8FAB1995}"/>
    <cellStyle name="Column_Title" xfId="1477" xr:uid="{093FB701-A75F-4CD9-AC75-E7E41B7CBE09}"/>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2 2" xfId="426" xr:uid="{DFADA1D7-5967-41CF-80F5-B475CDEFE66F}"/>
    <cellStyle name="Comma [0] 2 2 2 3" xfId="156" xr:uid="{00000000-0005-0000-0000-000022000000}"/>
    <cellStyle name="Comma [0] 2 2 2 3 2" xfId="386" xr:uid="{E1CA8911-F6F8-4D3C-AE1B-5DCB40A3A679}"/>
    <cellStyle name="Comma [0] 2 2 2 4" xfId="361" xr:uid="{54E71621-7906-461F-997B-0EF209ABE64B}"/>
    <cellStyle name="Comma [0] 2 2 3" xfId="190" xr:uid="{00000000-0005-0000-0000-000023000000}"/>
    <cellStyle name="Comma [0] 2 2 3 2" xfId="416" xr:uid="{8CA2D8F6-69A7-4EFE-B354-B972F951944B}"/>
    <cellStyle name="Comma [0] 2 2 4" xfId="178" xr:uid="{00000000-0005-0000-0000-000024000000}"/>
    <cellStyle name="Comma [0] 2 2 4 2" xfId="406" xr:uid="{FEE4FD1B-5250-4695-9EDA-5E3AC6FB87FD}"/>
    <cellStyle name="Comma [0] 2 2 5" xfId="146" xr:uid="{00000000-0005-0000-0000-000025000000}"/>
    <cellStyle name="Comma [0] 2 2 5 2" xfId="376" xr:uid="{23A5B75F-BF7F-4A99-A6C1-6AA64E3B6DB7}"/>
    <cellStyle name="Comma [0] 2 2 6" xfId="351" xr:uid="{E23D1321-E857-4952-A82C-73A0543C3EB0}"/>
    <cellStyle name="Comma [0] 2 3" xfId="107" xr:uid="{00000000-0005-0000-0000-000026000000}"/>
    <cellStyle name="Comma [0] 2 3 2" xfId="202" xr:uid="{00000000-0005-0000-0000-000027000000}"/>
    <cellStyle name="Comma [0] 2 3 2 2" xfId="425" xr:uid="{8AA8F21C-6270-4D10-AA56-2B0C8EE78DBC}"/>
    <cellStyle name="Comma [0] 2 3 3" xfId="155" xr:uid="{00000000-0005-0000-0000-000028000000}"/>
    <cellStyle name="Comma [0] 2 3 3 2" xfId="385" xr:uid="{F2C0344C-2DA5-42E0-8985-DAE49884DD4F}"/>
    <cellStyle name="Comma [0] 2 3 4" xfId="360" xr:uid="{EB4F1E4A-B1D1-49A5-A439-EAA858FF45BF}"/>
    <cellStyle name="Comma [0] 2 4" xfId="143" xr:uid="{00000000-0005-0000-0000-000029000000}"/>
    <cellStyle name="Comma [0] 2 5" xfId="177" xr:uid="{00000000-0005-0000-0000-00002A000000}"/>
    <cellStyle name="Comma [0] 2 5 2" xfId="405" xr:uid="{0123EFC6-F857-4419-BE80-956448C54432}"/>
    <cellStyle name="Comma [0] 2 6" xfId="350" xr:uid="{FE7B6D04-562D-4715-9035-DC5F61536174}"/>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2 2" xfId="431" xr:uid="{55FE04BE-72A4-4851-9A66-A2E8F0CC4BE5}"/>
    <cellStyle name="Comma 2 2 2 2 3" xfId="161" xr:uid="{00000000-0005-0000-0000-000030000000}"/>
    <cellStyle name="Comma 2 2 2 2 3 2" xfId="391" xr:uid="{EA2D5DB6-D843-480A-8E1B-6DD033CCCA41}"/>
    <cellStyle name="Comma 2 2 2 2 4" xfId="366" xr:uid="{9CE7D937-EFEC-460C-AD41-FDF7618AF459}"/>
    <cellStyle name="Comma 2 2 2 3" xfId="194" xr:uid="{00000000-0005-0000-0000-000031000000}"/>
    <cellStyle name="Comma 2 2 2 3 2" xfId="420" xr:uid="{CC0048A5-E67D-43E5-BFB7-B96D48FB1A49}"/>
    <cellStyle name="Comma 2 2 2 4" xfId="183" xr:uid="{00000000-0005-0000-0000-000032000000}"/>
    <cellStyle name="Comma 2 2 2 4 2" xfId="411" xr:uid="{80DFF6C4-0B29-46AD-8235-DEA762128834}"/>
    <cellStyle name="Comma 2 2 2 5" xfId="150" xr:uid="{00000000-0005-0000-0000-000033000000}"/>
    <cellStyle name="Comma 2 2 2 5 2" xfId="380" xr:uid="{DB995BDE-FD1A-4DA8-902F-0E7D82F0DCD6}"/>
    <cellStyle name="Comma 2 2 2 6" xfId="356" xr:uid="{431542B3-D7F8-4521-8CBF-93446F2D4166}"/>
    <cellStyle name="Comma 2 2 2 7" xfId="1480" xr:uid="{FF063949-596B-4391-8220-C207AC2D8794}"/>
    <cellStyle name="Comma 2 2 2 8" xfId="40424" xr:uid="{157B2C3E-99DD-4E69-8083-9181B6E89DDC}"/>
    <cellStyle name="Comma 2 2 3" xfId="111" xr:uid="{00000000-0005-0000-0000-000034000000}"/>
    <cellStyle name="Comma 2 2 3 2" xfId="206" xr:uid="{00000000-0005-0000-0000-000035000000}"/>
    <cellStyle name="Comma 2 2 3 2 2" xfId="429" xr:uid="{D060B6C4-AF93-4EA6-AB95-6AE2C3C7DF3C}"/>
    <cellStyle name="Comma 2 2 3 3" xfId="159" xr:uid="{00000000-0005-0000-0000-000036000000}"/>
    <cellStyle name="Comma 2 2 3 3 2" xfId="389" xr:uid="{09A2F134-218D-499B-81BE-DAA874A8A5FE}"/>
    <cellStyle name="Comma 2 2 3 4" xfId="364" xr:uid="{982692F8-960F-45A0-BDB8-7F96E4F91D86}"/>
    <cellStyle name="Comma 2 2 3 5" xfId="1481" xr:uid="{3C10A2EC-1D87-4F41-B12C-5A01E3C749B7}"/>
    <cellStyle name="Comma 2 2 4" xfId="139" xr:uid="{00000000-0005-0000-0000-000037000000}"/>
    <cellStyle name="Comma 2 2 5" xfId="181" xr:uid="{00000000-0005-0000-0000-000038000000}"/>
    <cellStyle name="Comma 2 2 5 2" xfId="409" xr:uid="{A0899EA4-97A2-4475-93BE-620A1428ED2C}"/>
    <cellStyle name="Comma 2 2 6" xfId="92" xr:uid="{00000000-0005-0000-0000-000039000000}"/>
    <cellStyle name="Comma 2 2 7" xfId="62" xr:uid="{00000000-0005-0000-0000-00003A000000}"/>
    <cellStyle name="Comma 2 2 8" xfId="222" xr:uid="{EBCBA480-D8EC-43C6-98AE-D73CDD995F5B}"/>
    <cellStyle name="Comma 2 2 8 2" xfId="1479" xr:uid="{CBAFC137-D13A-4444-9118-8C8B873483F7}"/>
    <cellStyle name="Comma 2 2 9" xfId="40420" xr:uid="{A269F269-6FCD-4F6D-AC26-24BFDA5C6BE6}"/>
    <cellStyle name="Comma 2 3" xfId="109" xr:uid="{00000000-0005-0000-0000-00003B000000}"/>
    <cellStyle name="Comma 2 3 2" xfId="204" xr:uid="{00000000-0005-0000-0000-00003C000000}"/>
    <cellStyle name="Comma 2 3 2 2" xfId="427" xr:uid="{82D148C2-1AA6-4047-AFC2-B830ECC1A27D}"/>
    <cellStyle name="Comma 2 3 3" xfId="157" xr:uid="{00000000-0005-0000-0000-00003D000000}"/>
    <cellStyle name="Comma 2 3 3 2" xfId="387" xr:uid="{ED9099B9-2EC8-4E21-AD1A-6E77D7D84219}"/>
    <cellStyle name="Comma 2 3 4" xfId="362" xr:uid="{3BB2D2A4-898F-40DD-AE40-2CBC24B47AAB}"/>
    <cellStyle name="Comma 2 3 5" xfId="1482" xr:uid="{150F874D-F42A-40B5-84B0-ABD4E5A8A1E9}"/>
    <cellStyle name="Comma 2 3 6" xfId="40428" xr:uid="{2A0C46BD-02EB-496A-8DB0-39EB3C4B2AF6}"/>
    <cellStyle name="Comma 2 4" xfId="191" xr:uid="{00000000-0005-0000-0000-00003E000000}"/>
    <cellStyle name="Comma 2 4 2" xfId="417" xr:uid="{CD06F47D-C1A3-47A4-8040-519364BE5818}"/>
    <cellStyle name="Comma 2 4 2 2" xfId="1484" xr:uid="{39F96912-E330-49D4-AA74-BEE873206542}"/>
    <cellStyle name="Comma 2 4 3" xfId="1485" xr:uid="{CEBA360A-E920-40EF-8F5A-3EBE85F8F3C4}"/>
    <cellStyle name="Comma 2 4 4" xfId="1486" xr:uid="{5E85F1F3-2FE7-4B1B-8DE3-11018D340375}"/>
    <cellStyle name="Comma 2 4 5" xfId="1483" xr:uid="{DF4A54E0-034F-49F9-AAC5-12286AAD0141}"/>
    <cellStyle name="Comma 2 5" xfId="179" xr:uid="{00000000-0005-0000-0000-00003F000000}"/>
    <cellStyle name="Comma 2 5 2" xfId="407" xr:uid="{E5FBDC45-859B-45D3-B23A-ABDB8ACC6648}"/>
    <cellStyle name="Comma 2 5 3" xfId="1487" xr:uid="{BCD0A558-7A68-4638-A4E5-884B29D944B2}"/>
    <cellStyle name="Comma 2 6" xfId="147" xr:uid="{00000000-0005-0000-0000-000040000000}"/>
    <cellStyle name="Comma 2 6 2" xfId="377" xr:uid="{BD5BBF38-A1D4-4BAF-A20A-47FD8EA36C45}"/>
    <cellStyle name="Comma 2 7" xfId="78" xr:uid="{00000000-0005-0000-0000-000041000000}"/>
    <cellStyle name="Comma 2 7 2" xfId="352" xr:uid="{3D360097-5B76-43D1-903D-728543B35695}"/>
    <cellStyle name="Comma 2 8" xfId="282" xr:uid="{9001020F-DE69-4F34-A039-2BAAD21EE0FD}"/>
    <cellStyle name="Comma 2 8 2" xfId="318" xr:uid="{B392C022-5014-4792-9228-747D6F559C92}"/>
    <cellStyle name="Comma 2 8 3" xfId="1478" xr:uid="{D4C58CB6-CD24-49EA-B06F-81272BA6650F}"/>
    <cellStyle name="Comma 3" xfId="88" xr:uid="{00000000-0005-0000-0000-000042000000}"/>
    <cellStyle name="Comma 3 2" xfId="128" xr:uid="{00000000-0005-0000-0000-000043000000}"/>
    <cellStyle name="Comma 3 2 2" xfId="1489" xr:uid="{A50094C8-21BC-4D16-A8BE-44BEEB699F0F}"/>
    <cellStyle name="Comma 3 3" xfId="1490" xr:uid="{A5E3F553-D3A7-46BC-BB48-4F2EE59AD549}"/>
    <cellStyle name="Comma 3 4" xfId="1488" xr:uid="{87EE267C-A4A3-4E06-A288-A5968128B37D}"/>
    <cellStyle name="Comma 4" xfId="89" xr:uid="{00000000-0005-0000-0000-000044000000}"/>
    <cellStyle name="Comma 4 2" xfId="129" xr:uid="{00000000-0005-0000-0000-000045000000}"/>
    <cellStyle name="Comma 4 2 2" xfId="517" xr:uid="{B0D544F7-476F-40EF-B000-8B0D1303DEDF}"/>
    <cellStyle name="Comma 4 3" xfId="1491" xr:uid="{3EF4D8C1-6308-465D-A4B7-179D2FB8F5E4}"/>
    <cellStyle name="Comma 5" xfId="76" xr:uid="{00000000-0005-0000-0000-000046000000}"/>
    <cellStyle name="Comma 5 2" xfId="126" xr:uid="{00000000-0005-0000-0000-000047000000}"/>
    <cellStyle name="Comma 5 2 2" xfId="1493" xr:uid="{3DEE8972-FEB9-487A-872E-9AA78B108F46}"/>
    <cellStyle name="Comma 5 3" xfId="1492" xr:uid="{715F8F85-1D7D-403F-A122-2214A205FE5B}"/>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Comma_Worksheet in   AIPSA Estados al 31.12" xfId="1494" xr:uid="{550325BA-9CE8-4A5A-B628-96BBD4882464}"/>
    <cellStyle name="Encabezado 1" xfId="2" builtinId="16" customBuiltin="1"/>
    <cellStyle name="Encabezado 4" xfId="5" builtinId="19" customBuiltin="1"/>
    <cellStyle name="Encabezado 4 2" xfId="700" xr:uid="{1711347D-DE3C-4296-AA35-C1704FACBA8F}"/>
    <cellStyle name="Encabezado 4 2 2" xfId="1496" xr:uid="{B1658CAC-5F75-4A0D-B304-961F4EC155AC}"/>
    <cellStyle name="Encabezado 4 2 3" xfId="1497" xr:uid="{A35A1255-9676-4C8B-9781-F7286B8A4F49}"/>
    <cellStyle name="Encabezado 4 2 3 2" xfId="12725" xr:uid="{C8337D59-096C-44D2-9C3C-31506F7CE498}"/>
    <cellStyle name="Encabezado 4 2 4" xfId="1498" xr:uid="{003A673A-EE80-4522-BE28-75CB96E45415}"/>
    <cellStyle name="Encabezado 4 2 5" xfId="12724" xr:uid="{27914829-447F-4A5F-A0D0-BE18E42F65B9}"/>
    <cellStyle name="Encabezado 4 2 6" xfId="15546" xr:uid="{D2ECB8A9-8DA9-4FC8-BF3F-C72D4FC2C280}"/>
    <cellStyle name="Encabezado 4 2 7" xfId="1495" xr:uid="{0CAF8251-1292-421A-A5A7-3DE408903EEB}"/>
    <cellStyle name="Encabezado 4 3" xfId="701" xr:uid="{8BF18959-42B7-4562-9566-EAE9914AB705}"/>
    <cellStyle name="Encabezado 4 3 2" xfId="1500" xr:uid="{0E1F42FE-AA46-43F0-B1C6-6FDD571EB820}"/>
    <cellStyle name="Encabezado 4 3 3" xfId="1499" xr:uid="{B4D59C89-05EB-4007-A17D-45A100F59A65}"/>
    <cellStyle name="Encabezado 4 4" xfId="702" xr:uid="{F5E5C825-5EA1-4DC0-AF94-E7E302BC459B}"/>
    <cellStyle name="Encabezado 4 4 2" xfId="1501" xr:uid="{A4FDE14A-6CF6-46E8-AD06-BC218391AF13}"/>
    <cellStyle name="Encabezado 4 5" xfId="703" xr:uid="{EFB70C7E-ABFD-498A-818C-4A8DC4B7D175}"/>
    <cellStyle name="Encabezado 4 6" xfId="704" xr:uid="{C517B4BE-2E70-4B00-95F7-F766A37BBE70}"/>
    <cellStyle name="Encabezado 4 7" xfId="705" xr:uid="{4ACBBDBE-DFEA-4163-8C08-7CB93A37ABE7}"/>
    <cellStyle name="Énfasis1" xfId="18" builtinId="29" customBuiltin="1"/>
    <cellStyle name="Énfasis1 2" xfId="706" xr:uid="{1DC57600-7471-4694-AE13-EC4867059347}"/>
    <cellStyle name="Énfasis1 2 2" xfId="1503" xr:uid="{ABB0C516-4FFA-40C9-B28E-A987F050371B}"/>
    <cellStyle name="Énfasis1 2 2 2" xfId="1504" xr:uid="{773FE7E2-BB4C-42FE-9127-50980AC482D2}"/>
    <cellStyle name="Énfasis1 2 2 2 2" xfId="1505" xr:uid="{FE2135C3-3259-4E24-B1D4-A2E3A71FA446}"/>
    <cellStyle name="Énfasis1 2 2 3" xfId="1506" xr:uid="{0FB063E7-D1B0-4523-8C68-1751DBD45916}"/>
    <cellStyle name="Énfasis1 2 3" xfId="1507" xr:uid="{ACDF1964-6FE4-4AFB-914C-0AF14CB55BFF}"/>
    <cellStyle name="Énfasis1 2 3 2" xfId="12727" xr:uid="{1D5A7E71-26C0-4483-AC7C-3AB173E994F0}"/>
    <cellStyle name="Énfasis1 2 4" xfId="1508" xr:uid="{D6BAB2B4-E797-4047-B8BB-A99C4A2C8B89}"/>
    <cellStyle name="Énfasis1 2 5" xfId="12726" xr:uid="{F3ED72B4-1D4C-44E3-B99B-009F8B0089FC}"/>
    <cellStyle name="Énfasis1 2 6" xfId="15547" xr:uid="{D429DE44-CEB2-4A02-9449-1B04704C0F3E}"/>
    <cellStyle name="Énfasis1 2 7" xfId="1502" xr:uid="{3F572CCC-9627-4E83-A17A-FA2C3200E001}"/>
    <cellStyle name="Énfasis1 3" xfId="707" xr:uid="{B87CEB2E-AF39-49DE-AC6A-D3C12B89F5AC}"/>
    <cellStyle name="Énfasis1 3 2" xfId="1510" xr:uid="{F392D9C1-A4F6-409F-96D2-412AA39084FE}"/>
    <cellStyle name="Énfasis1 3 3" xfId="1509" xr:uid="{53B17A7D-1B3E-4C04-98CA-A520F8193267}"/>
    <cellStyle name="Énfasis1 4" xfId="708" xr:uid="{3998A591-6716-4AA6-9139-7B6BDC8AB0AA}"/>
    <cellStyle name="Énfasis1 4 2" xfId="1511" xr:uid="{5BA6722A-C389-41BC-942A-07A08234F9FC}"/>
    <cellStyle name="Énfasis1 5" xfId="709" xr:uid="{2DA62493-98C1-416D-AC15-79F43392BE3C}"/>
    <cellStyle name="Énfasis1 6" xfId="710" xr:uid="{04F399AF-300F-4698-9833-CA15955BA7E6}"/>
    <cellStyle name="Énfasis1 7" xfId="711" xr:uid="{D201688D-FAB0-4816-A346-247E89B4F78D}"/>
    <cellStyle name="Énfasis2" xfId="22" builtinId="33" customBuiltin="1"/>
    <cellStyle name="Énfasis2 2" xfId="712" xr:uid="{F41FFF96-C876-4596-85D4-EEEF178DEC46}"/>
    <cellStyle name="Énfasis2 2 2" xfId="1513" xr:uid="{F8051D20-901C-434F-AB0D-3C18E362C1E5}"/>
    <cellStyle name="Énfasis2 2 2 2" xfId="1514" xr:uid="{5877582B-B7CA-4FE6-8607-E42F4C69EBE1}"/>
    <cellStyle name="Énfasis2 2 2 2 2" xfId="1515" xr:uid="{AF542EC8-C61D-437B-BB57-00577ACFD55F}"/>
    <cellStyle name="Énfasis2 2 2 3" xfId="1516" xr:uid="{C05997C7-6B86-4116-A8C4-9B50D74A0F94}"/>
    <cellStyle name="Énfasis2 2 3" xfId="1517" xr:uid="{48A0CFDA-9DA4-44A3-B82F-BB628068DDC9}"/>
    <cellStyle name="Énfasis2 2 3 2" xfId="12729" xr:uid="{0A7ACEA6-9ABB-4FD0-BA9A-1167EE22D57E}"/>
    <cellStyle name="Énfasis2 2 4" xfId="1518" xr:uid="{9BE6D7C7-0129-4BE4-AE80-76F6D19616EC}"/>
    <cellStyle name="Énfasis2 2 5" xfId="12728" xr:uid="{29A0E444-9B72-4EEF-BD66-264E10A00ECA}"/>
    <cellStyle name="Énfasis2 2 6" xfId="15548" xr:uid="{D27620EE-AC7A-4D7D-A977-7E19999B75C3}"/>
    <cellStyle name="Énfasis2 2 7" xfId="1512" xr:uid="{03725CD1-8387-4871-B3F4-468419051B21}"/>
    <cellStyle name="Énfasis2 3" xfId="713" xr:uid="{83BB5CB7-3DB9-48A4-93A6-4665CA1BBC48}"/>
    <cellStyle name="Énfasis2 3 2" xfId="1520" xr:uid="{A2BA4F44-BA22-46C2-81CA-19DC1AB97B22}"/>
    <cellStyle name="Énfasis2 3 3" xfId="1519" xr:uid="{64903DCA-BC51-4808-8D74-494BEB24DFF9}"/>
    <cellStyle name="Énfasis2 4" xfId="714" xr:uid="{4F4F12A7-E69B-487C-8405-7B8A95ECF2AE}"/>
    <cellStyle name="Énfasis2 4 2" xfId="1521" xr:uid="{34A7DBAA-D6E7-4368-A509-DCCE8427FAF9}"/>
    <cellStyle name="Énfasis2 5" xfId="715" xr:uid="{8F012867-E01F-4A75-AF10-8CD613A2B10E}"/>
    <cellStyle name="Énfasis2 6" xfId="716" xr:uid="{1BD51060-4CC7-4627-A07B-D9D7D6F313BE}"/>
    <cellStyle name="Énfasis2 7" xfId="717" xr:uid="{9A00842B-2186-4B2B-8268-71A9C4F04FC7}"/>
    <cellStyle name="Énfasis3" xfId="26" builtinId="37" customBuiltin="1"/>
    <cellStyle name="Énfasis3 2" xfId="718" xr:uid="{3D339069-0D47-40FB-98A2-923EBABE3342}"/>
    <cellStyle name="Énfasis3 2 2" xfId="1523" xr:uid="{3C185D70-B843-49B5-AA27-B26810E552FF}"/>
    <cellStyle name="Énfasis3 2 2 2" xfId="1524" xr:uid="{8AF39F41-335E-4F3F-A7F8-5ECC52CC4B39}"/>
    <cellStyle name="Énfasis3 2 2 2 2" xfId="1525" xr:uid="{A889A459-005E-4F73-9432-0D8BD5348EAA}"/>
    <cellStyle name="Énfasis3 2 2 3" xfId="1526" xr:uid="{12BC1BC5-EE53-44E0-9D2A-0713329B5C2A}"/>
    <cellStyle name="Énfasis3 2 3" xfId="1527" xr:uid="{A2CE569D-6A84-4535-B4D5-B3622604EF6E}"/>
    <cellStyle name="Énfasis3 2 3 2" xfId="12731" xr:uid="{1BF0FF0B-EFFF-4208-8B67-3D1D2DA6D1CC}"/>
    <cellStyle name="Énfasis3 2 4" xfId="1528" xr:uid="{D69FBFD3-88C9-4EF0-8921-7E407ACD84E0}"/>
    <cellStyle name="Énfasis3 2 5" xfId="12730" xr:uid="{7583910B-E884-45D3-A3D8-07A254126F3D}"/>
    <cellStyle name="Énfasis3 2 6" xfId="15549" xr:uid="{FFA3F2B6-F229-400B-A2EA-4759F31A9422}"/>
    <cellStyle name="Énfasis3 2 7" xfId="1522" xr:uid="{435A8384-3F51-4D13-B15B-735BCB09F009}"/>
    <cellStyle name="Énfasis3 3" xfId="719" xr:uid="{92396F81-E0C8-43DB-A7D3-CA78EB48D2E8}"/>
    <cellStyle name="Énfasis3 3 2" xfId="1530" xr:uid="{4E2F22EE-2ADB-49AC-89DF-EA120AC1D936}"/>
    <cellStyle name="Énfasis3 3 3" xfId="1529" xr:uid="{03DEC312-EE3E-4F0C-A0E6-F707D22DA9A7}"/>
    <cellStyle name="Énfasis3 4" xfId="720" xr:uid="{5B75C203-7C49-488D-9430-88225A139E93}"/>
    <cellStyle name="Énfasis3 4 2" xfId="1531" xr:uid="{8BB1F7C0-0318-4378-A8BB-58CC4F5E12A7}"/>
    <cellStyle name="Énfasis3 5" xfId="721" xr:uid="{5C965696-A9FB-4CEB-9A0C-AC290ACCAC1E}"/>
    <cellStyle name="Énfasis3 6" xfId="722" xr:uid="{D2172BC5-80E9-4576-97E0-6B9603FAF8C6}"/>
    <cellStyle name="Énfasis3 7" xfId="723" xr:uid="{B20AECAB-F2B4-4EAA-A170-0635D75DB9F7}"/>
    <cellStyle name="Énfasis4" xfId="30" builtinId="41" customBuiltin="1"/>
    <cellStyle name="Énfasis4 2" xfId="724" xr:uid="{4364CB4B-7118-4DCF-82CB-EB2C78DF1173}"/>
    <cellStyle name="Énfasis4 2 2" xfId="1533" xr:uid="{13D9DD00-10E1-4AD9-A34B-AAC556DCD226}"/>
    <cellStyle name="Énfasis4 2 2 2" xfId="1534" xr:uid="{DB672013-DBAB-4A51-AAD2-292BC27F4FC6}"/>
    <cellStyle name="Énfasis4 2 2 2 2" xfId="1535" xr:uid="{98CD1087-EEA9-47C7-962E-E208900D780A}"/>
    <cellStyle name="Énfasis4 2 2 3" xfId="1536" xr:uid="{0C46CE5C-8E92-4298-960F-0E6949D170A0}"/>
    <cellStyle name="Énfasis4 2 3" xfId="1537" xr:uid="{A901535A-7F36-432A-A60D-37DA4D4F3B34}"/>
    <cellStyle name="Énfasis4 2 3 2" xfId="12733" xr:uid="{F0C06915-2FA6-444B-AB49-2FB7E26E4CC0}"/>
    <cellStyle name="Énfasis4 2 4" xfId="1538" xr:uid="{51B629B6-7F5F-4BC4-AF7D-2A7C3ECC39AB}"/>
    <cellStyle name="Énfasis4 2 5" xfId="12732" xr:uid="{02996DBA-7E28-42B4-863C-1EBB826F1F9E}"/>
    <cellStyle name="Énfasis4 2 6" xfId="15550" xr:uid="{82C54E28-1C71-4E73-85C2-B40DFA9E9041}"/>
    <cellStyle name="Énfasis4 2 7" xfId="1532" xr:uid="{49EB7068-355A-4CFF-9AF0-7C732E7E9425}"/>
    <cellStyle name="Énfasis4 3" xfId="725" xr:uid="{98EB3656-1471-467E-BAAD-70A80B93D24C}"/>
    <cellStyle name="Énfasis4 3 2" xfId="1540" xr:uid="{4AE16C36-7435-4DA4-9585-2F3DBF8DEA78}"/>
    <cellStyle name="Énfasis4 3 3" xfId="1539" xr:uid="{6327883A-6E16-41FF-B66C-835FA0778191}"/>
    <cellStyle name="Énfasis4 4" xfId="726" xr:uid="{657FE339-25DC-44D7-9BD7-60DB6F79275B}"/>
    <cellStyle name="Énfasis4 4 2" xfId="1541" xr:uid="{DAB0BE31-E736-4BCB-B5BB-FDB25BA15275}"/>
    <cellStyle name="Énfasis4 5" xfId="727" xr:uid="{556D5772-ECDF-4A00-B4B1-D5C8AFABFEDA}"/>
    <cellStyle name="Énfasis4 6" xfId="728" xr:uid="{8475B04B-A9B7-4B4E-A893-CD2870AE9735}"/>
    <cellStyle name="Énfasis4 7" xfId="729" xr:uid="{D4B82EDE-8BB0-4E47-8EA8-C80C63CA5047}"/>
    <cellStyle name="Énfasis5" xfId="34" builtinId="45" customBuiltin="1"/>
    <cellStyle name="Énfasis5 2" xfId="730" xr:uid="{894B0423-AAE2-4CF0-88C6-A5BFC8F9B0BC}"/>
    <cellStyle name="Énfasis5 2 2" xfId="1543" xr:uid="{AB7911BB-2B37-4C31-A141-9698E62B5286}"/>
    <cellStyle name="Énfasis5 2 2 2" xfId="1544" xr:uid="{A76E89E9-9EA9-4D72-99B4-40F1D3B745A1}"/>
    <cellStyle name="Énfasis5 2 2 2 2" xfId="12735" xr:uid="{8B9CAC98-E1FD-46B8-A495-AC7418AE427A}"/>
    <cellStyle name="Énfasis5 2 2 3" xfId="1545" xr:uid="{198E07EB-C09D-4BA2-A297-D18D7AD172DC}"/>
    <cellStyle name="Énfasis5 2 3" xfId="1546" xr:uid="{1C4B29E6-C4B6-4D95-A1D8-3885853CD2C4}"/>
    <cellStyle name="Énfasis5 2 3 2" xfId="12736" xr:uid="{7C90210E-82EE-4BA1-8177-6E5E35C0DC92}"/>
    <cellStyle name="Énfasis5 2 4" xfId="1547" xr:uid="{9BF4FE00-DB63-4CDB-9091-CAAA7A7C59AE}"/>
    <cellStyle name="Énfasis5 2 5" xfId="12734" xr:uid="{C3974F05-DC68-4B28-8C58-E2A72833BD9D}"/>
    <cellStyle name="Énfasis5 2 6" xfId="15551" xr:uid="{740A2109-62D0-4979-8D61-AFB24A308BA0}"/>
    <cellStyle name="Énfasis5 2 7" xfId="1542" xr:uid="{4E9EE75A-96D9-4B79-9D01-2FFEFF7553F2}"/>
    <cellStyle name="Énfasis5 3" xfId="731" xr:uid="{CED038D4-D6DF-457E-96EB-7BE0405E9C52}"/>
    <cellStyle name="Énfasis5 3 2" xfId="1549" xr:uid="{523EB4FC-24F9-40D7-A25C-5F04A77CC8FA}"/>
    <cellStyle name="Énfasis5 3 3" xfId="1548" xr:uid="{37BCF9CD-F6C0-4E4D-8BD2-DA9D6BFF4868}"/>
    <cellStyle name="Énfasis5 4" xfId="732" xr:uid="{8957DF6F-9544-4748-8A5E-4D4B12D58785}"/>
    <cellStyle name="Énfasis5 5" xfId="733" xr:uid="{B7688924-9D60-4073-97F8-0091C506333A}"/>
    <cellStyle name="Énfasis5 6" xfId="734" xr:uid="{19F479B6-61BE-46CA-9701-D97210432338}"/>
    <cellStyle name="Énfasis5 7" xfId="735" xr:uid="{6D756EF5-7A2D-4030-9053-6A3A0EDBAA11}"/>
    <cellStyle name="Énfasis6" xfId="38" builtinId="49" customBuiltin="1"/>
    <cellStyle name="Énfasis6 2" xfId="736" xr:uid="{36437E71-23FB-48D4-8AE4-0058EF118C99}"/>
    <cellStyle name="Énfasis6 2 2" xfId="1551" xr:uid="{0CACD675-C5D8-436F-A4AC-DED386362C3A}"/>
    <cellStyle name="Énfasis6 2 2 2" xfId="1552" xr:uid="{73AC2FFF-01D4-4E6B-AE50-75CEF9CB9793}"/>
    <cellStyle name="Énfasis6 2 2 2 2" xfId="1553" xr:uid="{44799D1C-5A0D-4DA4-A96B-7A79EFDC0E41}"/>
    <cellStyle name="Énfasis6 2 2 3" xfId="1554" xr:uid="{E074024E-D3FA-4714-9BE8-A66C8BE87C60}"/>
    <cellStyle name="Énfasis6 2 3" xfId="1555" xr:uid="{709286FA-CC00-4E20-85E7-77243F3FEC56}"/>
    <cellStyle name="Énfasis6 2 3 2" xfId="12738" xr:uid="{DC191F23-8926-467C-A89A-B4C311EC0052}"/>
    <cellStyle name="Énfasis6 2 4" xfId="1556" xr:uid="{EC8B3764-5675-4154-84FD-3C0295C0B56B}"/>
    <cellStyle name="Énfasis6 2 5" xfId="12737" xr:uid="{68FE76BF-56A9-47E7-8A84-CEAA11978512}"/>
    <cellStyle name="Énfasis6 2 6" xfId="15552" xr:uid="{9B0E4269-9456-4EA3-A7B2-120887839171}"/>
    <cellStyle name="Énfasis6 2 7" xfId="1550" xr:uid="{5D68AEC1-7C98-49D9-886E-23AFA0021A7D}"/>
    <cellStyle name="Énfasis6 3" xfId="737" xr:uid="{8475E55B-B466-4997-8A9C-2800471514E8}"/>
    <cellStyle name="Énfasis6 3 2" xfId="1558" xr:uid="{754166C6-6C63-4A12-8361-46E98C434811}"/>
    <cellStyle name="Énfasis6 3 3" xfId="1557" xr:uid="{5229F231-B9F9-4B7D-9579-2001A24046D6}"/>
    <cellStyle name="Énfasis6 4" xfId="738" xr:uid="{5AF26D73-DCF8-4636-BA6E-6281E5042A40}"/>
    <cellStyle name="Énfasis6 4 2" xfId="1559" xr:uid="{18952D73-A6F7-4FD5-B78F-D4497410A21A}"/>
    <cellStyle name="Énfasis6 5" xfId="739" xr:uid="{3D180FB0-1B13-434F-98D5-5EBB28172A90}"/>
    <cellStyle name="Énfasis6 6" xfId="740" xr:uid="{DC92F637-1291-4A02-882D-C319ECBF0297}"/>
    <cellStyle name="Énfasis6 7" xfId="741" xr:uid="{41B8EA49-4EF9-420B-B550-5A956B8542FF}"/>
    <cellStyle name="Entrada" xfId="9" builtinId="20" customBuiltin="1"/>
    <cellStyle name="Entrada 2" xfId="742" xr:uid="{E7146E3E-334B-4113-88ED-AC9E3BFE3B8C}"/>
    <cellStyle name="Entrada 2 2" xfId="1561" xr:uid="{8D5FDC08-6455-4A60-BA44-C6A75B8AAD01}"/>
    <cellStyle name="Entrada 2 2 2" xfId="1562" xr:uid="{AE0C15C4-6DF5-48D7-AA63-ADC585C68E8D}"/>
    <cellStyle name="Entrada 2 2 2 2" xfId="1563" xr:uid="{3E1D3EE4-ECB7-444D-AECB-6BBB2DC4B6B9}"/>
    <cellStyle name="Entrada 2 2 3" xfId="1564" xr:uid="{A7C27BC6-F5F6-4E76-B7A3-84D96199B948}"/>
    <cellStyle name="Entrada 2 3" xfId="1565" xr:uid="{C8E3D68A-1858-465D-993D-0F0327094191}"/>
    <cellStyle name="Entrada 2 3 2" xfId="12740" xr:uid="{42989D5B-4B47-41C8-A228-1FF10C8C7E27}"/>
    <cellStyle name="Entrada 2 4" xfId="1566" xr:uid="{808FDB58-6B65-4A9D-8F42-39AE03D78D9E}"/>
    <cellStyle name="Entrada 2 5" xfId="12739" xr:uid="{BCB0860D-D74A-410D-9A60-91DFBFC68C65}"/>
    <cellStyle name="Entrada 2 6" xfId="15553" xr:uid="{D4271631-B4C7-47FA-8F5E-D0D04C4DD35B}"/>
    <cellStyle name="Entrada 2 7" xfId="1560" xr:uid="{4AD3B7F4-6661-475F-A254-CB3778383281}"/>
    <cellStyle name="Entrada 3" xfId="743" xr:uid="{61D12343-7994-4C90-95B3-15E6DD2EA204}"/>
    <cellStyle name="Entrada 3 2" xfId="1568" xr:uid="{E023316F-8DF9-480C-99B3-A0D169E9C819}"/>
    <cellStyle name="Entrada 3 3" xfId="1567" xr:uid="{1E9903A0-B0DA-4BD1-90D1-C166E65BFE85}"/>
    <cellStyle name="Entrada 4" xfId="744" xr:uid="{FF4BC32C-B36E-4045-B2E7-CEC661ABAADA}"/>
    <cellStyle name="Entrada 4 2" xfId="1569" xr:uid="{ACF0E014-120B-43EF-85F6-3500CF4659C6}"/>
    <cellStyle name="Entrada 5" xfId="745" xr:uid="{451854C8-6FAD-46BE-87D0-DE7619B78893}"/>
    <cellStyle name="Entrada 6" xfId="746" xr:uid="{F315B2F6-A3CA-4966-8576-AE0422A8FC51}"/>
    <cellStyle name="Entrada 7" xfId="747" xr:uid="{B210A720-D28D-41CE-B13F-6F5016CEEE61}"/>
    <cellStyle name="Euro" xfId="1570" xr:uid="{F2DC37E7-ECF0-4334-A889-2CCBB2FEB3A9}"/>
    <cellStyle name="Euro 2" xfId="1571" xr:uid="{FCDE625E-781D-4C14-9D3A-7DA846E800E5}"/>
    <cellStyle name="Euro 2 2" xfId="1572" xr:uid="{57F36DD9-69DB-4E67-AF2F-7B7A61F34E3A}"/>
    <cellStyle name="Euro 2 3" xfId="1573" xr:uid="{7C06FA21-E2E7-4EAC-BF75-AAD6C77D269A}"/>
    <cellStyle name="Euro 2 4" xfId="1574" xr:uid="{8E6B6103-0BA3-448A-B6D6-6ACB422575BB}"/>
    <cellStyle name="Euro 2 4 2" xfId="1575" xr:uid="{A22D6F0A-1256-4E06-A712-171191DEB184}"/>
    <cellStyle name="Euro 2 4 3" xfId="1576" xr:uid="{49437A0F-6EDF-4107-8177-2E1039D8588B}"/>
    <cellStyle name="Euro 2 4 3 2" xfId="12741" xr:uid="{7AD26FA2-CA53-4960-8806-B92395E2495D}"/>
    <cellStyle name="Euro 2 4 3 3" xfId="15554" xr:uid="{8ADD13B8-3F17-4E26-9BA7-EC6FCCFC009D}"/>
    <cellStyle name="Euro 2 5" xfId="1577" xr:uid="{EF365D98-CABF-4C8D-8EE8-0B0636BE028B}"/>
    <cellStyle name="Euro 2 5 2" xfId="1578" xr:uid="{430CD9B9-A0A6-428F-95B6-F675F56DFDFB}"/>
    <cellStyle name="Euro 2 5 3" xfId="15555" xr:uid="{E2BBF840-49D1-4D97-9723-61BD5F9AF4B8}"/>
    <cellStyle name="Euro 2 6" xfId="1579" xr:uid="{F693F2AD-ED37-4B72-A6B3-9A924E8CAA30}"/>
    <cellStyle name="Euro 2 6 2" xfId="12742" xr:uid="{AA7C293E-76F4-4127-B400-AB417E34B33A}"/>
    <cellStyle name="Euro 2 6 3" xfId="15556" xr:uid="{E77E66ED-3098-4638-B3BA-123F2A75BFF1}"/>
    <cellStyle name="Euro 3" xfId="1580" xr:uid="{26F2B706-7DA2-4BB0-8140-952F0F61CC0A}"/>
    <cellStyle name="Euro 4" xfId="1581" xr:uid="{D2F13BA0-8847-4DBC-9BBE-62F94EA8D465}"/>
    <cellStyle name="Euro 4 2" xfId="1582" xr:uid="{17D39DBC-C252-450D-AE8F-60E9CB7F1108}"/>
    <cellStyle name="Euro 4 3" xfId="1583" xr:uid="{5261DAD3-1379-4129-8F83-3688E2DB7984}"/>
    <cellStyle name="Euro 5" xfId="1584" xr:uid="{A05B7019-D32A-42D7-84C7-282073D10BD8}"/>
    <cellStyle name="Euro 5 2" xfId="1585" xr:uid="{B2F9B488-63A4-4B69-A976-A619DC6A8E36}"/>
    <cellStyle name="Euro 5 3" xfId="1586" xr:uid="{B71C56BB-9C5C-458F-9001-2EC4F571BF22}"/>
    <cellStyle name="Euro 5 3 2" xfId="1587" xr:uid="{508B1710-5E8B-438D-94DE-59F6483FD937}"/>
    <cellStyle name="Euro 5 3 3" xfId="12743" xr:uid="{F26E0DB5-DAFD-41EF-9090-96CE49CFE6EA}"/>
    <cellStyle name="Euro 5 3 4" xfId="15557" xr:uid="{3CABF7CA-1EC4-4DB8-996E-3F0446C7A99B}"/>
    <cellStyle name="Excel Built-in Normal" xfId="562" xr:uid="{61EC8281-7A0F-4898-922F-F56BF0459685}"/>
    <cellStyle name="Explanatory Text" xfId="1588" xr:uid="{647EF08D-D03A-4DF9-8007-1FE8B724119D}"/>
    <cellStyle name="Explanatory Text 2" xfId="1589" xr:uid="{FCCC4997-FC87-40E4-A9B2-06E17974AAF3}"/>
    <cellStyle name="Explanatory Text 2 2" xfId="1590" xr:uid="{1A3DDBEB-B5B5-45C4-B148-AAEDD3734C32}"/>
    <cellStyle name="Explanatory Text 3" xfId="1591" xr:uid="{D1AD5607-C3A0-4479-8FAC-4232528AC3DA}"/>
    <cellStyle name="Good" xfId="1592" xr:uid="{E02AC2B4-20E0-4D84-8AD4-4D51A2574366}"/>
    <cellStyle name="Good 2" xfId="1593" xr:uid="{575BE308-3FFE-4623-B5AD-F997193FD49A}"/>
    <cellStyle name="Good 2 2" xfId="1594" xr:uid="{F9CA3E9B-E4EB-4532-AA4B-8D697E7F2808}"/>
    <cellStyle name="Good 2 2 2" xfId="1595" xr:uid="{D1F95234-8DBB-4DA5-91B3-79CD501EB593}"/>
    <cellStyle name="Good 2 3" xfId="1596" xr:uid="{C09E05C1-1389-42A5-B5D1-1C0EB70AD916}"/>
    <cellStyle name="Good 3" xfId="1597" xr:uid="{5C9DFA30-80D9-481A-AEC6-317F36D92D0C}"/>
    <cellStyle name="Good 3 2" xfId="1598" xr:uid="{BFFDE6AF-F12B-40B9-9F47-4457EDCFB8C9}"/>
    <cellStyle name="Good 3 2 2" xfId="1599" xr:uid="{06622816-E909-4B31-9EB4-5A5A58E8BF19}"/>
    <cellStyle name="Good 3 3" xfId="1600" xr:uid="{434B14A4-2DF9-4452-AF54-EB7BF4219196}"/>
    <cellStyle name="Good 3 3 2" xfId="1601" xr:uid="{DD38E705-B92F-4E03-A71C-5CCE6FBE1FE7}"/>
    <cellStyle name="Good 3 4" xfId="1602" xr:uid="{178A9748-79DF-4BF8-8119-0C2919ED853B}"/>
    <cellStyle name="Good 4" xfId="1603" xr:uid="{55C15C1F-2698-40E1-B0E4-6F0AF640E1D7}"/>
    <cellStyle name="Good 4 2" xfId="1604" xr:uid="{EA0E4BBF-A333-43AF-8154-A377823529B2}"/>
    <cellStyle name="Good 5" xfId="1605" xr:uid="{C9F4118F-6ED3-4CCC-B0C5-CC699627A84B}"/>
    <cellStyle name="Good 5 2" xfId="1606" xr:uid="{11D6C98F-457F-4DE3-923D-C417DA2A50DA}"/>
    <cellStyle name="Good 6" xfId="1607" xr:uid="{B0BE8820-E463-46D5-A3A5-742CB1CCE323}"/>
    <cellStyle name="Heading" xfId="1608" xr:uid="{1684AC37-81CC-4D1D-9A9F-E2CE2FD16720}"/>
    <cellStyle name="Heading 1" xfId="1609" xr:uid="{B2DEE822-0CFD-4E5D-BB8B-3BE5E6E8E540}"/>
    <cellStyle name="Heading 1 2" xfId="1610" xr:uid="{DA29533A-6D7E-4574-B673-E3150C162111}"/>
    <cellStyle name="Heading 1 3" xfId="1611" xr:uid="{325F5B08-E8A4-44EE-A457-BEDA605B9B8B}"/>
    <cellStyle name="Heading 1 3 2" xfId="1612" xr:uid="{11AAF8B0-A53F-442E-ACE4-4F2932DA8BA6}"/>
    <cellStyle name="Heading 1 4" xfId="1613" xr:uid="{A5C58CE3-21CE-4CB8-BAE0-AE4185FF2C1D}"/>
    <cellStyle name="Heading 1 4 2" xfId="12744" xr:uid="{91F4367B-AEDB-49EF-8B81-0B5F68694140}"/>
    <cellStyle name="Heading 2" xfId="1614" xr:uid="{87CE74DF-854E-48A3-9648-B4630AA35284}"/>
    <cellStyle name="Heading 2 2" xfId="1615" xr:uid="{13C608FC-68B2-45D3-BC50-680A57567AC7}"/>
    <cellStyle name="Heading 2 3" xfId="1616" xr:uid="{8E40EB81-2FAB-44B7-B872-8214316D279E}"/>
    <cellStyle name="Heading 2 4" xfId="1617" xr:uid="{04ECB129-909D-4805-B22D-ED944BBD8E64}"/>
    <cellStyle name="Heading 2 5" xfId="1618" xr:uid="{09158D41-9276-4E19-9E1F-5FB8C0B97913}"/>
    <cellStyle name="Heading 2 5 2" xfId="1619" xr:uid="{10F8F502-B683-4D6C-8E4C-8CF6CE5BAA49}"/>
    <cellStyle name="Heading 2 6" xfId="1620" xr:uid="{FBD0D869-76FA-4E35-BA3D-DC33A2CDBFF4}"/>
    <cellStyle name="Heading 2 6 2" xfId="12745" xr:uid="{37DED831-0784-4684-AD40-7CB3F90DF0E1}"/>
    <cellStyle name="Heading 2_Anexo I" xfId="1621" xr:uid="{77DEE0BC-3009-4CED-BC58-499748307EC1}"/>
    <cellStyle name="Heading 3" xfId="1622" xr:uid="{C17984FB-BECC-4230-AE7E-74ECA87C2463}"/>
    <cellStyle name="Heading 3 2" xfId="1623" xr:uid="{516CC13B-47C3-403A-9BA7-F3ECB935BED2}"/>
    <cellStyle name="Heading 3 3" xfId="1624" xr:uid="{E3D11BD4-550B-45D9-83B1-F598C32E056E}"/>
    <cellStyle name="Heading 3 3 2" xfId="1625" xr:uid="{833BF045-634C-46CF-88EE-D7A0993C3092}"/>
    <cellStyle name="Heading 3 4" xfId="1626" xr:uid="{F8A56AB4-7102-430E-93B3-B827E281A1F4}"/>
    <cellStyle name="Heading 3 4 2" xfId="12746" xr:uid="{ECCBD66A-EE95-471B-BAA1-7B6EADAC0127}"/>
    <cellStyle name="Heading 4" xfId="1627" xr:uid="{3B0AAF35-8C66-4282-94EB-A2E12D79389D}"/>
    <cellStyle name="Heading 4 2" xfId="1628" xr:uid="{2A33BC06-F338-473B-96FA-E8AC767E05D6}"/>
    <cellStyle name="Heading 4 3" xfId="1629" xr:uid="{A220313E-AD24-47EC-85BD-3CD715692D39}"/>
    <cellStyle name="Heading 4 3 2" xfId="1630" xr:uid="{4E3B431E-F8B9-4CEC-885D-37181494C35B}"/>
    <cellStyle name="Heading 4 4" xfId="1631" xr:uid="{B964BD18-F1D8-48AE-B72C-FD819C03B4F2}"/>
    <cellStyle name="Heading 4 4 2" xfId="12747" xr:uid="{6A394034-F53E-4730-8321-95B70D297581}"/>
    <cellStyle name="Heading 5" xfId="1632" xr:uid="{D244B39F-4825-4AA7-B28D-AC3CF3B257E4}"/>
    <cellStyle name="Hipervínculo" xfId="219" builtinId="8"/>
    <cellStyle name="Hipervínculo 2" xfId="561" xr:uid="{B647F2BA-C5EB-46CB-BB89-773068E86020}"/>
    <cellStyle name="Incorrecto" xfId="7" builtinId="27" customBuiltin="1"/>
    <cellStyle name="Incorrecto 2" xfId="748" xr:uid="{F1633F77-3052-4DB0-8EAA-4B869590DC52}"/>
    <cellStyle name="Incorrecto 2 2" xfId="1634" xr:uid="{C3834DD8-58C2-48E7-81DA-69D292A0A2EC}"/>
    <cellStyle name="Incorrecto 2 2 2" xfId="1635" xr:uid="{4F44260C-8688-40E9-8A90-B82D5F6D54D8}"/>
    <cellStyle name="Incorrecto 2 2 2 2" xfId="1636" xr:uid="{65CACD22-4F98-4E31-8DFE-37297574DC2B}"/>
    <cellStyle name="Incorrecto 2 2 3" xfId="1637" xr:uid="{7B647058-3F99-464F-AD92-A6DE8889CA09}"/>
    <cellStyle name="Incorrecto 2 3" xfId="1638" xr:uid="{9E56EA7B-36A5-4848-BD3E-1BC6342AC9EB}"/>
    <cellStyle name="Incorrecto 2 3 2" xfId="12749" xr:uid="{5A920E20-2D94-4AF7-8C88-56439DBB172C}"/>
    <cellStyle name="Incorrecto 2 4" xfId="1639" xr:uid="{553FC754-42BB-451F-9A9B-5E319F47EC5E}"/>
    <cellStyle name="Incorrecto 2 5" xfId="12748" xr:uid="{3DC847A6-703A-4873-8A0B-12B1809DBF9D}"/>
    <cellStyle name="Incorrecto 2 6" xfId="15558" xr:uid="{4738AA7C-1C96-47F9-A421-7B0D7BD8E197}"/>
    <cellStyle name="Incorrecto 2 7" xfId="1633" xr:uid="{435D4D0F-4698-4E1E-B001-C3EF0A22296E}"/>
    <cellStyle name="Incorrecto 3" xfId="749" xr:uid="{C2BB7912-1C5E-4931-BA25-F4AD5BC96DFB}"/>
    <cellStyle name="Incorrecto 3 2" xfId="1641" xr:uid="{DB999ACF-5A5F-45D9-8EB4-CB7FD83D82CE}"/>
    <cellStyle name="Incorrecto 3 3" xfId="1640" xr:uid="{1ACCC206-EDCF-442D-BE2E-FE531D36E690}"/>
    <cellStyle name="Incorrecto 4" xfId="750" xr:uid="{6ECA11AC-7F52-4C8C-A92B-C8DD1CAE4962}"/>
    <cellStyle name="Incorrecto 4 2" xfId="1642" xr:uid="{E8A6441F-019C-44C8-B5D7-98E85426E898}"/>
    <cellStyle name="Incorrecto 5" xfId="751" xr:uid="{45F11FEF-E3A5-4668-859F-2F27BB55EC29}"/>
    <cellStyle name="Incorrecto 6" xfId="752" xr:uid="{9706FE0F-5D45-473E-93A3-62D597AFA86F}"/>
    <cellStyle name="Incorrecto 7" xfId="753" xr:uid="{66C0A88B-17E7-4BA7-90C0-39608F19C2CE}"/>
    <cellStyle name="Input" xfId="1643" xr:uid="{AFEBD8E0-697E-47AC-A6E8-F0EB9F2C3973}"/>
    <cellStyle name="Input 2" xfId="1644" xr:uid="{052025AD-4096-42DA-96C6-A813C64A70D3}"/>
    <cellStyle name="Input 2 2" xfId="1645" xr:uid="{EF902E43-018F-4794-B907-A3060F828813}"/>
    <cellStyle name="Input 2 2 2" xfId="1646" xr:uid="{5400B4AB-A779-4D8C-851C-458A0B2AABA3}"/>
    <cellStyle name="Input 2 3" xfId="1647" xr:uid="{48FA156E-D21B-4692-8E23-B11A7726E0E3}"/>
    <cellStyle name="Input 3" xfId="1648" xr:uid="{DEA1FCD4-7E31-4FA8-AAB4-8957A74AF53C}"/>
    <cellStyle name="Input 3 2" xfId="1649" xr:uid="{27A72DD3-0BC9-46C4-93FA-6C6836E403E4}"/>
    <cellStyle name="Input 3 2 2" xfId="1650" xr:uid="{646F1381-B309-421D-98D9-B6D6A4643DFF}"/>
    <cellStyle name="Input 3 3" xfId="1651" xr:uid="{EEF74B7C-9B8C-4733-8061-BB9A2C6CA8AE}"/>
    <cellStyle name="Input 3 3 2" xfId="1652" xr:uid="{C751B36D-DD26-4867-8FAB-0AD6255B1307}"/>
    <cellStyle name="Input 3 4" xfId="1653" xr:uid="{5CAD1A20-DDE4-4D7A-881A-8242F6D9D5D9}"/>
    <cellStyle name="Input 4" xfId="1654" xr:uid="{1343DEB3-10E0-445D-8E6A-DA4EBBB25627}"/>
    <cellStyle name="Input 4 2" xfId="1655" xr:uid="{B0CB56CA-CE13-4DA8-9C42-22764CFED6E2}"/>
    <cellStyle name="Input 5" xfId="1656" xr:uid="{E5FB2649-41F5-4097-8DCB-9262E6444436}"/>
    <cellStyle name="Input 5 2" xfId="1657" xr:uid="{247D9FF4-3251-4EFA-A02F-70490633AD31}"/>
    <cellStyle name="Input 6" xfId="1658" xr:uid="{9B4340C4-0A2D-4384-B807-B926B207C3BC}"/>
    <cellStyle name="Intermitente" xfId="233" xr:uid="{94A151FA-4EF8-4EA6-B9AF-682D0E8141B0}"/>
    <cellStyle name="Linked Cell" xfId="1659" xr:uid="{AE11FADC-F963-411F-8E8B-609E8CE2A9CB}"/>
    <cellStyle name="Linked Cell 2" xfId="1660" xr:uid="{BD238DDC-3EA2-4293-9089-2688CE397D2A}"/>
    <cellStyle name="Linked Cell 2 2" xfId="1661" xr:uid="{5E2AE311-4D43-46AF-A7EC-0C4C1B01FFFA}"/>
    <cellStyle name="Linked Cell 2 2 2" xfId="1662" xr:uid="{DC21F5D9-76E6-4180-AA65-6C23FADE8E3C}"/>
    <cellStyle name="Linked Cell 2 3" xfId="1663" xr:uid="{37B44DAF-2DA8-4504-9C72-064817B82415}"/>
    <cellStyle name="Linked Cell 3" xfId="1664" xr:uid="{FF3F24F0-4530-4C59-B4A0-82B27CBA7097}"/>
    <cellStyle name="Linked Cell 3 2" xfId="1665" xr:uid="{67D50CF5-2580-4901-9C19-086A6CF7F658}"/>
    <cellStyle name="Linked Cell 3 2 2" xfId="1666" xr:uid="{4E5556F4-CA12-474B-8160-9BF954E52C17}"/>
    <cellStyle name="Linked Cell 3 3" xfId="1667" xr:uid="{8142C018-778C-4404-8E5B-12E2729FC6A7}"/>
    <cellStyle name="Linked Cell 3 3 2" xfId="1668" xr:uid="{C73B66A2-AB88-40EC-A267-7C0AE6D7D6F7}"/>
    <cellStyle name="Linked Cell 3 4" xfId="1669" xr:uid="{7E861318-5540-4C3E-878A-4A81E90DF51A}"/>
    <cellStyle name="Linked Cell 4" xfId="1670" xr:uid="{1F98654D-8A29-475C-ACF4-D3F6C5D6FC4F}"/>
    <cellStyle name="Linked Cell 4 2" xfId="1671" xr:uid="{CEC6C62F-6775-4DDB-8E7E-DC7A6EE9620A}"/>
    <cellStyle name="Linked Cell 5" xfId="1672" xr:uid="{A67E4E58-16D5-4F0C-A180-CAD1CC7C4457}"/>
    <cellStyle name="Millares" xfId="1" builtinId="3"/>
    <cellStyle name="Millares [0]" xfId="51" builtinId="6"/>
    <cellStyle name="Millares [0] 10" xfId="93" xr:uid="{00000000-0005-0000-0000-000057000000}"/>
    <cellStyle name="Millares [0] 10 2" xfId="354" xr:uid="{02F7F3E0-BDB8-47B9-B660-F15730611EF9}"/>
    <cellStyle name="Millares [0] 10 2 2" xfId="40410" xr:uid="{C05422B2-4609-46F4-B6C8-9DD3A8E6FB97}"/>
    <cellStyle name="Millares [0] 10 3" xfId="537" xr:uid="{05FB5510-4F0C-49CA-8C34-BEAE7CCFBAD9}"/>
    <cellStyle name="Millares [0] 10 4" xfId="40376" xr:uid="{6EB99FCF-93E4-411C-9448-8F33D27F0324}"/>
    <cellStyle name="Millares [0] 11" xfId="64" xr:uid="{00000000-0005-0000-0000-000058000000}"/>
    <cellStyle name="Millares [0] 11 2" xfId="560" xr:uid="{78216D5B-57FA-4D0B-82F4-C301CCA68ED2}"/>
    <cellStyle name="Millares [0] 11 2 2" xfId="40399" xr:uid="{99465D09-8EE7-4C1D-92B5-F7A67679E7D2}"/>
    <cellStyle name="Millares [0] 11 3" xfId="40383" xr:uid="{58DBFB4F-97DA-4E1F-A035-9F9246218FCD}"/>
    <cellStyle name="Millares [0] 12" xfId="59" xr:uid="{00000000-0005-0000-0000-000059000000}"/>
    <cellStyle name="Millares [0] 12 2" xfId="40379" xr:uid="{8096741A-8D9E-40F1-9062-E51D309DE94B}"/>
    <cellStyle name="Millares [0] 13" xfId="220" xr:uid="{533AC327-7B37-4970-8B9D-8FE54A9F145A}"/>
    <cellStyle name="Millares [0] 13 2" xfId="40381" xr:uid="{46B9D390-0606-4F36-8435-8382A2949110}"/>
    <cellStyle name="Millares [0] 14" xfId="227" xr:uid="{5FEC3437-D501-43B7-9916-C1EC5A54B198}"/>
    <cellStyle name="Millares [0] 14 2" xfId="40403" xr:uid="{AFB4D1CF-61C2-429E-8272-367C316F8F9E}"/>
    <cellStyle name="Millares [0] 14 3" xfId="852" xr:uid="{558E5E26-1E66-4D7E-B6D8-2CB785D1D7EC}"/>
    <cellStyle name="Millares [0] 15" xfId="252" xr:uid="{3454E67C-4BC4-4DA2-9809-8F4A9DD12994}"/>
    <cellStyle name="Millares [0] 15 2" xfId="40418" xr:uid="{F720BD95-99C9-4DC9-A644-E0AC03213A30}"/>
    <cellStyle name="Millares [0] 16" xfId="279" xr:uid="{3467C129-76A9-4A19-A3FA-BC32CFC62B5A}"/>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2 2" xfId="434" xr:uid="{33FFB0D2-0947-4F5B-9C7C-82F4E0949A96}"/>
    <cellStyle name="Millares [0] 2 2 2 3" xfId="164" xr:uid="{00000000-0005-0000-0000-00005E000000}"/>
    <cellStyle name="Millares [0] 2 2 2 3 2" xfId="394" xr:uid="{9D662762-861B-4C95-AD16-D9CE11BD24FB}"/>
    <cellStyle name="Millares [0] 2 2 2 4" xfId="369" xr:uid="{ECEB5D82-D381-42BE-8EA3-D689D4B41C88}"/>
    <cellStyle name="Millares [0] 2 2 2 5" xfId="40423" xr:uid="{75BBAF40-A9CE-4C48-A433-D65CAB400664}"/>
    <cellStyle name="Millares [0] 2 2 3" xfId="199" xr:uid="{00000000-0005-0000-0000-00005F000000}"/>
    <cellStyle name="Millares [0] 2 2 3 2" xfId="423" xr:uid="{AED5BE3B-5CCB-4DF6-9180-C1D9DC6E74D9}"/>
    <cellStyle name="Millares [0] 2 2 4" xfId="153" xr:uid="{00000000-0005-0000-0000-000060000000}"/>
    <cellStyle name="Millares [0] 2 2 4 2" xfId="383" xr:uid="{A89B887F-4DD6-4DA6-A0C9-3AC388037E4A}"/>
    <cellStyle name="Millares [0] 2 2 5" xfId="105" xr:uid="{00000000-0005-0000-0000-000061000000}"/>
    <cellStyle name="Millares [0] 2 2 6" xfId="61" xr:uid="{00000000-0005-0000-0000-000062000000}"/>
    <cellStyle name="Millares [0] 2 2 6 2" xfId="552" xr:uid="{649E7220-BB0B-4C7D-9F8A-B2D5B9EEDED2}"/>
    <cellStyle name="Millares [0] 2 2 6 3" xfId="538" xr:uid="{EC18DE3F-134E-4A97-AB92-A529CC098284}"/>
    <cellStyle name="Millares [0] 2 2 7" xfId="221" xr:uid="{5858A0C6-0425-4A40-A063-100A378719E8}"/>
    <cellStyle name="Millares [0] 2 2 7 2" xfId="539" xr:uid="{CB90010A-F7A1-49D6-89A5-3BE520F1CCA6}"/>
    <cellStyle name="Millares [0] 2 2 8" xfId="40405" xr:uid="{2429F859-9B94-4453-BF6B-118374947C69}"/>
    <cellStyle name="Millares [0] 2 2 9" xfId="40419" xr:uid="{B2763A8D-ACFE-4DB7-B9DE-90B8DE294477}"/>
    <cellStyle name="Millares [0] 2 3" xfId="140" xr:uid="{00000000-0005-0000-0000-000063000000}"/>
    <cellStyle name="Millares [0] 2 3 2" xfId="550" xr:uid="{E30B0909-2EE7-4256-A0D4-F8531AC40329}"/>
    <cellStyle name="Millares [0] 2 3 3" xfId="40427" xr:uid="{306FE592-53D0-4651-AB37-37792CC5B64D}"/>
    <cellStyle name="Millares [0] 2 4" xfId="173" xr:uid="{00000000-0005-0000-0000-000064000000}"/>
    <cellStyle name="Millares [0] 2 4 2" xfId="402" xr:uid="{53FE00BA-55E1-4E41-B90B-604D49C253EE}"/>
    <cellStyle name="Millares [0] 2 5" xfId="94" xr:uid="{00000000-0005-0000-0000-000065000000}"/>
    <cellStyle name="Millares [0] 2 5 2" xfId="355" xr:uid="{BD0BC5CE-707C-42F2-ADF1-47298059E152}"/>
    <cellStyle name="Millares [0] 2 6" xfId="253" xr:uid="{3DEDBCE2-F152-4FCC-A689-201DE9B825F7}"/>
    <cellStyle name="Millares [0] 2 7" xfId="281" xr:uid="{91084B99-7C82-4D6B-8019-873CE9AEA9FD}"/>
    <cellStyle name="Millares [0] 2 7 2" xfId="317" xr:uid="{90FF2820-3884-48FD-8BBA-E8EE1092B0A2}"/>
    <cellStyle name="Millares [0] 2 7 3" xfId="445" xr:uid="{702EC3A0-D0AD-4807-A560-97DE68807BBC}"/>
    <cellStyle name="Millares [0] 2 8" xfId="1674" xr:uid="{DCD2333D-ADEE-4B66-9A29-E50BCE0E45CA}"/>
    <cellStyle name="Millares [0] 3" xfId="56" xr:uid="{00000000-0005-0000-0000-000066000000}"/>
    <cellStyle name="Millares [0] 3 10" xfId="40421" xr:uid="{404210BD-50EB-4555-8635-BF0A622A23D2}"/>
    <cellStyle name="Millares [0] 3 2" xfId="115" xr:uid="{00000000-0005-0000-0000-000067000000}"/>
    <cellStyle name="Millares [0] 3 2 2" xfId="210" xr:uid="{00000000-0005-0000-0000-000068000000}"/>
    <cellStyle name="Millares [0] 3 2 2 2" xfId="433" xr:uid="{21F42DA6-E27A-4EB8-B7D5-0E59AF95DAE1}"/>
    <cellStyle name="Millares [0] 3 2 3" xfId="163" xr:uid="{00000000-0005-0000-0000-000069000000}"/>
    <cellStyle name="Millares [0] 3 2 3 2" xfId="393" xr:uid="{F723CA23-D98C-49C5-A165-42FDD4D630A5}"/>
    <cellStyle name="Millares [0] 3 2 4" xfId="368" xr:uid="{F293F1A7-4D19-4561-9445-27C31F5FCC08}"/>
    <cellStyle name="Millares [0] 3 2 5" xfId="540" xr:uid="{C8A496B7-E8C0-43D1-B5D8-38463FEDA8DB}"/>
    <cellStyle name="Millares [0] 3 2 6" xfId="40408" xr:uid="{6A1CFFDA-0AC9-4EB7-BA42-05FDAB0C583E}"/>
    <cellStyle name="Millares [0] 3 2 7" xfId="40425" xr:uid="{21A5E7DE-AE07-4A2C-A28B-4A06831E66FC}"/>
    <cellStyle name="Millares [0] 3 3" xfId="198" xr:uid="{00000000-0005-0000-0000-00006A000000}"/>
    <cellStyle name="Millares [0] 3 3 2" xfId="422" xr:uid="{76469B64-A166-4D29-A652-98F2E72B07B9}"/>
    <cellStyle name="Millares [0] 3 4" xfId="182" xr:uid="{00000000-0005-0000-0000-00006B000000}"/>
    <cellStyle name="Millares [0] 3 4 2" xfId="410" xr:uid="{9F3971B5-38C0-4692-8D18-FA21B6D139B5}"/>
    <cellStyle name="Millares [0] 3 5" xfId="152" xr:uid="{00000000-0005-0000-0000-00006C000000}"/>
    <cellStyle name="Millares [0] 3 5 2" xfId="382" xr:uid="{E442F907-AC7A-4951-A381-4B5E6058FE81}"/>
    <cellStyle name="Millares [0] 3 6" xfId="103" xr:uid="{00000000-0005-0000-0000-00006D000000}"/>
    <cellStyle name="Millares [0] 3 6 2" xfId="358" xr:uid="{316D7AF4-953A-418D-A55F-7536CF41258F}"/>
    <cellStyle name="Millares [0] 3 7" xfId="67" xr:uid="{00000000-0005-0000-0000-00006E000000}"/>
    <cellStyle name="Millares [0] 3 7 2" xfId="284" xr:uid="{65D402BB-FC72-4276-8627-A3DDF7B7C7DB}"/>
    <cellStyle name="Millares [0] 3 7 2 2" xfId="320" xr:uid="{06D875B5-29F3-4AC9-92B5-17798C5E65DF}"/>
    <cellStyle name="Millares [0] 3 7 3" xfId="300" xr:uid="{E6359EC5-E4DD-44F6-ACAB-B9CEC626FE08}"/>
    <cellStyle name="Millares [0] 3 7 4" xfId="336" xr:uid="{74A680B4-9845-4F4F-A7F0-509685F09A08}"/>
    <cellStyle name="Millares [0] 3 8" xfId="63" xr:uid="{00000000-0005-0000-0000-00006F000000}"/>
    <cellStyle name="Millares [0] 3 8 2" xfId="524" xr:uid="{BBE6ED1D-EBD7-40B0-A9AC-3F7BA89F7819}"/>
    <cellStyle name="Millares [0] 3 9" xfId="223" xr:uid="{B61DE1D2-8F4B-4591-9216-42FC238ED55A}"/>
    <cellStyle name="Millares [0] 3 9 2" xfId="39501" xr:uid="{16F70EC9-17C5-4CC9-8F4B-937FEF6818BC}"/>
    <cellStyle name="Millares [0] 4" xfId="112" xr:uid="{00000000-0005-0000-0000-000070000000}"/>
    <cellStyle name="Millares [0] 4 2" xfId="207" xr:uid="{00000000-0005-0000-0000-000071000000}"/>
    <cellStyle name="Millares [0] 4 2 2" xfId="430" xr:uid="{4BDB34A9-C238-4978-AFBD-38F2EFC38AED}"/>
    <cellStyle name="Millares [0] 4 2 3" xfId="40409" xr:uid="{D9E97E57-CD0A-43CD-BCD9-F92E3ACA72F0}"/>
    <cellStyle name="Millares [0] 4 3" xfId="186" xr:uid="{00000000-0005-0000-0000-000072000000}"/>
    <cellStyle name="Millares [0] 4 3 2" xfId="414" xr:uid="{99BD0F6A-D5BC-4E14-8F10-3DC0A8CD4BCA}"/>
    <cellStyle name="Millares [0] 4 4" xfId="160" xr:uid="{00000000-0005-0000-0000-000073000000}"/>
    <cellStyle name="Millares [0] 4 4 2" xfId="390" xr:uid="{87E40805-8283-4772-8D3D-AD41108FEDE5}"/>
    <cellStyle name="Millares [0] 4 5" xfId="365" xr:uid="{5BC5C5B7-4451-4B13-9C3F-143FF2EFA161}"/>
    <cellStyle name="Millares [0] 4 6" xfId="40110" xr:uid="{475A50B1-BEDB-4D2A-886F-D454EDDA6856}"/>
    <cellStyle name="Millares [0] 4 7" xfId="40422" xr:uid="{F5CF149A-7E4E-4B8A-BE1B-8D3901524EE8}"/>
    <cellStyle name="Millares [0] 5" xfId="122" xr:uid="{00000000-0005-0000-0000-000074000000}"/>
    <cellStyle name="Millares [0] 5 2" xfId="212" xr:uid="{00000000-0005-0000-0000-000075000000}"/>
    <cellStyle name="Millares [0] 5 2 2" xfId="435" xr:uid="{F82AB4E8-3DB2-456B-B188-64F58F1A6CDC}"/>
    <cellStyle name="Millares [0] 5 2 3" xfId="40414" xr:uid="{1BF076A7-526A-4F70-B588-01C7C2568C81}"/>
    <cellStyle name="Millares [0] 5 3" xfId="174" xr:uid="{00000000-0005-0000-0000-000076000000}"/>
    <cellStyle name="Millares [0] 5 3 2" xfId="403" xr:uid="{15151FD6-F948-4FAA-9CAC-07D14B4D3C92}"/>
    <cellStyle name="Millares [0] 5 4" xfId="166" xr:uid="{00000000-0005-0000-0000-000077000000}"/>
    <cellStyle name="Millares [0] 5 4 2" xfId="395" xr:uid="{24AF0D6F-4703-4E85-AD0E-BA4E2E127814}"/>
    <cellStyle name="Millares [0] 5 5" xfId="370" xr:uid="{A99D9A5C-00AD-4D1A-A5AD-8A830FAD91D3}"/>
    <cellStyle name="Millares [0] 5 6" xfId="40156" xr:uid="{D600C1D7-76AD-4BB3-8556-605BE359AD32}"/>
    <cellStyle name="Millares [0] 6" xfId="135" xr:uid="{00000000-0005-0000-0000-000078000000}"/>
    <cellStyle name="Millares [0] 6 2" xfId="217" xr:uid="{00000000-0005-0000-0000-000079000000}"/>
    <cellStyle name="Millares [0] 6 2 2" xfId="440" xr:uid="{A35DE658-4A9E-49B6-81E7-614656706E68}"/>
    <cellStyle name="Millares [0] 6 3" xfId="187" xr:uid="{00000000-0005-0000-0000-00007A000000}"/>
    <cellStyle name="Millares [0] 6 3 2" xfId="415" xr:uid="{909B2B3B-29F4-48C3-BAE6-34B0FE0BE015}"/>
    <cellStyle name="Millares [0] 6 4" xfId="171" xr:uid="{00000000-0005-0000-0000-00007B000000}"/>
    <cellStyle name="Millares [0] 6 4 2" xfId="400" xr:uid="{D0E76ADA-3E5D-41B2-B988-3E39C650338B}"/>
    <cellStyle name="Millares [0] 6 5" xfId="375" xr:uid="{E8850DBE-B225-4966-8E53-B25BE0711BBE}"/>
    <cellStyle name="Millares [0] 7" xfId="121" xr:uid="{00000000-0005-0000-0000-00007C000000}"/>
    <cellStyle name="Millares [0] 7 2" xfId="851" xr:uid="{32C9B3A7-F9F0-48BD-84B0-E008DEDD2AC9}"/>
    <cellStyle name="Millares [0] 7 3" xfId="850" xr:uid="{01337263-6953-4F9B-B5BB-51D9C721032D}"/>
    <cellStyle name="Millares [0] 7 4" xfId="556" xr:uid="{8671A725-F9B9-4F44-9EDE-B2BB45BC9127}"/>
    <cellStyle name="Millares [0] 8" xfId="193" xr:uid="{00000000-0005-0000-0000-00007D000000}"/>
    <cellStyle name="Millares [0] 8 2" xfId="419" xr:uid="{E6975797-D185-4C3D-9B1E-F067FB52F2CD}"/>
    <cellStyle name="Millares [0] 8 2 2" xfId="40392" xr:uid="{EE624E72-A958-4E5C-BE90-CF55A3E4DA2A}"/>
    <cellStyle name="Millares [0] 8 3" xfId="40305" xr:uid="{133CFDA8-18BA-485D-8C00-55F8FF91E3E9}"/>
    <cellStyle name="Millares [0] 9" xfId="149" xr:uid="{00000000-0005-0000-0000-00007E000000}"/>
    <cellStyle name="Millares [0] 9 2" xfId="379" xr:uid="{8DAF4751-C31F-4244-B526-8D6563003CED}"/>
    <cellStyle name="Millares [0] 9 3" xfId="534" xr:uid="{0A0FEFF0-BBD6-4D78-B431-C1C2953EBBA3}"/>
    <cellStyle name="Millares [0] 9 4" xfId="40311" xr:uid="{3AAF8954-122A-4F9A-9177-8BBF59DED73D}"/>
    <cellStyle name="Millares 10" xfId="118" xr:uid="{00000000-0005-0000-0000-00007F000000}"/>
    <cellStyle name="Millares 10 10" xfId="1676" xr:uid="{BB6AA0FF-8B23-406E-8272-1FC0F135720C}"/>
    <cellStyle name="Millares 10 10 2" xfId="1677" xr:uid="{ACF96F79-FBCD-493E-B649-8C3EA6458EAE}"/>
    <cellStyle name="Millares 10 10 2 2" xfId="1678" xr:uid="{92D05F75-8820-4475-883A-D698EBD6EADD}"/>
    <cellStyle name="Millares 10 10 3" xfId="1679" xr:uid="{5FE94C5C-9199-4E51-9F88-3174C58573F3}"/>
    <cellStyle name="Millares 10 10 3 2" xfId="1680" xr:uid="{984675FD-ABD0-47E4-B662-ADCB128E63C6}"/>
    <cellStyle name="Millares 10 10 4" xfId="1681" xr:uid="{B0EDF91A-A1E5-40A0-9470-C49AD2FD0858}"/>
    <cellStyle name="Millares 10 10 4 2" xfId="1682" xr:uid="{E2C71B44-808D-4185-9843-96C9A669BDF4}"/>
    <cellStyle name="Millares 10 10 5" xfId="1683" xr:uid="{06584C4E-7248-49B0-B759-0509653B57E4}"/>
    <cellStyle name="Millares 10 11" xfId="1684" xr:uid="{C97E19FF-4BFC-4606-B112-4C6F05344168}"/>
    <cellStyle name="Millares 10 11 2" xfId="1685" xr:uid="{0AA95E0C-EA93-45BD-8255-FEE19EC20859}"/>
    <cellStyle name="Millares 10 11 2 2" xfId="1686" xr:uid="{AAC8D6A0-8D2F-40D5-9D96-E5E05D83D925}"/>
    <cellStyle name="Millares 10 11 3" xfId="1687" xr:uid="{45EA8642-A051-4234-9A93-A149525BF73D}"/>
    <cellStyle name="Millares 10 11 3 2" xfId="1688" xr:uid="{F2731AD6-F972-48AE-B199-FBB90EE02653}"/>
    <cellStyle name="Millares 10 11 4" xfId="1689" xr:uid="{01FB5E22-4388-4B91-B830-21E8ED6958B6}"/>
    <cellStyle name="Millares 10 11 4 2" xfId="1690" xr:uid="{DBBA37F9-24C2-4DAC-9596-6EC59D52C3FB}"/>
    <cellStyle name="Millares 10 11 5" xfId="1691" xr:uid="{AAA917F8-B845-45AB-8A70-230BF1163869}"/>
    <cellStyle name="Millares 10 12" xfId="1692" xr:uid="{B66ADDD4-F85D-4020-8E1F-BD96025FF9EE}"/>
    <cellStyle name="Millares 10 12 2" xfId="1693" xr:uid="{3F8CDD0D-A1A7-4CCB-BFFE-864181297715}"/>
    <cellStyle name="Millares 10 12 2 2" xfId="1694" xr:uid="{09B32654-45AF-4D65-8026-A19591A7DD06}"/>
    <cellStyle name="Millares 10 12 3" xfId="1695" xr:uid="{9E96B307-16D9-460D-AC51-EF75C16640A9}"/>
    <cellStyle name="Millares 10 12 3 2" xfId="1696" xr:uid="{8AB4A396-1660-43C6-9824-B3D37D01140A}"/>
    <cellStyle name="Millares 10 12 4" xfId="1697" xr:uid="{0B779C8A-A0A2-4700-8CA3-C5E20423AA66}"/>
    <cellStyle name="Millares 10 12 4 2" xfId="1698" xr:uid="{19BB2E59-9011-4C97-9DC1-6DB47B0969E3}"/>
    <cellStyle name="Millares 10 12 5" xfId="1699" xr:uid="{DB497D9C-AFA0-49E2-A377-6AC2E74DF5F4}"/>
    <cellStyle name="Millares 10 13" xfId="1700" xr:uid="{63A6508B-F666-476B-B582-706AD95A40B5}"/>
    <cellStyle name="Millares 10 13 2" xfId="1701" xr:uid="{483F02F0-63DE-4B9F-9E69-7007DDD0A345}"/>
    <cellStyle name="Millares 10 13 2 2" xfId="1702" xr:uid="{93044039-1945-4E27-B109-C1D280CD7F07}"/>
    <cellStyle name="Millares 10 13 3" xfId="1703" xr:uid="{B83F2B00-CD76-4A1F-9048-F18B0DF5BB29}"/>
    <cellStyle name="Millares 10 13 3 2" xfId="1704" xr:uid="{F310BBE0-091A-4464-BC85-BEB990AB32D5}"/>
    <cellStyle name="Millares 10 13 4" xfId="1705" xr:uid="{94CC0EC9-2B6E-4F04-9B45-A49D4F5B22BA}"/>
    <cellStyle name="Millares 10 13 4 2" xfId="1706" xr:uid="{8F04E904-4EB8-49B4-BD30-BEF5479B7B0A}"/>
    <cellStyle name="Millares 10 13 5" xfId="1707" xr:uid="{10981C66-CF52-4E2C-BD24-267E4F860DB0}"/>
    <cellStyle name="Millares 10 14" xfId="1708" xr:uid="{62D32090-3F93-408D-B9F9-AA025166658F}"/>
    <cellStyle name="Millares 10 14 2" xfId="1709" xr:uid="{2CDEE1FE-4870-4A14-A9DC-98D5DE9FB37E}"/>
    <cellStyle name="Millares 10 14 2 2" xfId="1710" xr:uid="{1A922837-5183-45D4-9A0F-796267C944A6}"/>
    <cellStyle name="Millares 10 14 3" xfId="1711" xr:uid="{C22797E6-E2D5-4AB9-A48D-3B453466D7CD}"/>
    <cellStyle name="Millares 10 14 3 2" xfId="1712" xr:uid="{9BE89B6E-1754-47A7-812B-198F976B7023}"/>
    <cellStyle name="Millares 10 14 4" xfId="1713" xr:uid="{EAD56690-EC3F-473B-8D7D-EA82523C317A}"/>
    <cellStyle name="Millares 10 14 4 2" xfId="1714" xr:uid="{0A8B812E-49A8-40DF-96C1-D7EDCD5F4C8A}"/>
    <cellStyle name="Millares 10 14 5" xfId="1715" xr:uid="{7C94A344-8A24-4F51-A3F1-41F814E9D2F7}"/>
    <cellStyle name="Millares 10 15" xfId="1716" xr:uid="{1DA1576D-D04C-4BD7-8299-3EABDDFCCDE3}"/>
    <cellStyle name="Millares 10 15 2" xfId="1717" xr:uid="{A44B5164-BF43-4794-9C12-8CFAC78B0AD2}"/>
    <cellStyle name="Millares 10 15 2 2" xfId="1718" xr:uid="{53FF9C2B-8AA9-4E7A-A62D-C4C9060C3A75}"/>
    <cellStyle name="Millares 10 15 3" xfId="1719" xr:uid="{D88748B2-D0A0-4659-B57A-B789DAC45F5B}"/>
    <cellStyle name="Millares 10 15 3 2" xfId="1720" xr:uid="{FCC45A8E-837B-41EC-8354-BDF4F8B808DA}"/>
    <cellStyle name="Millares 10 15 4" xfId="1721" xr:uid="{1AB9F5DB-22B7-403B-A023-2730F9252E1B}"/>
    <cellStyle name="Millares 10 15 4 2" xfId="1722" xr:uid="{EBB2A4FB-6E33-4FEE-85B2-1C9093B61649}"/>
    <cellStyle name="Millares 10 15 5" xfId="1723" xr:uid="{7EBA6690-EDEE-4D54-AC21-C055BC2205A3}"/>
    <cellStyle name="Millares 10 16" xfId="1724" xr:uid="{7C90E55D-9F72-4525-AD57-1401DD6D9F51}"/>
    <cellStyle name="Millares 10 16 2" xfId="1725" xr:uid="{896F47BF-3B1C-4775-985D-DEBBE2BAB02D}"/>
    <cellStyle name="Millares 10 16 2 2" xfId="1726" xr:uid="{01BDCC33-44D4-44D0-8A19-5C6C73E9D912}"/>
    <cellStyle name="Millares 10 16 3" xfId="1727" xr:uid="{7E41B25C-D012-4727-AFD9-3D2E1D94EBF2}"/>
    <cellStyle name="Millares 10 16 3 2" xfId="1728" xr:uid="{3FB314C7-23AA-4100-888F-00A3CE6CA289}"/>
    <cellStyle name="Millares 10 16 4" xfId="1729" xr:uid="{EEA95095-C803-44DA-AA5C-4ED5FD33E212}"/>
    <cellStyle name="Millares 10 16 4 2" xfId="1730" xr:uid="{0A365940-01BE-48B8-BB27-047D287B1743}"/>
    <cellStyle name="Millares 10 16 5" xfId="1731" xr:uid="{245D9479-A407-4E03-8A62-3024A06552F0}"/>
    <cellStyle name="Millares 10 17" xfId="1732" xr:uid="{8C93B354-A9F8-42E3-ADD5-7CB73DD10BEE}"/>
    <cellStyle name="Millares 10 17 2" xfId="1733" xr:uid="{5DD63D6E-A188-40AD-9059-3F2463488E8F}"/>
    <cellStyle name="Millares 10 17 2 2" xfId="1734" xr:uid="{80290C95-1C67-421B-9166-0D3E3FD69E68}"/>
    <cellStyle name="Millares 10 17 3" xfId="1735" xr:uid="{09473FB7-4E04-42B0-ADA6-286F97F47A5D}"/>
    <cellStyle name="Millares 10 17 3 2" xfId="1736" xr:uid="{CB61D69D-8C66-4724-B45C-BA128FC2B8C4}"/>
    <cellStyle name="Millares 10 17 4" xfId="1737" xr:uid="{997D490A-7702-41E9-ACD3-B3A34029B280}"/>
    <cellStyle name="Millares 10 17 4 2" xfId="1738" xr:uid="{B58EB280-0439-4DEF-A1C7-AFDAEB44DA51}"/>
    <cellStyle name="Millares 10 17 5" xfId="1739" xr:uid="{D89E6C78-AEFA-4A5B-AF39-0659760B274F}"/>
    <cellStyle name="Millares 10 18" xfId="1740" xr:uid="{234507B5-6849-4ED0-9A7B-B2F5CCD401C5}"/>
    <cellStyle name="Millares 10 18 2" xfId="1741" xr:uid="{9108152B-EED7-43EE-8CB4-A37C4F5F6544}"/>
    <cellStyle name="Millares 10 18 2 2" xfId="1742" xr:uid="{0920F329-E691-481A-B6FB-AD542C6C2553}"/>
    <cellStyle name="Millares 10 18 3" xfId="1743" xr:uid="{97A13C54-A351-4DF8-9033-C6E276BC9796}"/>
    <cellStyle name="Millares 10 18 3 2" xfId="1744" xr:uid="{ECF004FF-6B93-40FB-BA38-B2AF66B1FB81}"/>
    <cellStyle name="Millares 10 18 4" xfId="1745" xr:uid="{E4F2D912-CD28-47F8-B8AC-F4EE761C2E5D}"/>
    <cellStyle name="Millares 10 18 4 2" xfId="1746" xr:uid="{D8E63D12-F8FE-4078-AC01-15029FE7F4A2}"/>
    <cellStyle name="Millares 10 18 5" xfId="1747" xr:uid="{2FE58A31-4B40-451A-B904-F6C163053CF0}"/>
    <cellStyle name="Millares 10 19" xfId="1748" xr:uid="{2EBEC608-BEDE-4A18-8E4B-C95DADA284D1}"/>
    <cellStyle name="Millares 10 19 2" xfId="1749" xr:uid="{908D5652-7191-4711-8636-CAADB1B60DA5}"/>
    <cellStyle name="Millares 10 19 2 2" xfId="1750" xr:uid="{4E693E3E-967E-4899-A00B-084469BB7B37}"/>
    <cellStyle name="Millares 10 19 3" xfId="1751" xr:uid="{4583A9F6-9388-445B-9341-BFBF52483AE7}"/>
    <cellStyle name="Millares 10 19 3 2" xfId="1752" xr:uid="{7216FC4F-BE68-459A-AD62-BF07234E8C47}"/>
    <cellStyle name="Millares 10 19 4" xfId="1753" xr:uid="{6ECF74ED-AB82-4E72-B12A-793FE0A780C5}"/>
    <cellStyle name="Millares 10 19 4 2" xfId="1754" xr:uid="{31A69DA1-E01B-4E3D-A843-97F303BF8ED7}"/>
    <cellStyle name="Millares 10 19 5" xfId="1755" xr:uid="{67A28195-CD04-4EC4-8036-57BCF53EBB7C}"/>
    <cellStyle name="Millares 10 2" xfId="138" xr:uid="{00000000-0005-0000-0000-000080000000}"/>
    <cellStyle name="Millares 10 2 2" xfId="541" xr:uid="{292B1EC7-B9C3-418B-ADE9-C4D88AFB58DF}"/>
    <cellStyle name="Millares 10 2 2 2" xfId="1758" xr:uid="{1F55DB40-263E-48BE-B201-518E3384771F}"/>
    <cellStyle name="Millares 10 2 2 2 2" xfId="1759" xr:uid="{373C8591-E322-4C16-A1AC-874E4AE1A561}"/>
    <cellStyle name="Millares 10 2 2 3" xfId="1760" xr:uid="{3ED10BEF-3EE7-4C7E-A98E-021123AF573F}"/>
    <cellStyle name="Millares 10 2 2 3 2" xfId="1761" xr:uid="{63FF13FB-236C-4ADC-B4CD-0893382FDB7A}"/>
    <cellStyle name="Millares 10 2 2 4" xfId="1762" xr:uid="{E7F5B8DE-36EC-4D8A-9915-9D6F2F706C2D}"/>
    <cellStyle name="Millares 10 2 2 4 2" xfId="1763" xr:uid="{89848B57-A163-4C99-BB24-9AAA788A1D98}"/>
    <cellStyle name="Millares 10 2 2 5" xfId="1764" xr:uid="{E08A777B-CDDC-443A-8237-0FA1EEF9162F}"/>
    <cellStyle name="Millares 10 2 2 6" xfId="1757" xr:uid="{67047832-55EC-4D6C-A133-73D889ABF020}"/>
    <cellStyle name="Millares 10 2 3" xfId="755" xr:uid="{FDBA251D-0CA3-4360-B918-10C4F3866EB6}"/>
    <cellStyle name="Millares 10 2 3 2" xfId="1765" xr:uid="{96A57916-A562-4E06-A6C1-5B5D5F26D945}"/>
    <cellStyle name="Millares 10 2 4" xfId="1766" xr:uid="{09BF11C8-549F-47F4-90C8-9192A5A94A9E}"/>
    <cellStyle name="Millares 10 2 4 2" xfId="1767" xr:uid="{FDE0EB7E-A9E0-41EC-9483-666CF31FFCB9}"/>
    <cellStyle name="Millares 10 2 5" xfId="1768" xr:uid="{20226C82-199D-4B27-9FAC-BAF7E9D1099B}"/>
    <cellStyle name="Millares 10 2 6" xfId="1769" xr:uid="{0233CD59-0ED2-4300-9123-E65BEDB0A7CC}"/>
    <cellStyle name="Millares 10 2 7" xfId="1756" xr:uid="{7ED873A6-27F4-4D29-BF83-055A98249953}"/>
    <cellStyle name="Millares 10 20" xfId="1770" xr:uid="{01FBFE9A-DBB8-4A14-89F8-F8316151D9A0}"/>
    <cellStyle name="Millares 10 20 2" xfId="1771" xr:uid="{24DAC4D4-727C-4A75-BEB9-9ACA2BCF388C}"/>
    <cellStyle name="Millares 10 20 2 2" xfId="1772" xr:uid="{06526B5D-936E-4C48-8EA3-56DB24BBE00E}"/>
    <cellStyle name="Millares 10 20 3" xfId="1773" xr:uid="{96498CA6-CF4F-4972-96D3-E25CF6B24DE5}"/>
    <cellStyle name="Millares 10 20 3 2" xfId="1774" xr:uid="{03B500CC-40F1-4463-B0D9-E41E1C5D02F5}"/>
    <cellStyle name="Millares 10 20 4" xfId="1775" xr:uid="{F1D18537-48B0-48D6-BE33-6905F6C60DCF}"/>
    <cellStyle name="Millares 10 20 4 2" xfId="1776" xr:uid="{E29BF94F-4AAB-46D2-89DF-32908B1304ED}"/>
    <cellStyle name="Millares 10 20 5" xfId="1777" xr:uid="{BBCA2D82-0227-4BF6-94F5-B0B4D7BFAFD8}"/>
    <cellStyle name="Millares 10 21" xfId="1778" xr:uid="{7F952161-BC3C-4B22-9838-4C86D249A57D}"/>
    <cellStyle name="Millares 10 21 2" xfId="1779" xr:uid="{02FAE8AD-5E6D-4541-BE7D-10F1882ED9A2}"/>
    <cellStyle name="Millares 10 21 2 2" xfId="1780" xr:uid="{BE910348-EE0F-45E9-BA63-287B58AAED2F}"/>
    <cellStyle name="Millares 10 21 3" xfId="1781" xr:uid="{383E7414-DD9C-43DD-B6F3-9451D1122267}"/>
    <cellStyle name="Millares 10 21 3 2" xfId="1782" xr:uid="{283B09D6-8258-4445-8C12-D203BAFCD4D8}"/>
    <cellStyle name="Millares 10 21 4" xfId="1783" xr:uid="{17349523-F7AF-450E-BFEB-1EEE92D32CC6}"/>
    <cellStyle name="Millares 10 21 4 2" xfId="1784" xr:uid="{785897F3-2531-4BAD-8C0B-0FA8B4711C27}"/>
    <cellStyle name="Millares 10 21 5" xfId="1785" xr:uid="{16771E59-1DF1-4D8A-B07F-5DC38BB30295}"/>
    <cellStyle name="Millares 10 22" xfId="1786" xr:uid="{38079D71-CB1F-4B26-94AE-D389339194AE}"/>
    <cellStyle name="Millares 10 22 2" xfId="1787" xr:uid="{22882835-0440-4E4F-9512-21613A55F6D9}"/>
    <cellStyle name="Millares 10 22 2 2" xfId="1788" xr:uid="{FBA28470-0B45-4B07-9D5E-AD6F5558A1F2}"/>
    <cellStyle name="Millares 10 22 3" xfId="1789" xr:uid="{85A58395-E41A-430F-94E0-FBC8660B6398}"/>
    <cellStyle name="Millares 10 22 3 2" xfId="1790" xr:uid="{12DB62EA-F538-4639-9800-A7C619000B87}"/>
    <cellStyle name="Millares 10 22 4" xfId="1791" xr:uid="{F207E0E7-31E7-4D1E-9CA5-497CB63BE3E8}"/>
    <cellStyle name="Millares 10 22 4 2" xfId="1792" xr:uid="{C1874BAC-B544-44AA-B60D-6A5F67E668E7}"/>
    <cellStyle name="Millares 10 22 5" xfId="1793" xr:uid="{6B71B81D-93D8-43D8-9DA7-33CB431D452D}"/>
    <cellStyle name="Millares 10 23" xfId="1794" xr:uid="{79F76C60-B257-41CE-881E-625334923B3E}"/>
    <cellStyle name="Millares 10 23 2" xfId="1795" xr:uid="{8C15A713-6641-456D-A92F-ADAD0F0FB744}"/>
    <cellStyle name="Millares 10 23 2 2" xfId="1796" xr:uid="{01D6BA42-AFFF-4D79-BAF9-727302B10962}"/>
    <cellStyle name="Millares 10 23 3" xfId="1797" xr:uid="{A9FFE5D3-355C-4D49-9F8B-38DB10F06760}"/>
    <cellStyle name="Millares 10 23 3 2" xfId="1798" xr:uid="{8F04A808-9E96-44E8-A1C6-057CB8E5F653}"/>
    <cellStyle name="Millares 10 23 4" xfId="1799" xr:uid="{2A6AC64A-98E2-4040-80BE-1E03E94B2847}"/>
    <cellStyle name="Millares 10 23 4 2" xfId="1800" xr:uid="{34D6AD25-5906-46E6-8BB6-812FB6A29504}"/>
    <cellStyle name="Millares 10 23 5" xfId="1801" xr:uid="{CDF8078E-1B52-4F18-B942-8A2F8EF6EFFC}"/>
    <cellStyle name="Millares 10 24" xfId="1802" xr:uid="{9EBEAFDD-C088-4F22-BD9D-E9EB9685BF57}"/>
    <cellStyle name="Millares 10 24 2" xfId="1803" xr:uid="{F841E34B-0330-4C35-9BF5-5BC1D3D29BAD}"/>
    <cellStyle name="Millares 10 24 2 2" xfId="1804" xr:uid="{ABAA2A22-3A4D-4E5A-AD52-56C1FF29682B}"/>
    <cellStyle name="Millares 10 24 3" xfId="1805" xr:uid="{B30CFC37-1E9D-40F2-B662-DF4199B213E5}"/>
    <cellStyle name="Millares 10 24 3 2" xfId="1806" xr:uid="{547245F5-9826-4522-8376-013299D3E35C}"/>
    <cellStyle name="Millares 10 24 4" xfId="1807" xr:uid="{CBC0F77E-2BD4-4168-9646-3C6DF62C70AD}"/>
    <cellStyle name="Millares 10 24 4 2" xfId="1808" xr:uid="{F9672C3C-63F1-44E2-ADF4-DC7346A57E6E}"/>
    <cellStyle name="Millares 10 24 5" xfId="1809" xr:uid="{5FF82085-EE28-447C-BB9C-6B0E92E4C690}"/>
    <cellStyle name="Millares 10 25" xfId="1810" xr:uid="{2278BF66-C991-4402-8220-510165F0AAD2}"/>
    <cellStyle name="Millares 10 25 2" xfId="1811" xr:uid="{D26AB0E8-CF8A-4123-9E04-9FD1B742E9FD}"/>
    <cellStyle name="Millares 10 25 2 2" xfId="1812" xr:uid="{065DF132-BD5A-4C16-91C3-D1BCAE80B9CC}"/>
    <cellStyle name="Millares 10 25 3" xfId="1813" xr:uid="{3A3D08F8-538F-4AB1-B27C-3562288A152A}"/>
    <cellStyle name="Millares 10 25 3 2" xfId="1814" xr:uid="{DE3C0308-37D9-42F9-A554-3EB9687556EE}"/>
    <cellStyle name="Millares 10 25 4" xfId="1815" xr:uid="{63FCAA3E-5FB5-4504-B5B8-D47A41A57060}"/>
    <cellStyle name="Millares 10 25 4 2" xfId="1816" xr:uid="{8DE3BBBD-23AA-46CE-9FFD-D1764F0F3C6A}"/>
    <cellStyle name="Millares 10 25 5" xfId="1817" xr:uid="{3CBDA95F-0DF6-4EBE-B21C-F47C13BA5FE9}"/>
    <cellStyle name="Millares 10 26" xfId="1818" xr:uid="{773EB49C-60A9-4286-A35E-4E7EFC891A2B}"/>
    <cellStyle name="Millares 10 26 2" xfId="1819" xr:uid="{E638539B-F535-4998-898A-D5B87672BC92}"/>
    <cellStyle name="Millares 10 26 2 2" xfId="1820" xr:uid="{822DEDD4-D69B-46CD-BDD3-FF39EBF6F193}"/>
    <cellStyle name="Millares 10 26 3" xfId="1821" xr:uid="{9D7016B2-0890-4E86-A709-0BEFDFFE27E1}"/>
    <cellStyle name="Millares 10 26 3 2" xfId="1822" xr:uid="{14195473-8D19-4CC8-A446-EB8B122F838E}"/>
    <cellStyle name="Millares 10 26 4" xfId="1823" xr:uid="{9394575A-7416-4D8D-A913-F6FAAFC54C5C}"/>
    <cellStyle name="Millares 10 26 4 2" xfId="1824" xr:uid="{1C868F0A-4999-480F-9330-EF7D43C30953}"/>
    <cellStyle name="Millares 10 26 5" xfId="1825" xr:uid="{7EE17A1E-D248-40E9-83FD-45112C5B0D67}"/>
    <cellStyle name="Millares 10 27" xfId="1826" xr:uid="{331BA152-E308-4BAA-9F9D-4F9CCF2B8DE4}"/>
    <cellStyle name="Millares 10 27 2" xfId="1827" xr:uid="{839AEDF0-1908-4EBE-8E58-6F75BB211736}"/>
    <cellStyle name="Millares 10 27 2 2" xfId="1828" xr:uid="{AA14039F-B7F1-4A6B-AA54-3CC79E0CC231}"/>
    <cellStyle name="Millares 10 27 3" xfId="1829" xr:uid="{E6C5F943-62FE-49BE-8BA8-BCD8B2A4F451}"/>
    <cellStyle name="Millares 10 27 3 2" xfId="1830" xr:uid="{DD72B12C-3B53-4BB1-AA57-E2B6ACBA4EE7}"/>
    <cellStyle name="Millares 10 27 4" xfId="1831" xr:uid="{73446AB0-9DFA-4FFD-B11C-CDF551B51808}"/>
    <cellStyle name="Millares 10 27 4 2" xfId="1832" xr:uid="{A7C8008E-EB9E-4535-9912-C1F9C26A0B48}"/>
    <cellStyle name="Millares 10 27 5" xfId="1833" xr:uid="{5F9F2778-E885-4A9F-BD9B-AC092395B37E}"/>
    <cellStyle name="Millares 10 28" xfId="1834" xr:uid="{B9A1DDBC-8231-4379-BF17-6A4732D2DD37}"/>
    <cellStyle name="Millares 10 28 2" xfId="1835" xr:uid="{6F7C0F69-CD41-404C-92B9-0B25B77E3246}"/>
    <cellStyle name="Millares 10 28 2 2" xfId="1836" xr:uid="{7ED5719B-DF3F-422F-9EDE-DF14EACD549E}"/>
    <cellStyle name="Millares 10 28 3" xfId="1837" xr:uid="{6CE6677A-3D7D-4A47-B76D-E98CE762FFA8}"/>
    <cellStyle name="Millares 10 28 3 2" xfId="1838" xr:uid="{0F9BAAC6-0038-487C-B8EF-8AB43F9FE0E5}"/>
    <cellStyle name="Millares 10 28 4" xfId="1839" xr:uid="{A2DD391B-D6E9-4D91-AA88-E2C273A637CD}"/>
    <cellStyle name="Millares 10 28 4 2" xfId="1840" xr:uid="{911449D7-6E52-4687-BDDB-C5CE9127E39D}"/>
    <cellStyle name="Millares 10 28 5" xfId="1841" xr:uid="{756291CD-84F8-4796-99ED-071372EFD6B5}"/>
    <cellStyle name="Millares 10 29" xfId="1842" xr:uid="{73A19CC6-5B1F-45AD-92FE-BC3B8E74898B}"/>
    <cellStyle name="Millares 10 29 2" xfId="1843" xr:uid="{79A865C9-F999-45AA-8A29-9A5B03DCF944}"/>
    <cellStyle name="Millares 10 29 2 2" xfId="1844" xr:uid="{AA9070F2-46EE-4EE1-853C-F3B873F582FA}"/>
    <cellStyle name="Millares 10 29 3" xfId="1845" xr:uid="{A2192020-DA46-42FB-B3A3-0755EA8877B0}"/>
    <cellStyle name="Millares 10 29 3 2" xfId="1846" xr:uid="{C700E54A-863F-4D3C-89A9-17BBE2B14CB9}"/>
    <cellStyle name="Millares 10 29 4" xfId="1847" xr:uid="{746BD896-2B54-46B6-B93D-27243209BCAC}"/>
    <cellStyle name="Millares 10 29 4 2" xfId="1848" xr:uid="{1B87EFF5-AA30-4086-B18E-723C32C2FDE2}"/>
    <cellStyle name="Millares 10 29 5" xfId="1849" xr:uid="{59E5C3DB-C109-49CC-9E10-1240DEC5119A}"/>
    <cellStyle name="Millares 10 3" xfId="238" xr:uid="{F89E1AC4-171F-402C-90C1-62318C0BE0F8}"/>
    <cellStyle name="Millares 10 3 2" xfId="1851" xr:uid="{5C52E8F0-06AE-427D-86E9-5F8BD646F971}"/>
    <cellStyle name="Millares 10 3 2 2" xfId="1852" xr:uid="{E0F9D1A3-9B8D-4951-829C-C41C9242D82B}"/>
    <cellStyle name="Millares 10 3 3" xfId="1853" xr:uid="{66593B62-3676-43AA-9267-97201A56CC2C}"/>
    <cellStyle name="Millares 10 3 3 2" xfId="1854" xr:uid="{3280EB16-86F5-49E7-B8DF-3864576D8C76}"/>
    <cellStyle name="Millares 10 3 4" xfId="1855" xr:uid="{B75FDC62-8CDD-448F-9E48-57B0665B00A4}"/>
    <cellStyle name="Millares 10 3 4 2" xfId="1856" xr:uid="{E0A16279-83D5-4EDD-A9D1-4C2069AC10C8}"/>
    <cellStyle name="Millares 10 3 5" xfId="1857" xr:uid="{DE0CBCF4-89EA-42D6-A0E6-0F1196B1C4DA}"/>
    <cellStyle name="Millares 10 3 6" xfId="1850" xr:uid="{3596287E-DD77-4344-9C0B-89FC1088F965}"/>
    <cellStyle name="Millares 10 3 7" xfId="754" xr:uid="{167F91A0-30A0-4426-A68B-EE8F3B10F41B}"/>
    <cellStyle name="Millares 10 30" xfId="1858" xr:uid="{FE253703-B0D1-4DBE-A824-D607B987E801}"/>
    <cellStyle name="Millares 10 30 2" xfId="1859" xr:uid="{77693211-E308-4593-854C-8CABD4A0F471}"/>
    <cellStyle name="Millares 10 30 2 2" xfId="1860" xr:uid="{1B4D5CCB-3D19-42A3-89CA-41E41770CD55}"/>
    <cellStyle name="Millares 10 30 3" xfId="1861" xr:uid="{2FC3F2AA-2930-4DCA-94AF-4E056C767B63}"/>
    <cellStyle name="Millares 10 30 3 2" xfId="1862" xr:uid="{6F80B9E5-2CA1-40BA-9781-A01BD18B4574}"/>
    <cellStyle name="Millares 10 30 4" xfId="1863" xr:uid="{71801000-8547-4543-BF4F-B10431A9D49F}"/>
    <cellStyle name="Millares 10 30 4 2" xfId="1864" xr:uid="{DC570669-0366-43F2-BAEB-0F791DD00F39}"/>
    <cellStyle name="Millares 10 30 5" xfId="1865" xr:uid="{ED2DD16E-D282-4951-B849-14B9F30010D4}"/>
    <cellStyle name="Millares 10 31" xfId="1866" xr:uid="{6C89018B-D9EB-438F-8457-94FEADEAD83C}"/>
    <cellStyle name="Millares 10 31 2" xfId="1867" xr:uid="{E515DE6F-445A-40DA-AD90-F7C5103C6084}"/>
    <cellStyle name="Millares 10 31 2 2" xfId="1868" xr:uid="{86BDAE21-F056-425C-A537-11F520A2FE80}"/>
    <cellStyle name="Millares 10 31 3" xfId="1869" xr:uid="{86BBC0FC-47BB-4EF7-85BA-8AE620E65B6E}"/>
    <cellStyle name="Millares 10 31 3 2" xfId="1870" xr:uid="{365847A4-5DE2-42FE-AEB9-8B23482B2077}"/>
    <cellStyle name="Millares 10 31 4" xfId="1871" xr:uid="{3B46817B-4250-46AD-A5A3-DEF6A9E71915}"/>
    <cellStyle name="Millares 10 31 4 2" xfId="1872" xr:uid="{75F67E3D-55E9-4B47-9B43-09558E5393F0}"/>
    <cellStyle name="Millares 10 31 5" xfId="1873" xr:uid="{5493A58C-A340-480C-824D-8409D0EBDB32}"/>
    <cellStyle name="Millares 10 32" xfId="1874" xr:uid="{ADBAAC68-46F9-46CF-908F-47B44D8E3AB3}"/>
    <cellStyle name="Millares 10 32 2" xfId="1875" xr:uid="{99599D37-EFD2-4BC7-A55B-6623D9384644}"/>
    <cellStyle name="Millares 10 32 2 2" xfId="1876" xr:uid="{E9092C69-338D-4397-A99C-72A58AB40E94}"/>
    <cellStyle name="Millares 10 32 3" xfId="1877" xr:uid="{E8AECE7B-AD41-452B-BFB0-F7F5A636E4C2}"/>
    <cellStyle name="Millares 10 32 3 2" xfId="1878" xr:uid="{9A96C9B4-54FD-4869-9B59-EACD4A5E4A0B}"/>
    <cellStyle name="Millares 10 32 4" xfId="1879" xr:uid="{E08A1656-4548-4EA7-BBF4-504E842ADCED}"/>
    <cellStyle name="Millares 10 32 4 2" xfId="1880" xr:uid="{3E45EDFE-C375-49E1-B0A0-F63092FB5126}"/>
    <cellStyle name="Millares 10 32 5" xfId="1881" xr:uid="{BEBE6FA7-F8FD-4A54-A3AB-31C3CC991E42}"/>
    <cellStyle name="Millares 10 33" xfId="1882" xr:uid="{33468790-E50A-472E-802F-6F50083FBE72}"/>
    <cellStyle name="Millares 10 33 2" xfId="1883" xr:uid="{D7CB06D6-0EAD-4825-843E-849D797183E2}"/>
    <cellStyle name="Millares 10 33 2 2" xfId="1884" xr:uid="{BB78CF97-E1AB-4E6C-BC28-2741B817304E}"/>
    <cellStyle name="Millares 10 33 3" xfId="1885" xr:uid="{F6FBFEF2-3942-4AB9-A413-1D2FD5C0DAD9}"/>
    <cellStyle name="Millares 10 33 3 2" xfId="1886" xr:uid="{247B01B3-FE3F-49E2-8AB7-E42961D8CC61}"/>
    <cellStyle name="Millares 10 33 4" xfId="1887" xr:uid="{97A818AB-4CDF-48FF-8890-563F7509AA65}"/>
    <cellStyle name="Millares 10 33 4 2" xfId="1888" xr:uid="{CDDD1594-435E-4A38-81B0-D41B8879F114}"/>
    <cellStyle name="Millares 10 33 5" xfId="1889" xr:uid="{785FE734-DF1F-44C5-B5A4-5DE2D468A8A3}"/>
    <cellStyle name="Millares 10 34" xfId="1890" xr:uid="{8CDD5243-D20E-48F8-A5C6-9214C056FFBB}"/>
    <cellStyle name="Millares 10 34 2" xfId="1891" xr:uid="{004E6225-6812-40CE-B17C-0BE84B9CA84A}"/>
    <cellStyle name="Millares 10 34 2 2" xfId="1892" xr:uid="{A9664F0D-EADD-4FAC-A136-0A100EF7D378}"/>
    <cellStyle name="Millares 10 34 3" xfId="1893" xr:uid="{226BDA01-F3A0-403B-A96D-6E92B4D90254}"/>
    <cellStyle name="Millares 10 34 3 2" xfId="1894" xr:uid="{5610248D-4388-424D-B385-B3858AAFE4E0}"/>
    <cellStyle name="Millares 10 34 4" xfId="1895" xr:uid="{57617A3B-0357-4934-A8A9-7AECF8D580FE}"/>
    <cellStyle name="Millares 10 34 4 2" xfId="1896" xr:uid="{AC60C5ED-3796-4140-96C3-E7EBA5E87CF7}"/>
    <cellStyle name="Millares 10 34 5" xfId="1897" xr:uid="{4B01B541-370B-4ADE-8D0A-D5DCDAFFFC5C}"/>
    <cellStyle name="Millares 10 35" xfId="1898" xr:uid="{19B88D5A-DC11-47CA-9250-E856252106C5}"/>
    <cellStyle name="Millares 10 35 2" xfId="1899" xr:uid="{7F23A23F-615A-4909-8196-81264F680233}"/>
    <cellStyle name="Millares 10 35 2 2" xfId="1900" xr:uid="{DC2FE4FB-B329-40A6-9D1E-4BDE17F960DE}"/>
    <cellStyle name="Millares 10 35 3" xfId="1901" xr:uid="{7A3ED259-B5C5-404C-B6CE-6624D425EB0D}"/>
    <cellStyle name="Millares 10 35 3 2" xfId="1902" xr:uid="{DF963E1A-83A6-4740-8709-1FF4C0B495B7}"/>
    <cellStyle name="Millares 10 35 4" xfId="1903" xr:uid="{9F0E8500-85F9-4524-8645-BDA81CEC3142}"/>
    <cellStyle name="Millares 10 35 4 2" xfId="1904" xr:uid="{4A950190-601E-4EB0-9114-3ACC0E93F12A}"/>
    <cellStyle name="Millares 10 35 5" xfId="1905" xr:uid="{9ACBB172-A7A2-4FE8-8AFF-8553AFBF3FAC}"/>
    <cellStyle name="Millares 10 36" xfId="1906" xr:uid="{DC267616-7E54-45BE-AEB8-6905EC301D10}"/>
    <cellStyle name="Millares 10 36 2" xfId="1907" xr:uid="{708768E8-62F7-4E99-A0E0-DECC2613A1C4}"/>
    <cellStyle name="Millares 10 36 2 2" xfId="1908" xr:uid="{6432ED79-D0A9-47CC-8E0B-BB29324039E3}"/>
    <cellStyle name="Millares 10 36 3" xfId="1909" xr:uid="{57F92BB9-7F76-4638-BD44-9353E5FC0D30}"/>
    <cellStyle name="Millares 10 36 3 2" xfId="1910" xr:uid="{A36FC7B9-5E10-4E3B-8EB7-A0B9D300A867}"/>
    <cellStyle name="Millares 10 36 4" xfId="1911" xr:uid="{5E7D7A5F-3DAE-43CA-BC4A-5084422259AA}"/>
    <cellStyle name="Millares 10 36 4 2" xfId="1912" xr:uid="{986DCEE6-0ABF-4A1D-BE57-65DF4DFAA66B}"/>
    <cellStyle name="Millares 10 36 5" xfId="1913" xr:uid="{A4BC3AEE-5485-4A2D-9F84-212991005577}"/>
    <cellStyle name="Millares 10 37" xfId="1914" xr:uid="{6DA2627C-B271-48A5-938F-FD7B271D8900}"/>
    <cellStyle name="Millares 10 37 2" xfId="1915" xr:uid="{A3422C0F-B5F8-4AAE-AABF-8F1E2B2C6D86}"/>
    <cellStyle name="Millares 10 37 2 2" xfId="1916" xr:uid="{E93010F8-40F6-402D-8436-D4C07912FDA3}"/>
    <cellStyle name="Millares 10 37 3" xfId="1917" xr:uid="{9AC8A42D-C8CE-4675-9BE6-95F07E6BDEF1}"/>
    <cellStyle name="Millares 10 37 3 2" xfId="1918" xr:uid="{2E35B55F-14E0-4BC1-9458-881554F7043C}"/>
    <cellStyle name="Millares 10 37 4" xfId="1919" xr:uid="{26478085-4DD5-4549-8321-DFA0A2D2AB03}"/>
    <cellStyle name="Millares 10 37 4 2" xfId="1920" xr:uid="{669B999E-45CA-4BAE-AD89-F5F088C99002}"/>
    <cellStyle name="Millares 10 37 5" xfId="1921" xr:uid="{93090F41-F2E8-4A35-AFF6-3F89347CA0B1}"/>
    <cellStyle name="Millares 10 38" xfId="1922" xr:uid="{E832320C-23CE-4CAF-8972-F6EE9B5C93CA}"/>
    <cellStyle name="Millares 10 38 2" xfId="1923" xr:uid="{A2103D37-CE5B-4243-8948-6FB21A2824AF}"/>
    <cellStyle name="Millares 10 38 2 2" xfId="1924" xr:uid="{D8C14067-96DA-45DA-AF05-23609C447722}"/>
    <cellStyle name="Millares 10 38 3" xfId="1925" xr:uid="{E3DE459C-B04E-412F-ABD7-9D912BFC7055}"/>
    <cellStyle name="Millares 10 38 3 2" xfId="1926" xr:uid="{07FFF4C5-D68E-4246-BF2B-5B0C2C07DFB2}"/>
    <cellStyle name="Millares 10 38 4" xfId="1927" xr:uid="{2792798A-75E3-4C06-8C9D-E84554177866}"/>
    <cellStyle name="Millares 10 38 4 2" xfId="1928" xr:uid="{6DC2161D-8840-4B2B-AB50-CEC02F8A2A2D}"/>
    <cellStyle name="Millares 10 38 5" xfId="1929" xr:uid="{4EB43C3C-050B-4890-8503-7E8BCB4549EE}"/>
    <cellStyle name="Millares 10 39" xfId="1930" xr:uid="{F1DA2750-FF3A-4611-8798-42C3E9C82F97}"/>
    <cellStyle name="Millares 10 39 2" xfId="1931" xr:uid="{3F8F7645-8DD6-40DD-B8C1-86C10E779DCD}"/>
    <cellStyle name="Millares 10 39 2 2" xfId="1932" xr:uid="{023B190D-3CB6-451B-81D3-BD460F26F66A}"/>
    <cellStyle name="Millares 10 39 3" xfId="1933" xr:uid="{45AEF1FE-0245-4AE2-AC88-A3EFC57D4A5D}"/>
    <cellStyle name="Millares 10 4" xfId="262" xr:uid="{840A4372-C494-4353-92C9-D9CEA8922031}"/>
    <cellStyle name="Millares 10 4 2" xfId="1935" xr:uid="{860C9E29-56A3-48E7-BE8B-953B1DFBF8C3}"/>
    <cellStyle name="Millares 10 4 2 2" xfId="1936" xr:uid="{29C753C3-9C35-4CF4-9DB3-F3990BB3B1CD}"/>
    <cellStyle name="Millares 10 4 3" xfId="1937" xr:uid="{08E0779E-A6FF-4EFA-873E-E24DA741FA07}"/>
    <cellStyle name="Millares 10 4 3 2" xfId="1938" xr:uid="{B677D2A5-E64B-4F94-B3CE-F5AB8AA20A2F}"/>
    <cellStyle name="Millares 10 4 4" xfId="1939" xr:uid="{95D57F7D-9AFA-44B9-8AFD-39CA85BEAA3E}"/>
    <cellStyle name="Millares 10 4 4 2" xfId="1940" xr:uid="{D054D00C-C2BE-4E0A-93E1-9234493654C7}"/>
    <cellStyle name="Millares 10 4 5" xfId="1941" xr:uid="{7ABB76F5-0CE1-4682-83E7-AEA6F48035E0}"/>
    <cellStyle name="Millares 10 4 6" xfId="1934" xr:uid="{D8541FCC-92A2-46E2-8E16-1688EB790EBE}"/>
    <cellStyle name="Millares 10 40" xfId="1942" xr:uid="{578793E3-72CD-4086-8A8F-A48A6095DE86}"/>
    <cellStyle name="Millares 10 40 2" xfId="1943" xr:uid="{EFAB372B-55DC-424A-81CC-5A1CEAACDE1B}"/>
    <cellStyle name="Millares 10 40 2 2" xfId="1944" xr:uid="{77C23FA1-67D5-4A32-893D-5FE0E60C16E0}"/>
    <cellStyle name="Millares 10 40 3" xfId="1945" xr:uid="{B1DCC7FB-67C9-4992-BF4F-9C76A472222E}"/>
    <cellStyle name="Millares 10 41" xfId="1946" xr:uid="{E116A492-8410-49EF-A63D-890EAB54074F}"/>
    <cellStyle name="Millares 10 41 2" xfId="1947" xr:uid="{9669C304-68EC-45C0-8566-145B4D5B481E}"/>
    <cellStyle name="Millares 10 42" xfId="1948" xr:uid="{6744CC29-2A9F-4479-9445-5B44A53D56C0}"/>
    <cellStyle name="Millares 10 42 2" xfId="1949" xr:uid="{D3ABDF7F-1115-45AF-8974-EED4FB03E381}"/>
    <cellStyle name="Millares 10 43" xfId="1675" xr:uid="{6EF314FF-69DE-4B60-AD3E-0E2180741807}"/>
    <cellStyle name="Millares 10 5" xfId="1950" xr:uid="{D48E0462-70A7-4771-99B8-9022AEE9CF2A}"/>
    <cellStyle name="Millares 10 5 2" xfId="1951" xr:uid="{FA58DBC3-4F10-48AA-9A37-DBB64324B288}"/>
    <cellStyle name="Millares 10 5 2 2" xfId="1952" xr:uid="{CDFAAC22-AAFF-4C55-958B-06054FFD1229}"/>
    <cellStyle name="Millares 10 5 3" xfId="1953" xr:uid="{C2374261-677D-4FDE-87FD-E7F6A918B8D8}"/>
    <cellStyle name="Millares 10 5 3 2" xfId="1954" xr:uid="{F9447ED3-38A1-4739-AC8B-A76A87D5CA36}"/>
    <cellStyle name="Millares 10 5 4" xfId="1955" xr:uid="{9C3034A6-91C2-4982-BE9D-FF1A5F5EB541}"/>
    <cellStyle name="Millares 10 5 4 2" xfId="1956" xr:uid="{1DAE056B-AAB6-40C2-A91E-059AE423C9F3}"/>
    <cellStyle name="Millares 10 5 5" xfId="1957" xr:uid="{9A1B441D-A808-4301-9396-20260DB1C4AF}"/>
    <cellStyle name="Millares 10 6" xfId="1958" xr:uid="{C895CD1A-952E-49A4-AB1C-9AC56EFB34C3}"/>
    <cellStyle name="Millares 10 6 2" xfId="1959" xr:uid="{1AF110DA-1836-474C-9B01-5F5305A0486D}"/>
    <cellStyle name="Millares 10 6 2 2" xfId="1960" xr:uid="{E487E48A-C030-44B8-8A17-33808F876628}"/>
    <cellStyle name="Millares 10 6 3" xfId="1961" xr:uid="{F34B86FD-57B3-44A1-A6E0-145C716534C0}"/>
    <cellStyle name="Millares 10 6 3 2" xfId="1962" xr:uid="{178AF0D6-94E4-4DF5-95EB-7AAEC47323F5}"/>
    <cellStyle name="Millares 10 6 4" xfId="1963" xr:uid="{E8BD24FA-6CEC-4DEB-A124-8AC2A219827C}"/>
    <cellStyle name="Millares 10 6 4 2" xfId="1964" xr:uid="{D2DE4DA0-B3AD-49EA-B018-4BEF59A578AD}"/>
    <cellStyle name="Millares 10 6 5" xfId="1965" xr:uid="{C955A799-FF1C-4D9F-B1F4-46CD7BA670BA}"/>
    <cellStyle name="Millares 10 7" xfId="1966" xr:uid="{E0592A58-3D32-44D0-8B6C-1D6E2CEA3B8E}"/>
    <cellStyle name="Millares 10 7 2" xfId="1967" xr:uid="{97093A53-EACA-478C-BA74-D6A484D4B2F2}"/>
    <cellStyle name="Millares 10 7 2 2" xfId="1968" xr:uid="{DEB1DB68-98BC-4D28-815D-191834940A6F}"/>
    <cellStyle name="Millares 10 7 3" xfId="1969" xr:uid="{AFC6E29A-5348-41FC-9AFA-B887A8ECAEFE}"/>
    <cellStyle name="Millares 10 7 3 2" xfId="1970" xr:uid="{E744E135-45CE-44A7-B770-3865DCFAB1E8}"/>
    <cellStyle name="Millares 10 7 4" xfId="1971" xr:uid="{2E24A6D6-83A3-41B6-986D-6901BB26365E}"/>
    <cellStyle name="Millares 10 7 4 2" xfId="1972" xr:uid="{AC51318D-9C4C-4AC4-8B88-D61EF9518C44}"/>
    <cellStyle name="Millares 10 7 5" xfId="1973" xr:uid="{8927FC07-3DDD-4348-AEA9-FAEFC02231C1}"/>
    <cellStyle name="Millares 10 8" xfId="1974" xr:uid="{BDBFE321-B251-490A-92BE-DB09C544DACD}"/>
    <cellStyle name="Millares 10 8 2" xfId="1975" xr:uid="{0EC3CF45-51B9-4973-BAC1-F6F34101752B}"/>
    <cellStyle name="Millares 10 8 2 2" xfId="1976" xr:uid="{66311078-A82F-43C2-9C7F-F06780B3ECB5}"/>
    <cellStyle name="Millares 10 8 3" xfId="1977" xr:uid="{ABEDA7DE-4686-4E91-86DB-94368797A0C9}"/>
    <cellStyle name="Millares 10 8 3 2" xfId="1978" xr:uid="{C69CED05-E952-47D1-A6D3-E431D7EF45CE}"/>
    <cellStyle name="Millares 10 8 4" xfId="1979" xr:uid="{B5088862-4434-4D67-B828-F3D308D47AF6}"/>
    <cellStyle name="Millares 10 8 4 2" xfId="1980" xr:uid="{A9487905-5F8D-4BFA-912A-AD10BE7F0226}"/>
    <cellStyle name="Millares 10 8 5" xfId="1981" xr:uid="{05FE0DDF-2714-444C-A475-F1F04AFC9C09}"/>
    <cellStyle name="Millares 10 9" xfId="1982" xr:uid="{759F3642-3CC0-497D-B51C-1743B31E1222}"/>
    <cellStyle name="Millares 10 9 2" xfId="1983" xr:uid="{D7132A05-94E9-428D-B3D5-4951CEDFD2BF}"/>
    <cellStyle name="Millares 10 9 2 2" xfId="1984" xr:uid="{F3111FB8-01E0-419B-BE39-B908DC1BFC38}"/>
    <cellStyle name="Millares 10 9 3" xfId="1985" xr:uid="{BB649F7C-C56A-45C7-AB97-645D2F31C876}"/>
    <cellStyle name="Millares 10 9 3 2" xfId="1986" xr:uid="{958FA68C-E801-4B6A-88AA-8CB8931733E0}"/>
    <cellStyle name="Millares 10 9 4" xfId="1987" xr:uid="{D4871DDB-8756-4D13-BF63-748588614EB5}"/>
    <cellStyle name="Millares 10 9 4 2" xfId="1988" xr:uid="{DCE11BFF-97A8-43FD-B5C2-6645C1FB0AE2}"/>
    <cellStyle name="Millares 10 9 5" xfId="1989" xr:uid="{5DA19715-7C61-4947-B33E-845CF01DDC3D}"/>
    <cellStyle name="Millares 100" xfId="1990" xr:uid="{E5889A21-C1ED-4FCC-A5D9-DBAED9F2F4B9}"/>
    <cellStyle name="Millares 100 10" xfId="1991" xr:uid="{ECD899BC-B09F-4814-B2B2-32300BE9823C}"/>
    <cellStyle name="Millares 100 11" xfId="455" xr:uid="{541BBE0F-9637-4675-A0AA-C27AC6D84C38}"/>
    <cellStyle name="Millares 100 11 2" xfId="12751" xr:uid="{5BA59540-808F-4A76-B8FA-9783D47A1E40}"/>
    <cellStyle name="Millares 100 11 3" xfId="20096" xr:uid="{7532DABB-51CC-46A5-ADC7-1C6CE2033BD5}"/>
    <cellStyle name="Millares 100 11 3 2" xfId="22830" xr:uid="{F9B12F3A-F594-4FF5-98F1-BE2954802F65}"/>
    <cellStyle name="Millares 100 11 3 2 2" xfId="28386" xr:uid="{3D76A2AF-C88B-4768-827A-298418B0C94A}"/>
    <cellStyle name="Millares 100 11 3 2 3" xfId="33880" xr:uid="{ECDA94DF-F371-4D2A-8EA3-16FDBDE9FB2B}"/>
    <cellStyle name="Millares 100 11 3 2 4" xfId="39364" xr:uid="{58984F41-BBE7-4067-B28C-A4ED330D0697}"/>
    <cellStyle name="Millares 100 11 3 3" xfId="25657" xr:uid="{49784D92-15CB-4F1E-8C48-6BA398F36C83}"/>
    <cellStyle name="Millares 100 11 3 4" xfId="31151" xr:uid="{BB190F4B-F5D7-4048-8CCF-CE005CC8EA19}"/>
    <cellStyle name="Millares 100 11 3 5" xfId="36635" xr:uid="{7CA5B013-8240-4FE6-9DA8-083BF72FF3E4}"/>
    <cellStyle name="Millares 100 11 4" xfId="7520" xr:uid="{CDE9ED15-5D2D-42EB-960D-FAD7749937E4}"/>
    <cellStyle name="Millares 100 11 5" xfId="20224" xr:uid="{A9B6F003-B304-4FAF-8F30-75F71FE524F6}"/>
    <cellStyle name="Millares 100 11 5 2" xfId="25780" xr:uid="{D392AF9C-2C69-4F7E-BA4B-BCB5326DEF31}"/>
    <cellStyle name="Millares 100 11 5 3" xfId="31274" xr:uid="{416DEFFD-AEDC-4157-A39D-8A3B4A01570D}"/>
    <cellStyle name="Millares 100 11 5 4" xfId="36758" xr:uid="{79E5358A-C99E-49E7-8EE5-8274923DA0F1}"/>
    <cellStyle name="Millares 100 11 6" xfId="23051" xr:uid="{59C9AF50-341A-4A9C-BB14-32A98C519C6D}"/>
    <cellStyle name="Millares 100 11 7" xfId="28543" xr:uid="{8459D6C4-8420-4085-84D7-1E802DD2B367}"/>
    <cellStyle name="Millares 100 11 8" xfId="34027" xr:uid="{F14C3833-5A58-40D8-8FED-2294944E3E60}"/>
    <cellStyle name="Millares 100 11 9" xfId="40314" xr:uid="{48BF1481-8F22-4847-B3F2-1EE711B0F268}"/>
    <cellStyle name="Millares 100 12" xfId="7419" xr:uid="{B0C5BB36-B1DE-45F3-A2B6-95AF7307EA01}"/>
    <cellStyle name="Millares 100 12 2" xfId="20113" xr:uid="{DFA09DEA-0744-41E7-BF2C-2B659BA95CCA}"/>
    <cellStyle name="Millares 100 12 2 2" xfId="22847" xr:uid="{9BDA8847-9BEA-4E81-8854-EB5CBD1BBF09}"/>
    <cellStyle name="Millares 100 12 2 2 2" xfId="28403" xr:uid="{573D1481-C798-4DE8-BEF8-F1A644579885}"/>
    <cellStyle name="Millares 100 12 2 2 3" xfId="33897" xr:uid="{051965D3-C56F-4F53-8FA3-A189C57F7F76}"/>
    <cellStyle name="Millares 100 12 2 2 4" xfId="39381" xr:uid="{67E4E6B0-1F2E-4899-BE42-1048C42D4DDD}"/>
    <cellStyle name="Millares 100 12 2 3" xfId="25674" xr:uid="{33F60C9B-B0FD-421E-99E3-88F1A09C2E0C}"/>
    <cellStyle name="Millares 100 12 2 4" xfId="31168" xr:uid="{BCFA5BB1-EED0-4626-A782-F39CAA95271B}"/>
    <cellStyle name="Millares 100 12 2 5" xfId="36652" xr:uid="{85139706-F2B6-474A-8E81-BFBA3101A6CE}"/>
    <cellStyle name="Millares 100 12 3" xfId="20303" xr:uid="{3BB2922D-CEFA-4923-BF11-93766716A289}"/>
    <cellStyle name="Millares 100 12 3 2" xfId="25859" xr:uid="{5FA3BCE3-F7EA-474F-92BE-2891B692B0FD}"/>
    <cellStyle name="Millares 100 12 3 3" xfId="31353" xr:uid="{166BA8E5-F293-469E-AAD5-BFCA43A422E0}"/>
    <cellStyle name="Millares 100 12 3 4" xfId="36837" xr:uid="{0DB2B999-00ED-4226-814B-BE7C44835BA2}"/>
    <cellStyle name="Millares 100 12 4" xfId="23130" xr:uid="{FD96164E-EEF2-489A-BFD8-DCC0DB907993}"/>
    <cellStyle name="Millares 100 12 5" xfId="28622" xr:uid="{B4411E11-EEE9-4607-B8E2-314800BD5003}"/>
    <cellStyle name="Millares 100 12 6" xfId="34106" xr:uid="{31B25949-762B-4361-B3A2-8D68373E477E}"/>
    <cellStyle name="Millares 100 13" xfId="7480" xr:uid="{A64B76B5-0CA9-4F95-9CEA-52A35C999F7A}"/>
    <cellStyle name="Millares 100 13 2" xfId="20364" xr:uid="{C503B727-CA83-440E-AD30-6474D9306BC9}"/>
    <cellStyle name="Millares 100 13 2 2" xfId="25920" xr:uid="{9D820FE9-4634-4544-8AFF-9407B3774540}"/>
    <cellStyle name="Millares 100 13 2 3" xfId="31414" xr:uid="{B72445D2-0952-415B-853E-A392AF5ACDEF}"/>
    <cellStyle name="Millares 100 13 2 4" xfId="36898" xr:uid="{8AC949B8-36AD-4A8F-BAFB-982741182246}"/>
    <cellStyle name="Millares 100 13 3" xfId="23191" xr:uid="{2606DC5C-C131-4A2A-B864-F5AA862F4D46}"/>
    <cellStyle name="Millares 100 13 4" xfId="28685" xr:uid="{F2DA6B55-369E-43DB-A4EA-428D9E4590BB}"/>
    <cellStyle name="Millares 100 13 5" xfId="34169" xr:uid="{54F8730D-B32B-4F08-A3AB-4238C96D652A}"/>
    <cellStyle name="Millares 100 2" xfId="1992" xr:uid="{58BA25DE-5F5B-48DF-AFFB-496FA0DC40F0}"/>
    <cellStyle name="Millares 100 2 2" xfId="1993" xr:uid="{48153470-8CFB-4DB3-A715-977183B1FA61}"/>
    <cellStyle name="Millares 100 2 2 2" xfId="1994" xr:uid="{A4EB84FB-ED47-4992-9E39-D20A4619A482}"/>
    <cellStyle name="Millares 100 2 3" xfId="1995" xr:uid="{4CFE217C-7F0D-4B8E-98F9-80BF3E493A51}"/>
    <cellStyle name="Millares 100 2 3 2" xfId="1996" xr:uid="{3952F415-5929-46D8-9E24-BD80FFA248A8}"/>
    <cellStyle name="Millares 100 2 4" xfId="1997" xr:uid="{5CFDC72C-8F4F-449E-B0C7-683A87830B6B}"/>
    <cellStyle name="Millares 100 2 4 2" xfId="1998" xr:uid="{DCE4101A-CAFC-4B36-A083-765FA044A913}"/>
    <cellStyle name="Millares 100 2 5" xfId="1999" xr:uid="{C98C44AA-682A-40D2-944F-B04D0F715A9C}"/>
    <cellStyle name="Millares 100 3" xfId="2000" xr:uid="{7DB9F3A3-C2BC-40D5-9887-3EE6979DDEF6}"/>
    <cellStyle name="Millares 100 3 2" xfId="2001" xr:uid="{FB315F72-70D2-4E59-90A1-B8F85A39412B}"/>
    <cellStyle name="Millares 100 4" xfId="2002" xr:uid="{870E5667-1139-40AD-82AC-22FE71CC7C56}"/>
    <cellStyle name="Millares 100 4 2" xfId="2003" xr:uid="{0AB61B43-7CA6-4A17-86E7-B72F10B3682C}"/>
    <cellStyle name="Millares 100 4 3" xfId="2004" xr:uid="{F0C5A278-297A-4AD2-8004-5453E6CC3FAF}"/>
    <cellStyle name="Millares 100 4 4" xfId="2005" xr:uid="{D4D030AF-58EB-497B-8584-74CF6AE0B97D}"/>
    <cellStyle name="Millares 100 5" xfId="2006" xr:uid="{527255BA-EEDB-4047-89A1-CB24E04E75F3}"/>
    <cellStyle name="Millares 100 5 2" xfId="2007" xr:uid="{1EB03A4B-1125-4A3C-B138-4F2883C7D6A6}"/>
    <cellStyle name="Millares 100 5 3" xfId="2008" xr:uid="{DEA9831F-1AFC-4DF5-A01B-E1DBBFE2EF49}"/>
    <cellStyle name="Millares 100 6" xfId="2009" xr:uid="{8E597DC0-C200-4D80-8945-CF1098EE9F65}"/>
    <cellStyle name="Millares 100 6 2" xfId="2010" xr:uid="{CE11877D-873F-4CED-A6B3-E4E3CA989500}"/>
    <cellStyle name="Millares 100 7" xfId="2011" xr:uid="{B3D8A5D5-B2B7-49EA-B21B-08DA78936504}"/>
    <cellStyle name="Millares 100 8" xfId="2012" xr:uid="{800463E6-A5AC-4346-8FAF-888907873821}"/>
    <cellStyle name="Millares 100 9" xfId="2013" xr:uid="{66531CE7-9B81-44F1-95B1-B47CAF9E5B12}"/>
    <cellStyle name="Millares 101" xfId="2014" xr:uid="{7B6143B8-8022-4D52-9220-FFA4B83B522E}"/>
    <cellStyle name="Millares 101 10" xfId="2015" xr:uid="{6F2C8901-5D0A-4CCC-A753-5541BFE72BB6}"/>
    <cellStyle name="Millares 101 11" xfId="7336" xr:uid="{CC4C4D04-8890-4198-844B-A24019E8A114}"/>
    <cellStyle name="Millares 101 11 2" xfId="12752" xr:uid="{69A82B87-76D4-4186-ABAF-2C0616E9C3A6}"/>
    <cellStyle name="Millares 101 11 3" xfId="20095" xr:uid="{652C49E3-4CFC-446A-9562-18EA99A89BB1}"/>
    <cellStyle name="Millares 101 11 4" xfId="7521" xr:uid="{33B4B861-05E7-497F-A591-2C036CD6A280}"/>
    <cellStyle name="Millares 101 2" xfId="2016" xr:uid="{37869F9F-56BE-4595-9E26-6D836915E4F2}"/>
    <cellStyle name="Millares 101 2 2" xfId="2017" xr:uid="{F7480F13-6EEA-42CA-9E7A-EE39D83D3674}"/>
    <cellStyle name="Millares 101 2 2 2" xfId="2018" xr:uid="{208137FF-B3A3-4FB6-9C67-CE61FB887221}"/>
    <cellStyle name="Millares 101 2 2 2 2" xfId="2019" xr:uid="{4A4781ED-89D9-46F7-A5EF-6AD2B1F53778}"/>
    <cellStyle name="Millares 101 2 2 3" xfId="2020" xr:uid="{0497950E-DE50-479A-8F37-51EF204D2AA5}"/>
    <cellStyle name="Millares 101 2 2 4" xfId="2021" xr:uid="{A95576AF-7FA8-4BCF-B1B1-C390DA348967}"/>
    <cellStyle name="Millares 101 2 3" xfId="2022" xr:uid="{4D0C06CA-1671-45B8-AAC8-5FAD0FFD0CB9}"/>
    <cellStyle name="Millares 101 2 3 2" xfId="2023" xr:uid="{63C71624-4A36-4913-9824-DB0E15D34943}"/>
    <cellStyle name="Millares 101 2 4" xfId="2024" xr:uid="{B9068A44-F0F3-4708-B8EF-F2F9BA84ED36}"/>
    <cellStyle name="Millares 101 2 5" xfId="2025" xr:uid="{F92CEE39-CA7B-4D41-8888-572E5E7A9BF0}"/>
    <cellStyle name="Millares 101 2 6" xfId="2026" xr:uid="{8735AF02-7E6B-430A-B1FB-0227E2B5A0D0}"/>
    <cellStyle name="Millares 101 2 6 2" xfId="2027" xr:uid="{24A88EDC-4A16-4098-B7EA-DB5494B51ACA}"/>
    <cellStyle name="Millares 101 2 7" xfId="2028" xr:uid="{1FE17D32-F8F9-4027-B304-2551E8327A11}"/>
    <cellStyle name="Millares 101 2 8" xfId="2029" xr:uid="{BB56A3C5-C69D-4745-A994-3E786AC9E5C8}"/>
    <cellStyle name="Millares 101 3" xfId="2030" xr:uid="{C1BB8EE2-ED8D-4C49-AC38-A6F1B3D9F8DE}"/>
    <cellStyle name="Millares 101 4" xfId="2031" xr:uid="{52DA4654-05B1-4BF1-B151-90E55255B3DE}"/>
    <cellStyle name="Millares 101 4 2" xfId="2032" xr:uid="{B05F1A5E-C988-4381-AD7D-34D5875916DC}"/>
    <cellStyle name="Millares 101 4 3" xfId="2033" xr:uid="{46D9ECF8-3419-4FEF-B9CA-FEE63FBD14A6}"/>
    <cellStyle name="Millares 101 5" xfId="2034" xr:uid="{CDBD2BC5-E031-4D56-A5B1-64AE5AC8C7E8}"/>
    <cellStyle name="Millares 101 5 2" xfId="2035" xr:uid="{E6B98DCF-365D-4A1A-BD2C-963CE3EE4327}"/>
    <cellStyle name="Millares 101 6" xfId="2036" xr:uid="{09AB6D85-6786-4419-9E02-5DDA09E42E0B}"/>
    <cellStyle name="Millares 101 6 2" xfId="2037" xr:uid="{2D507440-1B19-4C7E-85A7-7AE588B9E2EE}"/>
    <cellStyle name="Millares 101 7" xfId="2038" xr:uid="{A8A2FC30-3256-4EF8-9807-5B9C394FAAA4}"/>
    <cellStyle name="Millares 101 8" xfId="2039" xr:uid="{54C441C4-A12C-449E-90D3-81B4A80A88C9}"/>
    <cellStyle name="Millares 101 9" xfId="2040" xr:uid="{79BA8E22-11B0-4EE4-99C5-4C519557197E}"/>
    <cellStyle name="Millares 102" xfId="2041" xr:uid="{4B78A857-2296-46B5-AEB4-5E8B2A4432B2}"/>
    <cellStyle name="Millares 102 2" xfId="2042" xr:uid="{DC389D80-2D95-4301-9651-41952FE3522B}"/>
    <cellStyle name="Millares 102 2 2" xfId="2043" xr:uid="{BC459403-90DB-43D5-A6C5-7F888E2524C3}"/>
    <cellStyle name="Millares 102 2 2 2" xfId="2044" xr:uid="{7550D0A1-FEA3-43EC-9152-800F4AD2571F}"/>
    <cellStyle name="Millares 102 2 3" xfId="2045" xr:uid="{EAB4D5BC-8D7B-41ED-B567-1E84B7AC7625}"/>
    <cellStyle name="Millares 102 2 3 2" xfId="2046" xr:uid="{2A7D6D59-E6B4-42F7-85CC-A48A71E64F23}"/>
    <cellStyle name="Millares 102 2 4" xfId="2047" xr:uid="{201E8D8D-3A12-4FAE-85D1-731D6629C894}"/>
    <cellStyle name="Millares 102 2 5" xfId="2048" xr:uid="{AA858FB0-5999-41B1-ACE1-AE08ADB57695}"/>
    <cellStyle name="Millares 102 3" xfId="2049" xr:uid="{852840EB-FBDD-4283-A104-584693321AF2}"/>
    <cellStyle name="Millares 102 3 2" xfId="2050" xr:uid="{873495FC-03C8-4546-8E1C-D078A43F5F82}"/>
    <cellStyle name="Millares 102 3 2 2" xfId="2051" xr:uid="{6572125A-1983-483D-B65A-9CE503959BDA}"/>
    <cellStyle name="Millares 102 4" xfId="2052" xr:uid="{35326E1B-2E9F-47A1-BBBC-B4944B25BF58}"/>
    <cellStyle name="Millares 102 4 2" xfId="2053" xr:uid="{9D647DC6-2E12-4E4E-BF08-6D8EC07B94E3}"/>
    <cellStyle name="Millares 102 4 3" xfId="12753" xr:uid="{DC74D84D-DD23-4D95-8438-BA93A813E18A}"/>
    <cellStyle name="Millares 103" xfId="2054" xr:uid="{FF60E778-432E-4D65-B3BD-5DCE6B30DF49}"/>
    <cellStyle name="Millares 103 2" xfId="2055" xr:uid="{7CF5D7AA-F038-400E-A615-39DFB939CE31}"/>
    <cellStyle name="Millares 103 2 2" xfId="2056" xr:uid="{2844921D-6876-4889-82CD-FF7F22BEA9A5}"/>
    <cellStyle name="Millares 103 2 3" xfId="2057" xr:uid="{FF67071D-CC1D-49EF-A2AD-ED25D5737A48}"/>
    <cellStyle name="Millares 103 3" xfId="2058" xr:uid="{9B7D73AB-4CD0-4F75-9473-57F4C2D2F815}"/>
    <cellStyle name="Millares 103 3 2" xfId="2059" xr:uid="{839981CE-E5E2-4DBE-A663-B59EAAB27B6E}"/>
    <cellStyle name="Millares 103 3 2 2" xfId="2060" xr:uid="{2EAB2CC6-DBC7-4E31-B05B-6D04E6A8B53E}"/>
    <cellStyle name="Millares 103 3 2 2 2" xfId="12754" xr:uid="{823F66E1-386E-4650-BF14-AA391F735834}"/>
    <cellStyle name="Millares 103 3 2 2 3" xfId="15560" xr:uid="{69F400A9-6833-4FE8-847A-B6A31DE32FFC}"/>
    <cellStyle name="Millares 103 3 3" xfId="2061" xr:uid="{EAFA48B0-7DDB-442D-9B3A-8866C85CC2E0}"/>
    <cellStyle name="Millares 103 3 3 2" xfId="12755" xr:uid="{82E3F14C-5153-45B0-ADC6-611FBE3011EE}"/>
    <cellStyle name="Millares 103 3 3 3" xfId="15561" xr:uid="{C04F6CA1-C901-4392-B284-5A70D447D3ED}"/>
    <cellStyle name="Millares 103 3 4" xfId="2062" xr:uid="{24432096-484D-4B85-BFB4-A9F159EDB185}"/>
    <cellStyle name="Millares 103 3 5" xfId="7522" xr:uid="{55ABE133-EC54-4196-AEF8-163128E3D8C6}"/>
    <cellStyle name="Millares 103 4" xfId="2063" xr:uid="{C41F3477-63DE-4A38-9D2D-AEA23D743375}"/>
    <cellStyle name="Millares 103 4 2" xfId="2064" xr:uid="{403578B1-DA04-4380-8323-2E20B86C5C56}"/>
    <cellStyle name="Millares 103 4 2 2" xfId="2065" xr:uid="{9D422591-3C11-445F-9F55-296D85CD6DED}"/>
    <cellStyle name="Millares 103 5" xfId="2066" xr:uid="{F08936AE-A9C9-4C74-9CDA-CD9F919D78AA}"/>
    <cellStyle name="Millares 103 6" xfId="2067" xr:uid="{0FB6443B-B478-4DAF-A2D1-41B874F7E79B}"/>
    <cellStyle name="Millares 103 6 2" xfId="12756" xr:uid="{83A4A4A5-626D-4790-AA6B-4DDBE60CDC06}"/>
    <cellStyle name="Millares 103 6 3" xfId="15562" xr:uid="{33ECFF99-D7CA-4802-A441-5AF4847569A9}"/>
    <cellStyle name="Millares 104" xfId="2068" xr:uid="{8DBD3642-D166-497F-B65B-82A7C8AA2C8B}"/>
    <cellStyle name="Millares 104 2" xfId="2069" xr:uid="{A86883FB-F346-41B1-815E-490E4753AD6A}"/>
    <cellStyle name="Millares 104 2 2" xfId="2070" xr:uid="{1BFD0678-F928-4253-AA3F-1E36836BC8EC}"/>
    <cellStyle name="Millares 104 2 3" xfId="2071" xr:uid="{83B0267C-4C3C-4EE0-B2EF-04D350F54E96}"/>
    <cellStyle name="Millares 104 3" xfId="2072" xr:uid="{FB6C2630-4D2F-420C-A31D-2898E4FD5228}"/>
    <cellStyle name="Millares 104 3 2" xfId="2073" xr:uid="{0A11D7FF-8C04-4EDE-A70C-2DFAE4B07ED0}"/>
    <cellStyle name="Millares 104 3 2 2" xfId="2074" xr:uid="{EB3B9375-2802-40F2-BD00-365926C31A84}"/>
    <cellStyle name="Millares 104 3 2 2 2" xfId="12757" xr:uid="{BFCAF8D4-FCAE-4B00-B916-A2C3FBA1C7DB}"/>
    <cellStyle name="Millares 104 3 2 2 3" xfId="15563" xr:uid="{583192E8-5CE8-47A3-A27E-88E8133732D6}"/>
    <cellStyle name="Millares 104 3 3" xfId="2075" xr:uid="{F5123B09-825E-463D-A25D-D2F5102CB798}"/>
    <cellStyle name="Millares 104 3 4" xfId="7523" xr:uid="{ABB0E653-8961-44DC-AEFB-84D8352C941F}"/>
    <cellStyle name="Millares 104 4" xfId="2076" xr:uid="{9FEBF91C-F437-4200-8980-DBE76B789635}"/>
    <cellStyle name="Millares 104 4 2" xfId="2077" xr:uid="{EA8EBBDF-4100-45FD-961D-6566AA66D79D}"/>
    <cellStyle name="Millares 104 5" xfId="2078" xr:uid="{D556C0A4-8207-4C57-87F3-E71F7A474724}"/>
    <cellStyle name="Millares 105" xfId="2079" xr:uid="{743DF1AC-B4DB-4037-B93B-0FA75B27EA3B}"/>
    <cellStyle name="Millares 105 10" xfId="2080" xr:uid="{8D88E390-BAEF-4741-AAFB-308502445504}"/>
    <cellStyle name="Millares 105 11" xfId="7335" xr:uid="{AC628CB9-BA9E-4ACE-BDC8-A2EDA348DC1D}"/>
    <cellStyle name="Millares 105 11 2" xfId="12758" xr:uid="{B5BD3A9F-F4FC-440E-B54E-48353C88B2EA}"/>
    <cellStyle name="Millares 105 11 3" xfId="20094" xr:uid="{BBC34711-5577-4577-84A5-49AB3FAFEF37}"/>
    <cellStyle name="Millares 105 11 3 2" xfId="22829" xr:uid="{1634E168-DA2A-4FBD-9CF5-54E753CD380A}"/>
    <cellStyle name="Millares 105 11 3 2 2" xfId="28385" xr:uid="{55A2B64E-9814-443B-B8A1-FDDFDFFC10B9}"/>
    <cellStyle name="Millares 105 11 3 2 3" xfId="33879" xr:uid="{16FC358D-9941-45B3-9793-BA8D836A16A1}"/>
    <cellStyle name="Millares 105 11 3 2 4" xfId="39363" xr:uid="{796CF172-3FE3-4BF5-B8D2-F448B420C7F8}"/>
    <cellStyle name="Millares 105 11 3 3" xfId="25656" xr:uid="{39D68301-6A9C-4397-A872-FD1F2054356E}"/>
    <cellStyle name="Millares 105 11 3 4" xfId="31150" xr:uid="{6BA562A1-12F0-45BD-9FE4-9032662C5EC6}"/>
    <cellStyle name="Millares 105 11 3 5" xfId="36634" xr:uid="{D04AA94A-B506-475C-BD6B-1E2BC6420B98}"/>
    <cellStyle name="Millares 105 11 4" xfId="7524" xr:uid="{A9375869-0A6C-4058-9E6A-6D3164298229}"/>
    <cellStyle name="Millares 105 11 5" xfId="20223" xr:uid="{6D80E55C-502F-4DDA-BE60-4F94C43DE99C}"/>
    <cellStyle name="Millares 105 11 5 2" xfId="25779" xr:uid="{346FCE69-BEB0-4CA9-A624-F8B0AA82C6AC}"/>
    <cellStyle name="Millares 105 11 5 3" xfId="31273" xr:uid="{E8C58D1F-874F-457C-B06F-66E0C21ABBE4}"/>
    <cellStyle name="Millares 105 11 5 4" xfId="36757" xr:uid="{DDFFB9A7-2807-429F-94CE-02F575C08F1D}"/>
    <cellStyle name="Millares 105 11 6" xfId="23050" xr:uid="{A5B8A3EE-758B-40E2-8103-88AA75AEAEF4}"/>
    <cellStyle name="Millares 105 11 7" xfId="28542" xr:uid="{1D4D21AE-1A5D-4B65-BEEF-0321A6C49C42}"/>
    <cellStyle name="Millares 105 11 8" xfId="34026" xr:uid="{89290E3E-95F7-4240-8DBF-E26B171B761D}"/>
    <cellStyle name="Millares 105 12" xfId="7420" xr:uid="{05AA6E09-1E16-49F4-B767-FBBBD67748FA}"/>
    <cellStyle name="Millares 105 12 2" xfId="20114" xr:uid="{430745B1-0421-4795-B745-4559BB6AEE1D}"/>
    <cellStyle name="Millares 105 12 2 2" xfId="22848" xr:uid="{DC432F0A-9300-4FF2-A084-FE495BF836B3}"/>
    <cellStyle name="Millares 105 12 2 2 2" xfId="28404" xr:uid="{20A3F9F5-B783-40DB-8E88-2AFE689BD352}"/>
    <cellStyle name="Millares 105 12 2 2 3" xfId="33898" xr:uid="{98CE49EC-113E-4627-993B-7C13ADBB276F}"/>
    <cellStyle name="Millares 105 12 2 2 4" xfId="39382" xr:uid="{15BB7ED3-A36D-4E7C-A747-9BAA171F552E}"/>
    <cellStyle name="Millares 105 12 2 3" xfId="25675" xr:uid="{E0562AAD-9226-4242-8DA0-57EAA7AAF1DF}"/>
    <cellStyle name="Millares 105 12 2 4" xfId="31169" xr:uid="{7B4A6276-027F-474D-AD64-298A04992887}"/>
    <cellStyle name="Millares 105 12 2 5" xfId="36653" xr:uid="{C70C2A01-75B9-4C6A-9912-B7FC1C0055DA}"/>
    <cellStyle name="Millares 105 12 3" xfId="20304" xr:uid="{0DFB60F8-16C7-4206-B8EE-55884AC37E1B}"/>
    <cellStyle name="Millares 105 12 3 2" xfId="25860" xr:uid="{896C6F5C-D086-47B6-82EA-8E4C366996E3}"/>
    <cellStyle name="Millares 105 12 3 3" xfId="31354" xr:uid="{E41740FE-E43C-452D-9099-1CB5CC699696}"/>
    <cellStyle name="Millares 105 12 3 4" xfId="36838" xr:uid="{7344F52A-35D6-486C-8CB6-67D61A9316DB}"/>
    <cellStyle name="Millares 105 12 4" xfId="23131" xr:uid="{D2DCAC02-1399-4634-91CA-F47AD972BE8A}"/>
    <cellStyle name="Millares 105 12 5" xfId="28623" xr:uid="{C4A88958-ABFF-4329-A33E-84984C92A984}"/>
    <cellStyle name="Millares 105 12 6" xfId="34107" xr:uid="{A11C69C5-4E4F-4617-88CD-7119CBFBC760}"/>
    <cellStyle name="Millares 105 13" xfId="7479" xr:uid="{2E7D72A5-7B6C-476C-9AB2-F1E72B46C0D7}"/>
    <cellStyle name="Millares 105 13 2" xfId="20363" xr:uid="{60D1BD1B-E2F7-48E0-9BA3-CCBC395715EB}"/>
    <cellStyle name="Millares 105 13 2 2" xfId="25919" xr:uid="{7B09D3B5-A66E-4C68-8C87-96EC72B3A0A9}"/>
    <cellStyle name="Millares 105 13 2 3" xfId="31413" xr:uid="{A7992963-8068-4B16-BB00-6B9F3532D717}"/>
    <cellStyle name="Millares 105 13 2 4" xfId="36897" xr:uid="{84DBF98C-41B8-44A9-A3F8-6BC147989099}"/>
    <cellStyle name="Millares 105 13 3" xfId="23190" xr:uid="{BB49C580-F8FB-4D37-8763-0C33FCC925B8}"/>
    <cellStyle name="Millares 105 13 4" xfId="28684" xr:uid="{F1090593-F63E-416D-AC64-7F4954CD0049}"/>
    <cellStyle name="Millares 105 13 5" xfId="34168" xr:uid="{EDAEF125-70C4-494E-8C50-79A3D54DB2F2}"/>
    <cellStyle name="Millares 105 2" xfId="2081" xr:uid="{03EE3C3D-29A9-4BDD-B0C8-85521DECE421}"/>
    <cellStyle name="Millares 105 2 2" xfId="2082" xr:uid="{3A36DB9B-21B7-40E7-802C-89A5E04ECCAE}"/>
    <cellStyle name="Millares 105 2 2 2" xfId="2083" xr:uid="{1FDBEB53-81EA-4B8B-BC2D-EE8FA699BB27}"/>
    <cellStyle name="Millares 105 2 3" xfId="2084" xr:uid="{1F7FDD44-5027-4E68-869E-838469D052D9}"/>
    <cellStyle name="Millares 105 2 3 2" xfId="2085" xr:uid="{18494A24-5AA0-4240-AD10-5BCA9727C9E8}"/>
    <cellStyle name="Millares 105 2 4" xfId="2086" xr:uid="{397D7295-8B3C-4DF7-B723-4DCB9575D36E}"/>
    <cellStyle name="Millares 105 2 4 2" xfId="2087" xr:uid="{F53C7797-7352-417E-B386-3FE4DB6BD8F6}"/>
    <cellStyle name="Millares 105 2 5" xfId="2088" xr:uid="{876A8585-8A26-4313-8910-AC7BD2ACA061}"/>
    <cellStyle name="Millares 105 3" xfId="2089" xr:uid="{01C205E7-B1DE-4F2A-86D6-8128440956DB}"/>
    <cellStyle name="Millares 105 3 2" xfId="2090" xr:uid="{AEF42277-EF70-45F5-BA8A-BC5D78429303}"/>
    <cellStyle name="Millares 105 3 2 2" xfId="2091" xr:uid="{D5E8C8BF-FCD7-4D50-AF1E-07C271FE2037}"/>
    <cellStyle name="Millares 105 3 2 3" xfId="2092" xr:uid="{2F31195F-39BC-4625-A4A2-6B6EFBED180E}"/>
    <cellStyle name="Millares 105 3 3" xfId="2093" xr:uid="{CA1C9FA4-2C38-4DCC-8B4F-01BB46EE21A9}"/>
    <cellStyle name="Millares 105 3 4" xfId="2094" xr:uid="{BE1F6C70-9EE1-4483-94AB-6866E6C31EAA}"/>
    <cellStyle name="Millares 105 3 4 2" xfId="12759" xr:uid="{59398F91-C0B9-47E8-9FB9-FC42178455D3}"/>
    <cellStyle name="Millares 105 3 4 3" xfId="15564" xr:uid="{1D17946F-C36A-4BEB-841B-60560F0C079F}"/>
    <cellStyle name="Millares 105 3 5" xfId="2095" xr:uid="{5DFC2F1D-8C87-49CD-835F-645B2CB30C0B}"/>
    <cellStyle name="Millares 105 4" xfId="2096" xr:uid="{A6772F76-7712-4B9E-8AC9-C29E698D08BF}"/>
    <cellStyle name="Millares 105 4 2" xfId="2097" xr:uid="{5ECDCB8E-7AB9-4A1C-8665-CEF1C4440327}"/>
    <cellStyle name="Millares 105 4 3" xfId="2098" xr:uid="{B7EB5784-378C-49F6-B983-492FA5D3844B}"/>
    <cellStyle name="Millares 105 4 4" xfId="2099" xr:uid="{C1BAE27B-E447-4670-B082-9CA34EB8555E}"/>
    <cellStyle name="Millares 105 4 5" xfId="2100" xr:uid="{6668B199-B145-4B28-90E5-F88300AB754F}"/>
    <cellStyle name="Millares 105 5" xfId="2101" xr:uid="{34DEAEC1-3964-4F8D-840C-2BD290B50DCC}"/>
    <cellStyle name="Millares 105 5 2" xfId="2102" xr:uid="{75F35725-DCE4-42F8-821B-D4CDFD610C09}"/>
    <cellStyle name="Millares 105 5 3" xfId="2103" xr:uid="{ECC921B1-72A9-401C-B081-D9C4891E591F}"/>
    <cellStyle name="Millares 105 6" xfId="2104" xr:uid="{6C866882-78B0-4494-AC22-8FB7A388EE68}"/>
    <cellStyle name="Millares 105 6 2" xfId="2105" xr:uid="{FC9691E3-87B5-4ED3-BC6A-808149C0C4C4}"/>
    <cellStyle name="Millares 105 6 3" xfId="12760" xr:uid="{57A1E4AE-FFA5-4AB8-8169-A55E807E6CA9}"/>
    <cellStyle name="Millares 105 6 4" xfId="15565" xr:uid="{E0F5D56C-B4BC-43F8-9B23-C770C033CCAC}"/>
    <cellStyle name="Millares 105 7" xfId="2106" xr:uid="{D9623CB9-E5CC-4B9F-B3EF-8AC92D17E788}"/>
    <cellStyle name="Millares 105 7 2" xfId="2107" xr:uid="{E51E98D9-84F8-4EB4-8415-460D6926D075}"/>
    <cellStyle name="Millares 105 8" xfId="2108" xr:uid="{3889F8FB-B9BC-421B-B075-A225DB9612B3}"/>
    <cellStyle name="Millares 105 9" xfId="2109" xr:uid="{4BFC75D7-812C-4ED1-9812-7F1F0E29A351}"/>
    <cellStyle name="Millares 106" xfId="2110" xr:uid="{7A6AE096-71FE-4B62-9C33-200438815F2D}"/>
    <cellStyle name="Millares 106 2" xfId="2111" xr:uid="{BA897BF0-D224-4A1A-8DFB-26D12505019E}"/>
    <cellStyle name="Millares 106 2 2" xfId="2112" xr:uid="{4CE1E48E-9732-4C6B-9A3B-977BFCEB72C8}"/>
    <cellStyle name="Millares 106 2 2 2" xfId="2113" xr:uid="{311747F9-ADB5-4928-B01F-6D4E23339F17}"/>
    <cellStyle name="Millares 106 2 3" xfId="2114" xr:uid="{1C52E9AB-8047-43E6-A719-0BD03A3D93AC}"/>
    <cellStyle name="Millares 106 2 3 2" xfId="2115" xr:uid="{1316658D-2D59-484B-BFF4-D162B965AA19}"/>
    <cellStyle name="Millares 106 2 4" xfId="2116" xr:uid="{0C422B45-2958-4733-9761-99E40AD00430}"/>
    <cellStyle name="Millares 106 2 5" xfId="2117" xr:uid="{6B6DEF07-FAB2-4408-AFB5-59DB320FEF27}"/>
    <cellStyle name="Millares 106 3" xfId="2118" xr:uid="{7D25C159-5F54-40DF-BBA7-A2EF496A3F29}"/>
    <cellStyle name="Millares 106 3 2" xfId="2119" xr:uid="{F07E3789-2654-42F2-B960-67875A17E45A}"/>
    <cellStyle name="Millares 106 3 2 2" xfId="2120" xr:uid="{38FFDA31-576F-4FB4-81DC-8FBFAAEDAFDC}"/>
    <cellStyle name="Millares 106 3 3" xfId="2121" xr:uid="{004DDC5F-05BB-4287-BEE5-3F627985072B}"/>
    <cellStyle name="Millares 106 3 4" xfId="2122" xr:uid="{372A4198-D032-46AF-9C09-59F653B18EEC}"/>
    <cellStyle name="Millares 106 3 4 2" xfId="12761" xr:uid="{528F5465-4313-4CC9-9472-625BF38C4623}"/>
    <cellStyle name="Millares 106 3 4 3" xfId="15566" xr:uid="{5FDFA48A-A344-4F5A-A6C1-6B82E0854042}"/>
    <cellStyle name="Millares 106 4" xfId="2123" xr:uid="{D120B278-EC6A-49F4-A171-99C5E46EAD1E}"/>
    <cellStyle name="Millares 106 5" xfId="2124" xr:uid="{CF56683B-A909-41D8-A2F9-211C979B922D}"/>
    <cellStyle name="Millares 106 5 2" xfId="2125" xr:uid="{46BFA8BE-1D19-465D-8BC6-B6C98C5AF5A0}"/>
    <cellStyle name="Millares 106 5 3" xfId="12762" xr:uid="{1CD3956B-30A0-4EA5-9E9C-33B2EF2A61BD}"/>
    <cellStyle name="Millares 106 5 4" xfId="15567" xr:uid="{930FFE0D-D3D6-4528-AA91-16EA1FBE0BCE}"/>
    <cellStyle name="Millares 106 6" xfId="2126" xr:uid="{1D77FC89-891B-440F-99FF-A8A4AA7DCD86}"/>
    <cellStyle name="Millares 106 6 2" xfId="2127" xr:uid="{0F8D5B4C-2F17-4D06-8E2B-64C0D41506C1}"/>
    <cellStyle name="Millares 106 6 3" xfId="12763" xr:uid="{3BFE9D50-8659-4C5B-A7F2-026BFCCF082E}"/>
    <cellStyle name="Millares 107" xfId="2128" xr:uid="{A8B1420F-F408-4DDB-8F6C-3349576074C5}"/>
    <cellStyle name="Millares 107 2" xfId="2129" xr:uid="{5D894811-DC59-493E-BFDE-86F2E4DB1942}"/>
    <cellStyle name="Millares 107 2 2" xfId="2130" xr:uid="{D0C5F483-8648-4A78-BD30-6870EBEFEBEC}"/>
    <cellStyle name="Millares 107 2 2 2" xfId="2131" xr:uid="{61FEB312-B254-4E71-B6FB-3AC985C31913}"/>
    <cellStyle name="Millares 107 2 2 3" xfId="2132" xr:uid="{A92F3AFB-53D2-43F3-AAED-2EDF68996F80}"/>
    <cellStyle name="Millares 107 2 3" xfId="2133" xr:uid="{F5CDA468-C769-4158-ACDE-3E7E70CDD772}"/>
    <cellStyle name="Millares 107 2 3 2" xfId="2134" xr:uid="{C3532B73-6086-4323-82CF-0B80F60AD90A}"/>
    <cellStyle name="Millares 107 2 4" xfId="2135" xr:uid="{5D008262-FC62-480E-A278-1484967BDD9B}"/>
    <cellStyle name="Millares 107 2 4 2" xfId="12764" xr:uid="{BBCE48FC-ACFD-4F4A-B730-5C05FBF385A2}"/>
    <cellStyle name="Millares 107 2 4 3" xfId="15568" xr:uid="{6691EA78-46D7-4B1C-B237-6BB435549BD1}"/>
    <cellStyle name="Millares 107 2 5" xfId="2136" xr:uid="{E952578E-4C34-412F-8BCA-6279C77E206C}"/>
    <cellStyle name="Millares 107 3" xfId="2137" xr:uid="{223BF1DD-0548-49A6-AB64-2D34CCF27F37}"/>
    <cellStyle name="Millares 107 3 2" xfId="2138" xr:uid="{4D24FCF3-873E-4956-85F9-1AFF7645B1F0}"/>
    <cellStyle name="Millares 107 3 3" xfId="12765" xr:uid="{DEC5F381-2118-4992-A830-D1EED4B755D4}"/>
    <cellStyle name="Millares 107 4" xfId="2139" xr:uid="{9796095F-634C-4D8B-9703-40F31F86D130}"/>
    <cellStyle name="Millares 107 4 2" xfId="2140" xr:uid="{B5F05DE0-01CC-4A5C-AD4D-313B2D502827}"/>
    <cellStyle name="Millares 107 4 3" xfId="2141" xr:uid="{29E1DC8D-E150-4CC5-9083-5D767CAC4282}"/>
    <cellStyle name="Millares 107 5" xfId="2142" xr:uid="{6739F43E-41C4-4405-829C-E0DA26C0BD38}"/>
    <cellStyle name="Millares 107 5 2" xfId="2143" xr:uid="{907D10F0-D504-49AE-8B18-F171B5515340}"/>
    <cellStyle name="Millares 107 5 3" xfId="12766" xr:uid="{B4350C15-A4F3-4301-9B79-07D73F1091B6}"/>
    <cellStyle name="Millares 107 5 4" xfId="15569" xr:uid="{AA04D8E9-E713-444D-8B58-4B28FEFC08AE}"/>
    <cellStyle name="Millares 107 6" xfId="2144" xr:uid="{0544A4CC-4938-4BA7-89C7-AA0402D611ED}"/>
    <cellStyle name="Millares 107 6 2" xfId="2145" xr:uid="{0CDA4154-6ECD-416D-9FF6-2A0CD50EF04E}"/>
    <cellStyle name="Millares 107 7" xfId="2146" xr:uid="{363AC1C2-8FCE-4C8C-881C-0B836314A107}"/>
    <cellStyle name="Millares 107 8" xfId="2147" xr:uid="{0328206C-87F9-4CF9-8C73-9017D764A320}"/>
    <cellStyle name="Millares 107 9" xfId="2148" xr:uid="{E4D0C0ED-1F8A-40FC-BB23-3C4F5D8FB8F7}"/>
    <cellStyle name="Millares 108" xfId="2149" xr:uid="{ABDA4A65-7DD2-4335-AF4A-4C31F15AC79F}"/>
    <cellStyle name="Millares 108 2" xfId="2150" xr:uid="{09909611-9AFB-4E22-9CFF-EFAEF069914C}"/>
    <cellStyle name="Millares 108 3" xfId="2151" xr:uid="{60004CF2-B31C-4365-9BB0-9E8386C38BC2}"/>
    <cellStyle name="Millares 108 3 2" xfId="2152" xr:uid="{42B3A160-B7FF-4E79-AF60-B2CBE019DF27}"/>
    <cellStyle name="Millares 108 4" xfId="2153" xr:uid="{E9E6CA9E-1A55-499C-9FA7-18E89742C329}"/>
    <cellStyle name="Millares 108 4 2" xfId="2154" xr:uid="{F03E65EC-B881-4C56-90DA-64C4813832A7}"/>
    <cellStyle name="Millares 108 5" xfId="2155" xr:uid="{04E350B5-E5E9-4B19-9972-884BFF983C3B}"/>
    <cellStyle name="Millares 108 6" xfId="2156" xr:uid="{801853EF-EC73-4F8F-9222-74106F4D5824}"/>
    <cellStyle name="Millares 109" xfId="2157" xr:uid="{60514048-4ABD-49B7-80B1-F9F5B5F6F385}"/>
    <cellStyle name="Millares 109 2" xfId="2158" xr:uid="{F4A9DE37-C462-43D0-8E2E-2337E5387D18}"/>
    <cellStyle name="Millares 109 3" xfId="2159" xr:uid="{9C6977FC-9F4D-4DA9-9A96-B3036ADF0ECB}"/>
    <cellStyle name="Millares 109 3 2" xfId="2160" xr:uid="{BE2A0042-C8B6-4155-BCF9-F1AC5E4DF49C}"/>
    <cellStyle name="Millares 109 4" xfId="2161" xr:uid="{FE1646B3-41F3-4A16-A755-FD89E09FB5D0}"/>
    <cellStyle name="Millares 109 4 2" xfId="2162" xr:uid="{071D183C-C48F-4FFB-B8CF-AB42F9FB27D8}"/>
    <cellStyle name="Millares 109 5" xfId="2163" xr:uid="{0F10BA08-7024-4E8F-BC51-AEF731A347BF}"/>
    <cellStyle name="Millares 109 6" xfId="2164" xr:uid="{8499C635-257E-489A-9346-E85DDF461591}"/>
    <cellStyle name="Millares 11" xfId="144" xr:uid="{00000000-0005-0000-0000-000081000000}"/>
    <cellStyle name="Millares 11 10" xfId="2166" xr:uid="{C4D59184-B8F9-4B97-A611-34AC0EE26FA4}"/>
    <cellStyle name="Millares 11 10 2" xfId="2167" xr:uid="{D6C1C71C-84AC-4997-920C-4F42ABA38306}"/>
    <cellStyle name="Millares 11 10 2 2" xfId="2168" xr:uid="{7C493B6D-DD3D-4288-8FF4-C10198B3CC0C}"/>
    <cellStyle name="Millares 11 10 3" xfId="2169" xr:uid="{9DC99F10-35F1-4ABC-8394-0793704BA0A8}"/>
    <cellStyle name="Millares 11 10 3 2" xfId="2170" xr:uid="{23D955F3-4F75-4340-8DAB-A09FE450ADED}"/>
    <cellStyle name="Millares 11 10 4" xfId="2171" xr:uid="{12F17C3C-22CC-4DC8-9CCD-2929E52F9BAA}"/>
    <cellStyle name="Millares 11 10 4 2" xfId="2172" xr:uid="{A3F0AA37-E088-4461-9C9F-4DFA78B2D6AB}"/>
    <cellStyle name="Millares 11 10 5" xfId="2173" xr:uid="{8DD2DD72-670A-4D86-9CB6-00589B33B335}"/>
    <cellStyle name="Millares 11 11" xfId="2174" xr:uid="{FA11359C-0EAE-48A5-B357-47AA82288471}"/>
    <cellStyle name="Millares 11 11 2" xfId="2175" xr:uid="{FB33FBEE-7612-4C29-902A-A1F00827F969}"/>
    <cellStyle name="Millares 11 11 2 2" xfId="2176" xr:uid="{67C78661-135B-4231-BF8C-0246BEB5F6F5}"/>
    <cellStyle name="Millares 11 11 3" xfId="2177" xr:uid="{EA2ED095-0B97-4678-A08F-49C8A92E5202}"/>
    <cellStyle name="Millares 11 11 3 2" xfId="2178" xr:uid="{045536EC-0550-4C08-9EE9-9086D553EE1A}"/>
    <cellStyle name="Millares 11 11 4" xfId="2179" xr:uid="{2C7D877E-19D6-49BA-904E-306BB0E57774}"/>
    <cellStyle name="Millares 11 11 4 2" xfId="2180" xr:uid="{D53B6C75-D595-42FD-989D-1E058418D1EC}"/>
    <cellStyle name="Millares 11 11 5" xfId="2181" xr:uid="{B23D75DD-D525-4416-9AC9-4ACC36DE2DAA}"/>
    <cellStyle name="Millares 11 12" xfId="2182" xr:uid="{05C66F1C-C086-4FBB-AB59-1F2D0CD26936}"/>
    <cellStyle name="Millares 11 12 2" xfId="2183" xr:uid="{706874D4-E03F-4134-88CA-600D8F197DA3}"/>
    <cellStyle name="Millares 11 12 2 2" xfId="2184" xr:uid="{3AA00944-6F32-4FA3-B6CB-99501695FCAE}"/>
    <cellStyle name="Millares 11 12 3" xfId="2185" xr:uid="{C5823BDA-01A5-4A3E-B301-80CD2CC8C57A}"/>
    <cellStyle name="Millares 11 12 3 2" xfId="2186" xr:uid="{3FAC8D66-6CDF-46F9-8D25-BF593083BD46}"/>
    <cellStyle name="Millares 11 12 4" xfId="2187" xr:uid="{185D1BE1-F609-4B19-B7E1-058AD4EB4E9F}"/>
    <cellStyle name="Millares 11 12 4 2" xfId="2188" xr:uid="{B2AF1F22-2DBA-472F-AD7F-07EC4C97817C}"/>
    <cellStyle name="Millares 11 12 5" xfId="2189" xr:uid="{89316A78-A427-4D31-9E45-55EA65199A45}"/>
    <cellStyle name="Millares 11 13" xfId="2190" xr:uid="{66674AEF-55F5-44CE-9F11-4C9C82527A6E}"/>
    <cellStyle name="Millares 11 13 2" xfId="2191" xr:uid="{3B3DBA31-0CC7-4109-885F-5A887243153C}"/>
    <cellStyle name="Millares 11 13 2 2" xfId="2192" xr:uid="{71D0822D-C0BB-4380-998F-6C4B01F0A9DB}"/>
    <cellStyle name="Millares 11 13 3" xfId="2193" xr:uid="{DB792EE6-FBCF-4047-B8AA-B099ED1C5AD9}"/>
    <cellStyle name="Millares 11 13 3 2" xfId="2194" xr:uid="{1D038D7E-95DA-4A04-ABD5-CD0C7B70ABB9}"/>
    <cellStyle name="Millares 11 13 4" xfId="2195" xr:uid="{07426B96-52EF-4EE7-B737-7889E27630BA}"/>
    <cellStyle name="Millares 11 13 4 2" xfId="2196" xr:uid="{569B8DC1-007D-4B6F-A3B1-C6A072EE7190}"/>
    <cellStyle name="Millares 11 13 5" xfId="2197" xr:uid="{670973F0-62C0-4997-9B22-E18AD221D7AC}"/>
    <cellStyle name="Millares 11 14" xfId="2198" xr:uid="{57A25996-8090-4790-B346-CED8EAFDA859}"/>
    <cellStyle name="Millares 11 14 2" xfId="2199" xr:uid="{14FFD0DF-0C85-4965-9CF3-E9B7A4B1EDBF}"/>
    <cellStyle name="Millares 11 14 2 2" xfId="2200" xr:uid="{AD0060DD-741A-4F34-B174-0A238AA0E6F3}"/>
    <cellStyle name="Millares 11 14 3" xfId="2201" xr:uid="{B7342965-0AF5-474B-A1A1-982155C1614C}"/>
    <cellStyle name="Millares 11 14 3 2" xfId="2202" xr:uid="{C2A086FD-A4FA-4B5F-8207-C9716BF09722}"/>
    <cellStyle name="Millares 11 14 4" xfId="2203" xr:uid="{3A59AC37-1B4C-4C57-992C-B30173518DB6}"/>
    <cellStyle name="Millares 11 14 4 2" xfId="2204" xr:uid="{E47DAF62-3765-41BC-92DB-4E09B45532FE}"/>
    <cellStyle name="Millares 11 14 5" xfId="2205" xr:uid="{7199F4EE-008E-4CC1-B3F6-97C822AB970C}"/>
    <cellStyle name="Millares 11 15" xfId="2206" xr:uid="{96C6048D-AA94-46E3-AC7A-12A0AE265A4D}"/>
    <cellStyle name="Millares 11 15 2" xfId="2207" xr:uid="{95A72916-4F23-437A-B27C-3F1EF22AA800}"/>
    <cellStyle name="Millares 11 15 2 2" xfId="2208" xr:uid="{83860CFE-51C4-4581-A10A-60B8B7888695}"/>
    <cellStyle name="Millares 11 15 3" xfId="2209" xr:uid="{851326C6-9B5F-4D72-8C23-13A7AFD6BA2C}"/>
    <cellStyle name="Millares 11 15 3 2" xfId="2210" xr:uid="{CFD287DC-840A-4464-A17E-32FDBE51E9E4}"/>
    <cellStyle name="Millares 11 15 4" xfId="2211" xr:uid="{D91801A1-D6F0-4CD3-B53B-AC27E618137E}"/>
    <cellStyle name="Millares 11 15 4 2" xfId="2212" xr:uid="{B98CFD3D-549A-4F99-8B58-D65486E967D3}"/>
    <cellStyle name="Millares 11 15 5" xfId="2213" xr:uid="{31E297E9-0530-4366-B007-2EA7AEF6AE12}"/>
    <cellStyle name="Millares 11 16" xfId="2214" xr:uid="{217C1A24-BACA-409F-B2ED-26DBD17273D6}"/>
    <cellStyle name="Millares 11 16 2" xfId="2215" xr:uid="{F61124D0-6291-4EC4-BFBC-7392CAC11098}"/>
    <cellStyle name="Millares 11 16 2 2" xfId="2216" xr:uid="{B50CC4AA-7A79-4F94-A5FF-CC7328CA8724}"/>
    <cellStyle name="Millares 11 16 3" xfId="2217" xr:uid="{14D0AF51-5CDD-49CC-ACD7-B0ED7389FB92}"/>
    <cellStyle name="Millares 11 16 3 2" xfId="2218" xr:uid="{5197D0A5-9CBF-4F9C-8FA0-0342A0E78F7B}"/>
    <cellStyle name="Millares 11 16 4" xfId="2219" xr:uid="{C3FCF603-BA60-47CF-8DD8-7A8E6631F544}"/>
    <cellStyle name="Millares 11 16 4 2" xfId="2220" xr:uid="{DEAF9B16-6151-4111-8DB5-292A3A0D19A5}"/>
    <cellStyle name="Millares 11 16 5" xfId="2221" xr:uid="{20D7BBD3-F3DD-4A52-A77B-119D31FBAC54}"/>
    <cellStyle name="Millares 11 17" xfId="2222" xr:uid="{2A29FBD2-FCD6-4AA6-813B-11963C6B1949}"/>
    <cellStyle name="Millares 11 17 2" xfId="2223" xr:uid="{0EA87839-6998-46CC-A316-3BEA2FE1582C}"/>
    <cellStyle name="Millares 11 17 2 2" xfId="2224" xr:uid="{5EF670DA-A4F9-471A-A22B-A14E7A51771B}"/>
    <cellStyle name="Millares 11 17 3" xfId="2225" xr:uid="{ADC11CDE-B681-45C6-A873-E8947B2565AD}"/>
    <cellStyle name="Millares 11 17 3 2" xfId="2226" xr:uid="{51AEB452-9AA8-4142-ADB8-A134F7D58525}"/>
    <cellStyle name="Millares 11 17 4" xfId="2227" xr:uid="{362E673C-ED02-4BD9-8F8A-81DBE5ACBFF3}"/>
    <cellStyle name="Millares 11 17 4 2" xfId="2228" xr:uid="{E989C938-02BE-41B3-B089-C47830E3EF0D}"/>
    <cellStyle name="Millares 11 17 5" xfId="2229" xr:uid="{72FE82B4-137C-446E-9236-BA4763A60939}"/>
    <cellStyle name="Millares 11 18" xfId="2230" xr:uid="{DCAB03F3-D90B-48A0-BCAB-96DA0D16C556}"/>
    <cellStyle name="Millares 11 18 2" xfId="2231" xr:uid="{2015E80D-CBDD-4D36-8982-92D62F3C2BE1}"/>
    <cellStyle name="Millares 11 18 2 2" xfId="2232" xr:uid="{419994CF-DC8B-4B89-A8F3-5CC852C50E7E}"/>
    <cellStyle name="Millares 11 18 3" xfId="2233" xr:uid="{3C28AFFC-2611-46B8-8098-38101344130D}"/>
    <cellStyle name="Millares 11 18 3 2" xfId="2234" xr:uid="{D3256A32-0527-4975-9AAC-7D18A95F397F}"/>
    <cellStyle name="Millares 11 18 4" xfId="2235" xr:uid="{3CFB91AC-2E81-4A45-A1BE-B104E50549A5}"/>
    <cellStyle name="Millares 11 18 4 2" xfId="2236" xr:uid="{11277B52-5155-4B80-BCC1-F875EF377167}"/>
    <cellStyle name="Millares 11 18 5" xfId="2237" xr:uid="{925C2538-6B4D-429E-8CA6-D5AA283F07F4}"/>
    <cellStyle name="Millares 11 19" xfId="2238" xr:uid="{19CB3E01-57CE-42A6-9675-281E1692154A}"/>
    <cellStyle name="Millares 11 19 2" xfId="2239" xr:uid="{31CAD46B-A7CA-4314-9EA3-F8487F039A30}"/>
    <cellStyle name="Millares 11 19 2 2" xfId="2240" xr:uid="{76A8EFF6-9B02-49A1-A237-ED2F3502D56E}"/>
    <cellStyle name="Millares 11 19 3" xfId="2241" xr:uid="{E6B9E03E-D835-4E8F-BC0A-58F6BF5A9008}"/>
    <cellStyle name="Millares 11 19 3 2" xfId="2242" xr:uid="{174DBB6F-E4E7-48DB-A0DD-756BF0BAA915}"/>
    <cellStyle name="Millares 11 19 4" xfId="2243" xr:uid="{58F81297-CE6D-47A0-85EE-6BA16633E584}"/>
    <cellStyle name="Millares 11 19 4 2" xfId="2244" xr:uid="{2A2D1A86-D331-4FEB-B5B7-4E6B5204B835}"/>
    <cellStyle name="Millares 11 19 5" xfId="2245" xr:uid="{5453F54B-DD2A-4A70-B022-0130F714ED51}"/>
    <cellStyle name="Millares 11 2" xfId="218" xr:uid="{00000000-0005-0000-0000-000082000000}"/>
    <cellStyle name="Millares 11 2 2" xfId="441" xr:uid="{00300487-AA34-4197-91EA-544C0877DAD0}"/>
    <cellStyle name="Millares 11 2 2 2" xfId="2248" xr:uid="{EED9B94B-2A09-41F1-A16D-6008F7E37C48}"/>
    <cellStyle name="Millares 11 2 2 3" xfId="2247" xr:uid="{CA6A49D1-3600-4F95-92F9-8AD0803F8A52}"/>
    <cellStyle name="Millares 11 2 3" xfId="2249" xr:uid="{B640854E-F674-4254-B528-B831669FBF79}"/>
    <cellStyle name="Millares 11 2 3 2" xfId="2250" xr:uid="{C71CC862-BB7C-4CE8-BB7C-DA1463CA9D58}"/>
    <cellStyle name="Millares 11 2 4" xfId="2251" xr:uid="{897DE970-484B-4F66-99FD-532EDFF2B3D1}"/>
    <cellStyle name="Millares 11 2 4 2" xfId="2252" xr:uid="{6370DC3E-C00A-4EF3-AF99-1E989E3C6598}"/>
    <cellStyle name="Millares 11 2 5" xfId="2253" xr:uid="{BE73174B-D751-4271-9FF0-E6C06655620E}"/>
    <cellStyle name="Millares 11 2 6" xfId="2254" xr:uid="{FB1FB171-B522-45BB-BD52-28C59103E620}"/>
    <cellStyle name="Millares 11 2 7" xfId="2246" xr:uid="{371D63CF-82E7-4B8B-8DE2-D84D04FD4597}"/>
    <cellStyle name="Millares 11 20" xfId="2255" xr:uid="{54135D62-DCBD-478C-99DC-5F2C6A9BACC2}"/>
    <cellStyle name="Millares 11 20 2" xfId="2256" xr:uid="{B98FD38E-630E-48F4-8FD9-3906036F58F6}"/>
    <cellStyle name="Millares 11 20 2 2" xfId="2257" xr:uid="{6FDA09AD-820C-44FA-BD50-1E3F95B13141}"/>
    <cellStyle name="Millares 11 20 3" xfId="2258" xr:uid="{35379A7A-1323-48CA-A068-9395EA752171}"/>
    <cellStyle name="Millares 11 20 3 2" xfId="2259" xr:uid="{4ABD4944-55D9-4583-8ECE-565C6FC5D384}"/>
    <cellStyle name="Millares 11 20 4" xfId="2260" xr:uid="{0233C2D7-93CC-4EAE-9BB8-A944DE82730A}"/>
    <cellStyle name="Millares 11 20 4 2" xfId="2261" xr:uid="{8C2C6CF3-D809-467E-8B85-17AA3FB93710}"/>
    <cellStyle name="Millares 11 20 5" xfId="2262" xr:uid="{42E6ED38-6ACD-455E-A539-7109DBB55847}"/>
    <cellStyle name="Millares 11 21" xfId="2263" xr:uid="{60C01A2A-12F5-4161-8F25-A592E626A201}"/>
    <cellStyle name="Millares 11 21 2" xfId="2264" xr:uid="{FAEFE495-5474-4D98-A233-F93B611D7D01}"/>
    <cellStyle name="Millares 11 21 2 2" xfId="2265" xr:uid="{8C304CFD-5B53-4D84-9E7B-E1244907F547}"/>
    <cellStyle name="Millares 11 21 3" xfId="2266" xr:uid="{BF18B2AC-3E7E-4F11-A4B8-5C0B983A0418}"/>
    <cellStyle name="Millares 11 21 3 2" xfId="2267" xr:uid="{B626EB61-FC67-46EA-B983-B959B14CB3E5}"/>
    <cellStyle name="Millares 11 21 4" xfId="2268" xr:uid="{239D5A03-0A1C-4929-B9E6-6FFAEA8E7292}"/>
    <cellStyle name="Millares 11 21 4 2" xfId="2269" xr:uid="{8ED1A404-57A0-4B3F-84A8-34479FA435B6}"/>
    <cellStyle name="Millares 11 21 5" xfId="2270" xr:uid="{EA11ECFF-9734-4AFB-A93B-C404F441E6AA}"/>
    <cellStyle name="Millares 11 22" xfId="2271" xr:uid="{CD81F905-733C-4583-A9C2-D013E72483DF}"/>
    <cellStyle name="Millares 11 22 2" xfId="2272" xr:uid="{10563D4E-9FF0-4260-A34C-B1EA7183F78E}"/>
    <cellStyle name="Millares 11 22 2 2" xfId="2273" xr:uid="{88933D27-A175-4391-AA11-DF352A5C7BD1}"/>
    <cellStyle name="Millares 11 22 3" xfId="2274" xr:uid="{25D9F5F6-6DB1-4A57-B6FD-FDF64BD6FB85}"/>
    <cellStyle name="Millares 11 22 3 2" xfId="2275" xr:uid="{26DB3378-68AD-4CB6-BA95-282F6342AED8}"/>
    <cellStyle name="Millares 11 22 4" xfId="2276" xr:uid="{0A4AF910-91CA-4E84-A0E6-172D637B6E56}"/>
    <cellStyle name="Millares 11 22 4 2" xfId="2277" xr:uid="{BC3C48DD-C30A-493B-9C1F-9C5DF228FAB1}"/>
    <cellStyle name="Millares 11 22 5" xfId="2278" xr:uid="{0191F280-6EDA-4362-BD0C-0F2E9E3BEB1C}"/>
    <cellStyle name="Millares 11 23" xfId="2279" xr:uid="{6F2F0052-E75F-4072-8659-DA68E4C50AB6}"/>
    <cellStyle name="Millares 11 23 2" xfId="2280" xr:uid="{0B92E8F2-126D-4296-9B05-DA4506C4930F}"/>
    <cellStyle name="Millares 11 23 2 2" xfId="2281" xr:uid="{2D67577B-E999-446C-8D11-5FD4FA11ACDC}"/>
    <cellStyle name="Millares 11 23 3" xfId="2282" xr:uid="{D9670B1C-62C1-4BE6-99A2-999C52B3ED3C}"/>
    <cellStyle name="Millares 11 23 3 2" xfId="2283" xr:uid="{12CF5E77-0F38-4289-8414-27BF505C8F23}"/>
    <cellStyle name="Millares 11 23 4" xfId="2284" xr:uid="{CE875A7E-774B-487D-BE22-649888934841}"/>
    <cellStyle name="Millares 11 23 4 2" xfId="2285" xr:uid="{6DED3AAE-ADAA-4D88-A8D1-68EFB9F06E0D}"/>
    <cellStyle name="Millares 11 23 5" xfId="2286" xr:uid="{66D0B049-04AD-409C-8842-260DB5773A66}"/>
    <cellStyle name="Millares 11 24" xfId="2287" xr:uid="{356489D1-0C2E-4259-BAFE-08C47F679399}"/>
    <cellStyle name="Millares 11 24 2" xfId="2288" xr:uid="{2C3C0ADD-4545-4879-96A5-C6679EA37198}"/>
    <cellStyle name="Millares 11 24 2 2" xfId="2289" xr:uid="{E7CE5245-8A28-46D1-A367-3710D7FF0C1A}"/>
    <cellStyle name="Millares 11 24 3" xfId="2290" xr:uid="{3825E139-B765-451D-A661-9B29B4AE27BB}"/>
    <cellStyle name="Millares 11 24 3 2" xfId="2291" xr:uid="{170B53AB-90A5-45A4-AAF2-561DE99E59E1}"/>
    <cellStyle name="Millares 11 24 4" xfId="2292" xr:uid="{AF40933C-D25F-478B-BD65-F1E7C4DFF7B5}"/>
    <cellStyle name="Millares 11 24 4 2" xfId="2293" xr:uid="{656BC326-0707-40B6-9BA9-1917D6A44DB2}"/>
    <cellStyle name="Millares 11 24 5" xfId="2294" xr:uid="{91FAC0B3-969A-4D4D-A768-02F746D5ECC2}"/>
    <cellStyle name="Millares 11 25" xfId="2295" xr:uid="{2D27C118-8EDD-4D8A-8F38-7DB9F4E537BE}"/>
    <cellStyle name="Millares 11 25 2" xfId="2296" xr:uid="{2C1E44EC-042D-4CBF-B031-C97D633294C8}"/>
    <cellStyle name="Millares 11 25 2 2" xfId="2297" xr:uid="{EE3E59C0-664F-45C3-9637-D9D56C8066C9}"/>
    <cellStyle name="Millares 11 25 3" xfId="2298" xr:uid="{96180C86-FF80-4D21-8F4D-E6A628958D61}"/>
    <cellStyle name="Millares 11 25 3 2" xfId="2299" xr:uid="{22A6848E-9AD1-4905-B08A-445A8F6A85D7}"/>
    <cellStyle name="Millares 11 25 4" xfId="2300" xr:uid="{473F6A7D-D3CF-436A-8EC0-2C98A0E986F9}"/>
    <cellStyle name="Millares 11 25 4 2" xfId="2301" xr:uid="{A55FD284-4716-4F1D-8181-9C02D39FF4F7}"/>
    <cellStyle name="Millares 11 25 5" xfId="2302" xr:uid="{4337F573-EA9E-4443-BD8C-91165DDBBD8C}"/>
    <cellStyle name="Millares 11 26" xfId="2303" xr:uid="{C03E1647-9CAD-4446-BE28-6E50AA33D84E}"/>
    <cellStyle name="Millares 11 26 2" xfId="2304" xr:uid="{270F3934-6241-4858-9F13-1B7601B96029}"/>
    <cellStyle name="Millares 11 26 2 2" xfId="2305" xr:uid="{6A1A0890-38C1-42AC-B52D-D167BDC74678}"/>
    <cellStyle name="Millares 11 26 3" xfId="2306" xr:uid="{B6EA3007-36A8-4C1B-AA40-FF6027713EB5}"/>
    <cellStyle name="Millares 11 26 3 2" xfId="2307" xr:uid="{8A56DDD2-81CF-4D74-93E7-22FE940A8B2D}"/>
    <cellStyle name="Millares 11 26 4" xfId="2308" xr:uid="{1F1AE5B0-C263-46EC-89F7-06EBECA2AECD}"/>
    <cellStyle name="Millares 11 26 4 2" xfId="2309" xr:uid="{8F2330A8-2919-4BCF-A730-23E42415D600}"/>
    <cellStyle name="Millares 11 26 5" xfId="2310" xr:uid="{10A478E7-6361-48F6-97A7-D20C3D4483BC}"/>
    <cellStyle name="Millares 11 27" xfId="2311" xr:uid="{B1EA25B7-4A28-419D-A6DE-10CB1B4E3BD0}"/>
    <cellStyle name="Millares 11 27 2" xfId="2312" xr:uid="{C22EF21D-C263-4ADC-9C0D-E6FA82012E16}"/>
    <cellStyle name="Millares 11 27 2 2" xfId="2313" xr:uid="{7035D398-B4B5-426F-961F-0C042A6EB306}"/>
    <cellStyle name="Millares 11 27 3" xfId="2314" xr:uid="{3293EFDF-6C1B-4204-8783-23ED1C4E6575}"/>
    <cellStyle name="Millares 11 27 3 2" xfId="2315" xr:uid="{08E2B9B0-EACE-405F-B04F-12C861E29BAC}"/>
    <cellStyle name="Millares 11 27 4" xfId="2316" xr:uid="{B05F0503-929D-4490-B754-B8534BB3C011}"/>
    <cellStyle name="Millares 11 27 4 2" xfId="2317" xr:uid="{AF56AB0C-13DB-49DA-B898-D9CFDF7207DB}"/>
    <cellStyle name="Millares 11 27 5" xfId="2318" xr:uid="{17CAD54A-F4ED-421C-977C-955FCE9D8B8B}"/>
    <cellStyle name="Millares 11 28" xfId="2319" xr:uid="{62016A3C-5795-47D0-9C94-C9E5EF43F542}"/>
    <cellStyle name="Millares 11 28 2" xfId="2320" xr:uid="{FD77514E-2DD4-4ED7-AEC3-356CC5217B07}"/>
    <cellStyle name="Millares 11 28 2 2" xfId="2321" xr:uid="{1DB95487-D90B-4B45-BDD3-1696DF1C2C84}"/>
    <cellStyle name="Millares 11 28 3" xfId="2322" xr:uid="{F93AE161-D746-45C9-A21F-9F0452AFA24E}"/>
    <cellStyle name="Millares 11 28 3 2" xfId="2323" xr:uid="{A43826C6-EEBE-4B3C-8D94-1A0BD8927668}"/>
    <cellStyle name="Millares 11 28 4" xfId="2324" xr:uid="{B5C45E20-5443-4521-8567-29432D741DF1}"/>
    <cellStyle name="Millares 11 28 4 2" xfId="2325" xr:uid="{C624F9A9-84A6-4544-AD61-AC9A2D9637A7}"/>
    <cellStyle name="Millares 11 28 5" xfId="2326" xr:uid="{1256228F-F883-4D7A-B1DB-79CD3228F6A2}"/>
    <cellStyle name="Millares 11 29" xfId="2327" xr:uid="{037DA6DD-F87A-4D82-A3DC-0A96F1889973}"/>
    <cellStyle name="Millares 11 29 2" xfId="2328" xr:uid="{8D003049-8812-4AE7-A890-31D204498E58}"/>
    <cellStyle name="Millares 11 29 2 2" xfId="2329" xr:uid="{09432459-B827-4D4C-956E-C8FD56D6887A}"/>
    <cellStyle name="Millares 11 29 3" xfId="2330" xr:uid="{6399C34B-C827-45B1-B520-2A0FB444D1F0}"/>
    <cellStyle name="Millares 11 29 3 2" xfId="2331" xr:uid="{B31000DF-D33D-45E9-8DBE-0604309786BD}"/>
    <cellStyle name="Millares 11 29 4" xfId="2332" xr:uid="{F171A39D-CAAE-4BAD-9A9F-D6DCE7B1A40D}"/>
    <cellStyle name="Millares 11 29 4 2" xfId="2333" xr:uid="{AC53C11B-EF33-41A9-A178-191BE0074446}"/>
    <cellStyle name="Millares 11 29 5" xfId="2334" xr:uid="{8793ED49-92F5-42F7-B718-884F810C52C9}"/>
    <cellStyle name="Millares 11 3" xfId="172" xr:uid="{00000000-0005-0000-0000-000083000000}"/>
    <cellStyle name="Millares 11 3 2" xfId="401" xr:uid="{A1FB2FB2-1037-43C7-8180-E36BD2950442}"/>
    <cellStyle name="Millares 11 3 2 2" xfId="2337" xr:uid="{6AE657CE-2A83-49DA-8283-0E2529B70B3C}"/>
    <cellStyle name="Millares 11 3 2 3" xfId="2336" xr:uid="{C25E5C44-A423-495A-93E6-B24A23EF2188}"/>
    <cellStyle name="Millares 11 3 3" xfId="2338" xr:uid="{CA171E92-3284-44A4-9AD0-AC4DB8D207D6}"/>
    <cellStyle name="Millares 11 3 3 2" xfId="2339" xr:uid="{44C7C74D-A343-422F-854F-8C8623E8346B}"/>
    <cellStyle name="Millares 11 3 4" xfId="2340" xr:uid="{F6DA6203-37F0-4395-9682-BDC4CB20E3EE}"/>
    <cellStyle name="Millares 11 3 4 2" xfId="2341" xr:uid="{08FDB99D-31B6-4B60-A460-DDEF3A82006C}"/>
    <cellStyle name="Millares 11 3 5" xfId="2342" xr:uid="{E27CCACA-E1F5-4804-B378-174DB9E4FC50}"/>
    <cellStyle name="Millares 11 3 6" xfId="2343" xr:uid="{44767AA1-AF35-4E00-8C3C-49F27E6D6039}"/>
    <cellStyle name="Millares 11 3 7" xfId="2335" xr:uid="{4FC98DF3-0408-4A5E-A868-C9F44650FAC6}"/>
    <cellStyle name="Millares 11 30" xfId="2344" xr:uid="{510935C9-EE32-4994-B186-5131056966F6}"/>
    <cellStyle name="Millares 11 30 2" xfId="2345" xr:uid="{F3613D82-4980-4D1D-B9DC-E71143CD9DBB}"/>
    <cellStyle name="Millares 11 30 2 2" xfId="2346" xr:uid="{0ED031AF-46D8-4012-A7C0-74F1EEDEC6F9}"/>
    <cellStyle name="Millares 11 30 3" xfId="2347" xr:uid="{105C22CA-A003-49E4-BA24-8B3A52455540}"/>
    <cellStyle name="Millares 11 30 3 2" xfId="2348" xr:uid="{2668457F-A330-4333-9E65-3F7C7C69CA0B}"/>
    <cellStyle name="Millares 11 30 4" xfId="2349" xr:uid="{EA4A0197-78AA-47FB-981C-6FC05D5BF9DD}"/>
    <cellStyle name="Millares 11 30 4 2" xfId="2350" xr:uid="{34C6F0D3-EEB0-4885-8ACA-B17715BD44FB}"/>
    <cellStyle name="Millares 11 30 5" xfId="2351" xr:uid="{B73AEBEA-0C6A-44DC-87A7-CE11ACE5ACF2}"/>
    <cellStyle name="Millares 11 31" xfId="2352" xr:uid="{FE520874-4386-4549-B631-C54F32B24FC7}"/>
    <cellStyle name="Millares 11 31 2" xfId="2353" xr:uid="{299D8D8C-C840-44CF-8FDD-B5E61A621147}"/>
    <cellStyle name="Millares 11 31 2 2" xfId="2354" xr:uid="{503EEA99-661D-4563-8A42-60BA2E77CEA2}"/>
    <cellStyle name="Millares 11 31 3" xfId="2355" xr:uid="{16F1E8E0-ECDD-482F-89D5-583229AB1F8A}"/>
    <cellStyle name="Millares 11 31 3 2" xfId="2356" xr:uid="{BDE5A779-A88A-4A97-BB79-88AF2DEC5547}"/>
    <cellStyle name="Millares 11 31 4" xfId="2357" xr:uid="{6CE99988-52D1-4286-B840-E72E91085CAA}"/>
    <cellStyle name="Millares 11 31 4 2" xfId="2358" xr:uid="{96908418-FD55-437B-9DC0-6CAD7BE964C0}"/>
    <cellStyle name="Millares 11 31 5" xfId="2359" xr:uid="{C39BBCCC-68A1-4FAA-8375-D1FFA6FC5874}"/>
    <cellStyle name="Millares 11 32" xfId="2360" xr:uid="{1ADEF36E-E9D3-47F6-B72F-FC079E23CDD0}"/>
    <cellStyle name="Millares 11 32 2" xfId="2361" xr:uid="{31A833DD-048D-419B-9542-F5EC4CF49C24}"/>
    <cellStyle name="Millares 11 32 2 2" xfId="2362" xr:uid="{C6C0FAD9-EDB9-453E-A8E6-43FC091EB156}"/>
    <cellStyle name="Millares 11 32 3" xfId="2363" xr:uid="{60C3091B-80CB-46AA-B4D2-B18777A6AA11}"/>
    <cellStyle name="Millares 11 32 3 2" xfId="2364" xr:uid="{150C45ED-4611-4A2D-9707-099B16C65F9C}"/>
    <cellStyle name="Millares 11 32 4" xfId="2365" xr:uid="{1167B3FA-7656-4886-BEEA-FF6E39900CB8}"/>
    <cellStyle name="Millares 11 32 4 2" xfId="2366" xr:uid="{0A4FADDB-D189-4297-8EF6-6E4E29413EB3}"/>
    <cellStyle name="Millares 11 32 5" xfId="2367" xr:uid="{1471B5BA-8156-42AC-BD31-C0905D934AD2}"/>
    <cellStyle name="Millares 11 33" xfId="2368" xr:uid="{2AB991CA-CC26-4D70-BDEB-0838389B16EA}"/>
    <cellStyle name="Millares 11 33 2" xfId="2369" xr:uid="{A3BEF562-C58E-4F19-9C85-9A9ED4CE5410}"/>
    <cellStyle name="Millares 11 33 2 2" xfId="2370" xr:uid="{9BD005FF-ACFE-49E2-83F7-866EC96D6883}"/>
    <cellStyle name="Millares 11 33 3" xfId="2371" xr:uid="{29376B1C-017B-4D0A-B1B2-ED99C1FD6D52}"/>
    <cellStyle name="Millares 11 33 3 2" xfId="2372" xr:uid="{F9CCAA78-E8E8-4F3D-B0DE-5E30C1053D83}"/>
    <cellStyle name="Millares 11 33 4" xfId="2373" xr:uid="{7B7CC571-F185-4413-A468-A288BAA590A7}"/>
    <cellStyle name="Millares 11 33 4 2" xfId="2374" xr:uid="{B290203C-7980-4A87-8CD4-22BD2FA94F55}"/>
    <cellStyle name="Millares 11 33 5" xfId="2375" xr:uid="{C6AE7362-CD6B-4511-9205-F5222340096B}"/>
    <cellStyle name="Millares 11 34" xfId="2376" xr:uid="{8C61BB87-A9F6-4125-BE65-91F7BDFAE22B}"/>
    <cellStyle name="Millares 11 34 2" xfId="2377" xr:uid="{C521B580-3DE4-4A71-8EEC-6A9E70011666}"/>
    <cellStyle name="Millares 11 34 2 2" xfId="2378" xr:uid="{27A60E26-CDC1-4AB1-9ADA-7BAF05457AE1}"/>
    <cellStyle name="Millares 11 34 3" xfId="2379" xr:uid="{71E9CC31-609F-43F0-92D9-E01E5EE0EE6A}"/>
    <cellStyle name="Millares 11 34 3 2" xfId="2380" xr:uid="{767CF436-12F2-47CB-A8CB-C704C1F7C22F}"/>
    <cellStyle name="Millares 11 34 4" xfId="2381" xr:uid="{45E48B5B-4CE3-490C-B1E4-1C957B18EEFE}"/>
    <cellStyle name="Millares 11 34 4 2" xfId="2382" xr:uid="{D8AAB709-DA19-4428-BC43-298D20A031EC}"/>
    <cellStyle name="Millares 11 34 5" xfId="2383" xr:uid="{38F555BE-EBC5-4A9E-B12C-6EC6F3EF6E3E}"/>
    <cellStyle name="Millares 11 35" xfId="2384" xr:uid="{CB60B49C-79CB-4B5C-A6DA-919DE6402EDE}"/>
    <cellStyle name="Millares 11 35 2" xfId="2385" xr:uid="{9E1FA16F-1E27-49E4-BA54-C54712465122}"/>
    <cellStyle name="Millares 11 35 2 2" xfId="2386" xr:uid="{20890DDE-C35E-4A53-902C-F813F9ADA9EF}"/>
    <cellStyle name="Millares 11 35 3" xfId="2387" xr:uid="{20CA36E6-AE36-4114-A562-C4992A3E5AD9}"/>
    <cellStyle name="Millares 11 35 3 2" xfId="2388" xr:uid="{45A9A3C9-90BE-454B-813D-3DC633CCA38B}"/>
    <cellStyle name="Millares 11 35 4" xfId="2389" xr:uid="{7A0380AC-7BBC-4FDC-B5BC-1849C5D3A64F}"/>
    <cellStyle name="Millares 11 35 4 2" xfId="2390" xr:uid="{7A24B469-B9BF-4055-9218-84B75A4405EF}"/>
    <cellStyle name="Millares 11 35 5" xfId="2391" xr:uid="{317A7669-9ED3-4953-9FB0-FC98178E20BB}"/>
    <cellStyle name="Millares 11 36" xfId="2392" xr:uid="{D3DA77A2-649B-431D-942B-D3195DB505C9}"/>
    <cellStyle name="Millares 11 36 2" xfId="2393" xr:uid="{F3E84B20-0226-4D6E-9ECB-7D3AA8D8D9C6}"/>
    <cellStyle name="Millares 11 36 2 2" xfId="2394" xr:uid="{3A651664-BD8B-47F8-AD66-DB439D20010C}"/>
    <cellStyle name="Millares 11 36 3" xfId="2395" xr:uid="{27F7F237-A756-4747-B628-B42D97B97884}"/>
    <cellStyle name="Millares 11 36 3 2" xfId="2396" xr:uid="{5A16B9A3-B4A0-4AF5-8CFE-406ACF81382C}"/>
    <cellStyle name="Millares 11 36 4" xfId="2397" xr:uid="{159D38EC-5942-45A1-9D98-59D964CED040}"/>
    <cellStyle name="Millares 11 36 4 2" xfId="2398" xr:uid="{E3319FA0-7161-40B4-AFEE-6C9C557FC9A6}"/>
    <cellStyle name="Millares 11 36 5" xfId="2399" xr:uid="{F21E3DAE-3EDF-4BBF-8D55-2C87D9462930}"/>
    <cellStyle name="Millares 11 37" xfId="2400" xr:uid="{6CAC2396-6028-4B24-9918-6BD25A3EB87E}"/>
    <cellStyle name="Millares 11 37 2" xfId="2401" xr:uid="{12C16621-504C-4357-9192-D5EBBD47405D}"/>
    <cellStyle name="Millares 11 37 3" xfId="2402" xr:uid="{236C81FD-DD63-4A57-BC1E-8F098760C0AE}"/>
    <cellStyle name="Millares 11 37 4" xfId="2403" xr:uid="{6CF8EA81-DD0C-4FD5-B241-C455186D8A2C}"/>
    <cellStyle name="Millares 11 38" xfId="2404" xr:uid="{06743B15-23DF-4377-9E35-B8A3D3D142FA}"/>
    <cellStyle name="Millares 11 38 2" xfId="2405" xr:uid="{08377B56-3492-47F6-91C5-C32CC8B74D86}"/>
    <cellStyle name="Millares 11 38 3" xfId="2406" xr:uid="{D620493D-7B61-4A14-B862-9F44ADB31C73}"/>
    <cellStyle name="Millares 11 39" xfId="2407" xr:uid="{0EDE2FBE-7B50-490F-AB8C-826D1E51F1B6}"/>
    <cellStyle name="Millares 11 4" xfId="263" xr:uid="{34847520-2C6C-4825-AA12-B36D3D3D950D}"/>
    <cellStyle name="Millares 11 4 2" xfId="2409" xr:uid="{2E7A89D0-A3AE-4CE7-A252-3470FBE26552}"/>
    <cellStyle name="Millares 11 4 2 2" xfId="2410" xr:uid="{8815B270-7A3E-4436-A441-BF5C0E26307B}"/>
    <cellStyle name="Millares 11 4 3" xfId="2411" xr:uid="{C37E68AF-C02D-4411-BF54-FA03C1A16D70}"/>
    <cellStyle name="Millares 11 4 3 2" xfId="2412" xr:uid="{0F146310-5464-4B81-A13C-336D72249A27}"/>
    <cellStyle name="Millares 11 4 4" xfId="2413" xr:uid="{00653192-F1C4-4858-9E7F-1A86F9D90192}"/>
    <cellStyle name="Millares 11 4 4 2" xfId="2414" xr:uid="{A3CA1144-7178-4196-9805-99DFF757B010}"/>
    <cellStyle name="Millares 11 4 5" xfId="2415" xr:uid="{6AE74679-182E-482F-A6EC-E91A32CDA09A}"/>
    <cellStyle name="Millares 11 4 6" xfId="2416" xr:uid="{0B9E3D37-FB0A-49E3-955A-3E1BD922F451}"/>
    <cellStyle name="Millares 11 4 7" xfId="2408" xr:uid="{C9DD28C2-B7D7-4DF6-91B1-0D0620C85CD8}"/>
    <cellStyle name="Millares 11 40" xfId="2165" xr:uid="{E8066982-30F0-47B4-BA4F-D3F2A7EA0945}"/>
    <cellStyle name="Millares 11 5" xfId="853" xr:uid="{A8948F7C-F9F6-401D-BF2C-7424BE7B6E6A}"/>
    <cellStyle name="Millares 11 5 2" xfId="2418" xr:uid="{C2431A0D-B7D4-4F65-B704-3F8A851ECA77}"/>
    <cellStyle name="Millares 11 5 2 2" xfId="2419" xr:uid="{1C1EDB08-0FBD-41CB-924B-544FCD2FE22E}"/>
    <cellStyle name="Millares 11 5 3" xfId="2420" xr:uid="{32D639CB-8099-41A5-B6BE-A863C4591572}"/>
    <cellStyle name="Millares 11 5 3 2" xfId="2421" xr:uid="{C48B8DE2-DED3-4AC4-BE62-DF3907D4E7B0}"/>
    <cellStyle name="Millares 11 5 4" xfId="2422" xr:uid="{34CCFA65-DE8A-454C-AB29-628740756984}"/>
    <cellStyle name="Millares 11 5 4 2" xfId="2423" xr:uid="{6D33AE7E-E9B3-4A83-86A2-EE8B75D1BF2F}"/>
    <cellStyle name="Millares 11 5 5" xfId="2424" xr:uid="{10660D58-0970-43DD-A150-FC59FE07DEE6}"/>
    <cellStyle name="Millares 11 5 6" xfId="2417" xr:uid="{C3521C89-FF06-41F1-9681-41227E459A7D}"/>
    <cellStyle name="Millares 11 6" xfId="2425" xr:uid="{1BA02830-C17A-48D9-B03D-683C8FF960DA}"/>
    <cellStyle name="Millares 11 6 2" xfId="2426" xr:uid="{CB3867C5-597C-4401-A812-96A3CD0423A0}"/>
    <cellStyle name="Millares 11 6 2 2" xfId="2427" xr:uid="{82291DDF-CBCF-4DE5-A9C9-9BB13BD42E0B}"/>
    <cellStyle name="Millares 11 6 3" xfId="2428" xr:uid="{EAE9B8DF-DC94-43F1-9024-CAD19ACA4AB0}"/>
    <cellStyle name="Millares 11 6 3 2" xfId="2429" xr:uid="{1429B607-F4C6-4D15-BB5D-80F2E997F543}"/>
    <cellStyle name="Millares 11 6 4" xfId="2430" xr:uid="{0122E0A4-E2A9-41B0-B1F9-CBE1C5C828B5}"/>
    <cellStyle name="Millares 11 6 4 2" xfId="2431" xr:uid="{BEB79501-7E10-4E95-B5B7-C8250EF53B41}"/>
    <cellStyle name="Millares 11 6 5" xfId="2432" xr:uid="{8E7D9E8D-62AA-4896-B18D-F4320E98CA9E}"/>
    <cellStyle name="Millares 11 7" xfId="2433" xr:uid="{C0B40886-7C95-47B2-B6FA-B4AA5130ADD6}"/>
    <cellStyle name="Millares 11 7 2" xfId="2434" xr:uid="{6D8FCB33-1FF8-4055-8C6E-6827AC84667A}"/>
    <cellStyle name="Millares 11 7 2 2" xfId="2435" xr:uid="{2DF90F40-6E99-4708-AE09-A8A526A43EC1}"/>
    <cellStyle name="Millares 11 7 3" xfId="2436" xr:uid="{5788AAA9-4413-4D34-9F43-47412BAE967B}"/>
    <cellStyle name="Millares 11 7 3 2" xfId="2437" xr:uid="{204A4F1F-E6A1-4B5F-8251-53B69EAF326C}"/>
    <cellStyle name="Millares 11 7 4" xfId="2438" xr:uid="{96B5DE5C-175E-49B8-9028-05F296C2D8F3}"/>
    <cellStyle name="Millares 11 7 4 2" xfId="2439" xr:uid="{FF9A27A3-242B-488F-9FEB-3CB83947AF03}"/>
    <cellStyle name="Millares 11 7 5" xfId="2440" xr:uid="{34E586D6-87B0-4EE1-A8EC-FFE7AC2B1D03}"/>
    <cellStyle name="Millares 11 8" xfId="2441" xr:uid="{2CAE5EEB-3FB0-4A50-BF52-2E7879F0DC5E}"/>
    <cellStyle name="Millares 11 8 2" xfId="2442" xr:uid="{D93D20B4-85D3-4BCD-A418-D0D36FE89893}"/>
    <cellStyle name="Millares 11 8 2 2" xfId="2443" xr:uid="{19A1B6A3-19A2-4491-9589-B9B26C6AF41A}"/>
    <cellStyle name="Millares 11 8 3" xfId="2444" xr:uid="{A76D42FF-AAA2-4711-AF6B-A67E73467980}"/>
    <cellStyle name="Millares 11 8 3 2" xfId="2445" xr:uid="{482EE351-5F6D-4061-858F-070DCE4E32AF}"/>
    <cellStyle name="Millares 11 8 4" xfId="2446" xr:uid="{CFD8CC85-32FD-44DA-8960-81A42D4158DD}"/>
    <cellStyle name="Millares 11 8 4 2" xfId="2447" xr:uid="{B3C19D31-6351-4447-AA51-BC023C54AFB5}"/>
    <cellStyle name="Millares 11 8 5" xfId="2448" xr:uid="{36EC0FD4-765C-4BB9-98F7-612B5B883202}"/>
    <cellStyle name="Millares 11 9" xfId="2449" xr:uid="{60EE9E6B-DBF6-44AA-8C6A-E3C21660D3C9}"/>
    <cellStyle name="Millares 11 9 2" xfId="2450" xr:uid="{F2A81B18-A232-4ECD-A051-B2DAB709F986}"/>
    <cellStyle name="Millares 11 9 2 2" xfId="2451" xr:uid="{F316F8CC-65EF-488E-8346-299A4CF4F818}"/>
    <cellStyle name="Millares 11 9 3" xfId="2452" xr:uid="{06E45244-6AA0-456F-857D-65BF63BA79A4}"/>
    <cellStyle name="Millares 11 9 3 2" xfId="2453" xr:uid="{089C8EE6-EA5C-448D-97AD-25B08723120B}"/>
    <cellStyle name="Millares 11 9 4" xfId="2454" xr:uid="{29B2E24D-731D-4667-BFAE-034EB143E289}"/>
    <cellStyle name="Millares 11 9 4 2" xfId="2455" xr:uid="{EB1A2B6C-9ED1-462D-9106-50910EEBB447}"/>
    <cellStyle name="Millares 11 9 5" xfId="2456" xr:uid="{D645BA40-AC9E-4E8C-A203-E429B46D01C2}"/>
    <cellStyle name="Millares 110" xfId="2457" xr:uid="{490118CE-BEBA-4FB0-97BC-C838A69256AA}"/>
    <cellStyle name="Millares 110 2" xfId="2458" xr:uid="{F1AA9A02-C83A-4463-B1A1-A72E3A1A2B30}"/>
    <cellStyle name="Millares 110 2 2" xfId="2459" xr:uid="{F708E4AF-5E07-40F6-813B-2DCB24ED35E6}"/>
    <cellStyle name="Millares 110 2 3" xfId="2460" xr:uid="{27FB3515-E63B-4A2E-B008-7860E8D32717}"/>
    <cellStyle name="Millares 110 3" xfId="2461" xr:uid="{BC8D71A2-D814-4767-AE59-F3B4906A53B8}"/>
    <cellStyle name="Millares 110 3 2" xfId="2462" xr:uid="{ECD2709C-DA91-4B3B-8578-970FD56C1873}"/>
    <cellStyle name="Millares 110 4" xfId="2463" xr:uid="{343DF604-25AD-4B4E-88A9-8BE0164F269A}"/>
    <cellStyle name="Millares 110 4 2" xfId="2464" xr:uid="{FF349AE2-DB5C-4B4F-804E-283D9454F1E1}"/>
    <cellStyle name="Millares 110 4 3" xfId="2465" xr:uid="{49AF5756-4D60-491D-A5E0-493A027788EF}"/>
    <cellStyle name="Millares 110 5" xfId="2466" xr:uid="{305E515B-DFC7-4B9D-A217-8B77CEE6FC52}"/>
    <cellStyle name="Millares 110 5 2" xfId="2467" xr:uid="{D4519B6B-1FF5-4CD1-8720-B04E32A90A70}"/>
    <cellStyle name="Millares 110 6" xfId="2468" xr:uid="{1D57A4F3-9200-4CE6-AFBD-6196C357F1E8}"/>
    <cellStyle name="Millares 111" xfId="2469" xr:uid="{1CA1D9AE-74D4-4341-8DE5-3AD4CE22F643}"/>
    <cellStyle name="Millares 111 2" xfId="2470" xr:uid="{81341282-A4B8-433B-A3DC-7CCDD24BA89E}"/>
    <cellStyle name="Millares 111 2 2" xfId="2471" xr:uid="{06508356-4A43-4D83-8DC7-8FBF2EB80E30}"/>
    <cellStyle name="Millares 111 2 3" xfId="2472" xr:uid="{9AEE46BF-3337-4F22-8E3A-A3DF33610621}"/>
    <cellStyle name="Millares 111 3" xfId="2473" xr:uid="{E52B0169-26BF-498A-9A09-2C6CF7B98640}"/>
    <cellStyle name="Millares 111 3 2" xfId="2474" xr:uid="{A17EFAE0-78E2-422A-BFA4-7DCFF900D166}"/>
    <cellStyle name="Millares 111 4" xfId="2475" xr:uid="{1336CB60-F678-4E66-8CED-B2F952C8C4DA}"/>
    <cellStyle name="Millares 111 4 2" xfId="2476" xr:uid="{36D2CC71-FA05-48BE-A4FD-1DDBD378E450}"/>
    <cellStyle name="Millares 111 4 3" xfId="2477" xr:uid="{F0140C34-7BF4-4143-A16E-8626BD7DFADD}"/>
    <cellStyle name="Millares 111 5" xfId="2478" xr:uid="{FD4F6F17-98D0-4431-A828-40255F195978}"/>
    <cellStyle name="Millares 111 5 2" xfId="2479" xr:uid="{705FE231-1BD5-427A-8102-C5137EC98ED5}"/>
    <cellStyle name="Millares 111 6" xfId="2480" xr:uid="{32855347-28CB-402D-931E-E23574844DD9}"/>
    <cellStyle name="Millares 111 7" xfId="2481" xr:uid="{61842CD4-AACF-4579-94AA-9E2C045A894C}"/>
    <cellStyle name="Millares 112" xfId="2482" xr:uid="{93232477-EF96-4B84-8CE2-414FF3237FE9}"/>
    <cellStyle name="Millares 112 2" xfId="2483" xr:uid="{F99E1DE8-A880-49DD-B3DD-9172E489E21B}"/>
    <cellStyle name="Millares 112 3" xfId="2484" xr:uid="{60C642FC-1197-47F7-B5BF-6A082FFC7841}"/>
    <cellStyle name="Millares 112 3 2" xfId="2485" xr:uid="{227A0193-C287-45D6-B504-938DE2C3010D}"/>
    <cellStyle name="Millares 112 4" xfId="2486" xr:uid="{2AED1936-7F8C-4F99-9087-501FBC848F89}"/>
    <cellStyle name="Millares 112 4 2" xfId="2487" xr:uid="{5FC1EC7E-00BB-4AE4-9D20-CB11BF9D9DE0}"/>
    <cellStyle name="Millares 112 5" xfId="2488" xr:uid="{6C2416BB-53EF-404E-A422-81856A4DE18A}"/>
    <cellStyle name="Millares 112 5 2" xfId="2489" xr:uid="{CE3DDD55-96E7-4983-BD4A-93459E978DBB}"/>
    <cellStyle name="Millares 112 6" xfId="2490" xr:uid="{CC825B41-919C-4C87-8ABA-C8E0810E8483}"/>
    <cellStyle name="Millares 112 7" xfId="2491" xr:uid="{757DE4BB-5121-4218-91F6-9AC866047E73}"/>
    <cellStyle name="Millares 113" xfId="2492" xr:uid="{0F96B45A-6169-47CA-A9C4-F8F2CE1AF8D7}"/>
    <cellStyle name="Millares 113 2" xfId="2493" xr:uid="{E74A4D9E-7D57-43C7-8A42-78860852FA09}"/>
    <cellStyle name="Millares 113 3" xfId="2494" xr:uid="{81E58DFF-9A43-4EAD-A36C-990750E4CF87}"/>
    <cellStyle name="Millares 113 3 2" xfId="2495" xr:uid="{008445C6-1847-4F40-A6E9-AC5B6419518F}"/>
    <cellStyle name="Millares 113 4" xfId="2496" xr:uid="{42C27488-5EA4-42F0-B6FE-D605924B5936}"/>
    <cellStyle name="Millares 113 4 2" xfId="2497" xr:uid="{D61C1EF8-0E82-40CE-BFF8-896B7A622B24}"/>
    <cellStyle name="Millares 113 5" xfId="2498" xr:uid="{D42B7E64-F6F8-4225-8A6F-667E57EE3B21}"/>
    <cellStyle name="Millares 113 6" xfId="2499" xr:uid="{83A8A7DA-230C-4510-A792-63FCE2EF3680}"/>
    <cellStyle name="Millares 114" xfId="2500" xr:uid="{4E9A8960-907C-498B-9A59-2EA901C6217E}"/>
    <cellStyle name="Millares 114 2" xfId="2501" xr:uid="{9D516882-6E46-4C67-973D-7571EEAB9609}"/>
    <cellStyle name="Millares 114 3" xfId="2502" xr:uid="{54A41940-6B0C-41EC-A03E-A4A962B0A0A3}"/>
    <cellStyle name="Millares 114 3 2" xfId="2503" xr:uid="{DBFF2B8C-CBD6-4364-A33A-2E84DD68991D}"/>
    <cellStyle name="Millares 114 4" xfId="2504" xr:uid="{A96DA5FE-41B9-4DD9-BC37-B9E9AE011D1E}"/>
    <cellStyle name="Millares 114 4 2" xfId="2505" xr:uid="{006D0B8E-7B67-40CE-85A9-E606924364F2}"/>
    <cellStyle name="Millares 114 5" xfId="2506" xr:uid="{777A92E3-6ADD-4E9E-83A1-E36B8B85103E}"/>
    <cellStyle name="Millares 114 6" xfId="2507" xr:uid="{49B9E812-999F-4410-A887-C131FFBAF06E}"/>
    <cellStyle name="Millares 115" xfId="2508" xr:uid="{3AF8BB34-F239-453B-941A-83C69EB78A8C}"/>
    <cellStyle name="Millares 115 2" xfId="2509" xr:uid="{C92B9033-CE7B-4064-B7E9-1EB15ADC423A}"/>
    <cellStyle name="Millares 115 2 2" xfId="2510" xr:uid="{CE9444DC-1714-46C3-A15C-02DC26FC5F15}"/>
    <cellStyle name="Millares 115 2 2 2" xfId="2511" xr:uid="{1966D97C-661D-4B17-B3AB-5AFA4A376266}"/>
    <cellStyle name="Millares 115 2 3" xfId="2512" xr:uid="{2EDDD597-C715-4487-901E-76E58B134EC8}"/>
    <cellStyle name="Millares 115 2 3 2" xfId="2513" xr:uid="{B2AE565B-F557-4248-87CD-EB1144BF4A91}"/>
    <cellStyle name="Millares 115 2 4" xfId="2514" xr:uid="{699220C0-3F55-468A-BE2E-5B1E39806558}"/>
    <cellStyle name="Millares 115 3" xfId="2515" xr:uid="{4CD571AA-43B1-451B-B201-0FFCFE066E77}"/>
    <cellStyle name="Millares 115 3 2" xfId="2516" xr:uid="{70ABDE1F-5D3A-4E65-9FD4-5C4576E73C4A}"/>
    <cellStyle name="Millares 115 4" xfId="2517" xr:uid="{05FD882A-436B-410D-AE68-B341456FA1D9}"/>
    <cellStyle name="Millares 115 4 2" xfId="2518" xr:uid="{59D031E8-0943-4246-AB0F-AE6BED7AA554}"/>
    <cellStyle name="Millares 115 4 3" xfId="2519" xr:uid="{DB8192F8-E260-44E4-B62B-192F07354281}"/>
    <cellStyle name="Millares 115 5" xfId="2520" xr:uid="{FBE6C114-3522-4ACB-9158-9693728C29BC}"/>
    <cellStyle name="Millares 115 5 2" xfId="2521" xr:uid="{CC604A7B-7B70-47CE-ACCF-19E70AED4681}"/>
    <cellStyle name="Millares 115 6" xfId="2522" xr:uid="{00C24133-7C46-488E-811A-565388E5E232}"/>
    <cellStyle name="Millares 115 6 2" xfId="2523" xr:uid="{56E229D2-8C01-407C-BF7A-63BF23BE742B}"/>
    <cellStyle name="Millares 115 7" xfId="2524" xr:uid="{6F5E1AC1-F0A4-4170-BDA3-31341DC7DB6A}"/>
    <cellStyle name="Millares 115 8" xfId="2525" xr:uid="{657315B9-9E17-49C6-8768-F00D54849A01}"/>
    <cellStyle name="Millares 116" xfId="2526" xr:uid="{041F0A0A-182F-4AB0-AD51-A176103D10E6}"/>
    <cellStyle name="Millares 116 2" xfId="2527" xr:uid="{D0A02032-680E-48A8-B4DA-22D651E36E41}"/>
    <cellStyle name="Millares 116 2 2" xfId="2528" xr:uid="{45AA205E-C666-46CB-8DCC-89DA4EF07F41}"/>
    <cellStyle name="Millares 116 2 2 2" xfId="2529" xr:uid="{70B87D85-1D1E-47C8-B3A9-214ABFDED605}"/>
    <cellStyle name="Millares 116 2 2 2 2" xfId="12767" xr:uid="{FFD8CF34-DF1B-4141-9A0F-227670913FA1}"/>
    <cellStyle name="Millares 116 2 2 2 3" xfId="15570" xr:uid="{74646F91-CF31-4FEA-9339-C7C235B8D05E}"/>
    <cellStyle name="Millares 116 2 3" xfId="2530" xr:uid="{4E991369-6274-41E6-A053-5A25ADF06C43}"/>
    <cellStyle name="Millares 116 2 3 2" xfId="12768" xr:uid="{BEAE5C56-4158-4A94-9FA7-5ED9D9D86171}"/>
    <cellStyle name="Millares 116 2 3 3" xfId="15571" xr:uid="{AF2B4A8D-9038-4D9E-A30D-6670A7A6EADA}"/>
    <cellStyle name="Millares 116 2 4" xfId="2531" xr:uid="{8C2592D6-96D3-467E-87C7-621D543F918A}"/>
    <cellStyle name="Millares 116 2 5" xfId="7525" xr:uid="{65637CB0-6919-47F1-AF85-29FCB26888FE}"/>
    <cellStyle name="Millares 116 3" xfId="2532" xr:uid="{6E7A77F2-2692-476C-8FF4-B505320A4EA1}"/>
    <cellStyle name="Millares 116 3 2" xfId="2533" xr:uid="{D9C9AE9A-E0E4-4BB2-BC63-9232632EC50A}"/>
    <cellStyle name="Millares 116 4" xfId="2534" xr:uid="{D66B7196-E92A-413F-B4D3-3FD123D67F72}"/>
    <cellStyle name="Millares 116 4 2" xfId="2535" xr:uid="{61ECE588-1332-4F4C-B824-683E2B542355}"/>
    <cellStyle name="Millares 116 4 3" xfId="2536" xr:uid="{1D626770-8F38-4E0C-94E7-A7096FB01A7F}"/>
    <cellStyle name="Millares 116 5" xfId="2537" xr:uid="{F4531F57-D881-49A2-A1BD-64CBB9FE9284}"/>
    <cellStyle name="Millares 116 5 2" xfId="2538" xr:uid="{78735B1F-E099-490F-9363-9A931E5EE0BE}"/>
    <cellStyle name="Millares 116 6" xfId="2539" xr:uid="{F9A1A1DE-5403-4D5D-910D-5090E7C49668}"/>
    <cellStyle name="Millares 116 7" xfId="2540" xr:uid="{4DDDDD1B-B008-4D7F-96A9-1B99728540F6}"/>
    <cellStyle name="Millares 117" xfId="2541" xr:uid="{F65E2DB3-0975-4FCD-AA25-5D2A9A3D2999}"/>
    <cellStyle name="Millares 117 2" xfId="2542" xr:uid="{C60E155B-4409-49B7-A1D1-9A0B015AE90E}"/>
    <cellStyle name="Millares 117 2 2" xfId="2543" xr:uid="{53BC0C56-C586-4405-9E06-3C5D6D415479}"/>
    <cellStyle name="Millares 117 2 3" xfId="2544" xr:uid="{962F3D71-964A-4D40-81B4-241E188E3636}"/>
    <cellStyle name="Millares 117 3" xfId="2545" xr:uid="{56D6EDB6-2770-4B9C-B179-02409AB78D48}"/>
    <cellStyle name="Millares 117 3 2" xfId="2546" xr:uid="{950A58CC-3A28-4533-9469-F999471958A3}"/>
    <cellStyle name="Millares 117 4" xfId="2547" xr:uid="{AF214AC6-1D8B-436C-932B-E68ABCED850A}"/>
    <cellStyle name="Millares 117 4 2" xfId="2548" xr:uid="{8C52CF4C-4B8B-4F7D-8F0E-45EFADA47DEB}"/>
    <cellStyle name="Millares 117 5" xfId="2549" xr:uid="{6A666FBD-D964-4F5E-B67F-C1EA7CC55DA9}"/>
    <cellStyle name="Millares 117 6" xfId="2550" xr:uid="{A28B9335-C933-40DB-9817-B49EC9A59E36}"/>
    <cellStyle name="Millares 118" xfId="2551" xr:uid="{773FF094-7AF5-4FC2-88B6-07693CDE484F}"/>
    <cellStyle name="Millares 118 2" xfId="2552" xr:uid="{3C67272D-CA5D-4C4C-806D-991E31D93016}"/>
    <cellStyle name="Millares 118 2 2" xfId="2553" xr:uid="{D95ACC35-3124-47E1-B02F-EDF16A2F851E}"/>
    <cellStyle name="Millares 118 2 3" xfId="2554" xr:uid="{335ADB05-6F3A-4979-9B93-87AB5F09FB29}"/>
    <cellStyle name="Millares 118 3" xfId="2555" xr:uid="{3B31A0B5-1504-4D74-85D0-5DB05E650A1D}"/>
    <cellStyle name="Millares 118 3 2" xfId="2556" xr:uid="{8B4B6EE2-69A0-4AFE-9309-0A2132E1C6F1}"/>
    <cellStyle name="Millares 118 4" xfId="2557" xr:uid="{89FADA8D-A29B-4B30-B774-4B382C413AAF}"/>
    <cellStyle name="Millares 118 4 2" xfId="2558" xr:uid="{8ABCE3DF-A4B8-4D4D-AC17-9D893F953E08}"/>
    <cellStyle name="Millares 118 5" xfId="2559" xr:uid="{BF024593-9BFD-4871-9CA2-7CA6E0BE11A6}"/>
    <cellStyle name="Millares 118 6" xfId="2560" xr:uid="{11013CFB-43F6-4C78-A663-99F567580ED5}"/>
    <cellStyle name="Millares 119" xfId="2561" xr:uid="{8A6D2A04-05E6-48D7-ADBC-F8B638CEF31F}"/>
    <cellStyle name="Millares 119 2" xfId="2562" xr:uid="{F5260DB3-263E-4C2F-9F44-D54B30E4F1E9}"/>
    <cellStyle name="Millares 119 2 2" xfId="2563" xr:uid="{26CA2999-B80D-472E-B850-600EF21D5520}"/>
    <cellStyle name="Millares 119 3" xfId="2564" xr:uid="{F030B668-B466-4C5C-BF34-3ED85E041F05}"/>
    <cellStyle name="Millares 119 3 2" xfId="2565" xr:uid="{8623FFCB-B453-4F2E-B692-27367B71DE6F}"/>
    <cellStyle name="Millares 119 4" xfId="2566" xr:uid="{3959874A-28E3-4E8B-B343-B7CC661D2B99}"/>
    <cellStyle name="Millares 119 4 2" xfId="2567" xr:uid="{E034ACAD-4601-4822-AE3C-2B58899D53E7}"/>
    <cellStyle name="Millares 119 5" xfId="2568" xr:uid="{B2D0CC68-AFF0-45CE-AF5D-45A0C56490E5}"/>
    <cellStyle name="Millares 119 6" xfId="2569" xr:uid="{86C075F3-A34E-4BFE-8205-5DBD7D572378}"/>
    <cellStyle name="Millares 12" xfId="119" xr:uid="{00000000-0005-0000-0000-000084000000}"/>
    <cellStyle name="Millares 12 2" xfId="239" xr:uid="{0A8FE182-B754-44D4-82FB-02E3B92CAAB5}"/>
    <cellStyle name="Millares 12 2 2" xfId="2572" xr:uid="{89BAE620-5518-47BD-9C0C-D3126C83E4CD}"/>
    <cellStyle name="Millares 12 2 3" xfId="2573" xr:uid="{8626C673-DB93-426B-9ACE-26B27CC3E660}"/>
    <cellStyle name="Millares 12 2 4" xfId="2574" xr:uid="{AC9863CC-8029-47C9-A2DF-561D7DAB9F9B}"/>
    <cellStyle name="Millares 12 2 5" xfId="2575" xr:uid="{49496A91-4A31-4B78-A035-61AA27654897}"/>
    <cellStyle name="Millares 12 2 6" xfId="2571" xr:uid="{44F19C9B-8D36-4258-9536-0CC4F6506613}"/>
    <cellStyle name="Millares 12 3" xfId="264" xr:uid="{F9E1B1D1-D274-44CA-A671-0FFCF0B44655}"/>
    <cellStyle name="Millares 12 3 2" xfId="2577" xr:uid="{62026084-F529-4F9B-8295-5629588F06AE}"/>
    <cellStyle name="Millares 12 3 2 2" xfId="2578" xr:uid="{B5525AC3-6660-4CA3-AE09-56765917D4B9}"/>
    <cellStyle name="Millares 12 3 3" xfId="2579" xr:uid="{16972C1A-256E-4B00-890D-C6251FF06F9B}"/>
    <cellStyle name="Millares 12 3 4" xfId="2576" xr:uid="{05BD1105-61E2-4FDE-880C-AB6A0BC09665}"/>
    <cellStyle name="Millares 12 4" xfId="2580" xr:uid="{A3F2EBFA-E249-495C-A523-CA9D6EB34B5E}"/>
    <cellStyle name="Millares 12 4 2" xfId="2581" xr:uid="{A7D08478-3942-4983-93CC-E6B275A608BB}"/>
    <cellStyle name="Millares 12 4 2 2" xfId="2582" xr:uid="{20DC872C-ED1F-441A-AF49-35074971C103}"/>
    <cellStyle name="Millares 12 4 3" xfId="2583" xr:uid="{91CB04A0-4D3A-44D9-B666-BD0A67BE0801}"/>
    <cellStyle name="Millares 12 5" xfId="2584" xr:uid="{984E1A0E-A8A4-471C-9160-C3776E5ED1D1}"/>
    <cellStyle name="Millares 12 5 2" xfId="2585" xr:uid="{4C192EAE-12D5-4BC4-B63C-CA819CD1D694}"/>
    <cellStyle name="Millares 12 6" xfId="2586" xr:uid="{B580B4F4-2BCA-40CA-8185-B9E8CCBFB3F7}"/>
    <cellStyle name="Millares 12 6 2" xfId="12769" xr:uid="{DE3602C0-9BD5-4180-98F7-E5817C9D9ED6}"/>
    <cellStyle name="Millares 12 7" xfId="2570" xr:uid="{1B9EE64B-5D07-48D0-9AD6-55C2CEEC3364}"/>
    <cellStyle name="Millares 120" xfId="2587" xr:uid="{01E07F14-F899-486B-B818-A79A4F0522AD}"/>
    <cellStyle name="Millares 120 2" xfId="2588" xr:uid="{04C6853D-A4C7-43FC-9AE0-67C97D0AD1A3}"/>
    <cellStyle name="Millares 120 2 2" xfId="2589" xr:uid="{728EEE49-CCAA-4ED4-808B-B37F61D19506}"/>
    <cellStyle name="Millares 120 3" xfId="2590" xr:uid="{841A96FF-852D-4A89-B28F-5C8F159A5E8B}"/>
    <cellStyle name="Millares 120 3 2" xfId="2591" xr:uid="{B593161F-CBCD-47F2-96F2-A9922A8C3326}"/>
    <cellStyle name="Millares 120 4" xfId="2592" xr:uid="{CE4365A1-08F1-4C6B-B03E-2B2443C62C1A}"/>
    <cellStyle name="Millares 120 4 2" xfId="2593" xr:uid="{FB55CD11-1ED9-4421-AB57-3C86A4271B02}"/>
    <cellStyle name="Millares 120 5" xfId="2594" xr:uid="{359E4792-F632-4AC6-9309-F98AC9186170}"/>
    <cellStyle name="Millares 120 6" xfId="2595" xr:uid="{E46D30D3-2AB8-4F12-904F-5A923CEA3886}"/>
    <cellStyle name="Millares 121" xfId="2596" xr:uid="{811AD9A6-7C1C-426F-9172-03DFF6EB56C8}"/>
    <cellStyle name="Millares 121 2" xfId="2597" xr:uid="{D578272F-DAE9-40F3-A3CB-F4A297DE1D5E}"/>
    <cellStyle name="Millares 121 2 2" xfId="2598" xr:uid="{AAFF14A3-DB17-4BBD-87BF-5D43AB3C9934}"/>
    <cellStyle name="Millares 121 3" xfId="2599" xr:uid="{E21FE4AD-CAA3-4636-ABA3-3F34610A7CAA}"/>
    <cellStyle name="Millares 121 3 2" xfId="2600" xr:uid="{5786BEA9-028A-41CE-B86E-130B6C365EA3}"/>
    <cellStyle name="Millares 121 4" xfId="2601" xr:uid="{526A637C-E102-4C6B-BA16-202B709DEB22}"/>
    <cellStyle name="Millares 121 4 2" xfId="2602" xr:uid="{5A59A059-975C-4D0D-BD4B-0A3619EB800F}"/>
    <cellStyle name="Millares 121 5" xfId="2603" xr:uid="{60C84F7E-6589-4928-81C3-513CF34FF31A}"/>
    <cellStyle name="Millares 121 6" xfId="2604" xr:uid="{0912CC52-B9B6-4D66-9847-B1252CA02626}"/>
    <cellStyle name="Millares 122" xfId="2605" xr:uid="{B287D26A-4239-43AA-9E5A-9CA5DFBE3069}"/>
    <cellStyle name="Millares 122 2" xfId="2606" xr:uid="{23AD76B9-E020-469F-9A70-13F0E640D958}"/>
    <cellStyle name="Millares 122 2 2" xfId="2607" xr:uid="{49F3DB03-088E-4301-B207-D687037B4C82}"/>
    <cellStyle name="Millares 122 3" xfId="2608" xr:uid="{F0D564DB-1EBF-459F-9510-8CEB655AD570}"/>
    <cellStyle name="Millares 122 3 2" xfId="2609" xr:uid="{EE967070-6B6D-43C8-8FCA-068BABBDE4A3}"/>
    <cellStyle name="Millares 122 4" xfId="2610" xr:uid="{5C4439D4-6BFE-4B8A-99A7-F7511E9D8696}"/>
    <cellStyle name="Millares 122 4 2" xfId="2611" xr:uid="{3126126C-78AC-4DB6-8AF8-DAF60785FE86}"/>
    <cellStyle name="Millares 122 5" xfId="2612" xr:uid="{5669DA57-E504-4AAC-8A80-2BC9D56C3B48}"/>
    <cellStyle name="Millares 122 6" xfId="2613" xr:uid="{7B9C7E23-7D74-46BA-98FA-182135FDDC36}"/>
    <cellStyle name="Millares 123" xfId="2614" xr:uid="{991622E8-E636-4D73-AF2B-7372A43C2722}"/>
    <cellStyle name="Millares 123 2" xfId="2615" xr:uid="{AAE3AA39-7FEE-4144-9362-BFF5E3E31E41}"/>
    <cellStyle name="Millares 123 2 2" xfId="2616" xr:uid="{A40B4F77-0B62-4317-A7BB-04AA16D8C059}"/>
    <cellStyle name="Millares 123 2 2 2" xfId="2617" xr:uid="{FA44D088-8E9F-4FA5-9C66-DD7301E1A67F}"/>
    <cellStyle name="Millares 123 2 2 2 2" xfId="12770" xr:uid="{D54A42A2-8599-40EB-882E-F5C75E14CD80}"/>
    <cellStyle name="Millares 123 2 2 2 3" xfId="15572" xr:uid="{FB8E5C67-64D5-4161-A40A-82CA2E229B73}"/>
    <cellStyle name="Millares 123 2 3" xfId="2618" xr:uid="{742E86C5-CBB6-45F2-850B-C64B9A573E99}"/>
    <cellStyle name="Millares 123 2 4" xfId="7526" xr:uid="{A2AB9F62-7BAC-4613-9405-E9661174EC1C}"/>
    <cellStyle name="Millares 123 3" xfId="2619" xr:uid="{043AB5F0-6AE2-481C-83B1-86227BC6F2E2}"/>
    <cellStyle name="Millares 123 4" xfId="2620" xr:uid="{CA000BD4-1D9A-4661-8898-55154CB5764D}"/>
    <cellStyle name="Millares 124" xfId="2621" xr:uid="{BC3C914D-372B-4923-B3A8-331C81DB2716}"/>
    <cellStyle name="Millares 124 2" xfId="2622" xr:uid="{D2CC2767-156F-48B4-AB27-E58C3212B41E}"/>
    <cellStyle name="Millares 124 3" xfId="2623" xr:uid="{9A42E332-A2FC-4231-9A12-69ABFA86D4A5}"/>
    <cellStyle name="Millares 125" xfId="2624" xr:uid="{E621701E-4CFF-4319-ADC5-BB2733C06B1F}"/>
    <cellStyle name="Millares 125 2" xfId="2625" xr:uid="{F1B83096-2605-42EC-9AF0-D96AFE488DB4}"/>
    <cellStyle name="Millares 125 3" xfId="2626" xr:uid="{6BDE875D-9772-42A0-9835-D49E85A67A2F}"/>
    <cellStyle name="Millares 126" xfId="2627" xr:uid="{70AF9FA0-3C3C-4FD0-B45F-A31AB2CDA76F}"/>
    <cellStyle name="Millares 126 2" xfId="2628" xr:uid="{80137F91-CCB7-4B63-BBCE-1334093F086A}"/>
    <cellStyle name="Millares 126 3" xfId="2629" xr:uid="{0F820323-14C8-4C46-8D53-EBCC91E45BC7}"/>
    <cellStyle name="Millares 127" xfId="2630" xr:uid="{DE5F4EC6-FEA0-450D-B162-50D01428D7E0}"/>
    <cellStyle name="Millares 127 2" xfId="2631" xr:uid="{6F8D65A1-2701-4F22-B1B3-7EFA82CE23C5}"/>
    <cellStyle name="Millares 127 2 2" xfId="2632" xr:uid="{96A78B71-C865-4CFB-BC2B-C982D0437577}"/>
    <cellStyle name="Millares 127 2 3" xfId="2633" xr:uid="{33C33F78-4F63-4013-9BD7-499F339DC8B5}"/>
    <cellStyle name="Millares 127 2 3 2" xfId="2634" xr:uid="{E1D5AAF4-A9C9-4B4F-918E-66B18ABF38D6}"/>
    <cellStyle name="Millares 127 2 4" xfId="2635" xr:uid="{2FCADB7C-F8A8-420F-8907-F59E2EB39FD0}"/>
    <cellStyle name="Millares 127 3" xfId="2636" xr:uid="{CE6DBFAC-4ABA-404F-ACC8-B1BD0245EAE5}"/>
    <cellStyle name="Millares 127 4" xfId="2637" xr:uid="{1255A16E-4C3A-4ACA-8671-DFB6AA7C333D}"/>
    <cellStyle name="Millares 127 4 2" xfId="12771" xr:uid="{B22B8F64-8AD5-47D1-8C17-8DFE5BAA5666}"/>
    <cellStyle name="Millares 127 4 3" xfId="15573" xr:uid="{A16E72ED-467A-4E8D-BA33-C09D42A03BA3}"/>
    <cellStyle name="Millares 127 5" xfId="2638" xr:uid="{CBCFE09A-579C-43FD-84B7-AB5B0BCE2901}"/>
    <cellStyle name="Millares 127 5 2" xfId="2639" xr:uid="{16A19A45-E335-423B-9C73-4598BEBC0F2D}"/>
    <cellStyle name="Millares 127 6" xfId="7527" xr:uid="{70B1825D-8E45-4B71-A96A-672A1B068091}"/>
    <cellStyle name="Millares 128" xfId="2640" xr:uid="{46EB2154-CDD2-40D9-AB7B-947151EB9429}"/>
    <cellStyle name="Millares 128 2" xfId="2641" xr:uid="{42239C51-110E-47B6-B325-724B19AE491A}"/>
    <cellStyle name="Millares 128 2 2" xfId="2642" xr:uid="{AA2860C3-224E-48AB-AA41-8B4FF9AA1DE5}"/>
    <cellStyle name="Millares 128 2 3" xfId="2643" xr:uid="{867CD548-B24F-48AC-BB0D-A6FAE0DCF010}"/>
    <cellStyle name="Millares 128 2 3 2" xfId="12772" xr:uid="{09508215-AC70-45A2-AD88-69CFE0D7035B}"/>
    <cellStyle name="Millares 128 2 4" xfId="2644" xr:uid="{D0224FB3-9623-46D6-8E2E-178FA0A56734}"/>
    <cellStyle name="Millares 128 3" xfId="2645" xr:uid="{21BAB306-B252-4049-B3F6-C4D4FAB65438}"/>
    <cellStyle name="Millares 128 4" xfId="2646" xr:uid="{31C43227-17AF-4A9A-948D-A7BD6AA4A256}"/>
    <cellStyle name="Millares 128 4 2" xfId="12773" xr:uid="{73453F87-3544-4998-9FC3-C63EF45C4234}"/>
    <cellStyle name="Millares 128 4 3" xfId="15574" xr:uid="{F831790A-2C3B-41F8-9146-B0355BFFB061}"/>
    <cellStyle name="Millares 128 5" xfId="2647" xr:uid="{F6914592-F65E-41C6-8788-C63A4D91892E}"/>
    <cellStyle name="Millares 128 6" xfId="7528" xr:uid="{71D168AD-C0A8-48FD-B087-1207654661AF}"/>
    <cellStyle name="Millares 129" xfId="2648" xr:uid="{8825E061-21CB-42FC-ABFC-A85921A69589}"/>
    <cellStyle name="Millares 129 2" xfId="2649" xr:uid="{442E4E9E-80AB-4D22-A25D-E170C7FEED65}"/>
    <cellStyle name="Millares 129 2 2" xfId="2650" xr:uid="{D2C4E778-475D-4129-8C42-E9D83B25B65B}"/>
    <cellStyle name="Millares 129 2 3" xfId="2651" xr:uid="{14A670DD-0053-444D-B356-030EDF72D49B}"/>
    <cellStyle name="Millares 129 2 3 2" xfId="12774" xr:uid="{B2EA687E-13F0-4406-ADF2-41A433E9862D}"/>
    <cellStyle name="Millares 129 2 4" xfId="2652" xr:uid="{E5ED1459-BEC1-4B56-86F7-FCFA74743CDB}"/>
    <cellStyle name="Millares 129 3" xfId="2653" xr:uid="{A1483B9D-B010-4F1F-AE1E-A5B254D70BBE}"/>
    <cellStyle name="Millares 129 4" xfId="2654" xr:uid="{10497E27-2745-4B99-A602-4B91ECDC9A1B}"/>
    <cellStyle name="Millares 129 4 2" xfId="12775" xr:uid="{F2CD001B-78D5-46DB-8218-000EF984AB3C}"/>
    <cellStyle name="Millares 129 4 3" xfId="15575" xr:uid="{078C890D-297D-4D6B-8012-2E2739505388}"/>
    <cellStyle name="Millares 129 5" xfId="2655" xr:uid="{5A5794DA-557B-4377-8954-AE397BF115F7}"/>
    <cellStyle name="Millares 129 6" xfId="7529" xr:uid="{BC6EA6D1-0156-4C67-A187-2F624DA76487}"/>
    <cellStyle name="Millares 13" xfId="189" xr:uid="{00000000-0005-0000-0000-000085000000}"/>
    <cellStyle name="Millares 13 2" xfId="265" xr:uid="{0E677BC7-1F53-463A-A0AB-0D5E1DD7B551}"/>
    <cellStyle name="Millares 13 2 2" xfId="2658" xr:uid="{28DC1A5C-0989-40E4-BDC5-07BF80DE7271}"/>
    <cellStyle name="Millares 13 2 3" xfId="2657" xr:uid="{73D41F66-884F-4506-9D2B-E573ECFA07E2}"/>
    <cellStyle name="Millares 13 3" xfId="2659" xr:uid="{81B23099-1C5B-4D38-9755-C7D9D7683FEC}"/>
    <cellStyle name="Millares 13 4" xfId="2656" xr:uid="{EE4C31D0-848D-46B5-AB85-F29B2C7F0BBC}"/>
    <cellStyle name="Millares 130" xfId="2660" xr:uid="{E684F0C0-C8DC-471B-976A-28F5C890CE37}"/>
    <cellStyle name="Millares 130 2" xfId="2661" xr:uid="{8AC1D864-627C-47E9-9E95-4DC028FDD271}"/>
    <cellStyle name="Millares 130 3" xfId="2662" xr:uid="{52CA18CB-14B9-4694-81F9-BFC4A95071AA}"/>
    <cellStyle name="Millares 130 3 2" xfId="12776" xr:uid="{A67BC67D-E9B8-4717-969C-AA5450643786}"/>
    <cellStyle name="Millares 130 3 3" xfId="15576" xr:uid="{11A31445-A9B8-4C80-B93C-51CBB6105985}"/>
    <cellStyle name="Millares 130 4" xfId="2663" xr:uid="{2F4BBBE6-9234-490D-9DD2-AD7E2357C9ED}"/>
    <cellStyle name="Millares 130 5" xfId="7530" xr:uid="{22A8DAA7-B101-440D-8035-D614A0CF1CF5}"/>
    <cellStyle name="Millares 131" xfId="2664" xr:uid="{20D13683-95AD-471A-B264-4A0C5EE23A62}"/>
    <cellStyle name="Millares 131 2" xfId="2665" xr:uid="{4E2DF817-DBE2-467B-BD84-DABF580A0AC8}"/>
    <cellStyle name="Millares 131 2 2" xfId="2666" xr:uid="{63498E94-97C2-46BE-A60F-271DA6E5A877}"/>
    <cellStyle name="Millares 131 2 2 2" xfId="12777" xr:uid="{9FE62322-2AEF-4735-8D38-F877EEE11AF6}"/>
    <cellStyle name="Millares 131 2 2 3" xfId="15577" xr:uid="{9342EFEB-3C89-4827-8AFA-0150C6327617}"/>
    <cellStyle name="Millares 131 3" xfId="2667" xr:uid="{DCE19437-3AAC-4716-96D8-D364A121CAEB}"/>
    <cellStyle name="Millares 131 3 2" xfId="12778" xr:uid="{AA117F90-D2E5-4EE7-8B23-102622E1C924}"/>
    <cellStyle name="Millares 131 3 3" xfId="15578" xr:uid="{0680D122-ECBD-41AC-ABFD-EC4339655337}"/>
    <cellStyle name="Millares 131 4" xfId="2668" xr:uid="{AF2E3785-119B-472A-9C1D-A0019855E953}"/>
    <cellStyle name="Millares 131 5" xfId="7531" xr:uid="{9823B445-BDC8-47D4-846A-C7929E85F8B0}"/>
    <cellStyle name="Millares 132" xfId="2669" xr:uid="{0871AB19-D228-4F7D-A196-2B5B330ED9B5}"/>
    <cellStyle name="Millares 132 2" xfId="2670" xr:uid="{12F9FF6B-3F4B-4E79-A957-4A4C01BF01FC}"/>
    <cellStyle name="Millares 132 2 2" xfId="2671" xr:uid="{466102F6-41AB-483D-A148-9E3F9E5D562F}"/>
    <cellStyle name="Millares 132 2 3" xfId="2672" xr:uid="{37A7F18B-EDAD-4DAB-8B0E-72F5728B86C8}"/>
    <cellStyle name="Millares 132 2 3 2" xfId="12779" xr:uid="{59460A42-756F-43A7-8DAC-2482268EC870}"/>
    <cellStyle name="Millares 132 2 4" xfId="2673" xr:uid="{F8A87FEC-6579-4E11-929E-B1712D3FF827}"/>
    <cellStyle name="Millares 132 3" xfId="2674" xr:uid="{93A5CA2C-DE9D-4388-B751-B3579ED95C93}"/>
    <cellStyle name="Millares 132 4" xfId="2675" xr:uid="{D5E7E90D-9831-4C24-9C39-26B2E6521C16}"/>
    <cellStyle name="Millares 132 4 2" xfId="12780" xr:uid="{1D23852E-D200-4AD8-903D-CC78EDCE1D4E}"/>
    <cellStyle name="Millares 132 4 3" xfId="15579" xr:uid="{6E8DE91F-6A67-42D4-8FF3-4B0685A3807E}"/>
    <cellStyle name="Millares 132 5" xfId="2676" xr:uid="{CCA87FFB-6120-4B99-987C-B5E99EFDBC16}"/>
    <cellStyle name="Millares 132 6" xfId="7532" xr:uid="{478C34B3-C4F0-46EF-B2D0-0634E4943111}"/>
    <cellStyle name="Millares 133" xfId="2677" xr:uid="{10D2BB46-ABC8-422F-84E3-17D12949EAE3}"/>
    <cellStyle name="Millares 133 2" xfId="2678" xr:uid="{7F229197-B298-468E-A476-6C33F82B202B}"/>
    <cellStyle name="Millares 133 3" xfId="2679" xr:uid="{1DEBC013-0F46-4FAA-837C-423589FBBEBB}"/>
    <cellStyle name="Millares 133 3 2" xfId="12781" xr:uid="{2471F5EE-4368-4EA2-B8A5-7BBC8F16F29C}"/>
    <cellStyle name="Millares 133 3 3" xfId="15580" xr:uid="{84F8B7B7-096C-4F5E-A848-2AAD357CC512}"/>
    <cellStyle name="Millares 133 4" xfId="2680" xr:uid="{1FF53C26-17DD-45A8-8DD9-B4DB19C94AA7}"/>
    <cellStyle name="Millares 133 4 2" xfId="2681" xr:uid="{D0577D39-E74B-4827-AF72-8C90B470A224}"/>
    <cellStyle name="Millares 133 5" xfId="2682" xr:uid="{AE589951-11DB-4240-A088-DBF131C5C285}"/>
    <cellStyle name="Millares 133 6" xfId="2683" xr:uid="{8FDE6738-057E-4DC6-9F7B-644A34F69E17}"/>
    <cellStyle name="Millares 133 7" xfId="7533" xr:uid="{58CA73C0-700F-4197-83E7-BA1B2129BA57}"/>
    <cellStyle name="Millares 134" xfId="2684" xr:uid="{86A05606-3360-4E74-98C6-5FE0F54CDEF6}"/>
    <cellStyle name="Millares 134 2" xfId="2685" xr:uid="{2F7D1EB8-A813-4CD8-A332-9523DE6EBB36}"/>
    <cellStyle name="Millares 134 3" xfId="2686" xr:uid="{01FD580C-1F9A-47F1-8E6D-02897DF18113}"/>
    <cellStyle name="Millares 134 3 2" xfId="12782" xr:uid="{7BF27EB7-547C-4BC7-A319-E229AAF7467B}"/>
    <cellStyle name="Millares 134 3 3" xfId="15581" xr:uid="{86DA5998-FED8-4D13-AFC8-393B76DB684A}"/>
    <cellStyle name="Millares 134 4" xfId="2687" xr:uid="{51643179-52AD-4518-8345-F652CBF5CFEE}"/>
    <cellStyle name="Millares 134 5" xfId="7534" xr:uid="{86CF1ED2-BE7C-4343-83F0-A081A6FB7262}"/>
    <cellStyle name="Millares 135" xfId="2688" xr:uid="{E86F0200-8BBD-4D4A-8EE3-E96E75ED34E3}"/>
    <cellStyle name="Millares 135 2" xfId="2689" xr:uid="{57B79327-6022-402A-8CEC-EC08CA087BD7}"/>
    <cellStyle name="Millares 135 2 2" xfId="2690" xr:uid="{E11E4DD3-45A4-497A-89D4-5D62EB82A37D}"/>
    <cellStyle name="Millares 135 2 3" xfId="2691" xr:uid="{2417CF0C-5E97-4CCE-BF10-1C1D2423C312}"/>
    <cellStyle name="Millares 135 2 3 2" xfId="12783" xr:uid="{8F95F938-C616-4538-A403-5C30954FA115}"/>
    <cellStyle name="Millares 135 2 4" xfId="2692" xr:uid="{65F7F470-74B3-47FB-B971-0C0909007F43}"/>
    <cellStyle name="Millares 135 3" xfId="2693" xr:uid="{DAD3E46E-7831-4C79-B015-4E6968C76B57}"/>
    <cellStyle name="Millares 135 4" xfId="2694" xr:uid="{2B83174E-BC46-47BE-8938-D391709685E6}"/>
    <cellStyle name="Millares 135 4 2" xfId="12784" xr:uid="{A14DDBE2-57AD-4D40-BC3F-3C491748AB2B}"/>
    <cellStyle name="Millares 135 4 3" xfId="15582" xr:uid="{A3FC7F80-CFBE-4D9D-AAAE-9B3C7B6A7DDC}"/>
    <cellStyle name="Millares 135 5" xfId="2695" xr:uid="{773AF44A-8190-4F6D-91F8-433A21B41654}"/>
    <cellStyle name="Millares 135 6" xfId="7535" xr:uid="{1B6A41CD-3AB5-4FF0-934B-992EA54BBCC3}"/>
    <cellStyle name="Millares 136" xfId="2696" xr:uid="{115BE3A9-1F9C-4AC3-AA53-1CF46B9B88C1}"/>
    <cellStyle name="Millares 136 2" xfId="2697" xr:uid="{3E9750B2-F3C5-4EAC-B64F-9B1F109868CD}"/>
    <cellStyle name="Millares 136 3" xfId="2698" xr:uid="{BE913D58-069B-4735-B9D5-24CE288F5EB1}"/>
    <cellStyle name="Millares 136 3 2" xfId="12785" xr:uid="{B83B3BA9-185D-49CA-9A2A-79F4D72342F0}"/>
    <cellStyle name="Millares 136 3 3" xfId="15583" xr:uid="{2EA5FAE3-404D-4D48-A64B-8445943BB7F7}"/>
    <cellStyle name="Millares 136 4" xfId="2699" xr:uid="{8EC93A9D-6CA9-4305-96DA-843E02AF55CD}"/>
    <cellStyle name="Millares 136 5" xfId="7536" xr:uid="{A73576B3-4392-4134-9E97-9C4B3CE8EA2F}"/>
    <cellStyle name="Millares 137" xfId="2700" xr:uid="{A17C102F-99ED-41FB-B9F4-4ABF55915034}"/>
    <cellStyle name="Millares 137 2" xfId="2701" xr:uid="{19FE5DF6-54E7-475A-B17D-201BBCC07E8F}"/>
    <cellStyle name="Millares 137 2 2" xfId="2702" xr:uid="{DD7274EC-23B5-403E-B2C6-68533C857C5A}"/>
    <cellStyle name="Millares 137 2 2 2" xfId="12786" xr:uid="{FA1FA3F7-E93E-4C09-94A8-8DB7AF00324D}"/>
    <cellStyle name="Millares 137 2 2 3" xfId="15584" xr:uid="{2521A7A4-FF32-4BF0-A647-BD0127687076}"/>
    <cellStyle name="Millares 137 3" xfId="2703" xr:uid="{D8AC6F3D-9BAB-495E-A1FB-4D4460F04B57}"/>
    <cellStyle name="Millares 137 4" xfId="7537" xr:uid="{E381DFA5-6FF5-47EC-9506-628C1C8B6F5B}"/>
    <cellStyle name="Millares 138" xfId="2704" xr:uid="{2EF9E855-2CAF-4B72-85A5-12B5D0EA82B9}"/>
    <cellStyle name="Millares 138 2" xfId="2705" xr:uid="{80D74035-68E8-4874-9587-6908BAB581D1}"/>
    <cellStyle name="Millares 138 3" xfId="2706" xr:uid="{1B76E90B-6B93-4CDB-A6B9-13526D4A0521}"/>
    <cellStyle name="Millares 138 3 2" xfId="12787" xr:uid="{39F756EA-D440-480D-947D-3DD7E143CACC}"/>
    <cellStyle name="Millares 138 3 3" xfId="15585" xr:uid="{B69FE8AA-8662-42AD-B4C0-B75BE05D7919}"/>
    <cellStyle name="Millares 138 4" xfId="2707" xr:uid="{57F964D6-D042-4A2E-9AD7-FA83F18863DB}"/>
    <cellStyle name="Millares 138 5" xfId="7538" xr:uid="{140B53D0-EED7-483F-A417-F4CB8B5B1190}"/>
    <cellStyle name="Millares 139" xfId="2708" xr:uid="{E110150B-E7AF-4715-87DA-E1CC8CD6FD0D}"/>
    <cellStyle name="Millares 139 10" xfId="2709" xr:uid="{0C4CAB7F-FDBB-44E7-9388-479ABCD8BAE5}"/>
    <cellStyle name="Millares 139 11" xfId="2710" xr:uid="{57D8E61E-1204-4C47-B8E2-C96C15A10ADC}"/>
    <cellStyle name="Millares 139 12" xfId="2711" xr:uid="{8F4FAC07-31AA-48D7-B3C6-BA244537DDDB}"/>
    <cellStyle name="Millares 139 13" xfId="2712" xr:uid="{15B74C22-ABA8-46E2-8FC5-587936168F62}"/>
    <cellStyle name="Millares 139 13 2" xfId="12788" xr:uid="{BBA5EB30-CADF-41DC-90F4-D53B2F88005D}"/>
    <cellStyle name="Millares 139 14" xfId="2713" xr:uid="{369C32B1-0610-43ED-B378-C5B0A78BA9E1}"/>
    <cellStyle name="Millares 139 14 2" xfId="12789" xr:uid="{CD1C14FF-B3EE-4FC4-9555-CC97D32496A2}"/>
    <cellStyle name="Millares 139 14 3" xfId="12406" xr:uid="{C67171AB-4F1C-4C4A-8DFA-1D58791EB4ED}"/>
    <cellStyle name="Millares 139 14 3 2" xfId="21658" xr:uid="{F820E0F4-46AA-4113-9CA7-22936DDFE4A0}"/>
    <cellStyle name="Millares 139 14 3 2 2" xfId="27214" xr:uid="{E7C7A326-51E5-4BB4-9022-6B0DE8D499D1}"/>
    <cellStyle name="Millares 139 14 3 2 3" xfId="32708" xr:uid="{2B47E9CC-2456-49B1-887F-114746331A1B}"/>
    <cellStyle name="Millares 139 14 3 2 4" xfId="38192" xr:uid="{2273D4DB-3CF0-4E9C-88EF-84BA76783CB5}"/>
    <cellStyle name="Millares 139 14 3 3" xfId="24485" xr:uid="{44BC0AF4-124A-4344-80BB-CF4820CB5812}"/>
    <cellStyle name="Millares 139 14 3 4" xfId="29979" xr:uid="{28C494A1-37CD-4CAB-B4BA-A0194BD38796}"/>
    <cellStyle name="Millares 139 14 3 5" xfId="35463" xr:uid="{E4A08560-B2BB-4DDD-90F8-3DC515E7093F}"/>
    <cellStyle name="Millares 139 15" xfId="7191" xr:uid="{3DE521B1-A1EF-45E9-9D07-5F9B54764419}"/>
    <cellStyle name="Millares 139 15 2" xfId="12790" xr:uid="{5C8A6E17-FA6F-44AC-B800-E3341777AA45}"/>
    <cellStyle name="Millares 139 15 3" xfId="19997" xr:uid="{E7E1D795-549D-471F-8B98-A63EA1D05083}"/>
    <cellStyle name="Millares 139 15 3 2" xfId="22825" xr:uid="{5BF5C1E5-3D67-45EB-88D5-F7213EA201B5}"/>
    <cellStyle name="Millares 139 15 3 2 2" xfId="28381" xr:uid="{ECE0DF64-5E7E-4F79-A464-F5CC43BD087C}"/>
    <cellStyle name="Millares 139 15 3 2 3" xfId="33875" xr:uid="{F7DB2702-6F5D-4CD7-A6A9-355911E61D13}"/>
    <cellStyle name="Millares 139 15 3 2 4" xfId="39359" xr:uid="{1A34D86A-FFD8-4B5C-9CC5-C20BF4628F7D}"/>
    <cellStyle name="Millares 139 15 3 3" xfId="25652" xr:uid="{1B2C772A-6F7C-48F0-9697-F0DA2A0ABDD1}"/>
    <cellStyle name="Millares 139 15 3 4" xfId="31146" xr:uid="{360BBD50-4AFB-4401-8276-D02493EDD4D8}"/>
    <cellStyle name="Millares 139 15 3 5" xfId="36630" xr:uid="{41993C4E-A611-4663-BCA6-838DC418E366}"/>
    <cellStyle name="Millares 139 15 4" xfId="7539" xr:uid="{3CF7ED9F-BF8E-4D78-A37F-B2953A088EAB}"/>
    <cellStyle name="Millares 139 15 5" xfId="20208" xr:uid="{ACC93D2D-8409-470D-A320-72E064450073}"/>
    <cellStyle name="Millares 139 15 5 2" xfId="25764" xr:uid="{EFA3D8F4-FC23-4DC6-9F28-10E48E6E7628}"/>
    <cellStyle name="Millares 139 15 5 3" xfId="31258" xr:uid="{6C5D62EC-7B61-48CE-994C-ACEA380F8A4B}"/>
    <cellStyle name="Millares 139 15 5 4" xfId="36742" xr:uid="{D2A17CFE-39F4-4BCE-B1AC-FFAAC01BF4BE}"/>
    <cellStyle name="Millares 139 15 6" xfId="23035" xr:uid="{C6438F7C-676D-4D85-9B22-9C13D428BFBF}"/>
    <cellStyle name="Millares 139 15 7" xfId="28527" xr:uid="{F504B7B7-ED95-4374-84A5-95AD4A464ADE}"/>
    <cellStyle name="Millares 139 15 8" xfId="34011" xr:uid="{E960F3C3-0CA4-4A53-A4B5-5592CA54AC42}"/>
    <cellStyle name="Millares 139 16" xfId="7337" xr:uid="{0FB42D6F-1B59-4A3B-863A-263E8E70A5FA}"/>
    <cellStyle name="Millares 139 16 2" xfId="12791" xr:uid="{7C846929-9C62-451B-9731-3E415BB0B3C3}"/>
    <cellStyle name="Millares 139 16 3" xfId="20097" xr:uid="{89FB6EDC-C3D9-47FC-B832-30BEE58FCC4C}"/>
    <cellStyle name="Millares 139 16 3 2" xfId="22831" xr:uid="{8E97D9FE-9AEC-4C73-9432-6ED4B1004704}"/>
    <cellStyle name="Millares 139 16 3 2 2" xfId="28387" xr:uid="{CC242134-D695-496E-9284-359959955E90}"/>
    <cellStyle name="Millares 139 16 3 2 3" xfId="33881" xr:uid="{E4CE99EE-919E-4918-BFB7-034990EE1B07}"/>
    <cellStyle name="Millares 139 16 3 2 4" xfId="39365" xr:uid="{7745A493-9D6E-4837-B738-4F5C1495565B}"/>
    <cellStyle name="Millares 139 16 3 3" xfId="25658" xr:uid="{FA738DC5-BE30-4500-9ABA-356FA20AFC9A}"/>
    <cellStyle name="Millares 139 16 3 4" xfId="31152" xr:uid="{AF3BF7A7-CB3E-4ACC-907A-4B368329B386}"/>
    <cellStyle name="Millares 139 16 3 5" xfId="36636" xr:uid="{EBC75C1C-415D-4DA5-A324-446FCC4C1CEB}"/>
    <cellStyle name="Millares 139 16 4" xfId="7540" xr:uid="{87838B58-62B3-4345-9009-6018E79B0D7D}"/>
    <cellStyle name="Millares 139 16 5" xfId="20225" xr:uid="{57B68D3C-EE2D-459E-8D0B-250BB106FDA8}"/>
    <cellStyle name="Millares 139 16 5 2" xfId="25781" xr:uid="{8CD7DC6E-9F34-4BDA-9298-CB645D302E43}"/>
    <cellStyle name="Millares 139 16 5 3" xfId="31275" xr:uid="{BEAC27AA-121E-4203-A087-615C60406424}"/>
    <cellStyle name="Millares 139 16 5 4" xfId="36759" xr:uid="{EB54503C-6938-401A-8B36-34D4443D2E5A}"/>
    <cellStyle name="Millares 139 16 6" xfId="23052" xr:uid="{C7D56B57-A658-471C-862B-58CE612DFB38}"/>
    <cellStyle name="Millares 139 16 7" xfId="28544" xr:uid="{4EB3E5A5-79B1-45E4-A186-8EB5F7A9E4B5}"/>
    <cellStyle name="Millares 139 16 8" xfId="34028" xr:uid="{A69B9956-827D-4299-A35A-2B6E8BC2E8D2}"/>
    <cellStyle name="Millares 139 17" xfId="7445" xr:uid="{A90E9B54-990E-4C1B-8378-34C569A657C0}"/>
    <cellStyle name="Millares 139 17 2" xfId="20126" xr:uid="{BF7A95D2-9DCF-4E88-BB76-360DF6C21E67}"/>
    <cellStyle name="Millares 139 17 2 2" xfId="22860" xr:uid="{90F2DEF7-D5E7-4204-9455-EE1A951B3C41}"/>
    <cellStyle name="Millares 139 17 2 2 2" xfId="28416" xr:uid="{A84D51ED-FD23-43B3-99E0-40A7BE43CDC6}"/>
    <cellStyle name="Millares 139 17 2 2 3" xfId="33910" xr:uid="{E9ACCD63-EBB6-4CE0-828B-D18907CA4885}"/>
    <cellStyle name="Millares 139 17 2 2 4" xfId="39394" xr:uid="{2D055E63-A8C4-4ADF-B98A-0CB8A75CEFFF}"/>
    <cellStyle name="Millares 139 17 2 3" xfId="25687" xr:uid="{EDB391D3-2B5C-4483-B0F5-803C52585854}"/>
    <cellStyle name="Millares 139 17 2 4" xfId="31181" xr:uid="{648480AA-E194-4D81-AF64-75DA107C3275}"/>
    <cellStyle name="Millares 139 17 2 5" xfId="36665" xr:uid="{5DD0177F-9D21-4FA4-92FC-F54062823B4E}"/>
    <cellStyle name="Millares 139 17 3" xfId="7541" xr:uid="{DE8EB231-E177-4588-828A-2C3D1FDB403A}"/>
    <cellStyle name="Millares 139 17 4" xfId="20329" xr:uid="{81E61C44-10C1-4435-86D2-6B6E9C316C52}"/>
    <cellStyle name="Millares 139 17 4 2" xfId="25885" xr:uid="{073C7CC1-E677-4531-B91F-86466C980B47}"/>
    <cellStyle name="Millares 139 17 4 3" xfId="31379" xr:uid="{3834116C-4B23-4088-8393-90AD70ADD427}"/>
    <cellStyle name="Millares 139 17 4 4" xfId="36863" xr:uid="{60948C1C-CE16-43FA-ABB4-37A9C791364B}"/>
    <cellStyle name="Millares 139 17 5" xfId="23156" xr:uid="{55937793-9308-4B80-AF22-C92ECDF57E37}"/>
    <cellStyle name="Millares 139 17 6" xfId="28650" xr:uid="{6CD9BDC8-3B52-4398-A553-366F76BAAEEB}"/>
    <cellStyle name="Millares 139 17 7" xfId="34134" xr:uid="{A8B3CDA7-A3EA-4FB8-80CA-3E92E7E694BD}"/>
    <cellStyle name="Millares 139 18" xfId="22894" xr:uid="{79C8F650-ABD4-43AD-85D9-815F47F0106D}"/>
    <cellStyle name="Millares 139 18 2" xfId="28440" xr:uid="{7C1491D3-6BC3-400E-92DE-788FA1B8E68D}"/>
    <cellStyle name="Millares 139 18 3" xfId="33934" xr:uid="{A596481A-E724-4248-928F-A33DACC18819}"/>
    <cellStyle name="Millares 139 18 4" xfId="39418" xr:uid="{F1EBEE67-2AD2-4DB7-8116-991934895D0A}"/>
    <cellStyle name="Millares 139 2" xfId="2714" xr:uid="{AD59784C-5A8D-4500-B4DD-82489902A03B}"/>
    <cellStyle name="Millares 139 2 2" xfId="2715" xr:uid="{992E6FD6-45DA-424A-A054-E823C0D20716}"/>
    <cellStyle name="Millares 139 2 2 2" xfId="2716" xr:uid="{03CD0679-F351-47C3-B3E5-A6DBEA31AE80}"/>
    <cellStyle name="Millares 139 2 3" xfId="2717" xr:uid="{9327D38E-3956-4C10-AA7F-1B78D9133FE7}"/>
    <cellStyle name="Millares 139 2 3 2" xfId="12792" xr:uid="{8FD8D01C-4FC2-445D-B60F-7FF6EEFA2ACC}"/>
    <cellStyle name="Millares 139 2 4" xfId="2718" xr:uid="{2DE73195-03F5-4C85-AF9A-484FC62CF92D}"/>
    <cellStyle name="Millares 139 3" xfId="2719" xr:uid="{E87756CE-91A3-44DB-974B-DF548933BB02}"/>
    <cellStyle name="Millares 139 3 2" xfId="2720" xr:uid="{93C2E25A-0452-4A27-BCDE-439027C4308B}"/>
    <cellStyle name="Millares 139 4" xfId="2721" xr:uid="{8F3198AE-D3E9-467C-A7B8-A315D9E1D4E9}"/>
    <cellStyle name="Millares 139 4 2" xfId="2722" xr:uid="{3AF3078F-4009-4044-82E0-1F5D8F3CD474}"/>
    <cellStyle name="Millares 139 4 3" xfId="2723" xr:uid="{E12A13BB-0C7A-4CB0-B926-9047DB35B47D}"/>
    <cellStyle name="Millares 139 5" xfId="2724" xr:uid="{8EC15892-3C27-485C-9BE4-E23CD717F46C}"/>
    <cellStyle name="Millares 139 5 2" xfId="2725" xr:uid="{ED78A8A9-5C94-4377-9597-DAED135FC790}"/>
    <cellStyle name="Millares 139 6" xfId="2726" xr:uid="{781439BB-B634-469E-B1F2-1A40B40E8F45}"/>
    <cellStyle name="Millares 139 6 2" xfId="2727" xr:uid="{AB66D049-2C08-488F-8AB3-3FE95F6587EB}"/>
    <cellStyle name="Millares 139 7" xfId="2728" xr:uid="{3F5435E4-AFD2-43D7-9858-27457D946AF8}"/>
    <cellStyle name="Millares 139 7 2" xfId="2729" xr:uid="{6F4BECF0-C839-4E8C-B22B-C37E0E83467C}"/>
    <cellStyle name="Millares 139 8" xfId="2730" xr:uid="{14BA6B29-A687-4C42-8276-D1029A5EF46E}"/>
    <cellStyle name="Millares 139 8 2" xfId="2731" xr:uid="{7DA6AF81-9C94-40FF-93AB-5A3F1481EBBD}"/>
    <cellStyle name="Millares 139 9" xfId="2732" xr:uid="{AEE62549-5FB7-4A77-AB60-755CA34376B8}"/>
    <cellStyle name="Millares 14" xfId="188" xr:uid="{00000000-0005-0000-0000-000086000000}"/>
    <cellStyle name="Millares 14 10" xfId="2734" xr:uid="{7E5A6B05-9764-4743-B10A-3CE1C6E6F9A0}"/>
    <cellStyle name="Millares 14 10 2" xfId="2735" xr:uid="{3C08B88D-12F8-466C-B1F6-43F107C63BC8}"/>
    <cellStyle name="Millares 14 10 2 2" xfId="2736" xr:uid="{70FA8BB9-6CEE-482E-B41C-6F42DD8033FA}"/>
    <cellStyle name="Millares 14 10 3" xfId="2737" xr:uid="{C3D0D8E8-1BD4-4DAB-8656-BF9D0F30A451}"/>
    <cellStyle name="Millares 14 10 3 2" xfId="2738" xr:uid="{755C9D38-0A40-4360-B681-275458077756}"/>
    <cellStyle name="Millares 14 10 4" xfId="2739" xr:uid="{A5E58E95-F10E-4C25-9C88-FA2091571C41}"/>
    <cellStyle name="Millares 14 10 4 2" xfId="2740" xr:uid="{DA1D5EBC-F1ED-4E5D-893C-18D9B94E6745}"/>
    <cellStyle name="Millares 14 10 5" xfId="2741" xr:uid="{C6145BF6-E2C6-4EC6-A65A-14379C4D233D}"/>
    <cellStyle name="Millares 14 11" xfId="2742" xr:uid="{223538DF-9925-4F10-9EF2-0C76B4EB863A}"/>
    <cellStyle name="Millares 14 11 2" xfId="2743" xr:uid="{ED9B3FF1-EAE1-4737-8151-97FF6B1B108B}"/>
    <cellStyle name="Millares 14 11 2 2" xfId="2744" xr:uid="{CA1F064B-923D-41FA-8DE4-3822C44B3183}"/>
    <cellStyle name="Millares 14 11 3" xfId="2745" xr:uid="{9D5CE932-BFC6-4390-99BB-ED160E14DEEA}"/>
    <cellStyle name="Millares 14 11 3 2" xfId="2746" xr:uid="{FFB03177-D152-4993-A783-384D0C15011E}"/>
    <cellStyle name="Millares 14 11 4" xfId="2747" xr:uid="{F24AA2DF-C6CD-49F4-965F-7965584F4FD6}"/>
    <cellStyle name="Millares 14 11 4 2" xfId="2748" xr:uid="{4C499F61-8FCD-4754-B67B-908D0E6494E8}"/>
    <cellStyle name="Millares 14 11 5" xfId="2749" xr:uid="{5263B523-A3A7-4475-A6B4-8F2EA2D76870}"/>
    <cellStyle name="Millares 14 12" xfId="2750" xr:uid="{10E4E51D-E724-4D15-B061-A29CB04F0C1F}"/>
    <cellStyle name="Millares 14 12 2" xfId="2751" xr:uid="{2AE4D9B5-F292-442E-8544-C4FBC71AA12F}"/>
    <cellStyle name="Millares 14 12 2 2" xfId="2752" xr:uid="{9FBC3ADF-D53D-4F81-8D48-B2FFE9D97F7D}"/>
    <cellStyle name="Millares 14 12 3" xfId="2753" xr:uid="{14F20181-CD69-449A-B2DC-CDD1B2A0D7C9}"/>
    <cellStyle name="Millares 14 12 3 2" xfId="2754" xr:uid="{F15A99FE-B410-49E9-BE53-B68333C5061E}"/>
    <cellStyle name="Millares 14 12 4" xfId="2755" xr:uid="{5800FCC6-288A-4DF7-AB12-96F4F73594E7}"/>
    <cellStyle name="Millares 14 12 4 2" xfId="2756" xr:uid="{8F2C74C9-3957-4577-824E-E0117752D97F}"/>
    <cellStyle name="Millares 14 12 5" xfId="2757" xr:uid="{9974775E-F929-4172-9B59-1B24950C0117}"/>
    <cellStyle name="Millares 14 13" xfId="2758" xr:uid="{4B57BB4F-9385-4DF7-A7DE-5A38113445B5}"/>
    <cellStyle name="Millares 14 13 2" xfId="2759" xr:uid="{2D6A299B-AC79-4D4C-B2C5-55DB70836C34}"/>
    <cellStyle name="Millares 14 13 2 2" xfId="2760" xr:uid="{69ECBFB0-9A89-4A27-BB21-3DCD2976671B}"/>
    <cellStyle name="Millares 14 13 3" xfId="2761" xr:uid="{39C6C04D-ED47-4ADA-8A6B-847EEE9C3D14}"/>
    <cellStyle name="Millares 14 13 3 2" xfId="2762" xr:uid="{6B901488-3350-467F-8C94-B3FE85289EB1}"/>
    <cellStyle name="Millares 14 13 4" xfId="2763" xr:uid="{B5D9225D-1D33-40F3-A181-A6F796BFF36F}"/>
    <cellStyle name="Millares 14 13 4 2" xfId="2764" xr:uid="{64C9AD60-E8CE-4A54-A39E-8C1CC5566EB4}"/>
    <cellStyle name="Millares 14 13 5" xfId="2765" xr:uid="{2A7EA701-F230-4244-9254-B4F6A358E69B}"/>
    <cellStyle name="Millares 14 14" xfId="2766" xr:uid="{00C520EC-AA24-435E-A5BB-A10774A8ADE1}"/>
    <cellStyle name="Millares 14 14 2" xfId="2767" xr:uid="{77F974F4-33DD-4DAF-8F0B-831440046136}"/>
    <cellStyle name="Millares 14 14 2 2" xfId="2768" xr:uid="{E9696A64-1731-4F59-A6A6-3057D7B0207C}"/>
    <cellStyle name="Millares 14 14 3" xfId="2769" xr:uid="{CAE32203-0EF6-44B5-908A-760535955639}"/>
    <cellStyle name="Millares 14 14 3 2" xfId="2770" xr:uid="{ACFFFEB8-423A-4BF9-ADF0-EB9C29B21B28}"/>
    <cellStyle name="Millares 14 14 4" xfId="2771" xr:uid="{B9E9DC40-9101-4996-AB70-1A96CF9DFB9E}"/>
    <cellStyle name="Millares 14 14 4 2" xfId="2772" xr:uid="{C49D56A4-3F79-4233-9E62-093912D4F794}"/>
    <cellStyle name="Millares 14 14 5" xfId="2773" xr:uid="{F4C00B3A-4C36-406D-B9CC-6C7CF011FE59}"/>
    <cellStyle name="Millares 14 15" xfId="2774" xr:uid="{F6E0B3ED-8990-4903-BD85-66B29AB6D498}"/>
    <cellStyle name="Millares 14 15 2" xfId="2775" xr:uid="{3B62FFB6-6583-4EB1-AA1C-1AFF7FD67713}"/>
    <cellStyle name="Millares 14 15 2 2" xfId="2776" xr:uid="{50CE2484-D882-456F-8DE4-93919DA8E7D6}"/>
    <cellStyle name="Millares 14 15 3" xfId="2777" xr:uid="{68959E19-19A4-432A-A9F8-BD2C1ED61D0D}"/>
    <cellStyle name="Millares 14 15 3 2" xfId="2778" xr:uid="{CB14476A-8B1C-4CBE-8CC9-CF4584C44CF4}"/>
    <cellStyle name="Millares 14 15 4" xfId="2779" xr:uid="{13AFBF76-1171-4505-9B3C-5454DBF34744}"/>
    <cellStyle name="Millares 14 15 4 2" xfId="2780" xr:uid="{1BF26654-B005-47D5-A363-AEEA7CD598F2}"/>
    <cellStyle name="Millares 14 15 5" xfId="2781" xr:uid="{9D3AF087-EABE-41BE-852A-6D06C6AD2A0F}"/>
    <cellStyle name="Millares 14 16" xfId="2782" xr:uid="{CF0F90CD-6902-4811-9BD3-46205738040D}"/>
    <cellStyle name="Millares 14 16 2" xfId="2783" xr:uid="{E72B28F3-CE90-4993-82CC-9863E8D94D2A}"/>
    <cellStyle name="Millares 14 16 2 2" xfId="2784" xr:uid="{CDB39B71-FA60-435D-A18D-AC7B1BAADE3A}"/>
    <cellStyle name="Millares 14 16 3" xfId="2785" xr:uid="{E22C2C50-03F9-4FC9-B15E-CD8571E7B1C0}"/>
    <cellStyle name="Millares 14 16 3 2" xfId="2786" xr:uid="{A5F9AAA5-D85B-4A79-9AFB-ADAF6975DFDD}"/>
    <cellStyle name="Millares 14 16 4" xfId="2787" xr:uid="{64275C6E-09B8-48BF-AAB3-5108836A40A7}"/>
    <cellStyle name="Millares 14 16 4 2" xfId="2788" xr:uid="{50C1FF94-DA82-4206-99C0-8A1CB3680B37}"/>
    <cellStyle name="Millares 14 16 5" xfId="2789" xr:uid="{F0D1528B-BE51-49CC-9560-A67D935C9C28}"/>
    <cellStyle name="Millares 14 17" xfId="2790" xr:uid="{EC0BBA83-3A5F-4D10-AF0A-201FF31F2E17}"/>
    <cellStyle name="Millares 14 17 2" xfId="2791" xr:uid="{1C0E5F3D-0E0D-4138-B90F-F3B19606BC6D}"/>
    <cellStyle name="Millares 14 17 2 2" xfId="2792" xr:uid="{BCCB7073-B7AA-414A-A212-80C659F40045}"/>
    <cellStyle name="Millares 14 17 3" xfId="2793" xr:uid="{D1A57FB1-A336-4F06-9D65-56609110F24D}"/>
    <cellStyle name="Millares 14 17 3 2" xfId="2794" xr:uid="{4F9AA81D-06F8-43A6-8194-E61DA15DFA07}"/>
    <cellStyle name="Millares 14 17 4" xfId="2795" xr:uid="{761A5A93-61D1-43A7-8480-3AD889596ADC}"/>
    <cellStyle name="Millares 14 17 4 2" xfId="2796" xr:uid="{E25194F4-5748-4A2E-9F40-88F2FD6A6757}"/>
    <cellStyle name="Millares 14 17 5" xfId="2797" xr:uid="{8DA8041E-3C84-405A-871B-D29BCADD6CA3}"/>
    <cellStyle name="Millares 14 18" xfId="2798" xr:uid="{040A62B1-2D04-4F47-B32A-80FA74731B75}"/>
    <cellStyle name="Millares 14 18 2" xfId="2799" xr:uid="{42A84710-DC62-49DE-B6BA-51EDE3A2D726}"/>
    <cellStyle name="Millares 14 18 2 2" xfId="2800" xr:uid="{A2499804-CA47-4A5E-A080-62E39D3E120A}"/>
    <cellStyle name="Millares 14 18 3" xfId="2801" xr:uid="{05803666-A0A6-4EBB-AF36-27DF4A24BA40}"/>
    <cellStyle name="Millares 14 18 3 2" xfId="2802" xr:uid="{BDD20BAB-7475-4776-BD2D-C80CF1055EF8}"/>
    <cellStyle name="Millares 14 18 4" xfId="2803" xr:uid="{7DDFCDB3-CE15-44DE-A14C-EC9B93309FFC}"/>
    <cellStyle name="Millares 14 18 4 2" xfId="2804" xr:uid="{57A987BC-DF8D-4B51-A80B-45FA6222CDD4}"/>
    <cellStyle name="Millares 14 18 5" xfId="2805" xr:uid="{10DDF823-AD09-4A83-8A1F-7C2BAD6B55C0}"/>
    <cellStyle name="Millares 14 19" xfId="2806" xr:uid="{E5156E1D-3FF2-4D91-BF3C-275F313A8159}"/>
    <cellStyle name="Millares 14 19 2" xfId="2807" xr:uid="{FCAB5A18-F6F7-4590-9A26-EBF108D8FF7C}"/>
    <cellStyle name="Millares 14 19 2 2" xfId="2808" xr:uid="{10801BCE-0E11-48CD-9A2F-E8CBC5C78990}"/>
    <cellStyle name="Millares 14 19 3" xfId="2809" xr:uid="{7C1A1B99-42C0-4B9E-9F57-FDDF488ACAE9}"/>
    <cellStyle name="Millares 14 19 3 2" xfId="2810" xr:uid="{3B2EA996-0464-4185-B81B-07DF4868294D}"/>
    <cellStyle name="Millares 14 19 4" xfId="2811" xr:uid="{0EA1AF7E-E2FA-411F-9379-C62B60DF2655}"/>
    <cellStyle name="Millares 14 19 4 2" xfId="2812" xr:uid="{BDBD5386-7AFC-4B66-A16E-95CD502B3016}"/>
    <cellStyle name="Millares 14 19 5" xfId="2813" xr:uid="{9ECFA03E-462A-42E5-B5FA-FBFFD1E3F8C5}"/>
    <cellStyle name="Millares 14 2" xfId="240" xr:uid="{C3EAC7FD-B660-4D84-8560-14EE9D67F5B8}"/>
    <cellStyle name="Millares 14 2 2" xfId="2815" xr:uid="{E648099F-9559-4E0A-A79E-602E4FD7E23E}"/>
    <cellStyle name="Millares 14 2 2 2" xfId="2816" xr:uid="{65530BC2-C4CA-4D77-ADB6-743976BA168D}"/>
    <cellStyle name="Millares 14 2 3" xfId="2817" xr:uid="{D48FDF5A-3671-42AE-9FB7-DD551C8DF50D}"/>
    <cellStyle name="Millares 14 2 3 2" xfId="2818" xr:uid="{CFD39BEC-704B-4341-89FD-99DAA8E8F3BF}"/>
    <cellStyle name="Millares 14 2 3 2 2" xfId="2819" xr:uid="{62E2FAC9-5B40-4D3C-B4C8-84F26F276516}"/>
    <cellStyle name="Millares 14 2 3 3" xfId="2820" xr:uid="{72A8B91D-A389-4D11-AC19-9542DB9D2694}"/>
    <cellStyle name="Millares 14 2 4" xfId="2821" xr:uid="{B718FEE2-6497-4B64-9BCC-BD61F5345CC8}"/>
    <cellStyle name="Millares 14 2 4 2" xfId="2822" xr:uid="{18B3B378-A8A1-4211-93C8-215B3357B8A2}"/>
    <cellStyle name="Millares 14 2 5" xfId="2823" xr:uid="{ECC7DA2F-06A2-47C5-A205-42D2299B9B9D}"/>
    <cellStyle name="Millares 14 2 5 2" xfId="2824" xr:uid="{07158858-6893-426A-BF6E-9598940B7247}"/>
    <cellStyle name="Millares 14 2 6" xfId="2825" xr:uid="{3C917B4C-7155-4EEC-A5AC-AF7E78589ABA}"/>
    <cellStyle name="Millares 14 2 6 2" xfId="12793" xr:uid="{9ED851D8-734C-43D2-A9E0-3A84236B32AA}"/>
    <cellStyle name="Millares 14 2 7" xfId="2826" xr:uid="{DA6971BC-4E47-4F00-AFD6-762AF2FBCDAE}"/>
    <cellStyle name="Millares 14 2 8" xfId="2814" xr:uid="{473B648B-06E7-40F9-BB97-62B35851674E}"/>
    <cellStyle name="Millares 14 20" xfId="2827" xr:uid="{669BADAE-A9A1-4C50-84F2-0F8B320A9FD7}"/>
    <cellStyle name="Millares 14 20 2" xfId="2828" xr:uid="{39A347C3-049C-437A-88C9-F54B4DCD1517}"/>
    <cellStyle name="Millares 14 20 2 2" xfId="2829" xr:uid="{776D15B1-F56B-489C-899C-2C7161DC1705}"/>
    <cellStyle name="Millares 14 20 3" xfId="2830" xr:uid="{62E71972-2435-400F-987B-E253096A10F1}"/>
    <cellStyle name="Millares 14 20 3 2" xfId="2831" xr:uid="{8EF83511-2439-4418-BD18-0CFF4C017788}"/>
    <cellStyle name="Millares 14 20 4" xfId="2832" xr:uid="{EF75F542-720B-4DC1-BDB3-03B62C4A1A7D}"/>
    <cellStyle name="Millares 14 20 4 2" xfId="2833" xr:uid="{899C6C95-FCF8-47CA-8ABD-29ED59884389}"/>
    <cellStyle name="Millares 14 20 5" xfId="2834" xr:uid="{6B053E9D-57B4-4559-A303-3954A7164AD2}"/>
    <cellStyle name="Millares 14 21" xfId="2835" xr:uid="{2F22F490-4B65-4CA3-A9AA-8EF94728CDBE}"/>
    <cellStyle name="Millares 14 21 2" xfId="2836" xr:uid="{E19D09B7-69E2-499B-8A67-C9977903F71E}"/>
    <cellStyle name="Millares 14 21 2 2" xfId="2837" xr:uid="{FA3F7B09-1595-484C-A695-6E6185A84A1E}"/>
    <cellStyle name="Millares 14 21 3" xfId="2838" xr:uid="{9C196AD0-3E1C-428E-8A9D-0A0F49EBE821}"/>
    <cellStyle name="Millares 14 21 3 2" xfId="2839" xr:uid="{748E39FE-DA68-4427-B07E-42AC4E645E01}"/>
    <cellStyle name="Millares 14 21 4" xfId="2840" xr:uid="{3C05CFC6-1EF2-412C-9F6D-EA0C4D187520}"/>
    <cellStyle name="Millares 14 21 4 2" xfId="2841" xr:uid="{3D8F2918-2B57-4167-B999-9B87A85586AC}"/>
    <cellStyle name="Millares 14 21 5" xfId="2842" xr:uid="{D534EC36-BADA-43AD-B47F-88409DF5A022}"/>
    <cellStyle name="Millares 14 22" xfId="2843" xr:uid="{40865C63-B85B-4BB0-98D7-DD1F9FD7F81F}"/>
    <cellStyle name="Millares 14 22 2" xfId="2844" xr:uid="{3C8690E1-534A-4F56-9F50-E5680C0B14DF}"/>
    <cellStyle name="Millares 14 22 2 2" xfId="2845" xr:uid="{8909C655-437F-4DFF-8D27-63A52924FDC3}"/>
    <cellStyle name="Millares 14 22 3" xfId="2846" xr:uid="{418F335E-CEC0-49FD-9EF3-B89DAA071CEA}"/>
    <cellStyle name="Millares 14 22 3 2" xfId="2847" xr:uid="{3783B5F7-0B58-4981-B7FA-FD438E4F847A}"/>
    <cellStyle name="Millares 14 22 4" xfId="2848" xr:uid="{578C9835-13E4-43DA-8172-00ED6897B0CB}"/>
    <cellStyle name="Millares 14 22 4 2" xfId="2849" xr:uid="{22CBE873-A3AF-4873-A51A-44D0D7C16027}"/>
    <cellStyle name="Millares 14 22 5" xfId="2850" xr:uid="{0E903FD8-1E04-45F6-A96A-E494DC840CA1}"/>
    <cellStyle name="Millares 14 23" xfId="2851" xr:uid="{C0528A7B-C0E8-4DE5-A04D-DF78FEFF9037}"/>
    <cellStyle name="Millares 14 23 2" xfId="2852" xr:uid="{3939514A-35FC-4251-A06C-F8CAA37C049C}"/>
    <cellStyle name="Millares 14 23 2 2" xfId="2853" xr:uid="{0972EB3F-2F5E-4135-B44F-73E1D1097DD7}"/>
    <cellStyle name="Millares 14 23 3" xfId="2854" xr:uid="{36205827-4AEF-4AEA-AD38-923BC98AFE82}"/>
    <cellStyle name="Millares 14 23 3 2" xfId="2855" xr:uid="{69D62343-8E4D-4E67-8DA1-959AEE0AEB38}"/>
    <cellStyle name="Millares 14 23 4" xfId="2856" xr:uid="{5B5DA55F-71A6-4C02-B503-E3A071BE8902}"/>
    <cellStyle name="Millares 14 23 4 2" xfId="2857" xr:uid="{CC0BAF65-E8D8-42BA-892D-2F746EFE4996}"/>
    <cellStyle name="Millares 14 23 5" xfId="2858" xr:uid="{0159CB60-6A7A-4356-84DB-0201A84C8061}"/>
    <cellStyle name="Millares 14 24" xfId="2859" xr:uid="{3DE8B182-5E84-4065-A4FD-E36ED0C88909}"/>
    <cellStyle name="Millares 14 24 2" xfId="2860" xr:uid="{8A714670-46D6-49F6-A317-8F36155D0801}"/>
    <cellStyle name="Millares 14 24 2 2" xfId="2861" xr:uid="{207414BE-505F-49E9-A297-26377BF12B2A}"/>
    <cellStyle name="Millares 14 24 3" xfId="2862" xr:uid="{9690351D-3EF7-48D0-BFE4-E94BF5124674}"/>
    <cellStyle name="Millares 14 24 3 2" xfId="2863" xr:uid="{32FB245F-A7DD-44C8-B4BC-AF4072E0B56B}"/>
    <cellStyle name="Millares 14 24 4" xfId="2864" xr:uid="{D6DBF7BC-016E-422E-9BB5-93DD6FFC4EE5}"/>
    <cellStyle name="Millares 14 24 4 2" xfId="2865" xr:uid="{1A2F9D62-3311-49FB-B342-5491C08B9D5D}"/>
    <cellStyle name="Millares 14 24 5" xfId="2866" xr:uid="{288D2521-62F2-49ED-8D36-86FF1BEF47EC}"/>
    <cellStyle name="Millares 14 25" xfId="2867" xr:uid="{7E120FDD-8330-401A-89D9-675D8449111E}"/>
    <cellStyle name="Millares 14 25 2" xfId="2868" xr:uid="{AE5B39D2-F53B-4B08-BC22-937208210D22}"/>
    <cellStyle name="Millares 14 25 2 2" xfId="2869" xr:uid="{37DC42A4-7953-45BB-A4B3-06903C40AE39}"/>
    <cellStyle name="Millares 14 25 3" xfId="2870" xr:uid="{C100C773-EAF5-417F-AC3D-62BA00D3D6A8}"/>
    <cellStyle name="Millares 14 25 3 2" xfId="2871" xr:uid="{650A4289-4670-490B-A037-14BD46660E2A}"/>
    <cellStyle name="Millares 14 25 4" xfId="2872" xr:uid="{B83AE387-F8C5-4A8C-B202-03F971FB747B}"/>
    <cellStyle name="Millares 14 25 4 2" xfId="2873" xr:uid="{33CFAD1E-DB31-4B30-A4C3-EF0B3B870C72}"/>
    <cellStyle name="Millares 14 25 5" xfId="2874" xr:uid="{DEFFAA45-0D6F-47B8-B405-E730E6459D4F}"/>
    <cellStyle name="Millares 14 26" xfId="2875" xr:uid="{FB833850-DE02-43F9-A855-34F27C32D2E1}"/>
    <cellStyle name="Millares 14 26 2" xfId="2876" xr:uid="{EE031C17-DF35-439F-B28C-B852BB976390}"/>
    <cellStyle name="Millares 14 26 2 2" xfId="2877" xr:uid="{5B5D0BBE-6CDE-4D18-B016-EDD380DD93BA}"/>
    <cellStyle name="Millares 14 26 3" xfId="2878" xr:uid="{3EA52890-99A8-4348-BBCC-A889EDA23157}"/>
    <cellStyle name="Millares 14 26 3 2" xfId="2879" xr:uid="{7038C84B-F1F6-462C-B442-ACAA54E12CC0}"/>
    <cellStyle name="Millares 14 26 4" xfId="2880" xr:uid="{1FD0EE0C-B440-4B86-85D7-E540163730A9}"/>
    <cellStyle name="Millares 14 26 4 2" xfId="2881" xr:uid="{453F07EC-28BB-452E-8372-8F761F121B5C}"/>
    <cellStyle name="Millares 14 26 5" xfId="2882" xr:uid="{0493F090-6EDC-42C0-BA21-1244BD53F460}"/>
    <cellStyle name="Millares 14 27" xfId="2883" xr:uid="{1A7E395F-511E-4EFF-8527-9ECCAAFDEE26}"/>
    <cellStyle name="Millares 14 27 2" xfId="2884" xr:uid="{3AA72D9F-1DE1-4643-86F8-6688ACA04285}"/>
    <cellStyle name="Millares 14 27 2 2" xfId="2885" xr:uid="{5AE77A9C-380E-4657-829B-25D0A9ADC747}"/>
    <cellStyle name="Millares 14 27 3" xfId="2886" xr:uid="{6AE34D4A-79B6-48DA-8A4D-942B878D3C8E}"/>
    <cellStyle name="Millares 14 27 3 2" xfId="2887" xr:uid="{5A655341-3779-4CF7-AB27-6B22DC4D9F3E}"/>
    <cellStyle name="Millares 14 27 4" xfId="2888" xr:uid="{9753C587-CE83-4AF1-9ED4-AA8A06D9A60C}"/>
    <cellStyle name="Millares 14 27 4 2" xfId="2889" xr:uid="{92CCEF7C-B70A-42EF-98D0-E308F1329966}"/>
    <cellStyle name="Millares 14 27 5" xfId="2890" xr:uid="{38D6875F-4F4D-4F38-9627-98B2CA123714}"/>
    <cellStyle name="Millares 14 28" xfId="2891" xr:uid="{67CDEC0E-1145-4CEC-8E85-0487225B8AE3}"/>
    <cellStyle name="Millares 14 28 2" xfId="2892" xr:uid="{EE272595-B378-499A-8EE9-32AA84143C8C}"/>
    <cellStyle name="Millares 14 28 2 2" xfId="2893" xr:uid="{D2823203-57FB-4389-AE57-5BD7C2F7C6F3}"/>
    <cellStyle name="Millares 14 28 3" xfId="2894" xr:uid="{0DB49D11-3E29-467D-8D1C-FC2099A9B81A}"/>
    <cellStyle name="Millares 14 28 3 2" xfId="2895" xr:uid="{F04E3AA2-E27A-47AB-9C5E-4FB052DA5031}"/>
    <cellStyle name="Millares 14 28 4" xfId="2896" xr:uid="{2146F082-49EA-43AA-935F-5FA094F80FBB}"/>
    <cellStyle name="Millares 14 28 4 2" xfId="2897" xr:uid="{32D290D3-1F96-46E2-A612-DFDEB8005D20}"/>
    <cellStyle name="Millares 14 28 5" xfId="2898" xr:uid="{37BB32D9-716E-48DE-98D1-13CEF2C80F3C}"/>
    <cellStyle name="Millares 14 29" xfId="2899" xr:uid="{EA711DD3-A6E6-40D5-82F6-702DA4BA37DF}"/>
    <cellStyle name="Millares 14 29 2" xfId="2900" xr:uid="{B85DF000-3E4D-4864-A315-147D7F2754E3}"/>
    <cellStyle name="Millares 14 29 2 2" xfId="2901" xr:uid="{F67CB5B6-4139-4647-B98D-B0BC194C33E6}"/>
    <cellStyle name="Millares 14 29 3" xfId="2902" xr:uid="{265DE97C-3C05-47A0-898F-15A6EB57F960}"/>
    <cellStyle name="Millares 14 29 3 2" xfId="2903" xr:uid="{979542D0-442C-44DF-9572-5B43EDC30471}"/>
    <cellStyle name="Millares 14 29 4" xfId="2904" xr:uid="{D5FF3217-3FB9-4246-8544-83D33F479A98}"/>
    <cellStyle name="Millares 14 29 4 2" xfId="2905" xr:uid="{6DFCEF3F-5BBF-4732-BDE1-3FC3A36FAC07}"/>
    <cellStyle name="Millares 14 29 5" xfId="2906" xr:uid="{1A2B22C7-4C05-4279-836A-15F55E27D512}"/>
    <cellStyle name="Millares 14 3" xfId="266" xr:uid="{7668696E-0EA4-4052-960F-3287844A1B2C}"/>
    <cellStyle name="Millares 14 3 2" xfId="2908" xr:uid="{D7196B12-0110-417F-8AD0-29AD3991F263}"/>
    <cellStyle name="Millares 14 3 2 2" xfId="2909" xr:uid="{B37E28E1-02AF-4719-89FA-7D34C7360380}"/>
    <cellStyle name="Millares 14 3 3" xfId="2910" xr:uid="{0F879FE4-1EFD-4B02-B1AC-3457E128021B}"/>
    <cellStyle name="Millares 14 3 3 2" xfId="2911" xr:uid="{6CBC0913-80D9-4B38-9628-5274E7761407}"/>
    <cellStyle name="Millares 14 3 4" xfId="2912" xr:uid="{3784428E-BF4D-4FDE-9043-1BDE283FC834}"/>
    <cellStyle name="Millares 14 3 4 2" xfId="2913" xr:uid="{1F3706E5-F248-4DED-AE37-AC1D6C9396C6}"/>
    <cellStyle name="Millares 14 3 5" xfId="2914" xr:uid="{D296C454-5FE2-4D3E-AF47-4F9C7C01B502}"/>
    <cellStyle name="Millares 14 3 6" xfId="2907" xr:uid="{F3B31431-6981-4520-88AD-870160B0694A}"/>
    <cellStyle name="Millares 14 30" xfId="2915" xr:uid="{EC67564D-1E9B-43BD-93C8-67F622E4E485}"/>
    <cellStyle name="Millares 14 30 2" xfId="2916" xr:uid="{040EDB71-1CCF-4049-A8B7-470FAE489830}"/>
    <cellStyle name="Millares 14 30 2 2" xfId="2917" xr:uid="{053D5C8D-0996-4796-83F9-C077D04176F1}"/>
    <cellStyle name="Millares 14 30 3" xfId="2918" xr:uid="{753ECCBB-C45D-46C9-B853-9EDBDF3E1E4C}"/>
    <cellStyle name="Millares 14 30 3 2" xfId="2919" xr:uid="{5462F9CF-C0B0-4406-B570-DBDA72429723}"/>
    <cellStyle name="Millares 14 30 4" xfId="2920" xr:uid="{4C27F010-B63B-4122-A028-09DE54222EC0}"/>
    <cellStyle name="Millares 14 30 4 2" xfId="2921" xr:uid="{31228057-DF4C-4B9F-9712-58A9F8538FBC}"/>
    <cellStyle name="Millares 14 30 5" xfId="2922" xr:uid="{59486473-9DBE-4BA4-B728-8FBC38173286}"/>
    <cellStyle name="Millares 14 31" xfId="2923" xr:uid="{94DC919D-9959-490B-BC86-C4A135CBC082}"/>
    <cellStyle name="Millares 14 31 2" xfId="2924" xr:uid="{170B96EC-8EA0-47E9-BACC-203DAE2D57D3}"/>
    <cellStyle name="Millares 14 31 2 2" xfId="2925" xr:uid="{76D3B833-9806-4900-8F0D-5225C022263D}"/>
    <cellStyle name="Millares 14 31 3" xfId="2926" xr:uid="{C934A631-D4D9-4DF5-9C62-86ECAA36EEF6}"/>
    <cellStyle name="Millares 14 31 3 2" xfId="2927" xr:uid="{29F04E3F-A0F9-4C16-861A-51A84F41A125}"/>
    <cellStyle name="Millares 14 31 4" xfId="2928" xr:uid="{353A406B-759B-4652-B4FC-BB5F6691B163}"/>
    <cellStyle name="Millares 14 31 4 2" xfId="2929" xr:uid="{3B5EA322-5AA2-4A22-8CFD-9CF658C85114}"/>
    <cellStyle name="Millares 14 31 5" xfId="2930" xr:uid="{DE3CCE1A-6CCF-4387-89C5-F9B7F7B4A7BE}"/>
    <cellStyle name="Millares 14 32" xfId="2931" xr:uid="{B7F208FA-2691-4D04-974A-0C5295EC1F80}"/>
    <cellStyle name="Millares 14 32 2" xfId="2932" xr:uid="{EFDFBC35-255E-4BBF-9528-5116BAECAAC2}"/>
    <cellStyle name="Millares 14 32 2 2" xfId="2933" xr:uid="{E60CC0F5-BF41-4F15-B657-4FBCFC9DB027}"/>
    <cellStyle name="Millares 14 32 3" xfId="2934" xr:uid="{7E4EF7DD-279D-4E52-BAA0-EF3107A42314}"/>
    <cellStyle name="Millares 14 32 3 2" xfId="2935" xr:uid="{F0990D3A-E1A8-41B8-A0E4-9BC6BA532513}"/>
    <cellStyle name="Millares 14 32 4" xfId="2936" xr:uid="{69E2819B-56D3-47A2-A344-32C930EA89B8}"/>
    <cellStyle name="Millares 14 32 4 2" xfId="2937" xr:uid="{0348175C-A42A-4C9F-836B-F7FD6B9D2057}"/>
    <cellStyle name="Millares 14 32 5" xfId="2938" xr:uid="{D38E30D8-F191-48C4-9706-A3457E7DB46E}"/>
    <cellStyle name="Millares 14 33" xfId="2939" xr:uid="{3692B089-D6AB-4039-9B04-83A8FBB4CB2C}"/>
    <cellStyle name="Millares 14 33 2" xfId="2940" xr:uid="{E8F815BC-24C6-4C90-9DA0-EA42F3877A82}"/>
    <cellStyle name="Millares 14 33 2 2" xfId="2941" xr:uid="{7DB5CC5D-76CC-4D62-9774-554CB2997001}"/>
    <cellStyle name="Millares 14 33 3" xfId="2942" xr:uid="{2898C7EC-BFAB-4050-8355-EE3B6C43055F}"/>
    <cellStyle name="Millares 14 33 3 2" xfId="2943" xr:uid="{6CFE1B63-0DA6-42BA-9B6B-AFFB3B312E6B}"/>
    <cellStyle name="Millares 14 33 4" xfId="2944" xr:uid="{CB890945-AB12-4FDE-9BE8-6AFCE7E05326}"/>
    <cellStyle name="Millares 14 33 4 2" xfId="2945" xr:uid="{7F8B154B-13DA-4B17-A63D-4300F9A14A38}"/>
    <cellStyle name="Millares 14 33 5" xfId="2946" xr:uid="{ADF830BF-A0E9-4F77-8174-A14D7B6C1727}"/>
    <cellStyle name="Millares 14 34" xfId="2947" xr:uid="{D4E6967A-57F9-43C1-BA97-80A4D3E0BB0E}"/>
    <cellStyle name="Millares 14 34 2" xfId="2948" xr:uid="{BE02DEC9-1525-484B-B3F3-AE4C9C81D521}"/>
    <cellStyle name="Millares 14 35" xfId="2949" xr:uid="{911E58EE-15D7-4186-9ADC-212ABADCEFC1}"/>
    <cellStyle name="Millares 14 35 2" xfId="2950" xr:uid="{C196BFDA-6BDA-48A6-BA47-0291C1569106}"/>
    <cellStyle name="Millares 14 35 3" xfId="2951" xr:uid="{8FB73602-60AC-4893-BBFD-EEA3008DC6D4}"/>
    <cellStyle name="Millares 14 36" xfId="2952" xr:uid="{FA88AF05-4A1D-4DEB-AD31-D686F96BE899}"/>
    <cellStyle name="Millares 14 36 2" xfId="2953" xr:uid="{6D9F8A33-B0F0-47B7-A183-70870D427DBA}"/>
    <cellStyle name="Millares 14 37" xfId="2733" xr:uid="{88BE4971-69EB-475B-BE9F-B85AB3B7674F}"/>
    <cellStyle name="Millares 14 4" xfId="2954" xr:uid="{3F889E1B-B86C-4F9F-9935-A044F01DF9C5}"/>
    <cellStyle name="Millares 14 4 2" xfId="2955" xr:uid="{7269E1FA-24C2-4C40-9965-47E8642D615E}"/>
    <cellStyle name="Millares 14 4 2 2" xfId="2956" xr:uid="{7BEA6568-623F-4024-9607-97EB704C2638}"/>
    <cellStyle name="Millares 14 4 3" xfId="2957" xr:uid="{6A9AFDD0-D259-4C73-88EB-F93C0DB99C54}"/>
    <cellStyle name="Millares 14 4 3 2" xfId="2958" xr:uid="{5417E4F8-6D38-49EF-96B0-326C5935F641}"/>
    <cellStyle name="Millares 14 4 4" xfId="2959" xr:uid="{AC273D8A-446E-414D-8293-BFAE805A5112}"/>
    <cellStyle name="Millares 14 4 4 2" xfId="2960" xr:uid="{36315790-6D7D-43C6-A1A3-9630B4534F08}"/>
    <cellStyle name="Millares 14 4 5" xfId="2961" xr:uid="{7B77FAFE-77C6-4DE8-A9B5-6E5C84727008}"/>
    <cellStyle name="Millares 14 5" xfId="2962" xr:uid="{548BED0C-71B9-4422-AA56-2D894F90B2E5}"/>
    <cellStyle name="Millares 14 5 2" xfId="2963" xr:uid="{D50A8E65-244E-4C37-A540-10C28C307793}"/>
    <cellStyle name="Millares 14 5 2 2" xfId="2964" xr:uid="{5A1FFC30-B316-460C-A7AD-09FEBFDC4381}"/>
    <cellStyle name="Millares 14 5 3" xfId="2965" xr:uid="{73DE378E-8F0F-4DC4-96B1-2B8091E0F2A4}"/>
    <cellStyle name="Millares 14 5 3 2" xfId="2966" xr:uid="{255185BF-6680-4CD2-8309-AB88ADEFCF3C}"/>
    <cellStyle name="Millares 14 5 4" xfId="2967" xr:uid="{640C8CF8-8E65-4B17-B9A7-386F389850AC}"/>
    <cellStyle name="Millares 14 5 4 2" xfId="2968" xr:uid="{D4F877D3-ACA6-4067-B4CC-5BBE8F990778}"/>
    <cellStyle name="Millares 14 5 5" xfId="2969" xr:uid="{9E6B724B-3B88-42F2-AC22-7683DD373E05}"/>
    <cellStyle name="Millares 14 6" xfId="2970" xr:uid="{4B36F1F1-941F-490D-9E71-A1CF74FD3623}"/>
    <cellStyle name="Millares 14 6 2" xfId="2971" xr:uid="{228EBC0A-88DD-4532-B9D0-3685B1C9CB3D}"/>
    <cellStyle name="Millares 14 6 2 2" xfId="2972" xr:uid="{B0767602-FF05-4DF7-820E-CA0F46E9872C}"/>
    <cellStyle name="Millares 14 6 3" xfId="2973" xr:uid="{70D9DA96-61C3-491B-A4DA-7DC988580B68}"/>
    <cellStyle name="Millares 14 6 3 2" xfId="2974" xr:uid="{D25C9D11-00EC-4713-B17D-84965D308D8A}"/>
    <cellStyle name="Millares 14 6 4" xfId="2975" xr:uid="{388057DC-3AF6-4EB4-8CD0-E0813D011980}"/>
    <cellStyle name="Millares 14 6 4 2" xfId="2976" xr:uid="{82A1E1A2-7CED-4C81-9A2A-ECE165A78888}"/>
    <cellStyle name="Millares 14 6 5" xfId="2977" xr:uid="{4F5BB71C-4557-45A1-8460-235F8B7FA2FC}"/>
    <cellStyle name="Millares 14 7" xfId="2978" xr:uid="{923AADF2-2DDB-4BC2-B61D-C7337C131D2A}"/>
    <cellStyle name="Millares 14 7 2" xfId="2979" xr:uid="{165A9F06-4EB2-4523-8285-CC5EB250F9D4}"/>
    <cellStyle name="Millares 14 7 2 2" xfId="2980" xr:uid="{DB5E4A73-7918-4345-92F8-CAF871A00E83}"/>
    <cellStyle name="Millares 14 7 3" xfId="2981" xr:uid="{D9688BC0-64B5-41D2-AB5B-03A124318D05}"/>
    <cellStyle name="Millares 14 7 3 2" xfId="2982" xr:uid="{A8E38D26-5EE5-4B6B-90A1-9CFC054B22E4}"/>
    <cellStyle name="Millares 14 7 4" xfId="2983" xr:uid="{C2704F5B-5D98-44FD-9F13-B13770435A40}"/>
    <cellStyle name="Millares 14 7 4 2" xfId="2984" xr:uid="{8F7F3923-24D8-4FA5-A0B8-90C5BEC9BD67}"/>
    <cellStyle name="Millares 14 7 5" xfId="2985" xr:uid="{F257E7D9-86E7-48B7-8A8A-EF9361EA46E0}"/>
    <cellStyle name="Millares 14 8" xfId="2986" xr:uid="{E2B964E2-D1E4-4157-BB6A-B142EA7FD055}"/>
    <cellStyle name="Millares 14 8 2" xfId="2987" xr:uid="{0B0BEE0E-16B9-49C0-9C8F-B2525AE64616}"/>
    <cellStyle name="Millares 14 8 2 2" xfId="2988" xr:uid="{B715835B-25C4-4D15-99AC-718D17A96841}"/>
    <cellStyle name="Millares 14 8 3" xfId="2989" xr:uid="{EE0FEC31-9FDA-46B4-A5BA-9E07DB78A3A6}"/>
    <cellStyle name="Millares 14 8 3 2" xfId="2990" xr:uid="{96782067-4172-4000-AF7F-507BF3314D39}"/>
    <cellStyle name="Millares 14 8 4" xfId="2991" xr:uid="{3255A4AE-AD38-4C57-A35F-AAF58F74C095}"/>
    <cellStyle name="Millares 14 8 4 2" xfId="2992" xr:uid="{A19E0853-7815-496B-A258-7189804A6CCF}"/>
    <cellStyle name="Millares 14 8 5" xfId="2993" xr:uid="{06FC1196-E97A-44D1-92B6-976DE91A0075}"/>
    <cellStyle name="Millares 14 9" xfId="2994" xr:uid="{9831FF02-F58E-4163-9B6C-28A3FB70E8F5}"/>
    <cellStyle name="Millares 14 9 2" xfId="2995" xr:uid="{B60A716D-B8FB-490B-BBF4-D234035B40BE}"/>
    <cellStyle name="Millares 14 9 2 2" xfId="2996" xr:uid="{186B56E5-DF9C-48C6-847C-3770023A0D0D}"/>
    <cellStyle name="Millares 14 9 3" xfId="2997" xr:uid="{8E252181-F22C-48E9-B675-6FEA12959B12}"/>
    <cellStyle name="Millares 14 9 3 2" xfId="2998" xr:uid="{4C880825-B782-43B0-B160-492938ABC133}"/>
    <cellStyle name="Millares 14 9 4" xfId="2999" xr:uid="{60D517F3-0D64-4EE5-BDCA-98B307D1CA83}"/>
    <cellStyle name="Millares 14 9 4 2" xfId="3000" xr:uid="{DFBD8687-4B70-437C-A716-B7C3DE314D82}"/>
    <cellStyle name="Millares 14 9 5" xfId="3001" xr:uid="{3AD6D731-77C0-4371-A3DB-EC64A48924E8}"/>
    <cellStyle name="Millares 140" xfId="3002" xr:uid="{C9E04449-3D66-4A3A-A4D1-249613D35977}"/>
    <cellStyle name="Millares 140 10" xfId="3003" xr:uid="{120E925C-186F-432C-AC9B-9848ACAB64CB}"/>
    <cellStyle name="Millares 140 11" xfId="3004" xr:uid="{9F92CEAF-79F5-4EAF-A600-77978FA383CA}"/>
    <cellStyle name="Millares 140 12" xfId="3005" xr:uid="{2A856229-2ED6-4474-9D86-89FB26A84AFB}"/>
    <cellStyle name="Millares 140 13" xfId="3006" xr:uid="{0398FA30-FAF2-4C9B-828E-5B14A167777D}"/>
    <cellStyle name="Millares 140 13 2" xfId="12794" xr:uid="{DAF7D2C6-8340-43FC-A305-ED12AB3C8FC5}"/>
    <cellStyle name="Millares 140 14" xfId="3007" xr:uid="{90DF6D38-5A47-4DC6-BD43-E266447FF4C0}"/>
    <cellStyle name="Millares 140 14 2" xfId="12795" xr:uid="{470546CD-4786-47BB-95E4-28A19DE3B6E2}"/>
    <cellStyle name="Millares 140 14 3" xfId="12407" xr:uid="{F26F2332-6371-4FFC-B861-BD783791353D}"/>
    <cellStyle name="Millares 140 14 3 2" xfId="21659" xr:uid="{6BDAEC1F-5DED-40F5-9658-678D903547A2}"/>
    <cellStyle name="Millares 140 14 3 2 2" xfId="27215" xr:uid="{56EFDD6A-AF4F-474C-96DA-D4B4B406DCEA}"/>
    <cellStyle name="Millares 140 14 3 2 3" xfId="32709" xr:uid="{58121CFA-8773-475B-9F74-8776B780DC4E}"/>
    <cellStyle name="Millares 140 14 3 2 4" xfId="38193" xr:uid="{F035FC2E-7865-46EC-BDFB-846069FD8A4A}"/>
    <cellStyle name="Millares 140 14 3 3" xfId="24486" xr:uid="{B38AB91B-B085-47A1-A8B1-23CC2101982A}"/>
    <cellStyle name="Millares 140 14 3 4" xfId="29980" xr:uid="{5308A10F-739C-49A5-AB3F-15998189D171}"/>
    <cellStyle name="Millares 140 14 3 5" xfId="35464" xr:uid="{8A751300-BD68-4C82-B5A1-B3141C57EC37}"/>
    <cellStyle name="Millares 140 15" xfId="7241" xr:uid="{75E74F47-064D-48BC-BE8E-FCD879527999}"/>
    <cellStyle name="Millares 140 15 2" xfId="12796" xr:uid="{EFCF4028-26F0-4F03-94A0-AC808773E08A}"/>
    <cellStyle name="Millares 140 15 3" xfId="20021" xr:uid="{259D3599-D4A6-4C2E-8B4F-66DCB95AB6FF}"/>
    <cellStyle name="Millares 140 15 3 2" xfId="22826" xr:uid="{35C8F749-7F5F-487D-8051-C48D5DA6917F}"/>
    <cellStyle name="Millares 140 15 3 2 2" xfId="28382" xr:uid="{C0A0D1D5-7CBF-473B-9B32-5E5C60A379F2}"/>
    <cellStyle name="Millares 140 15 3 2 3" xfId="33876" xr:uid="{EEDDE4AF-3B5F-48A4-8B67-F7CB1A921CE7}"/>
    <cellStyle name="Millares 140 15 3 2 4" xfId="39360" xr:uid="{9D4113EA-7D78-405D-81A9-B77738D310D2}"/>
    <cellStyle name="Millares 140 15 3 3" xfId="25653" xr:uid="{3BD91FBB-2430-446D-8833-76B02C743F27}"/>
    <cellStyle name="Millares 140 15 3 4" xfId="31147" xr:uid="{62FAC2B7-FE45-48AA-8080-AFDA8D9E1F9A}"/>
    <cellStyle name="Millares 140 15 3 5" xfId="36631" xr:uid="{4CE3B178-69F6-48E2-99BA-2002A3052FB4}"/>
    <cellStyle name="Millares 140 15 4" xfId="7542" xr:uid="{CDC5F0FA-4509-4AF3-86A5-2BDB430776F5}"/>
    <cellStyle name="Millares 140 15 5" xfId="20218" xr:uid="{8FC1FE4C-B970-4F54-AB7D-96F0BB334383}"/>
    <cellStyle name="Millares 140 15 5 2" xfId="25774" xr:uid="{82E326C1-E862-497D-B804-3C6976C4161D}"/>
    <cellStyle name="Millares 140 15 5 3" xfId="31268" xr:uid="{D085AF8C-5873-4C80-B8CF-E3D2E426A2B9}"/>
    <cellStyle name="Millares 140 15 5 4" xfId="36752" xr:uid="{D0A5F985-AF97-4941-96FA-68FA029BD25C}"/>
    <cellStyle name="Millares 140 15 6" xfId="23045" xr:uid="{02B0EACB-A531-4C0B-8489-FEE3C5F4836E}"/>
    <cellStyle name="Millares 140 15 7" xfId="28537" xr:uid="{19DFFFD5-1715-4A3F-AFDC-8695FAB9F560}"/>
    <cellStyle name="Millares 140 15 8" xfId="34021" xr:uid="{96D10E14-B243-4665-8E92-4678C8CDEE94}"/>
    <cellStyle name="Millares 140 16" xfId="7338" xr:uid="{07343878-7EB1-4C2B-B297-A0DE402BE2CE}"/>
    <cellStyle name="Millares 140 16 2" xfId="12797" xr:uid="{64088D6E-8EBE-4607-8A12-23447F127F1D}"/>
    <cellStyle name="Millares 140 16 3" xfId="20098" xr:uid="{CBBB1C76-BE33-4FB3-85E3-29D2ECDDD9E0}"/>
    <cellStyle name="Millares 140 16 3 2" xfId="22832" xr:uid="{72102689-7DEE-46D7-8DFD-83A717D1DAAB}"/>
    <cellStyle name="Millares 140 16 3 2 2" xfId="28388" xr:uid="{30395B45-EDEB-4DF6-BDDA-B88590E1D788}"/>
    <cellStyle name="Millares 140 16 3 2 3" xfId="33882" xr:uid="{FFF2F4DB-CE7B-4FDD-9B07-0B999965D5AE}"/>
    <cellStyle name="Millares 140 16 3 2 4" xfId="39366" xr:uid="{954494CB-95E5-4D8A-A7B3-62EE1899F81A}"/>
    <cellStyle name="Millares 140 16 3 3" xfId="25659" xr:uid="{763D754B-E90F-4C97-9ED8-587D067674A1}"/>
    <cellStyle name="Millares 140 16 3 4" xfId="31153" xr:uid="{C4CA4EDA-B395-47D6-A4AE-4C828D105742}"/>
    <cellStyle name="Millares 140 16 3 5" xfId="36637" xr:uid="{FA2F86EE-038C-41AE-B7D5-A31CE88ED5BC}"/>
    <cellStyle name="Millares 140 16 4" xfId="7543" xr:uid="{A7B3C3C3-A0FF-4C45-A5BC-5BDA1ACB4E75}"/>
    <cellStyle name="Millares 140 16 5" xfId="20226" xr:uid="{66102DB4-D57E-4399-BE35-CA0D2220966C}"/>
    <cellStyle name="Millares 140 16 5 2" xfId="25782" xr:uid="{AC609A84-2F16-4B8A-A172-9856203F0285}"/>
    <cellStyle name="Millares 140 16 5 3" xfId="31276" xr:uid="{870A7D97-13DB-4180-8286-28A42BFE6CE6}"/>
    <cellStyle name="Millares 140 16 5 4" xfId="36760" xr:uid="{10D8D4CE-45BE-4963-B7B8-E51002DBA198}"/>
    <cellStyle name="Millares 140 16 6" xfId="23053" xr:uid="{2BE10ED6-79FC-48FC-94E4-943DA35488D5}"/>
    <cellStyle name="Millares 140 16 7" xfId="28545" xr:uid="{28004615-1D34-4A9C-9216-B6AB861A7B78}"/>
    <cellStyle name="Millares 140 16 8" xfId="34029" xr:uid="{82C2E765-F436-42FF-B6DA-881D43007E3F}"/>
    <cellStyle name="Millares 140 17" xfId="7446" xr:uid="{DA31E1C9-6B38-4B2F-9945-23693A413A74}"/>
    <cellStyle name="Millares 140 17 2" xfId="20127" xr:uid="{89C6FD3C-7E9F-46AF-9DE0-47DA5D989BF6}"/>
    <cellStyle name="Millares 140 17 2 2" xfId="22861" xr:uid="{43477F87-FED6-4719-8D0C-610160BEEF6E}"/>
    <cellStyle name="Millares 140 17 2 2 2" xfId="28417" xr:uid="{ACB532ED-0F45-4BFA-9F25-A4FF83D1E3B7}"/>
    <cellStyle name="Millares 140 17 2 2 3" xfId="33911" xr:uid="{9BA31BA6-43F7-417F-A803-E7ED99B1BEE8}"/>
    <cellStyle name="Millares 140 17 2 2 4" xfId="39395" xr:uid="{47A23EFD-AF66-4854-8DB9-1118FA015386}"/>
    <cellStyle name="Millares 140 17 2 3" xfId="25688" xr:uid="{A8D35D87-27B8-4914-96B4-AAF95C44419F}"/>
    <cellStyle name="Millares 140 17 2 4" xfId="31182" xr:uid="{15CA98BE-25BF-42C2-BB0B-D2D1F0598809}"/>
    <cellStyle name="Millares 140 17 2 5" xfId="36666" xr:uid="{574A6F30-23D7-4071-A0C1-FF02F377C98D}"/>
    <cellStyle name="Millares 140 17 3" xfId="7544" xr:uid="{4406E6A9-9AF0-4B29-B161-43DDEAABD311}"/>
    <cellStyle name="Millares 140 17 4" xfId="20330" xr:uid="{F9219670-1580-4273-BE09-1EDB758E0D30}"/>
    <cellStyle name="Millares 140 17 4 2" xfId="25886" xr:uid="{512EBC38-4F02-4DBC-9CEB-71F9F69326E0}"/>
    <cellStyle name="Millares 140 17 4 3" xfId="31380" xr:uid="{51CFF769-54A5-41D0-B085-5AB41188EEC5}"/>
    <cellStyle name="Millares 140 17 4 4" xfId="36864" xr:uid="{0C4BD11B-AA33-4AD6-A266-AE6A6EBC3920}"/>
    <cellStyle name="Millares 140 17 5" xfId="23157" xr:uid="{F9BF7C86-60F8-4A87-B601-662B6BE8916C}"/>
    <cellStyle name="Millares 140 17 6" xfId="28651" xr:uid="{7D299CAE-9509-4D7B-B534-CC283A429B3D}"/>
    <cellStyle name="Millares 140 17 7" xfId="34135" xr:uid="{D8CCE722-5064-40F4-BEC4-FCA389CDE074}"/>
    <cellStyle name="Millares 140 18" xfId="22895" xr:uid="{CF466132-01A9-4E88-BC07-B3D0B44A3492}"/>
    <cellStyle name="Millares 140 18 2" xfId="28441" xr:uid="{FED27D99-16B9-4549-9280-93161A4406B0}"/>
    <cellStyle name="Millares 140 18 3" xfId="33935" xr:uid="{36966061-6534-4263-AE5D-9C8357C3B388}"/>
    <cellStyle name="Millares 140 18 4" xfId="39419" xr:uid="{1D1BA9FE-1C93-42FB-A015-7A5802F70FB1}"/>
    <cellStyle name="Millares 140 2" xfId="3008" xr:uid="{98870D47-CBB5-4C39-9766-87D91ED68C7E}"/>
    <cellStyle name="Millares 140 2 2" xfId="3009" xr:uid="{770DB48B-0D12-4167-8F83-2B12FBD5E7BF}"/>
    <cellStyle name="Millares 140 2 2 2" xfId="3010" xr:uid="{65142C25-5614-4115-86C7-FD73DC1C98DC}"/>
    <cellStyle name="Millares 140 2 3" xfId="3011" xr:uid="{56D7E454-4C3E-44B1-A7AC-E10489F332EC}"/>
    <cellStyle name="Millares 140 2 3 2" xfId="12798" xr:uid="{8E8D71DC-60F7-44D8-98D6-A66020826E4D}"/>
    <cellStyle name="Millares 140 2 4" xfId="3012" xr:uid="{CB95977E-D40A-449A-9995-6E1AAE9B8283}"/>
    <cellStyle name="Millares 140 3" xfId="3013" xr:uid="{E510D6F1-DEC9-4845-8B4E-83ABDC3A7127}"/>
    <cellStyle name="Millares 140 3 2" xfId="3014" xr:uid="{4387C9D9-245D-4944-B582-E829FF71E00D}"/>
    <cellStyle name="Millares 140 4" xfId="3015" xr:uid="{56057450-5C9E-4CAD-B28B-56A3820E9B93}"/>
    <cellStyle name="Millares 140 4 2" xfId="3016" xr:uid="{413454FE-7B56-4FC8-9837-D7134BE2173F}"/>
    <cellStyle name="Millares 140 4 3" xfId="3017" xr:uid="{B54B0BA6-AF33-40FA-BFA9-18F9FA11EB15}"/>
    <cellStyle name="Millares 140 5" xfId="3018" xr:uid="{DFA345AC-EAC0-47CE-8E82-EC5B06D86C41}"/>
    <cellStyle name="Millares 140 5 2" xfId="3019" xr:uid="{5B5ED320-CBA2-41D2-AA80-AADBBA6A93E2}"/>
    <cellStyle name="Millares 140 6" xfId="3020" xr:uid="{CC57B9EB-641C-404F-9405-9E9E4C1FF38A}"/>
    <cellStyle name="Millares 140 6 2" xfId="3021" xr:uid="{21D2A1CA-EF09-43F4-AEC2-03021522DB90}"/>
    <cellStyle name="Millares 140 7" xfId="3022" xr:uid="{9F5C9464-1F0D-4C93-A498-D31DD0F11577}"/>
    <cellStyle name="Millares 140 7 2" xfId="3023" xr:uid="{05D76FA1-94F2-4F19-9F53-A4D268057AD0}"/>
    <cellStyle name="Millares 140 8" xfId="3024" xr:uid="{D030874E-68F9-4106-AEB1-EB0D885F2953}"/>
    <cellStyle name="Millares 140 8 2" xfId="3025" xr:uid="{03762941-5475-49B4-AFE7-F218935022D4}"/>
    <cellStyle name="Millares 140 9" xfId="3026" xr:uid="{B30A8527-69E3-43DB-8E7D-08A748EA52CA}"/>
    <cellStyle name="Millares 141" xfId="3027" xr:uid="{433F7CD0-F7D1-493C-97E4-EFE58C494514}"/>
    <cellStyle name="Millares 142" xfId="3028" xr:uid="{DA0564B9-F5F0-4118-AF6E-1CF7656455E5}"/>
    <cellStyle name="Millares 143" xfId="3029" xr:uid="{8C59F972-0D8D-46B2-AFEB-D50BA9C4E90B}"/>
    <cellStyle name="Millares 143 2" xfId="3030" xr:uid="{6499EEE3-957D-4871-AB2C-7B586E888ED3}"/>
    <cellStyle name="Millares 143 2 2" xfId="3031" xr:uid="{3D1EA9DF-C96F-4C1E-8F76-069BBDDC4536}"/>
    <cellStyle name="Millares 143 2 3" xfId="12799" xr:uid="{0B764BF6-B31F-4CCF-9748-9F7F0EC82958}"/>
    <cellStyle name="Millares 143 3" xfId="3032" xr:uid="{03FA95BB-B50E-4632-B6C3-47EAB64F6F0C}"/>
    <cellStyle name="Millares 143 4" xfId="3033" xr:uid="{1F9A0DCC-F2E4-4201-9597-27447DFE785C}"/>
    <cellStyle name="Millares 143 5" xfId="7414" xr:uid="{50FA027B-6B83-497E-AB9B-5018793EDE2B}"/>
    <cellStyle name="Millares 143 6" xfId="17675" xr:uid="{D45C7DBE-C18F-4B1A-8F5E-35B49DFD2482}"/>
    <cellStyle name="Millares 144" xfId="3034" xr:uid="{7CFE4268-96F4-4DA0-94F3-AA04E836C715}"/>
    <cellStyle name="Millares 144 2" xfId="3035" xr:uid="{38CABF2C-F7D4-4C53-9F42-E39F35246799}"/>
    <cellStyle name="Millares 144 3" xfId="7413" xr:uid="{F167D2D5-514E-48DE-AB2C-ED6321BCBBA0}"/>
    <cellStyle name="Millares 144 4" xfId="23022" xr:uid="{FCF2C054-76EE-44AB-83FD-B900679B06B3}"/>
    <cellStyle name="Millares 145" xfId="3036" xr:uid="{C2C3B9E7-A94A-4D6E-842C-027E1EE110A7}"/>
    <cellStyle name="Millares 146" xfId="3037" xr:uid="{B999E472-B520-48B0-A3AB-821D04E94DE0}"/>
    <cellStyle name="Millares 147" xfId="3038" xr:uid="{3B745CCB-FDB2-46B5-96D0-8CFC4A977F63}"/>
    <cellStyle name="Millares 148" xfId="3039" xr:uid="{8EAAABD6-40A3-4C4F-9AD1-8B7F5E0AAD39}"/>
    <cellStyle name="Millares 149" xfId="3040" xr:uid="{19ABD606-15A5-4BF3-BFD1-5AEA4629342D}"/>
    <cellStyle name="Millares 149 2" xfId="3041" xr:uid="{A0112393-BCB8-49CF-B694-DA4DBA4470AE}"/>
    <cellStyle name="Millares 149 3" xfId="3042" xr:uid="{0244CEC1-D20D-4532-A272-D314099B21E1}"/>
    <cellStyle name="Millares 149 3 2" xfId="3043" xr:uid="{29169241-9D59-4C80-8937-CA964B865B00}"/>
    <cellStyle name="Millares 15" xfId="175" xr:uid="{00000000-0005-0000-0000-000087000000}"/>
    <cellStyle name="Millares 15 2" xfId="236" xr:uid="{946AE1D4-62FB-4218-9248-4C357B109A9F}"/>
    <cellStyle name="Millares 15 2 2" xfId="3046" xr:uid="{C931368F-1D52-4032-9191-7EA2CD3FDA30}"/>
    <cellStyle name="Millares 15 2 3" xfId="3045" xr:uid="{E33A5B68-3CE4-4C97-95A9-E1CCEAE23307}"/>
    <cellStyle name="Millares 15 3" xfId="260" xr:uid="{CCE55111-C80B-4AD1-832C-4594A8E7CB01}"/>
    <cellStyle name="Millares 15 3 2" xfId="3047" xr:uid="{3315D43B-AE14-41B4-9CE8-7DB068307881}"/>
    <cellStyle name="Millares 15 4" xfId="3044" xr:uid="{BF2F6FE0-2078-4290-B8C8-BF3BC439A0B1}"/>
    <cellStyle name="Millares 150" xfId="3048" xr:uid="{AEA9637F-0882-4624-B9FE-7C512F1AC64F}"/>
    <cellStyle name="Millares 150 2" xfId="3049" xr:uid="{3AE2B7B3-E2D2-4A66-B51B-1899CE1A8631}"/>
    <cellStyle name="Millares 150 3" xfId="3050" xr:uid="{A1B871C3-CBD4-407C-A01E-7550532CE314}"/>
    <cellStyle name="Millares 150 3 2" xfId="3051" xr:uid="{E22BF3BB-4970-4B27-B8C4-CD6CAA66154A}"/>
    <cellStyle name="Millares 151" xfId="3052" xr:uid="{73D2126D-7A7E-4EB3-AC66-7898047E1EF1}"/>
    <cellStyle name="Millares 151 2" xfId="3053" xr:uid="{0339A23A-C2F5-4D42-938F-562A09AD3F9B}"/>
    <cellStyle name="Millares 151 3" xfId="3054" xr:uid="{2F4CD3A0-0ACA-46D7-A372-6C75405497C6}"/>
    <cellStyle name="Millares 151 3 2" xfId="3055" xr:uid="{C380B7A7-3018-4216-8D47-0EFAF560DCBA}"/>
    <cellStyle name="Millares 152" xfId="3056" xr:uid="{9C00A7D3-14F6-449C-AFFB-9F80FB6EC640}"/>
    <cellStyle name="Millares 152 2" xfId="3057" xr:uid="{E1D7E7F9-5CAD-4CDE-B9E7-ECB0E8D1EE5C}"/>
    <cellStyle name="Millares 152 3" xfId="3058" xr:uid="{F44B9215-EDB9-4B04-A873-9E80795037D3}"/>
    <cellStyle name="Millares 152 3 2" xfId="3059" xr:uid="{016CFFE9-E7A8-4F82-90CD-E65FE4BFE6D9}"/>
    <cellStyle name="Millares 153" xfId="3060" xr:uid="{1BC929EC-1088-4AC5-BFBF-14C5A144BEBF}"/>
    <cellStyle name="Millares 153 2" xfId="3061" xr:uid="{67CC565A-7BBC-4FD0-B6A1-8189FCE3F666}"/>
    <cellStyle name="Millares 153 3" xfId="3062" xr:uid="{E1D77CDB-2DCF-4D2D-A956-B352B64BD449}"/>
    <cellStyle name="Millares 153 3 2" xfId="3063" xr:uid="{C8240B11-05F3-4B42-B489-2EAFEACF06DA}"/>
    <cellStyle name="Millares 153 4" xfId="3064" xr:uid="{EFB23DEE-EED3-4BAE-8812-4757138BADDC}"/>
    <cellStyle name="Millares 154" xfId="3065" xr:uid="{681A4947-F75E-42A9-9F83-A894BD1A790F}"/>
    <cellStyle name="Millares 154 2" xfId="3066" xr:uid="{258F1F35-2365-44A4-B5A0-28B4D72DFC5E}"/>
    <cellStyle name="Millares 154 3" xfId="3067" xr:uid="{C4E0C1E2-3313-46A3-999C-95A67C2EAD84}"/>
    <cellStyle name="Millares 154 3 2" xfId="3068" xr:uid="{7C820E74-4723-4B55-9123-DC8FA5EA7FF3}"/>
    <cellStyle name="Millares 154 4" xfId="3069" xr:uid="{2C6F3EBC-DB83-4A80-878F-F9E424095409}"/>
    <cellStyle name="Millares 155" xfId="3070" xr:uid="{180E9BA5-5B18-44EC-82CA-F4655BB5310F}"/>
    <cellStyle name="Millares 155 2" xfId="3071" xr:uid="{A8489B97-E599-4109-98A9-F0CC9A3368D7}"/>
    <cellStyle name="Millares 155 3" xfId="3072" xr:uid="{7B3100D3-51C1-428D-8EFB-B39AB8012539}"/>
    <cellStyle name="Millares 155 3 2" xfId="3073" xr:uid="{57861EBD-D947-43E4-908F-F9594E38AA98}"/>
    <cellStyle name="Millares 155 4" xfId="3074" xr:uid="{22D6A08E-DA28-430B-BBF2-1819036056B1}"/>
    <cellStyle name="Millares 155 4 2" xfId="3075" xr:uid="{CF8ED296-B913-4E7A-95D2-CCA293BF323C}"/>
    <cellStyle name="Millares 155 5" xfId="3076" xr:uid="{1CE43BDF-1044-41B5-95CD-F6EE701F8FA6}"/>
    <cellStyle name="Millares 155 5 2" xfId="3077" xr:uid="{B2F921D5-BD12-4F72-A2FD-966418BB7C55}"/>
    <cellStyle name="Millares 156" xfId="3078" xr:uid="{A3CD7052-6E88-4A9C-B3E3-4CF49C98E3F0}"/>
    <cellStyle name="Millares 156 2" xfId="3079" xr:uid="{7B968F6E-C9B1-4EAD-8668-227FA9EE83E7}"/>
    <cellStyle name="Millares 156 3" xfId="3080" xr:uid="{7B3D8E13-803E-4D56-B6E5-6487EC266544}"/>
    <cellStyle name="Millares 156 3 2" xfId="3081" xr:uid="{66FD4927-4384-4233-A483-AD65B7D19149}"/>
    <cellStyle name="Millares 157" xfId="3082" xr:uid="{B4DA2894-5934-461E-8423-25C7F343C494}"/>
    <cellStyle name="Millares 157 2" xfId="3083" xr:uid="{4504E611-0D50-4015-8900-230387E416DD}"/>
    <cellStyle name="Millares 157 3" xfId="3084" xr:uid="{15DB5067-AA68-4F71-ADD5-123B756D0559}"/>
    <cellStyle name="Millares 157 3 2" xfId="3085" xr:uid="{5D68BE6B-1D3A-4CED-AFEB-23604344D5C1}"/>
    <cellStyle name="Millares 158" xfId="3086" xr:uid="{F9057A47-6425-4190-AD43-5D8CDCF3DB52}"/>
    <cellStyle name="Millares 158 2" xfId="3087" xr:uid="{A7848CBD-F477-47C2-8A99-3C40B1FA2672}"/>
    <cellStyle name="Millares 159" xfId="3088" xr:uid="{6BAD5BEB-FEB2-4018-910F-0B09F4EC60E5}"/>
    <cellStyle name="Millares 16" xfId="145" xr:uid="{00000000-0005-0000-0000-000088000000}"/>
    <cellStyle name="Millares 16 2" xfId="258" xr:uid="{9BE3839D-45E8-4D51-ADEE-D5752B4755CB}"/>
    <cellStyle name="Millares 16 2 2" xfId="3091" xr:uid="{7D2844BE-1DD7-4767-81CC-B53F480369A7}"/>
    <cellStyle name="Millares 16 2 2 2" xfId="3092" xr:uid="{ECA22084-829F-4083-B28B-F63A51A8CAD5}"/>
    <cellStyle name="Millares 16 2 3" xfId="3093" xr:uid="{FEB2F7DA-DD39-4427-85EF-7D84EC92F0DF}"/>
    <cellStyle name="Millares 16 2 4" xfId="3090" xr:uid="{57E49BB7-BED1-4593-948A-E4890353836F}"/>
    <cellStyle name="Millares 16 3" xfId="3094" xr:uid="{F659B5AB-5386-4081-81C7-22491FED1049}"/>
    <cellStyle name="Millares 16 3 2" xfId="3095" xr:uid="{717E5934-2516-4CA5-9824-F38D70AE5604}"/>
    <cellStyle name="Millares 16 3 2 2" xfId="3096" xr:uid="{C4B7FF99-B04E-4DE7-A944-9A1583750FCA}"/>
    <cellStyle name="Millares 16 3 3" xfId="3097" xr:uid="{D13BDA0F-B2C5-4A51-98FC-8E27AB75063E}"/>
    <cellStyle name="Millares 16 3 3 2" xfId="3098" xr:uid="{1CAF0049-7849-42A6-AA01-5E2D6FA81D70}"/>
    <cellStyle name="Millares 16 3 4" xfId="3099" xr:uid="{D2554C37-AC92-4C84-8B82-3FE6B2BDF542}"/>
    <cellStyle name="Millares 16 3 5" xfId="3100" xr:uid="{67DE975B-FDEE-417C-9BE5-143417DA65FE}"/>
    <cellStyle name="Millares 16 4" xfId="3101" xr:uid="{E55E6588-3C82-42FC-9D2C-45B47EE3CDDF}"/>
    <cellStyle name="Millares 16 4 2" xfId="3102" xr:uid="{ACEC6575-DFC5-4A7D-861E-7638833768BA}"/>
    <cellStyle name="Millares 16 5" xfId="3103" xr:uid="{FFC35A50-6BAF-4F74-9866-5D3205D3794A}"/>
    <cellStyle name="Millares 16 5 2" xfId="3104" xr:uid="{77C527C3-073B-4BFC-82AC-F90E5823BD2E}"/>
    <cellStyle name="Millares 16 6" xfId="3105" xr:uid="{B507F565-EC62-4EAD-A562-C22551E3399D}"/>
    <cellStyle name="Millares 16 6 2" xfId="3106" xr:uid="{A3D199AA-32FB-41C8-A839-E5BB9A4CA782}"/>
    <cellStyle name="Millares 16 7" xfId="3107" xr:uid="{E5566451-61DD-425B-8B1F-E7F5B3C85767}"/>
    <cellStyle name="Millares 16 7 2" xfId="3108" xr:uid="{A3BC2ACA-71D0-40AD-B984-340CD9DCEBFE}"/>
    <cellStyle name="Millares 16 8" xfId="3109" xr:uid="{9853D7DC-E5A6-4631-A45A-7BDFACDB06BC}"/>
    <cellStyle name="Millares 16 9" xfId="3089" xr:uid="{49BBAD15-7837-4FB3-BBA8-1D704A20A408}"/>
    <cellStyle name="Millares 160" xfId="3110" xr:uid="{7A05813F-83C1-472E-9039-150769E515C1}"/>
    <cellStyle name="Millares 161" xfId="3111" xr:uid="{AAB8B9F4-D193-4D4B-9A9E-631E255F4DB3}"/>
    <cellStyle name="Millares 162" xfId="3112" xr:uid="{D21FB2BF-7F52-4355-A8F6-3C2F8E19025A}"/>
    <cellStyle name="Millares 162 2" xfId="3113" xr:uid="{BA8ECAF0-F2A1-423D-809E-8D990F2397B5}"/>
    <cellStyle name="Millares 163" xfId="3114" xr:uid="{F5A9EA92-91D3-446B-BC4E-6B659A2B4B80}"/>
    <cellStyle name="Millares 163 2" xfId="3115" xr:uid="{51717AB5-44C3-4554-A698-6841BC899643}"/>
    <cellStyle name="Millares 164" xfId="3116" xr:uid="{1B809CF1-402B-4768-A1A6-9917D6AEA317}"/>
    <cellStyle name="Millares 164 2" xfId="3117" xr:uid="{EC754D6A-B1E9-446F-AAF5-F6391E8B766F}"/>
    <cellStyle name="Millares 165" xfId="3118" xr:uid="{CDEC41EF-D4F6-4BD4-B7C1-D0D5E0792812}"/>
    <cellStyle name="Millares 165 2" xfId="3119" xr:uid="{24511775-DC75-4595-B072-CFAD3A7E23E8}"/>
    <cellStyle name="Millares 166" xfId="3120" xr:uid="{76C5D0C0-EEED-40F8-8A7F-93458CE11611}"/>
    <cellStyle name="Millares 166 2" xfId="3121" xr:uid="{45A3863A-5C7C-47F3-A7AE-402F305683B8}"/>
    <cellStyle name="Millares 167" xfId="3122" xr:uid="{4552A00B-48D6-46A1-8A01-F374E5E3C5BB}"/>
    <cellStyle name="Millares 167 2" xfId="3123" xr:uid="{D0FA55DA-15F7-492E-92E4-7924D89D332D}"/>
    <cellStyle name="Millares 168" xfId="3124" xr:uid="{C9B36BBE-72C1-4E75-97C5-A2E70D75D9D3}"/>
    <cellStyle name="Millares 168 2" xfId="3125" xr:uid="{59DB0D3E-01D2-4A88-9D45-74730AD5ED5C}"/>
    <cellStyle name="Millares 169" xfId="3126" xr:uid="{C09047C1-0D64-45E7-B98D-0442EAE83005}"/>
    <cellStyle name="Millares 169 2" xfId="3127" xr:uid="{062217B8-C1F3-4A5D-99F9-3E82F5F10CF1}"/>
    <cellStyle name="Millares 169 2 2" xfId="3128" xr:uid="{64DDD127-303A-443D-A59A-86E9CDE3E4FE}"/>
    <cellStyle name="Millares 169 3" xfId="3129" xr:uid="{0F5CF64C-E9CA-449D-BFE9-DCB5648FD217}"/>
    <cellStyle name="Millares 17" xfId="165" xr:uid="{00000000-0005-0000-0000-000089000000}"/>
    <cellStyle name="Millares 17 10" xfId="3131" xr:uid="{6C8CD9E4-F2A2-4A8A-B1D1-145A1941CE01}"/>
    <cellStyle name="Millares 17 10 2" xfId="3132" xr:uid="{05E3B626-8291-4C8E-9468-251564112CEF}"/>
    <cellStyle name="Millares 17 10 2 2" xfId="3133" xr:uid="{817E5BF7-8348-4C81-8290-679573FD1B29}"/>
    <cellStyle name="Millares 17 10 3" xfId="3134" xr:uid="{656A85F9-8F47-4877-85C9-D2EF4B191AB9}"/>
    <cellStyle name="Millares 17 10 3 2" xfId="3135" xr:uid="{3939FA56-E0FE-41D5-B141-E16EE133B185}"/>
    <cellStyle name="Millares 17 10 4" xfId="3136" xr:uid="{D7795AC1-17DB-4513-A963-BB1CD0A931FF}"/>
    <cellStyle name="Millares 17 10 4 2" xfId="3137" xr:uid="{ECC12515-6F25-4448-987F-25E599566C7D}"/>
    <cellStyle name="Millares 17 10 5" xfId="3138" xr:uid="{F15DFEC7-52F6-46C0-8ED3-48F4C1C2F2D1}"/>
    <cellStyle name="Millares 17 11" xfId="3139" xr:uid="{0EAE5D56-ABD9-4D6C-9633-95BED6695B1A}"/>
    <cellStyle name="Millares 17 11 2" xfId="3140" xr:uid="{2BDD4F0F-E158-4303-A186-6657479ACDC1}"/>
    <cellStyle name="Millares 17 11 2 2" xfId="3141" xr:uid="{AFFEAA1E-870A-43D8-9C1E-3C360C078FB3}"/>
    <cellStyle name="Millares 17 11 3" xfId="3142" xr:uid="{7760D5B3-DAB6-481F-BC45-69FA05B720D6}"/>
    <cellStyle name="Millares 17 11 3 2" xfId="3143" xr:uid="{092507B8-8393-4627-A827-29E40DA5EAD5}"/>
    <cellStyle name="Millares 17 11 4" xfId="3144" xr:uid="{FE84FE3E-AE5B-4EC7-B822-C751CD87D53A}"/>
    <cellStyle name="Millares 17 11 4 2" xfId="3145" xr:uid="{1E113BB7-9911-4853-AA1D-D45B31582C01}"/>
    <cellStyle name="Millares 17 11 5" xfId="3146" xr:uid="{FA3DC865-6660-4456-A587-81F0A269A66B}"/>
    <cellStyle name="Millares 17 12" xfId="3147" xr:uid="{B5B8E5B9-63AB-42DF-A44F-9ACB3EE1C8B6}"/>
    <cellStyle name="Millares 17 12 2" xfId="3148" xr:uid="{3E1CB477-B49F-4AC0-B5FA-02117D0D88A5}"/>
    <cellStyle name="Millares 17 13" xfId="3149" xr:uid="{7A3103C2-5745-4BE1-A989-2FB73A071699}"/>
    <cellStyle name="Millares 17 13 2" xfId="3150" xr:uid="{C7B5B7D8-326E-4F56-9840-008303675034}"/>
    <cellStyle name="Millares 17 13 3" xfId="3151" xr:uid="{3A3FB08C-A9C8-4BEA-8C78-DA3CD23164D9}"/>
    <cellStyle name="Millares 17 14" xfId="3152" xr:uid="{4637A46B-29FC-4827-A8BB-CAB22D4FF1B8}"/>
    <cellStyle name="Millares 17 14 2" xfId="3153" xr:uid="{B0AF7562-8F61-46E5-953E-FE176047621E}"/>
    <cellStyle name="Millares 17 15" xfId="3130" xr:uid="{4CCC31E8-C06F-4F4E-B886-B7691834477A}"/>
    <cellStyle name="Millares 17 2" xfId="268" xr:uid="{9C5B2A9C-2A0E-4377-BF0A-ACEE7511400A}"/>
    <cellStyle name="Millares 17 2 2" xfId="3155" xr:uid="{04C8DCBC-E8C3-415E-A371-ABD9B29251A4}"/>
    <cellStyle name="Millares 17 2 2 2" xfId="3156" xr:uid="{3D03CABA-BDFB-40F8-869D-9856DB631769}"/>
    <cellStyle name="Millares 17 2 3" xfId="3157" xr:uid="{67929611-109A-4D2F-9AA9-0055845D9BC3}"/>
    <cellStyle name="Millares 17 2 3 2" xfId="3158" xr:uid="{FEE81D1D-9B88-402A-8688-DF34B35BF544}"/>
    <cellStyle name="Millares 17 2 3 2 2" xfId="3159" xr:uid="{9410E16F-0969-47A6-8D81-2EBC9C306C0E}"/>
    <cellStyle name="Millares 17 2 3 3" xfId="3160" xr:uid="{DB2AD8BD-8D58-410C-AAA5-E523D5F03F2D}"/>
    <cellStyle name="Millares 17 2 4" xfId="3161" xr:uid="{07349F12-08EA-45CF-8A16-DA43ECB3B52C}"/>
    <cellStyle name="Millares 17 2 4 2" xfId="3162" xr:uid="{857FC40D-024C-4568-ABDB-90FBC929C871}"/>
    <cellStyle name="Millares 17 2 5" xfId="3163" xr:uid="{097461BC-484A-4AE1-A4AF-3023B91FC948}"/>
    <cellStyle name="Millares 17 2 5 2" xfId="3164" xr:uid="{27B3BDDF-EDC1-4160-A587-CCD10DE9DE38}"/>
    <cellStyle name="Millares 17 2 6" xfId="3165" xr:uid="{17AB9B9E-8BDB-46E4-983A-6EE5B3C507F2}"/>
    <cellStyle name="Millares 17 2 6 2" xfId="12800" xr:uid="{69337148-04E8-4526-89C6-D7C09F89D334}"/>
    <cellStyle name="Millares 17 2 7" xfId="3166" xr:uid="{A227BC99-2BCF-4D78-A87D-C7BE0CA7131C}"/>
    <cellStyle name="Millares 17 2 8" xfId="3154" xr:uid="{2FD71740-23F2-4FB8-9962-F3DEF55E229C}"/>
    <cellStyle name="Millares 17 3" xfId="3167" xr:uid="{7FEED28A-9683-471D-9286-592985084EAC}"/>
    <cellStyle name="Millares 17 3 2" xfId="3168" xr:uid="{EE6913C5-85F1-464A-8ECC-8E273407458F}"/>
    <cellStyle name="Millares 17 3 2 2" xfId="3169" xr:uid="{A5E22009-565F-4618-9C19-A901CDD94A46}"/>
    <cellStyle name="Millares 17 3 3" xfId="3170" xr:uid="{790F8EB2-69B4-41CE-9F68-00B7C37A9380}"/>
    <cellStyle name="Millares 17 3 3 2" xfId="3171" xr:uid="{90835B19-8F4E-4121-9850-C424B692922C}"/>
    <cellStyle name="Millares 17 3 4" xfId="3172" xr:uid="{1CF1FEA0-9D5C-4034-8825-02F63B27991F}"/>
    <cellStyle name="Millares 17 3 4 2" xfId="3173" xr:uid="{14986934-ABE1-4642-B088-4F307D3600A6}"/>
    <cellStyle name="Millares 17 3 5" xfId="3174" xr:uid="{D13901CF-BB94-4884-AD10-01549458E06C}"/>
    <cellStyle name="Millares 17 4" xfId="3175" xr:uid="{4C14B3C0-B82B-44E5-BD00-9E9B60751958}"/>
    <cellStyle name="Millares 17 4 2" xfId="3176" xr:uid="{94F3D2C9-BE36-4081-9069-57E06C21B9DA}"/>
    <cellStyle name="Millares 17 4 2 2" xfId="3177" xr:uid="{43EF5693-D6E6-4E0E-9403-E3F05AE3F100}"/>
    <cellStyle name="Millares 17 4 3" xfId="3178" xr:uid="{F7C31FBE-CB11-4325-9C1E-0336901AE22A}"/>
    <cellStyle name="Millares 17 4 3 2" xfId="3179" xr:uid="{5949A432-E287-4824-9078-931A14D11D06}"/>
    <cellStyle name="Millares 17 4 4" xfId="3180" xr:uid="{F0C54451-E67C-47DC-9A25-2612ABC49349}"/>
    <cellStyle name="Millares 17 4 4 2" xfId="3181" xr:uid="{AC82C336-9968-41DB-A9C9-57318FB37BD7}"/>
    <cellStyle name="Millares 17 4 5" xfId="3182" xr:uid="{6EC615EB-A4D4-44C0-823D-D1F46C2854F0}"/>
    <cellStyle name="Millares 17 5" xfId="3183" xr:uid="{80F49F6F-36CA-41C7-A76F-AD9C5AA4664E}"/>
    <cellStyle name="Millares 17 5 2" xfId="3184" xr:uid="{7EEE8DFB-6031-48D3-BAB6-DA981D9734B9}"/>
    <cellStyle name="Millares 17 5 2 2" xfId="3185" xr:uid="{C8DDB1EA-133C-4FF3-9322-5882153C24B1}"/>
    <cellStyle name="Millares 17 5 3" xfId="3186" xr:uid="{9D6E043A-6CCD-440C-884D-87A396F7FB16}"/>
    <cellStyle name="Millares 17 5 3 2" xfId="3187" xr:uid="{46123D03-D035-45D4-8783-2FDA590BAA34}"/>
    <cellStyle name="Millares 17 5 4" xfId="3188" xr:uid="{A558A39E-86EE-4B14-861C-E0322F2732D2}"/>
    <cellStyle name="Millares 17 5 4 2" xfId="3189" xr:uid="{2371508B-4501-4EA2-8572-738D4BB00D1C}"/>
    <cellStyle name="Millares 17 5 5" xfId="3190" xr:uid="{4DB4AB1E-55FB-46BE-ACA7-72A98C722544}"/>
    <cellStyle name="Millares 17 6" xfId="3191" xr:uid="{30135B99-0D80-497B-8D21-DB6144760646}"/>
    <cellStyle name="Millares 17 6 2" xfId="3192" xr:uid="{663EC5B3-D50B-4E2A-BB1F-D4CF66C7B556}"/>
    <cellStyle name="Millares 17 6 2 2" xfId="3193" xr:uid="{4D29AD1A-3CC6-491F-AE70-63A4B8A00193}"/>
    <cellStyle name="Millares 17 6 3" xfId="3194" xr:uid="{07B1E9B8-E5F2-49C3-A273-82EC2E51AB68}"/>
    <cellStyle name="Millares 17 6 3 2" xfId="3195" xr:uid="{9050E77B-5BD0-482E-9E5E-A554606F3B43}"/>
    <cellStyle name="Millares 17 6 4" xfId="3196" xr:uid="{DA85142D-1040-4386-A61A-E7EF1CA58D5B}"/>
    <cellStyle name="Millares 17 6 4 2" xfId="3197" xr:uid="{2BE1D898-7D58-48AF-AD17-0C32C8BC9956}"/>
    <cellStyle name="Millares 17 6 5" xfId="3198" xr:uid="{B581B731-09DE-4531-963D-757BF7EC377D}"/>
    <cellStyle name="Millares 17 7" xfId="3199" xr:uid="{1AADA97D-BE49-492A-A912-8C4C9B0FDF0F}"/>
    <cellStyle name="Millares 17 7 2" xfId="3200" xr:uid="{30401A22-CFB3-41D4-B4DC-63FCA75016B5}"/>
    <cellStyle name="Millares 17 7 2 2" xfId="3201" xr:uid="{2F9F0A75-E8E2-41CF-8D9C-1AE6EA9D9D29}"/>
    <cellStyle name="Millares 17 7 3" xfId="3202" xr:uid="{C409E80C-639A-40D2-9D2E-7F5FC74A610D}"/>
    <cellStyle name="Millares 17 7 3 2" xfId="3203" xr:uid="{D8D615CD-3FC5-4019-AE41-ACA5CC1994B2}"/>
    <cellStyle name="Millares 17 7 4" xfId="3204" xr:uid="{89716545-1FCC-4188-968D-4AC22D8A5200}"/>
    <cellStyle name="Millares 17 7 4 2" xfId="3205" xr:uid="{305AF021-F849-49DE-AC14-120BD9D19FBB}"/>
    <cellStyle name="Millares 17 7 5" xfId="3206" xr:uid="{ACD1DBB2-CD90-43CB-8ED9-76092A8D7293}"/>
    <cellStyle name="Millares 17 8" xfId="3207" xr:uid="{CD09BB33-2ACC-4B5F-B563-913FAF2816D8}"/>
    <cellStyle name="Millares 17 8 2" xfId="3208" xr:uid="{F725D4E1-E1D5-47F7-9C69-8FBB4CF943D4}"/>
    <cellStyle name="Millares 17 8 2 2" xfId="3209" xr:uid="{A9EA2CFE-BCB2-473F-9C12-D38AC1CB1709}"/>
    <cellStyle name="Millares 17 8 3" xfId="3210" xr:uid="{75E68E02-4FE7-4AA8-A934-382AEA8ECAC2}"/>
    <cellStyle name="Millares 17 8 3 2" xfId="3211" xr:uid="{22311798-0BD5-4914-930B-E396AD71519D}"/>
    <cellStyle name="Millares 17 8 4" xfId="3212" xr:uid="{EA570D2F-33D3-487C-AFFC-97B1BFDA69F2}"/>
    <cellStyle name="Millares 17 8 4 2" xfId="3213" xr:uid="{E4DFAE49-DE2C-484A-B5FE-5CBBCBD50735}"/>
    <cellStyle name="Millares 17 8 5" xfId="3214" xr:uid="{D697E624-1B11-4FDA-9396-BB1E39C9475D}"/>
    <cellStyle name="Millares 17 9" xfId="3215" xr:uid="{6C9B6E13-9607-41C4-9DE8-157B4EA37839}"/>
    <cellStyle name="Millares 17 9 2" xfId="3216" xr:uid="{86557079-36C1-424C-9D49-8DC3A7D2A63B}"/>
    <cellStyle name="Millares 17 9 2 2" xfId="3217" xr:uid="{BD8809A8-87CE-4F3C-8432-3D752F6356F6}"/>
    <cellStyle name="Millares 17 9 3" xfId="3218" xr:uid="{365B84F1-1BE8-4FF3-AADA-4A6808026842}"/>
    <cellStyle name="Millares 17 9 3 2" xfId="3219" xr:uid="{92966D43-0A34-4E42-AA1A-79527771FDE2}"/>
    <cellStyle name="Millares 17 9 4" xfId="3220" xr:uid="{C682292B-667A-4121-8ACC-765AF5910A21}"/>
    <cellStyle name="Millares 17 9 4 2" xfId="3221" xr:uid="{9507309E-0CB6-47DA-8064-F601631A5EB8}"/>
    <cellStyle name="Millares 17 9 5" xfId="3222" xr:uid="{751AC823-23A2-4360-B81A-DBD2CB2B9A54}"/>
    <cellStyle name="Millares 170" xfId="3223" xr:uid="{26D227E0-249A-4EB8-ACBA-119A2E9F7969}"/>
    <cellStyle name="Millares 170 2" xfId="3224" xr:uid="{06B960AE-2FC0-4C9C-A0BF-0EEBC76A4C30}"/>
    <cellStyle name="Millares 170 2 2" xfId="3225" xr:uid="{43D5CD01-9B29-4952-96B9-A27EA1CB88F5}"/>
    <cellStyle name="Millares 171" xfId="3226" xr:uid="{BBADAFEB-4D37-4B0C-A4A5-2D9EC620E67F}"/>
    <cellStyle name="Millares 172" xfId="3227" xr:uid="{64DE43EC-634D-4A28-B1A4-CCAB6E3D62E8}"/>
    <cellStyle name="Millares 173" xfId="3228" xr:uid="{7CA85130-A2CB-4F65-8A0B-750364AE4860}"/>
    <cellStyle name="Millares 174" xfId="3229" xr:uid="{5218FC68-2724-4656-94AC-5FFD291AC870}"/>
    <cellStyle name="Millares 174 2" xfId="446" xr:uid="{2D2CDF8E-9E16-454A-91FB-89B7073014EB}"/>
    <cellStyle name="Millares 174 2 2" xfId="529" xr:uid="{D2757D10-0BF5-480C-9F43-A4FD05E64B22}"/>
    <cellStyle name="Millares 174 2 3" xfId="40396" xr:uid="{498C176C-D7E5-42A6-90DC-F1428A2643E4}"/>
    <cellStyle name="Millares 175" xfId="3230" xr:uid="{D63D5A5A-BF38-4876-A6D2-3D8B5585189B}"/>
    <cellStyle name="Millares 176" xfId="3231" xr:uid="{A72412EE-7109-49B3-8BD7-6E322EA55226}"/>
    <cellStyle name="Millares 177" xfId="3232" xr:uid="{0097F9AF-3789-4DEC-AEFE-B5F5B9CAAA16}"/>
    <cellStyle name="Millares 178" xfId="3233" xr:uid="{9E90E68A-6C25-4D08-912F-642EC4893220}"/>
    <cellStyle name="Millares 179" xfId="3234" xr:uid="{F1B4AB65-2E44-40C7-9378-9A5FE5496A5D}"/>
    <cellStyle name="Millares 18" xfId="74" xr:uid="{00000000-0005-0000-0000-00008A000000}"/>
    <cellStyle name="Millares 18 10" xfId="3236" xr:uid="{9DFE11F5-E002-4471-A078-B4474092427E}"/>
    <cellStyle name="Millares 18 10 2" xfId="3237" xr:uid="{F3537A4D-A4E2-4DA9-88CE-B48147F8FA1A}"/>
    <cellStyle name="Millares 18 10 2 2" xfId="3238" xr:uid="{87533B2F-6408-4696-AEC2-4EE04BA210C9}"/>
    <cellStyle name="Millares 18 10 3" xfId="3239" xr:uid="{6777EF10-8939-4285-B3FC-4301F26B9B81}"/>
    <cellStyle name="Millares 18 10 3 2" xfId="3240" xr:uid="{6D40C43E-CE34-4381-A3F6-E6ED175F7B39}"/>
    <cellStyle name="Millares 18 10 4" xfId="3241" xr:uid="{CF0EC428-51A1-46F0-B29F-F34D48B77898}"/>
    <cellStyle name="Millares 18 10 4 2" xfId="3242" xr:uid="{1E331F9F-361B-42DC-A98C-2EE6A14F1A1C}"/>
    <cellStyle name="Millares 18 10 5" xfId="3243" xr:uid="{596CC0AC-FE40-4043-9E8B-6160012CEA5A}"/>
    <cellStyle name="Millares 18 11" xfId="3244" xr:uid="{0A1B3CC1-21B5-47B5-9728-9D096EC23C14}"/>
    <cellStyle name="Millares 18 11 2" xfId="3245" xr:uid="{3709CDF1-5D3A-4E3A-A1D6-3F1E056CD511}"/>
    <cellStyle name="Millares 18 11 2 2" xfId="3246" xr:uid="{4B165DB4-633A-4ACE-BDAF-F8B8979721E8}"/>
    <cellStyle name="Millares 18 11 3" xfId="3247" xr:uid="{AD511F11-2643-433D-80D7-6FA55AF447BF}"/>
    <cellStyle name="Millares 18 11 3 2" xfId="3248" xr:uid="{7205ACFA-3C7A-4FE1-B2EC-7C451373328E}"/>
    <cellStyle name="Millares 18 11 4" xfId="3249" xr:uid="{5D576C29-0AB2-4F60-A227-4F98EF773889}"/>
    <cellStyle name="Millares 18 12" xfId="3250" xr:uid="{61CFDA86-0F40-4E0B-B4B7-434612F79E1E}"/>
    <cellStyle name="Millares 18 12 2" xfId="3251" xr:uid="{18E92DF5-A6AB-46E2-B1C6-F2C5E2E31D77}"/>
    <cellStyle name="Millares 18 13" xfId="3252" xr:uid="{92B858D0-8B3D-4DDB-842C-A62299F1B344}"/>
    <cellStyle name="Millares 18 13 2" xfId="3253" xr:uid="{9DFDDD2A-1881-42FB-970C-686BD5FCB2FB}"/>
    <cellStyle name="Millares 18 14" xfId="3254" xr:uid="{9773A147-72B6-47DC-B473-7F41B2BD1C80}"/>
    <cellStyle name="Millares 18 14 2" xfId="3255" xr:uid="{B231E496-2513-43AA-80F9-EAE6C970D090}"/>
    <cellStyle name="Millares 18 15" xfId="3256" xr:uid="{2B999B4D-B817-4331-801F-7A21B3954946}"/>
    <cellStyle name="Millares 18 15 2" xfId="12801" xr:uid="{7484DED8-DEE6-4ACC-B194-D17DF79CC786}"/>
    <cellStyle name="Millares 18 16" xfId="3257" xr:uid="{F2D9F9D6-45D9-41A8-B6C5-2C33A3C32E7D}"/>
    <cellStyle name="Millares 18 17" xfId="3235" xr:uid="{8B32AE27-7196-47BD-86BE-546DCD625BB3}"/>
    <cellStyle name="Millares 18 2" xfId="269" xr:uid="{F1327F97-B6B0-42A2-BD74-B7CCA9C0764B}"/>
    <cellStyle name="Millares 18 2 2" xfId="3259" xr:uid="{80873D84-7AE2-4393-B514-13607A266595}"/>
    <cellStyle name="Millares 18 2 2 2" xfId="3260" xr:uid="{12DCE23C-65A3-4AE5-B118-504F54E7F40B}"/>
    <cellStyle name="Millares 18 2 2 2 2" xfId="3261" xr:uid="{FFB321CF-8696-404C-8628-FC122BBC2EF4}"/>
    <cellStyle name="Millares 18 2 2 3" xfId="3262" xr:uid="{3C6B5119-5C37-42C5-9093-27D91338AE2D}"/>
    <cellStyle name="Millares 18 2 2 3 2" xfId="3263" xr:uid="{37174236-7FA0-4C3F-91E2-D629F4589837}"/>
    <cellStyle name="Millares 18 2 2 4" xfId="3264" xr:uid="{DD42CB17-7239-4891-A7B6-04AFD749A9BD}"/>
    <cellStyle name="Millares 18 2 2 4 2" xfId="3265" xr:uid="{56F96445-7A25-4F14-920F-78B161ACE6B2}"/>
    <cellStyle name="Millares 18 2 2 5" xfId="3266" xr:uid="{6D01D92A-8B3A-4B23-A11B-8BBDAABD83D5}"/>
    <cellStyle name="Millares 18 2 3" xfId="3267" xr:uid="{C9820E82-8574-4B40-8340-B9772681F08A}"/>
    <cellStyle name="Millares 18 2 3 2" xfId="3268" xr:uid="{2759EBF9-174E-4FD6-B980-0CB6415340D7}"/>
    <cellStyle name="Millares 18 2 4" xfId="3269" xr:uid="{0F34FC00-9C7E-44D6-BC54-203E49008D3B}"/>
    <cellStyle name="Millares 18 2 4 2" xfId="3270" xr:uid="{C50D4000-DDB6-43A8-810D-A5B80EF93F59}"/>
    <cellStyle name="Millares 18 2 5" xfId="3271" xr:uid="{BA00AEE7-2285-4ECC-AC52-C7866E6FE2A3}"/>
    <cellStyle name="Millares 18 2 6" xfId="3258" xr:uid="{A698F5C0-B88D-4446-8F50-280E7C55CEB7}"/>
    <cellStyle name="Millares 18 3" xfId="3272" xr:uid="{08A588AF-2C31-4007-9BB6-511E911A8B2F}"/>
    <cellStyle name="Millares 18 3 2" xfId="3273" xr:uid="{03829EA0-3C98-4F1A-9F35-7CEC8E3F5DD3}"/>
    <cellStyle name="Millares 18 3 2 2" xfId="3274" xr:uid="{2DE91D7A-DD08-411B-8C72-4C82BFC499CF}"/>
    <cellStyle name="Millares 18 3 3" xfId="3275" xr:uid="{28CFC0D9-6BDC-49ED-93A8-626D66FF993D}"/>
    <cellStyle name="Millares 18 3 3 2" xfId="3276" xr:uid="{FB1FCF12-F152-49E3-A17C-572B1975584E}"/>
    <cellStyle name="Millares 18 3 4" xfId="3277" xr:uid="{7E539059-38BE-408F-8D1C-B6CE398A7CAF}"/>
    <cellStyle name="Millares 18 3 4 2" xfId="3278" xr:uid="{FFDE676B-DFC8-477E-A052-0E281CF8F742}"/>
    <cellStyle name="Millares 18 3 5" xfId="3279" xr:uid="{77FDCFF1-530F-4C52-999F-A964172B96F5}"/>
    <cellStyle name="Millares 18 4" xfId="3280" xr:uid="{CB5AA9BB-C51B-4DDE-8D5A-7CAEC4D99CCA}"/>
    <cellStyle name="Millares 18 4 2" xfId="3281" xr:uid="{88666BFE-AB2A-455D-BCB2-72C366CDF9BF}"/>
    <cellStyle name="Millares 18 4 2 2" xfId="3282" xr:uid="{06616904-A1E3-4115-9D2B-86140D50D897}"/>
    <cellStyle name="Millares 18 4 3" xfId="3283" xr:uid="{408DB1C4-BE9B-4C48-B5A9-C4099DB274F7}"/>
    <cellStyle name="Millares 18 4 3 2" xfId="3284" xr:uid="{50E4CB1F-16C6-4D27-8263-0E584ADA1902}"/>
    <cellStyle name="Millares 18 4 4" xfId="3285" xr:uid="{E100A8C2-33A2-473A-BDDD-B88A22083C46}"/>
    <cellStyle name="Millares 18 4 4 2" xfId="3286" xr:uid="{DF40156D-D5CA-406C-85A5-03F4312798BC}"/>
    <cellStyle name="Millares 18 4 5" xfId="3287" xr:uid="{ADD1B40D-4DD5-488C-B628-35E338E74688}"/>
    <cellStyle name="Millares 18 5" xfId="3288" xr:uid="{3A9B1CCE-D53C-4085-B489-B24ABC645EA6}"/>
    <cellStyle name="Millares 18 5 2" xfId="3289" xr:uid="{A652AF9D-A406-42F4-93C3-06577D1B3E6F}"/>
    <cellStyle name="Millares 18 5 2 2" xfId="3290" xr:uid="{02A11811-A0D3-4DDB-8873-AE701B992DB3}"/>
    <cellStyle name="Millares 18 5 3" xfId="3291" xr:uid="{693AF6CF-2629-4168-B733-A7D70DD7E759}"/>
    <cellStyle name="Millares 18 5 3 2" xfId="3292" xr:uid="{9000E5B4-4305-4620-8CE3-6C3138CFEB87}"/>
    <cellStyle name="Millares 18 5 4" xfId="3293" xr:uid="{8036760A-0B25-4D24-9507-C2EAA60DACEA}"/>
    <cellStyle name="Millares 18 5 4 2" xfId="3294" xr:uid="{293CE329-B80A-40AB-A690-F247B35A7477}"/>
    <cellStyle name="Millares 18 5 5" xfId="3295" xr:uid="{CCE01D41-5A69-44BF-89C6-3795B9C223B9}"/>
    <cellStyle name="Millares 18 6" xfId="3296" xr:uid="{CA05D778-1BAC-44FC-9214-0C732EDC6BA6}"/>
    <cellStyle name="Millares 18 6 2" xfId="3297" xr:uid="{2A2C8226-1793-44A1-987F-2EE8A9B54C76}"/>
    <cellStyle name="Millares 18 6 2 2" xfId="3298" xr:uid="{E60A9B8C-6188-45BD-A94B-884B727B6B7E}"/>
    <cellStyle name="Millares 18 6 3" xfId="3299" xr:uid="{D03146A9-E6A7-4BA3-BC02-16D45FAB8E67}"/>
    <cellStyle name="Millares 18 6 3 2" xfId="3300" xr:uid="{49190879-9475-491D-A841-55AC09FC9BD2}"/>
    <cellStyle name="Millares 18 6 4" xfId="3301" xr:uid="{D73065B0-0A8B-4EC7-AFDF-FC519B41E2DE}"/>
    <cellStyle name="Millares 18 6 4 2" xfId="3302" xr:uid="{A0F09763-2B0C-421B-A356-D8B35574A8F9}"/>
    <cellStyle name="Millares 18 6 5" xfId="3303" xr:uid="{3D6E7AB6-4B2F-4DF0-AAB9-BAD53B47F31D}"/>
    <cellStyle name="Millares 18 7" xfId="3304" xr:uid="{56BCAD75-F6F2-4990-A29D-50A4F45052B3}"/>
    <cellStyle name="Millares 18 7 2" xfId="3305" xr:uid="{76F5EF1C-6925-486C-88C7-94E56B4D3CD7}"/>
    <cellStyle name="Millares 18 7 2 2" xfId="3306" xr:uid="{DDA0085B-4ABD-4983-BC12-02E1AC8DAB3F}"/>
    <cellStyle name="Millares 18 7 3" xfId="3307" xr:uid="{DE171AB9-40F4-455F-8E71-35123F99696D}"/>
    <cellStyle name="Millares 18 7 3 2" xfId="3308" xr:uid="{0E5EC209-56A0-4B41-AA5D-6B051B3EEE90}"/>
    <cellStyle name="Millares 18 7 4" xfId="3309" xr:uid="{2661A298-CE13-4C6E-9AA3-2020EE2CF9AA}"/>
    <cellStyle name="Millares 18 7 4 2" xfId="3310" xr:uid="{F5785A23-39EF-461E-935A-C2D83F779F1D}"/>
    <cellStyle name="Millares 18 7 5" xfId="3311" xr:uid="{E7454593-C12F-440F-A131-FCBA97DD3B46}"/>
    <cellStyle name="Millares 18 8" xfId="3312" xr:uid="{E9076B0F-D6E2-4674-968D-44E24DD93608}"/>
    <cellStyle name="Millares 18 8 2" xfId="3313" xr:uid="{4209B93E-EE60-4C45-82F1-867EE7EB90FF}"/>
    <cellStyle name="Millares 18 8 2 2" xfId="3314" xr:uid="{04C30466-85CB-4E89-9A11-9B687B6825E3}"/>
    <cellStyle name="Millares 18 8 3" xfId="3315" xr:uid="{7A362A99-1AFE-449C-B3BE-5C96F089971E}"/>
    <cellStyle name="Millares 18 8 3 2" xfId="3316" xr:uid="{EE494848-C8F0-4DAC-973D-C88330540D8F}"/>
    <cellStyle name="Millares 18 8 4" xfId="3317" xr:uid="{CAA58FDB-C592-4F17-81A5-5FE661770120}"/>
    <cellStyle name="Millares 18 8 4 2" xfId="3318" xr:uid="{F252D502-0B0D-4B94-903B-D1E194232C75}"/>
    <cellStyle name="Millares 18 8 5" xfId="3319" xr:uid="{B3D52E6A-6B4C-41F5-B2EC-23D4F2D37C85}"/>
    <cellStyle name="Millares 18 9" xfId="3320" xr:uid="{D5294379-7264-4B74-8C38-E2100FE74B83}"/>
    <cellStyle name="Millares 18 9 2" xfId="3321" xr:uid="{DF11CD55-100A-4DF6-BDD6-247A4F393906}"/>
    <cellStyle name="Millares 18 9 2 2" xfId="3322" xr:uid="{743D5547-3CA5-4C62-97A1-726F0A0BEEC2}"/>
    <cellStyle name="Millares 18 9 3" xfId="3323" xr:uid="{B777EC43-2C78-4B19-AB2D-C572B59FD7B6}"/>
    <cellStyle name="Millares 18 9 3 2" xfId="3324" xr:uid="{C02D41B4-C7F0-4717-BA32-3859514BDDCB}"/>
    <cellStyle name="Millares 18 9 4" xfId="3325" xr:uid="{5C26C282-BE2C-4ECC-B209-BC1D11CF3EC8}"/>
    <cellStyle name="Millares 18 9 4 2" xfId="3326" xr:uid="{CA235C72-A93E-4E91-BFA2-50DD3D597BCE}"/>
    <cellStyle name="Millares 18 9 5" xfId="3327" xr:uid="{7768DCFD-9028-44C5-9F9F-738A28736FCD}"/>
    <cellStyle name="Millares 180" xfId="3328" xr:uid="{909E4593-54A0-4FEB-A816-A50AA3499F89}"/>
    <cellStyle name="Millares 181" xfId="3329" xr:uid="{E6E97659-B346-42C1-9A4C-24408C67E353}"/>
    <cellStyle name="Millares 182" xfId="3330" xr:uid="{18F041B7-1FD3-4DF6-B2E1-0DFB322F8537}"/>
    <cellStyle name="Millares 183" xfId="3331" xr:uid="{D9FE6523-31DC-4037-A2A7-3B6E5332F2FF}"/>
    <cellStyle name="Millares 184" xfId="3332" xr:uid="{2E9FC6C9-5B43-4989-B749-45095B6E0508}"/>
    <cellStyle name="Millares 184 2" xfId="3333" xr:uid="{D8600FEF-AC65-48A7-AFDB-9F763E89B608}"/>
    <cellStyle name="Millares 184 3" xfId="3334" xr:uid="{A23C1AF5-7BAF-4910-B3CE-CFD75F120C2C}"/>
    <cellStyle name="Millares 184 3 2" xfId="3335" xr:uid="{924F595F-30D4-41EA-9DEF-BA7D2A7EBAE1}"/>
    <cellStyle name="Millares 185" xfId="3336" xr:uid="{83860307-CF90-4BEC-80C3-410E549F6306}"/>
    <cellStyle name="Millares 185 2" xfId="3337" xr:uid="{CA702CE4-D688-47B3-8E9F-9FB5A18DDCEB}"/>
    <cellStyle name="Millares 185 3" xfId="3338" xr:uid="{F340F58B-CD9E-48E4-B259-C34261F75102}"/>
    <cellStyle name="Millares 185 3 2" xfId="3339" xr:uid="{208CB44E-E78F-4123-BBAB-905485C5E3D7}"/>
    <cellStyle name="Millares 186" xfId="3340" xr:uid="{6AE5F306-F880-4C87-953E-95F2CA631702}"/>
    <cellStyle name="Millares 187" xfId="3341" xr:uid="{32A3B0B2-87BE-4E37-B5C6-38107481C8F2}"/>
    <cellStyle name="Millares 188" xfId="3342" xr:uid="{F51DF0FE-E4D5-42CF-BBFA-6C486403B94B}"/>
    <cellStyle name="Millares 189" xfId="3343" xr:uid="{6019B077-2BA3-4CFB-8BC5-9A19E0CBBB54}"/>
    <cellStyle name="Millares 189 2" xfId="3344" xr:uid="{291EABFA-5E37-412E-BADC-8FEFD4A45932}"/>
    <cellStyle name="Millares 189 3" xfId="3345" xr:uid="{730415B1-5858-4E47-9B27-501F8955DD9E}"/>
    <cellStyle name="Millares 189 4" xfId="15586" xr:uid="{5710C704-7C61-4474-9DFA-8B772042BA98}"/>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2 2" xfId="432" xr:uid="{D32258BB-FEFD-4C09-93B2-83B9365D43CE}"/>
    <cellStyle name="Millares 19 2 2 3" xfId="162" xr:uid="{00000000-0005-0000-0000-00008E000000}"/>
    <cellStyle name="Millares 19 2 2 3 2" xfId="392" xr:uid="{F966D836-1DBB-4FCD-B34B-31CE33412D4C}"/>
    <cellStyle name="Millares 19 2 2 4" xfId="367" xr:uid="{6B95ECB5-5A7B-4D48-BBC8-6D1A814C1178}"/>
    <cellStyle name="Millares 19 2 2 5" xfId="3348" xr:uid="{884E9747-4DAA-435E-8966-74CDA3845B00}"/>
    <cellStyle name="Millares 19 2 3" xfId="197" xr:uid="{00000000-0005-0000-0000-00008F000000}"/>
    <cellStyle name="Millares 19 2 3 2" xfId="421" xr:uid="{ED127CD6-4087-4FEA-8201-11BFFEF80556}"/>
    <cellStyle name="Millares 19 2 4" xfId="151" xr:uid="{00000000-0005-0000-0000-000090000000}"/>
    <cellStyle name="Millares 19 2 4 2" xfId="381" xr:uid="{4F21E337-B8C5-447B-9C15-3B19B4E10EAE}"/>
    <cellStyle name="Millares 19 2 5" xfId="357" xr:uid="{0AC09445-759E-4082-BA4C-8E8C6C41F86E}"/>
    <cellStyle name="Millares 19 2 6" xfId="3347" xr:uid="{FAD10D36-896C-4C5A-9CEF-CA2CBB17123C}"/>
    <cellStyle name="Millares 19 3" xfId="267" xr:uid="{94AB01B8-3499-4352-A699-B26EB29B6490}"/>
    <cellStyle name="Millares 19 3 2" xfId="3349" xr:uid="{9880CBFB-E5D3-4FB2-9DB5-B9C4BCA78A77}"/>
    <cellStyle name="Millares 19 4" xfId="3346" xr:uid="{BC776008-EC64-47EE-B317-6165A7852843}"/>
    <cellStyle name="Millares 190" xfId="3350" xr:uid="{EB497991-9125-4345-AA0D-F63DC6D76FAF}"/>
    <cellStyle name="Millares 191" xfId="3351" xr:uid="{3AF435D9-7EC5-45D8-AB96-3360E628DBB6}"/>
    <cellStyle name="Millares 191 2" xfId="3352" xr:uid="{C3F6EB42-1FC2-4351-95B4-1C8640BA0FD1}"/>
    <cellStyle name="Millares 191 3" xfId="3353" xr:uid="{43790E8A-AC51-4AF2-A4A7-A35EA178C1E4}"/>
    <cellStyle name="Millares 191 3 2" xfId="3354" xr:uid="{FE859983-C6C5-434C-BB15-37F458B23BDC}"/>
    <cellStyle name="Millares 192" xfId="3355" xr:uid="{F515EDDA-BE74-43B1-A299-CB09907906C7}"/>
    <cellStyle name="Millares 193" xfId="3356" xr:uid="{E239111D-EACA-43E7-B25C-E9CEFBF23886}"/>
    <cellStyle name="Millares 193 2" xfId="3357" xr:uid="{BA11AF0A-B6E2-4202-B9ED-322241D11848}"/>
    <cellStyle name="Millares 193 2 2" xfId="3358" xr:uid="{86D248EA-AB11-4D6C-A02E-D58C81BBAC02}"/>
    <cellStyle name="Millares 194" xfId="3359" xr:uid="{8CC3245F-7C05-44D2-A315-07A13F971FD5}"/>
    <cellStyle name="Millares 195" xfId="3360" xr:uid="{C2F6B286-3206-4825-BDC3-F25D61B010E6}"/>
    <cellStyle name="Millares 196" xfId="3361" xr:uid="{0D97BD3B-0AF3-4A79-921F-DF269A174446}"/>
    <cellStyle name="Millares 197" xfId="3362" xr:uid="{B1219581-24E6-4287-B1C6-DCAA6DDF4A38}"/>
    <cellStyle name="Millares 198" xfId="3363" xr:uid="{4D5A9DC9-7471-4925-8052-6C1C86A1DD4A}"/>
    <cellStyle name="Millares 198 2" xfId="3364" xr:uid="{CE4F1FF8-36E8-4E22-84A7-60F36515516D}"/>
    <cellStyle name="Millares 198 3" xfId="3365" xr:uid="{2F58C29E-A052-4763-AA95-C0593E8EB177}"/>
    <cellStyle name="Millares 198 4" xfId="15587" xr:uid="{148C7FFA-2755-4D70-AA6D-489BF9EF40C5}"/>
    <cellStyle name="Millares 199" xfId="3366" xr:uid="{5125600B-45A0-47CB-8B7C-4B3518576AD3}"/>
    <cellStyle name="Millares 199 2" xfId="3367" xr:uid="{ECC0BACB-FC0C-4016-9062-765234861AFF}"/>
    <cellStyle name="Millares 199 2 2" xfId="3368" xr:uid="{2968FD67-42F7-451B-9C33-7D83ED861E31}"/>
    <cellStyle name="Millares 199 3" xfId="3369" xr:uid="{62601CC0-0CAB-46AB-B064-08FC2552F6D8}"/>
    <cellStyle name="Millares 199 4" xfId="3370" xr:uid="{FE7DFEC0-829D-4553-BCEF-7261472CE1D6}"/>
    <cellStyle name="Millares 2" xfId="52" xr:uid="{00000000-0005-0000-0000-000091000000}"/>
    <cellStyle name="Millares 2 10" xfId="3371" xr:uid="{2DAD7E9C-285A-4905-B89E-5E8A6B093310}"/>
    <cellStyle name="Millares 2 11" xfId="3372" xr:uid="{E6782DDD-0758-4286-B907-EA2785CF998C}"/>
    <cellStyle name="Millares 2 12" xfId="3373" xr:uid="{FE3F0EAF-2357-4621-89DE-867EFE9106F0}"/>
    <cellStyle name="Millares 2 13" xfId="3374" xr:uid="{9AC55817-3E92-48F8-84E8-E81BF58E1CB1}"/>
    <cellStyle name="Millares 2 14" xfId="3375" xr:uid="{791E4C02-E8AD-4D60-914D-602AC58575E8}"/>
    <cellStyle name="Millares 2 14 2" xfId="3376" xr:uid="{748F68FD-72E7-4321-99ED-878F715E305D}"/>
    <cellStyle name="Millares 2 14 3" xfId="3377" xr:uid="{DE60FCB7-6EC2-409E-BF51-DCD9A22988D1}"/>
    <cellStyle name="Millares 2 14 4" xfId="15588" xr:uid="{75C07D56-C945-4D87-9700-FC59DE0666DF}"/>
    <cellStyle name="Millares 2 15" xfId="3378" xr:uid="{1D16008B-4B14-477D-A09C-91D91BA23251}"/>
    <cellStyle name="Millares 2 16" xfId="3379" xr:uid="{E84DF933-9A20-44E5-B1BD-03C95B024256}"/>
    <cellStyle name="Millares 2 16 2" xfId="3380" xr:uid="{614074A8-AE24-423C-A65D-869024943ACB}"/>
    <cellStyle name="Millares 2 16 2 2" xfId="3381" xr:uid="{4B8B121A-B9C9-4EDE-B5B2-717505E74ADD}"/>
    <cellStyle name="Millares 2 16 3" xfId="3382" xr:uid="{7A9E4219-E5BA-4E10-8BD1-2D6300E7BD47}"/>
    <cellStyle name="Millares 2 16 4" xfId="3383" xr:uid="{B9F4D59A-3950-43C3-AF26-07C5ACADE040}"/>
    <cellStyle name="Millares 2 16 4 2" xfId="3384" xr:uid="{93BE493B-F274-41AD-85AF-CA8CFC82E63F}"/>
    <cellStyle name="Millares 2 16 5" xfId="3385" xr:uid="{7DF58F03-FB24-4F6E-AA60-6A04CB1DC98F}"/>
    <cellStyle name="Millares 2 16 5 2" xfId="3386" xr:uid="{D0ED9EFD-24F6-4804-BB89-351E7F2D46F2}"/>
    <cellStyle name="Millares 2 16 6" xfId="3387" xr:uid="{1198A097-622B-492A-A7E0-0518A4DEEF50}"/>
    <cellStyle name="Millares 2 17" xfId="3388" xr:uid="{DCE4F96D-0390-44BE-90D7-78BB60A565F0}"/>
    <cellStyle name="Millares 2 18" xfId="3389" xr:uid="{46F616F6-B062-4B02-ADC3-477B55A49CD6}"/>
    <cellStyle name="Millares 2 18 2" xfId="3390" xr:uid="{9643989D-079B-453F-818B-C5C56ED62322}"/>
    <cellStyle name="Millares 2 18 3" xfId="3391" xr:uid="{C0B8318B-5194-4968-91F0-D43A461EAB6B}"/>
    <cellStyle name="Millares 2 19" xfId="3392" xr:uid="{E4577D94-D58C-4880-8E3C-7AB0D6982189}"/>
    <cellStyle name="Millares 2 2" xfId="80" xr:uid="{00000000-0005-0000-0000-000092000000}"/>
    <cellStyle name="Millares 2 2 10" xfId="3393" xr:uid="{64C880AC-5292-457E-955A-D4D8C992F33C}"/>
    <cellStyle name="Millares 2 2 11" xfId="3394" xr:uid="{C9A96ED7-A197-4BD8-9CC5-5D09B421D32D}"/>
    <cellStyle name="Millares 2 2 11 2" xfId="12802" xr:uid="{75C58867-0D6F-4D46-99DC-5E306104CC30}"/>
    <cellStyle name="Millares 2 2 12" xfId="12408" xr:uid="{2E533F4C-5080-425C-A814-EB72754C0A81}"/>
    <cellStyle name="Millares 2 2 12 2" xfId="21660" xr:uid="{B7517DA1-8D15-4513-8BA8-1D7F02BEC0F3}"/>
    <cellStyle name="Millares 2 2 12 2 2" xfId="27216" xr:uid="{E5B56EC0-7F35-41B2-B65E-2626305407CC}"/>
    <cellStyle name="Millares 2 2 12 2 3" xfId="32710" xr:uid="{684A4254-9B53-48D3-9D24-6C4A9D17B85F}"/>
    <cellStyle name="Millares 2 2 12 2 4" xfId="38194" xr:uid="{06A2C55F-B9C9-4C23-B4C5-60423C0DBFD7}"/>
    <cellStyle name="Millares 2 2 12 3" xfId="24487" xr:uid="{83B17C15-2DBE-4C3C-BB47-6F9F750D49AF}"/>
    <cellStyle name="Millares 2 2 12 4" xfId="29981" xr:uid="{A0CD0591-2052-4739-8BC3-0829C3A9A811}"/>
    <cellStyle name="Millares 2 2 12 5" xfId="35465" xr:uid="{637068C0-ADA1-47FF-9411-BC5D38BDC950}"/>
    <cellStyle name="Millares 2 2 2" xfId="110" xr:uid="{00000000-0005-0000-0000-000093000000}"/>
    <cellStyle name="Millares 2 2 2 10" xfId="12409" xr:uid="{3E65C624-0EC9-4488-A209-5D36264331AB}"/>
    <cellStyle name="Millares 2 2 2 10 2" xfId="21661" xr:uid="{CA6F7D24-CBEB-45B4-BA3A-CD07B72C353C}"/>
    <cellStyle name="Millares 2 2 2 10 2 2" xfId="27217" xr:uid="{C69BF105-462A-4E72-86A6-3B5ED2017475}"/>
    <cellStyle name="Millares 2 2 2 10 2 3" xfId="32711" xr:uid="{DB0178AA-ADCF-4FB5-9AFA-72CDFCEC1A63}"/>
    <cellStyle name="Millares 2 2 2 10 2 4" xfId="38195" xr:uid="{BD512008-E13C-4E31-8C0E-C0F5EF355AD6}"/>
    <cellStyle name="Millares 2 2 2 10 3" xfId="24488" xr:uid="{3C3461B3-DF1C-4DEB-8144-DD8FA4E1D603}"/>
    <cellStyle name="Millares 2 2 2 10 4" xfId="29982" xr:uid="{ED1D21F1-4697-4F20-A2C0-9A517886DFFA}"/>
    <cellStyle name="Millares 2 2 2 10 5" xfId="35466" xr:uid="{AC704F2D-62B9-4B59-AAC6-E6D483285735}"/>
    <cellStyle name="Millares 2 2 2 11" xfId="3395" xr:uid="{694DA9A3-DC95-4E12-AA05-6D9A0349F3DC}"/>
    <cellStyle name="Millares 2 2 2 2" xfId="205" xr:uid="{00000000-0005-0000-0000-000094000000}"/>
    <cellStyle name="Millares 2 2 2 2 2" xfId="428" xr:uid="{2AFE10A5-6ACC-49DB-BBFB-33D426EADFC9}"/>
    <cellStyle name="Millares 2 2 2 2 2 2" xfId="3398" xr:uid="{5B1B3E7C-EF40-4DE2-9FE3-24802815B97F}"/>
    <cellStyle name="Millares 2 2 2 2 2 3" xfId="3397" xr:uid="{0B45F3B1-6AF4-4802-8AC6-8303FD188E9B}"/>
    <cellStyle name="Millares 2 2 2 2 3" xfId="3399" xr:uid="{BD9505D3-8321-4FE7-9672-24F1B681E5C1}"/>
    <cellStyle name="Millares 2 2 2 2 3 2" xfId="3400" xr:uid="{68D39251-DD5C-4C89-94D9-9C91ECB6A111}"/>
    <cellStyle name="Millares 2 2 2 2 3 3" xfId="3401" xr:uid="{1888A3E9-A485-4B2B-85E2-989AC94EB48A}"/>
    <cellStyle name="Millares 2 2 2 2 4" xfId="3402" xr:uid="{1DF90CA7-DD8B-4E3A-A21E-20C785758D71}"/>
    <cellStyle name="Millares 2 2 2 2 4 2" xfId="3403" xr:uid="{0970307A-0E41-4082-8D51-23E830F15F22}"/>
    <cellStyle name="Millares 2 2 2 2 5" xfId="3404" xr:uid="{66C515D9-FE74-4FFC-B796-4CC3C79F752E}"/>
    <cellStyle name="Millares 2 2 2 2 5 2" xfId="12803" xr:uid="{FB5D9927-8D27-484A-814C-C6537AA6D654}"/>
    <cellStyle name="Millares 2 2 2 2 6" xfId="3405" xr:uid="{F0395F73-BB4D-414D-B790-042601AFF32E}"/>
    <cellStyle name="Millares 2 2 2 2 7" xfId="3396" xr:uid="{3BEA51D9-4E4D-44C7-9FAF-4D2DBC72CAA5}"/>
    <cellStyle name="Millares 2 2 2 3" xfId="158" xr:uid="{00000000-0005-0000-0000-000095000000}"/>
    <cellStyle name="Millares 2 2 2 3 2" xfId="388" xr:uid="{8A73AF78-05D1-4595-8EFB-F1C466A1A907}"/>
    <cellStyle name="Millares 2 2 2 3 2 2" xfId="3408" xr:uid="{EC881BC3-8C77-4A5F-99E2-39649E0E3CA7}"/>
    <cellStyle name="Millares 2 2 2 3 2 3" xfId="3407" xr:uid="{C19E14A5-2D26-4DF4-BA14-FF235D5B4447}"/>
    <cellStyle name="Millares 2 2 2 3 3" xfId="3409" xr:uid="{0512888C-0C2F-4E86-B571-8B62059C1068}"/>
    <cellStyle name="Millares 2 2 2 3 4" xfId="3406" xr:uid="{AAA0532C-6140-49C1-97F0-75D9A9B03073}"/>
    <cellStyle name="Millares 2 2 2 4" xfId="363" xr:uid="{F0FF4A85-6723-45DD-B896-9BFEA179D32F}"/>
    <cellStyle name="Millares 2 2 2 4 10" xfId="7477" xr:uid="{98EBCA7C-B6E5-4AAF-9B4D-ACA5D375E90F}"/>
    <cellStyle name="Millares 2 2 2 4 10 2" xfId="20361" xr:uid="{88B0F96F-A948-4A68-9AC1-7C7741E27056}"/>
    <cellStyle name="Millares 2 2 2 4 10 2 2" xfId="25917" xr:uid="{0B0F92E3-3FB6-48DD-ABE5-C44C24930132}"/>
    <cellStyle name="Millares 2 2 2 4 10 2 3" xfId="31411" xr:uid="{A7D4394C-961A-4DF0-BA74-A7FAE07C0797}"/>
    <cellStyle name="Millares 2 2 2 4 10 2 4" xfId="36895" xr:uid="{AA5BAF08-E523-4962-BDFC-6F6AC1F3CAAC}"/>
    <cellStyle name="Millares 2 2 2 4 10 3" xfId="23188" xr:uid="{6DDA54E6-EC80-4AFC-B92C-9F192A02E51C}"/>
    <cellStyle name="Millares 2 2 2 4 10 4" xfId="28682" xr:uid="{0DE18757-BEDF-43C8-B255-69AA79313D3C}"/>
    <cellStyle name="Millares 2 2 2 4 10 5" xfId="34166" xr:uid="{00484076-0EB7-4424-BA14-15E5C3657662}"/>
    <cellStyle name="Millares 2 2 2 4 11" xfId="3410" xr:uid="{BE2AC7BB-1551-4A6B-9F8A-A6AE00479229}"/>
    <cellStyle name="Millares 2 2 2 4 2" xfId="3411" xr:uid="{5859CF6B-07E0-43D3-860D-B9E1A868E7E7}"/>
    <cellStyle name="Millares 2 2 2 4 2 2" xfId="3412" xr:uid="{DE115CAE-2155-4D31-A6B1-CBEE124CD183}"/>
    <cellStyle name="Millares 2 2 2 4 2 2 2" xfId="3413" xr:uid="{14CEF24B-1C60-420C-8448-4D32EF5681F5}"/>
    <cellStyle name="Millares 2 2 2 4 2 3" xfId="3414" xr:uid="{CEAC59AD-11B8-4C23-9820-8094639F4F2B}"/>
    <cellStyle name="Millares 2 2 2 4 3" xfId="3415" xr:uid="{B1BFB87F-B357-42E1-8060-F99940A5EF0C}"/>
    <cellStyle name="Millares 2 2 2 4 3 2" xfId="3416" xr:uid="{142E6046-BBB4-41C0-AD06-52BFE0AA2F40}"/>
    <cellStyle name="Millares 2 2 2 4 3 3" xfId="3417" xr:uid="{82156033-D92F-4C42-9B21-EB5472C7F47C}"/>
    <cellStyle name="Millares 2 2 2 4 4" xfId="3418" xr:uid="{4848F426-1DDF-43C2-9CE4-D9856323EC86}"/>
    <cellStyle name="Millares 2 2 2 4 4 2" xfId="3419" xr:uid="{F1142C55-F889-447F-A53F-404AA1AE28A7}"/>
    <cellStyle name="Millares 2 2 2 4 4 3" xfId="3420" xr:uid="{AD825D0D-108F-40AE-ADDF-978EC6725B29}"/>
    <cellStyle name="Millares 2 2 2 4 5" xfId="3421" xr:uid="{454BF8A4-F9D0-47A0-9421-313ED9203E10}"/>
    <cellStyle name="Millares 2 2 2 4 6" xfId="3422" xr:uid="{9249CA6F-65A0-44C2-84A7-4089CAD826AB}"/>
    <cellStyle name="Millares 2 2 2 4 7" xfId="3423" xr:uid="{01BD6FBE-4B27-4980-8D07-0B263C2329C9}"/>
    <cellStyle name="Millares 2 2 2 4 8" xfId="7106" xr:uid="{9D71CC84-16E4-462A-90AD-83E0E820553A}"/>
    <cellStyle name="Millares 2 2 2 4 8 2" xfId="12804" xr:uid="{0DCD9577-F759-4720-A11D-5573FD0E3777}"/>
    <cellStyle name="Millares 2 2 2 4 8 3" xfId="19915" xr:uid="{12C7010E-819B-4984-8877-C73039901425}"/>
    <cellStyle name="Millares 2 2 2 4 8 3 2" xfId="22823" xr:uid="{0ECCC4E4-1782-4B38-8B0D-962F38E92518}"/>
    <cellStyle name="Millares 2 2 2 4 8 3 2 2" xfId="28379" xr:uid="{A34F199D-2C1E-4A96-A876-D862D9DF891C}"/>
    <cellStyle name="Millares 2 2 2 4 8 3 2 3" xfId="33873" xr:uid="{06C82FC4-DF4E-4520-BEEF-2E718D351971}"/>
    <cellStyle name="Millares 2 2 2 4 8 3 2 4" xfId="39357" xr:uid="{9717E573-0AF1-427C-919C-4BD0DE2A78DF}"/>
    <cellStyle name="Millares 2 2 2 4 8 3 3" xfId="25650" xr:uid="{8762FC61-5263-4D25-846F-2C7306B362A5}"/>
    <cellStyle name="Millares 2 2 2 4 8 3 4" xfId="31144" xr:uid="{883FF2AC-AFD1-4FD5-810A-A80F2186DAF9}"/>
    <cellStyle name="Millares 2 2 2 4 8 3 5" xfId="36628" xr:uid="{9AF39FA6-2208-4995-9E37-D70E905E3A3A}"/>
    <cellStyle name="Millares 2 2 2 4 8 4" xfId="7545" xr:uid="{8F7A078C-3D72-43BF-83C0-2ADCAFE1B196}"/>
    <cellStyle name="Millares 2 2 2 4 8 5" xfId="20203" xr:uid="{772308DE-87BD-4BB2-9266-D8D40CA2792E}"/>
    <cellStyle name="Millares 2 2 2 4 8 5 2" xfId="25759" xr:uid="{EB102B9D-3B64-4E17-B5B8-37FED1C50112}"/>
    <cellStyle name="Millares 2 2 2 4 8 5 3" xfId="31253" xr:uid="{E5CEA938-C5A2-4799-BDC1-D0F25417E6F3}"/>
    <cellStyle name="Millares 2 2 2 4 8 5 4" xfId="36737" xr:uid="{77DCF4CC-7F02-4C80-937E-D4458288F104}"/>
    <cellStyle name="Millares 2 2 2 4 8 6" xfId="23030" xr:uid="{7083ECA3-2EC4-43F0-BD01-C4790845194F}"/>
    <cellStyle name="Millares 2 2 2 4 8 7" xfId="28522" xr:uid="{258D20DC-FE21-4499-9C53-BA9C98F5E6F7}"/>
    <cellStyle name="Millares 2 2 2 4 8 8" xfId="34006" xr:uid="{359660BF-83BB-4350-BD47-6AC2C055A105}"/>
    <cellStyle name="Millares 2 2 2 4 9" xfId="7422" xr:uid="{E07787ED-5AB0-49C7-BE95-602CCE634973}"/>
    <cellStyle name="Millares 2 2 2 4 9 2" xfId="20116" xr:uid="{A0FAD0DC-7CA1-4A66-90B9-EA7E74FA153F}"/>
    <cellStyle name="Millares 2 2 2 4 9 2 2" xfId="22850" xr:uid="{1FA01B02-25FF-4246-8613-96EFAC218E74}"/>
    <cellStyle name="Millares 2 2 2 4 9 2 2 2" xfId="28406" xr:uid="{22409F16-733C-47D2-A1E4-B34A4DB8653C}"/>
    <cellStyle name="Millares 2 2 2 4 9 2 2 3" xfId="33900" xr:uid="{0F37697E-F08F-4F1C-A39B-692B93603B3B}"/>
    <cellStyle name="Millares 2 2 2 4 9 2 2 4" xfId="39384" xr:uid="{810A0B46-0BE3-4B88-A7E1-31AE46F238EB}"/>
    <cellStyle name="Millares 2 2 2 4 9 2 3" xfId="25677" xr:uid="{AE643B8E-FCDF-4CBF-8B94-1283C1E0B341}"/>
    <cellStyle name="Millares 2 2 2 4 9 2 4" xfId="31171" xr:uid="{39C1515D-51DC-4991-A3AE-F31F4FC44678}"/>
    <cellStyle name="Millares 2 2 2 4 9 2 5" xfId="36655" xr:uid="{C6630B1F-3E50-4761-A987-FAD0A6558109}"/>
    <cellStyle name="Millares 2 2 2 4 9 3" xfId="20306" xr:uid="{618E79F3-1FB7-4D69-AEA7-6DF828CB27BE}"/>
    <cellStyle name="Millares 2 2 2 4 9 3 2" xfId="25862" xr:uid="{70F3579F-E3D8-44A8-8D16-C7806B93C4C6}"/>
    <cellStyle name="Millares 2 2 2 4 9 3 3" xfId="31356" xr:uid="{52A86203-DF86-4A40-A677-FE9A520A80C4}"/>
    <cellStyle name="Millares 2 2 2 4 9 3 4" xfId="36840" xr:uid="{E57C134E-B98B-472A-B9C9-F889B9A68941}"/>
    <cellStyle name="Millares 2 2 2 4 9 4" xfId="23133" xr:uid="{1151F96A-19CE-4044-A28C-914626E3F536}"/>
    <cellStyle name="Millares 2 2 2 4 9 5" xfId="28625" xr:uid="{569A7BBB-9195-4A39-AAA1-F30BB663351E}"/>
    <cellStyle name="Millares 2 2 2 4 9 6" xfId="34109" xr:uid="{35066BC1-D842-43D9-8EB4-8FB6D8330DE1}"/>
    <cellStyle name="Millares 2 2 2 5" xfId="3424" xr:uid="{C7ADBC1A-DECC-4160-8F4C-00F76A696372}"/>
    <cellStyle name="Millares 2 2 2 5 2" xfId="3425" xr:uid="{A7C13DBA-0FAC-46C6-8555-6390BAB83FCF}"/>
    <cellStyle name="Millares 2 2 2 6" xfId="3426" xr:uid="{C8F8BF35-C8F3-4171-8BBB-1806A824998C}"/>
    <cellStyle name="Millares 2 2 2 7" xfId="3427" xr:uid="{BB53613C-884D-4376-A87C-2774D13060A9}"/>
    <cellStyle name="Millares 2 2 2 8" xfId="3428" xr:uid="{B20E87C1-4DDD-41A3-B2E3-80EE79040282}"/>
    <cellStyle name="Millares 2 2 2 9" xfId="3429" xr:uid="{BAD33428-3138-451F-9C56-2FFF739B3773}"/>
    <cellStyle name="Millares 2 2 2 9 2" xfId="12805" xr:uid="{429244A9-AEB6-4DA5-80F6-D5C74F6575BE}"/>
    <cellStyle name="Millares 2 2 3" xfId="192" xr:uid="{00000000-0005-0000-0000-000096000000}"/>
    <cellStyle name="Millares 2 2 3 2" xfId="418" xr:uid="{9BB3C17E-209B-4A57-9ED2-19BE938ECF13}"/>
    <cellStyle name="Millares 2 2 3 3" xfId="3430" xr:uid="{220AFD6C-D27A-40EA-A007-457B366C3190}"/>
    <cellStyle name="Millares 2 2 4" xfId="180" xr:uid="{00000000-0005-0000-0000-000097000000}"/>
    <cellStyle name="Millares 2 2 4 2" xfId="408" xr:uid="{08087644-A98D-48A0-961B-8D771F6BFCE8}"/>
    <cellStyle name="Millares 2 2 4 2 2" xfId="3433" xr:uid="{AB29B38A-BB8A-486A-9A72-7258CD1640C8}"/>
    <cellStyle name="Millares 2 2 4 2 3" xfId="3432" xr:uid="{A42081A8-ED58-43D6-8DF7-932260CD19FF}"/>
    <cellStyle name="Millares 2 2 4 3" xfId="3434" xr:uid="{E36AB8A8-4A85-482C-9D7C-8A95C183DE3E}"/>
    <cellStyle name="Millares 2 2 4 3 2" xfId="3435" xr:uid="{A97EA3D8-4A9C-42BC-A48C-15577E05D751}"/>
    <cellStyle name="Millares 2 2 4 3 3" xfId="3436" xr:uid="{FD8153B1-E7BD-40BE-A744-09E0E462C356}"/>
    <cellStyle name="Millares 2 2 4 4" xfId="3437" xr:uid="{156C3AD0-2785-46F5-A0F4-41A8AE5A7D38}"/>
    <cellStyle name="Millares 2 2 4 4 2" xfId="3438" xr:uid="{60DAB3B3-7FFE-486A-BB25-F31441890290}"/>
    <cellStyle name="Millares 2 2 4 5" xfId="3439" xr:uid="{2BE85683-1A43-43CC-B23B-FCA690BD2E97}"/>
    <cellStyle name="Millares 2 2 4 5 2" xfId="12806" xr:uid="{9BC15C34-91F4-439F-BBBF-A65465ADCEC8}"/>
    <cellStyle name="Millares 2 2 4 6" xfId="3440" xr:uid="{D5C6A893-8B4D-41BA-BAC7-7EECA2BA3C2B}"/>
    <cellStyle name="Millares 2 2 4 7" xfId="3431" xr:uid="{82B7DFF2-691D-4BD2-A9CF-854D82AB66F7}"/>
    <cellStyle name="Millares 2 2 5" xfId="148" xr:uid="{00000000-0005-0000-0000-000098000000}"/>
    <cellStyle name="Millares 2 2 5 2" xfId="378" xr:uid="{AA1BE77C-738A-4D12-966D-8CA7C6DA5279}"/>
    <cellStyle name="Millares 2 2 5 2 2" xfId="3443" xr:uid="{6D1A0115-CE7C-4669-87CD-C1F40B5AE43C}"/>
    <cellStyle name="Millares 2 2 5 2 3" xfId="3442" xr:uid="{E9CAB023-90C5-490B-89FC-01F69F4B7B91}"/>
    <cellStyle name="Millares 2 2 5 3" xfId="3444" xr:uid="{F779325D-5730-4E6D-9E1A-61071A7A9ACF}"/>
    <cellStyle name="Millares 2 2 5 3 2" xfId="3445" xr:uid="{FA5B9540-CAB6-4D87-BC2B-968705B1651E}"/>
    <cellStyle name="Millares 2 2 5 4" xfId="3446" xr:uid="{B4B999AA-7668-4ACA-B054-B2EE2470C187}"/>
    <cellStyle name="Millares 2 2 5 4 2" xfId="3447" xr:uid="{33B3C57D-B34E-46EA-9A4D-C1991B5B2607}"/>
    <cellStyle name="Millares 2 2 5 5" xfId="3448" xr:uid="{833D3C6D-46BC-4DAC-8CA5-8974F126CCC4}"/>
    <cellStyle name="Millares 2 2 5 5 2" xfId="3449" xr:uid="{880F0D42-CF12-44A7-988D-EE1F4B8AF1EC}"/>
    <cellStyle name="Millares 2 2 5 6" xfId="3450" xr:uid="{F002CC4F-ED3B-4BBD-BF59-47AA1A7AA871}"/>
    <cellStyle name="Millares 2 2 5 6 2" xfId="12807" xr:uid="{10EC30C7-BD19-4B3B-BE19-BE16C9D25D26}"/>
    <cellStyle name="Millares 2 2 5 7" xfId="3451" xr:uid="{07A272D0-653E-4101-8304-8396C11B0225}"/>
    <cellStyle name="Millares 2 2 5 8" xfId="3441" xr:uid="{B470B2AF-9BD0-4B28-A604-BA30DEA40459}"/>
    <cellStyle name="Millares 2 2 6" xfId="234" xr:uid="{18A17BDE-4AFE-4105-8031-2614AE7AB7D5}"/>
    <cellStyle name="Millares 2 2 6 10" xfId="7423" xr:uid="{DE11CB46-E004-4574-B706-873031BE717C}"/>
    <cellStyle name="Millares 2 2 6 10 2" xfId="20117" xr:uid="{C5E5736C-81D3-4A22-BFB7-6824421DECF1}"/>
    <cellStyle name="Millares 2 2 6 10 2 2" xfId="22851" xr:uid="{CEC92EEA-9EF3-4E6B-BC4C-E9EBA4788E94}"/>
    <cellStyle name="Millares 2 2 6 10 2 2 2" xfId="28407" xr:uid="{405ACF65-21C6-4F1A-8357-18217074EE11}"/>
    <cellStyle name="Millares 2 2 6 10 2 2 3" xfId="33901" xr:uid="{4052DFEE-67E2-43AF-98FA-4D77D8A7C5C1}"/>
    <cellStyle name="Millares 2 2 6 10 2 2 4" xfId="39385" xr:uid="{FBA458CB-7971-41C2-A0E8-7F32429638B7}"/>
    <cellStyle name="Millares 2 2 6 10 2 3" xfId="25678" xr:uid="{0D2F4DDB-2F25-42E3-9BD7-302C0EED39F3}"/>
    <cellStyle name="Millares 2 2 6 10 2 4" xfId="31172" xr:uid="{6224016A-F72B-4948-8740-1B8CBCC7E889}"/>
    <cellStyle name="Millares 2 2 6 10 2 5" xfId="36656" xr:uid="{D3A42674-A393-449B-8207-7E5CBC57DDE2}"/>
    <cellStyle name="Millares 2 2 6 10 3" xfId="20307" xr:uid="{45969E39-697F-4E4E-97B6-0704F2834B1E}"/>
    <cellStyle name="Millares 2 2 6 10 3 2" xfId="25863" xr:uid="{611BDC88-6861-4CEF-AA0E-3B37D97D78B0}"/>
    <cellStyle name="Millares 2 2 6 10 3 3" xfId="31357" xr:uid="{63905964-23FD-4BD2-8CAA-9B3E6D9D9987}"/>
    <cellStyle name="Millares 2 2 6 10 3 4" xfId="36841" xr:uid="{5D4A1AD5-FE2F-458C-8067-80BE39821328}"/>
    <cellStyle name="Millares 2 2 6 10 4" xfId="23134" xr:uid="{0D2B7213-9EDD-4A5A-9E98-734E967766AB}"/>
    <cellStyle name="Millares 2 2 6 10 5" xfId="28626" xr:uid="{2E4FFD5D-8033-4D30-842A-3CB3CFB28716}"/>
    <cellStyle name="Millares 2 2 6 10 6" xfId="34110" xr:uid="{BBCC6A70-7DC6-4511-8EAB-9C2B21AF09F2}"/>
    <cellStyle name="Millares 2 2 6 11" xfId="7476" xr:uid="{DD0C5E83-D064-4D32-AF70-F32228043A3A}"/>
    <cellStyle name="Millares 2 2 6 11 2" xfId="20360" xr:uid="{C84643B2-9B49-4AE9-B623-7BCCEFFC2C66}"/>
    <cellStyle name="Millares 2 2 6 11 2 2" xfId="25916" xr:uid="{A374986C-477E-4E41-8CE4-9A8C0E051030}"/>
    <cellStyle name="Millares 2 2 6 11 2 3" xfId="31410" xr:uid="{D8B3F4DB-A5EA-4632-BD5F-0D46E11121E3}"/>
    <cellStyle name="Millares 2 2 6 11 2 4" xfId="36894" xr:uid="{191768C1-1BD5-4449-9C9C-1D54AB6DC5BE}"/>
    <cellStyle name="Millares 2 2 6 11 3" xfId="23187" xr:uid="{334F1D4E-1B09-4AA3-B007-1BE42C48813B}"/>
    <cellStyle name="Millares 2 2 6 11 4" xfId="28681" xr:uid="{5CC19B31-AA6D-4B8A-9B20-F4BF94F646B4}"/>
    <cellStyle name="Millares 2 2 6 11 5" xfId="34165" xr:uid="{070F6A6E-14CB-4FE2-A78B-387507F13DB7}"/>
    <cellStyle name="Millares 2 2 6 12" xfId="3452" xr:uid="{4E05D061-D7C9-4D1E-9F60-FC5ED3C68DD4}"/>
    <cellStyle name="Millares 2 2 6 13" xfId="353" xr:uid="{B5B37FFA-DF36-4D93-84D4-E679BA900848}"/>
    <cellStyle name="Millares 2 2 6 2" xfId="3453" xr:uid="{E12A5D83-C0D9-449B-B1B0-DB0B7EB7C85A}"/>
    <cellStyle name="Millares 2 2 6 2 2" xfId="3454" xr:uid="{064F484C-8EC4-414A-B189-487760D7208F}"/>
    <cellStyle name="Millares 2 2 6 2 2 2" xfId="3455" xr:uid="{3B0D3878-8B35-423A-BC9C-B4922A232A59}"/>
    <cellStyle name="Millares 2 2 6 2 3" xfId="3456" xr:uid="{19700CF3-1C01-4A32-A589-61D2640F10C9}"/>
    <cellStyle name="Millares 2 2 6 2 3 2" xfId="3457" xr:uid="{DE1CCDBE-0E53-4797-B86D-EBA15EE176B9}"/>
    <cellStyle name="Millares 2 2 6 2 4" xfId="3458" xr:uid="{7F450AAD-05B1-4E59-B7A4-7853FFC7030B}"/>
    <cellStyle name="Millares 2 2 6 2 4 2" xfId="3459" xr:uid="{956579B6-2E04-4D79-9A6F-8378CA6EC6DC}"/>
    <cellStyle name="Millares 2 2 6 2 5" xfId="3460" xr:uid="{49B25B8F-63D0-461A-B9F5-0E997EB8C6AA}"/>
    <cellStyle name="Millares 2 2 6 3" xfId="3461" xr:uid="{33D76183-1D63-4AB7-843E-59F4845CFCEB}"/>
    <cellStyle name="Millares 2 2 6 4" xfId="3462" xr:uid="{991D1356-3BBE-4B0F-8ACF-0B0179428B65}"/>
    <cellStyle name="Millares 2 2 6 4 2" xfId="3463" xr:uid="{A19FAFEB-8BF5-4277-88CD-C17C8C28E307}"/>
    <cellStyle name="Millares 2 2 6 4 3" xfId="3464" xr:uid="{8775D3C4-EE73-490F-A8A0-13D39B8ACC3F}"/>
    <cellStyle name="Millares 2 2 6 5" xfId="3465" xr:uid="{DF4F3872-F8A1-42B1-94A8-D4E6AA29D83C}"/>
    <cellStyle name="Millares 2 2 6 6" xfId="3466" xr:uid="{32C70C2B-F0DB-4EE9-A3DF-7A9C58061AD4}"/>
    <cellStyle name="Millares 2 2 6 7" xfId="3467" xr:uid="{B3B6BFF6-18EF-4D9D-8EEF-9465A0A25F98}"/>
    <cellStyle name="Millares 2 2 6 8" xfId="3468" xr:uid="{405F3491-22E9-4E07-84D5-44B0F964FA41}"/>
    <cellStyle name="Millares 2 2 6 9" xfId="7105" xr:uid="{01B0AF7A-163F-480F-A5ED-6113DE9ADA34}"/>
    <cellStyle name="Millares 2 2 6 9 2" xfId="12808" xr:uid="{171BAE67-2D33-47EC-9B95-98AF00040F70}"/>
    <cellStyle name="Millares 2 2 6 9 3" xfId="19914" xr:uid="{4950A19F-3338-4C5D-B381-45AF74179E07}"/>
    <cellStyle name="Millares 2 2 6 9 3 2" xfId="22822" xr:uid="{4236AB78-64E0-41C3-AF86-F4C5467BB61B}"/>
    <cellStyle name="Millares 2 2 6 9 3 2 2" xfId="28378" xr:uid="{805D969A-2DF5-48C7-A123-C5230302B058}"/>
    <cellStyle name="Millares 2 2 6 9 3 2 3" xfId="33872" xr:uid="{1A5C47F8-C0DB-4ABA-A952-3F2775BE5D1D}"/>
    <cellStyle name="Millares 2 2 6 9 3 2 4" xfId="39356" xr:uid="{18A7220F-4879-4547-897B-13D3385B9F7F}"/>
    <cellStyle name="Millares 2 2 6 9 3 3" xfId="25649" xr:uid="{BA9A66B0-F490-4260-8897-670C0304722A}"/>
    <cellStyle name="Millares 2 2 6 9 3 4" xfId="31143" xr:uid="{06F060E6-AC98-4A0D-8719-1ADAA9245DBB}"/>
    <cellStyle name="Millares 2 2 6 9 3 5" xfId="36627" xr:uid="{C930B25B-ABE9-4D6A-B297-956C521E29B0}"/>
    <cellStyle name="Millares 2 2 6 9 4" xfId="7546" xr:uid="{B17BE128-91C2-4483-99BC-327054982B17}"/>
    <cellStyle name="Millares 2 2 6 9 5" xfId="20202" xr:uid="{7CBBA423-E32A-490D-BCDD-1BC9190507C2}"/>
    <cellStyle name="Millares 2 2 6 9 5 2" xfId="25758" xr:uid="{C102511A-8430-45C4-ADC1-1F21E487E7E7}"/>
    <cellStyle name="Millares 2 2 6 9 5 3" xfId="31252" xr:uid="{34AF4129-D54E-43C6-85E6-DEC86AA0E39D}"/>
    <cellStyle name="Millares 2 2 6 9 5 4" xfId="36736" xr:uid="{A6741AE1-ED04-464F-9270-014054483137}"/>
    <cellStyle name="Millares 2 2 6 9 6" xfId="23029" xr:uid="{D6C4B357-D03B-4865-BEEC-88A3D404E822}"/>
    <cellStyle name="Millares 2 2 6 9 7" xfId="28521" xr:uid="{72410530-939D-40E0-A686-D741BCF7A0C5}"/>
    <cellStyle name="Millares 2 2 6 9 8" xfId="34005" xr:uid="{C0C8DF62-D93D-4B59-859D-454CE73B55EA}"/>
    <cellStyle name="Millares 2 2 7" xfId="528" xr:uid="{27FB0767-4A01-43CA-BE02-71FD130BBF10}"/>
    <cellStyle name="Millares 2 2 7 2" xfId="3469" xr:uid="{D02A9916-D7C7-4CC2-9A28-8EA900CCF602}"/>
    <cellStyle name="Millares 2 2 7 2 2" xfId="3470" xr:uid="{C93D361D-B3F9-4C9D-B487-2A712B40B743}"/>
    <cellStyle name="Millares 2 2 7 3" xfId="3471" xr:uid="{BA47AED3-0706-433C-BC77-9CD4FE8D719D}"/>
    <cellStyle name="Millares 2 2 7 3 2" xfId="3472" xr:uid="{B9A86AF3-B881-4F99-8A58-83BD32CB9B30}"/>
    <cellStyle name="Millares 2 2 7 4" xfId="3473" xr:uid="{C2EAE386-F751-4239-9C24-892BDA22013C}"/>
    <cellStyle name="Millares 2 2 8" xfId="3474" xr:uid="{01E2DA75-EECD-4711-851E-78B100B945E5}"/>
    <cellStyle name="Millares 2 2 9" xfId="3475" xr:uid="{90AF4E18-D854-4299-AE3D-726AC7E3E65E}"/>
    <cellStyle name="Millares 2 20" xfId="3476" xr:uid="{9B021CB6-51DE-4E57-AA11-31713267D140}"/>
    <cellStyle name="Millares 2 21" xfId="3477" xr:uid="{8E3E9C3D-94AE-45FB-AD54-392C426CAD46}"/>
    <cellStyle name="Millares 2 22" xfId="3478" xr:uid="{EFFB4165-6277-441A-8F86-080A87F95624}"/>
    <cellStyle name="Millares 2 23" xfId="7107" xr:uid="{6E762C7C-BF86-4735-B0A5-29135446F6AC}"/>
    <cellStyle name="Millares 2 23 2" xfId="12809" xr:uid="{D82C5942-AF3B-4528-AA15-383CF53E7D56}"/>
    <cellStyle name="Millares 2 23 3" xfId="19916" xr:uid="{EB89401B-25DF-48D1-B3BE-D2F8C11333C0}"/>
    <cellStyle name="Millares 2 23 3 2" xfId="22824" xr:uid="{8A795E91-4EAC-4E9D-8EF7-ED9A9F1BC796}"/>
    <cellStyle name="Millares 2 23 3 2 2" xfId="28380" xr:uid="{AFBE657D-56C9-48A7-8E2B-CB513FDBA8CA}"/>
    <cellStyle name="Millares 2 23 3 2 3" xfId="33874" xr:uid="{D6B9FBD6-1AFA-48F2-9B02-04A8D3304A5C}"/>
    <cellStyle name="Millares 2 23 3 2 4" xfId="39358" xr:uid="{A5FF055E-5334-4944-B1E4-81D1D0E7DB9D}"/>
    <cellStyle name="Millares 2 23 3 3" xfId="25651" xr:uid="{2DD4CC40-1893-4410-9788-23DCBD1C97E1}"/>
    <cellStyle name="Millares 2 23 3 4" xfId="31145" xr:uid="{FA1257A7-12BB-4137-8FE2-72A5AC9A654A}"/>
    <cellStyle name="Millares 2 23 3 5" xfId="36629" xr:uid="{42F89F68-567E-4A0F-B266-5BFC16173B68}"/>
    <cellStyle name="Millares 2 23 4" xfId="7547" xr:uid="{F91233DF-6ED2-41E9-9131-AA4161901196}"/>
    <cellStyle name="Millares 2 23 5" xfId="20204" xr:uid="{F38441FD-FD23-4BE4-BCEA-E9FB6FB86C2D}"/>
    <cellStyle name="Millares 2 23 5 2" xfId="25760" xr:uid="{F02FAC51-C1F7-4023-99FF-AF273979A9BD}"/>
    <cellStyle name="Millares 2 23 5 3" xfId="31254" xr:uid="{10AF2869-96F1-4E7D-89BA-38FA01D46762}"/>
    <cellStyle name="Millares 2 23 5 4" xfId="36738" xr:uid="{F8182558-78C3-448F-8257-A4647A1769E2}"/>
    <cellStyle name="Millares 2 23 6" xfId="23031" xr:uid="{36758D95-B0D4-4D70-A048-810AA0535244}"/>
    <cellStyle name="Millares 2 23 7" xfId="28523" xr:uid="{473C2EE0-6A6D-4423-AA47-4A8B129E545D}"/>
    <cellStyle name="Millares 2 23 8" xfId="34007" xr:uid="{A64B5FCA-4A90-49CE-B3F1-0725FE870F2D}"/>
    <cellStyle name="Millares 2 24" xfId="7421" xr:uid="{B7EA7CB0-9938-4BDC-8BCC-B65DD79FDD18}"/>
    <cellStyle name="Millares 2 24 2" xfId="20115" xr:uid="{D47DBA72-11D0-40DE-8ED8-9AA0F08C8E26}"/>
    <cellStyle name="Millares 2 24 2 2" xfId="22849" xr:uid="{5354AC51-F18A-4854-BBCD-F2327502158D}"/>
    <cellStyle name="Millares 2 24 2 2 2" xfId="28405" xr:uid="{A0758D4B-F8D3-438B-A90F-1158D800739D}"/>
    <cellStyle name="Millares 2 24 2 2 3" xfId="33899" xr:uid="{3079EC99-ED48-47BB-A453-2E10817AD06A}"/>
    <cellStyle name="Millares 2 24 2 2 4" xfId="39383" xr:uid="{F1CE3C81-D001-4930-AD01-BFA5A87B4713}"/>
    <cellStyle name="Millares 2 24 2 3" xfId="25676" xr:uid="{BCAB7A7D-60EE-4930-A17A-B5F999D87375}"/>
    <cellStyle name="Millares 2 24 2 4" xfId="31170" xr:uid="{EC86F300-E03D-4FAE-8E23-8EE6345E60BC}"/>
    <cellStyle name="Millares 2 24 2 5" xfId="36654" xr:uid="{28B14735-19BF-4010-8B07-56C4495CB181}"/>
    <cellStyle name="Millares 2 24 3" xfId="20305" xr:uid="{1D64654A-B488-4EF7-B6B2-72DE71496EA3}"/>
    <cellStyle name="Millares 2 24 3 2" xfId="25861" xr:uid="{0C9EC424-3B2A-478B-8155-96010FAB6EF3}"/>
    <cellStyle name="Millares 2 24 3 3" xfId="31355" xr:uid="{F4B929AB-9E6C-4A36-972C-C77A42C53266}"/>
    <cellStyle name="Millares 2 24 3 4" xfId="36839" xr:uid="{8A6CDB57-455A-4BA8-9EF4-3F4E2A0D92DF}"/>
    <cellStyle name="Millares 2 24 4" xfId="23132" xr:uid="{2F6C6586-B575-4D83-85A3-C346661C96C4}"/>
    <cellStyle name="Millares 2 24 5" xfId="28624" xr:uid="{CA21BA16-25F3-4AFA-9FD6-C492C0574D6E}"/>
    <cellStyle name="Millares 2 24 6" xfId="34108" xr:uid="{9B206E19-F36E-43D9-B2FF-6E5602407581}"/>
    <cellStyle name="Millares 2 25" xfId="7478" xr:uid="{F3A42A94-4D06-4053-999D-E922318033C7}"/>
    <cellStyle name="Millares 2 25 2" xfId="20362" xr:uid="{5F6FEEE4-E1A3-45E0-96B5-0132E3F90B8B}"/>
    <cellStyle name="Millares 2 25 2 2" xfId="25918" xr:uid="{A95871A5-7912-4CFE-B0D9-D29BFE827DF5}"/>
    <cellStyle name="Millares 2 25 2 3" xfId="31412" xr:uid="{43CDAD1C-D59C-41C4-BA44-025139439E4B}"/>
    <cellStyle name="Millares 2 25 2 4" xfId="36896" xr:uid="{13DD964B-EFEB-4697-9CD7-2CCB0A9A3789}"/>
    <cellStyle name="Millares 2 25 3" xfId="23189" xr:uid="{7A9E4C04-7E79-49CE-BE37-65A5F3AF5CE4}"/>
    <cellStyle name="Millares 2 25 4" xfId="28683" xr:uid="{0C5A31A6-6A4A-49B6-976D-00E63B4BCB1A}"/>
    <cellStyle name="Millares 2 25 5" xfId="34167" xr:uid="{F65A6410-6EA7-4514-BBDC-45D6A8AF7F93}"/>
    <cellStyle name="Millares 2 26" xfId="40407" xr:uid="{D5A0A5C1-4468-43AA-A507-CC7341E2B157}"/>
    <cellStyle name="Millares 2 3" xfId="99" xr:uid="{00000000-0005-0000-0000-000099000000}"/>
    <cellStyle name="Millares 2 3 10" xfId="3480" xr:uid="{0532F347-21F7-4537-A96D-68C4289A7509}"/>
    <cellStyle name="Millares 2 3 10 2" xfId="12810" xr:uid="{AB531D10-C089-4BED-A613-A64BE9D45653}"/>
    <cellStyle name="Millares 2 3 11" xfId="12410" xr:uid="{E50D5FB0-44C8-4437-AD44-1FD51F2DED44}"/>
    <cellStyle name="Millares 2 3 11 2" xfId="21662" xr:uid="{27BD50E9-DA3E-4BB7-9D5B-E05B86EED55A}"/>
    <cellStyle name="Millares 2 3 11 2 2" xfId="27218" xr:uid="{8ABFE934-16EE-4101-9ECA-9670BB5F72F4}"/>
    <cellStyle name="Millares 2 3 11 2 3" xfId="32712" xr:uid="{026CD3BA-C146-49C0-9A58-138EFE947A58}"/>
    <cellStyle name="Millares 2 3 11 2 4" xfId="38196" xr:uid="{38452338-E6AF-49EE-AF29-36E0F54795C4}"/>
    <cellStyle name="Millares 2 3 11 3" xfId="24489" xr:uid="{27D77A05-28D3-4600-B5C5-135AD2E54051}"/>
    <cellStyle name="Millares 2 3 11 4" xfId="29983" xr:uid="{9BB5B084-806B-4E92-83C1-2645B8667DB4}"/>
    <cellStyle name="Millares 2 3 11 5" xfId="35467" xr:uid="{DD267F74-DA99-418A-BB19-48899E3C32CD}"/>
    <cellStyle name="Millares 2 3 12" xfId="3479" xr:uid="{B1E90421-4F51-4B8A-B30D-2D2630027E7A}"/>
    <cellStyle name="Millares 2 3 2" xfId="756" xr:uid="{1F678154-BEA8-41D2-B169-52137A9CDD51}"/>
    <cellStyle name="Millares 2 3 2 2" xfId="3482" xr:uid="{CAE87852-4FF6-4361-9C24-A7971F050D89}"/>
    <cellStyle name="Millares 2 3 2 2 2" xfId="3483" xr:uid="{5C3B220B-10C4-465A-9B36-5385C56CF1D0}"/>
    <cellStyle name="Millares 2 3 2 3" xfId="3484" xr:uid="{A26754F7-C073-47E2-97FF-B5C0034A4752}"/>
    <cellStyle name="Millares 2 3 2 3 2" xfId="3485" xr:uid="{94042863-8F0D-430D-AA6F-71502F6EADD3}"/>
    <cellStyle name="Millares 2 3 2 3 3" xfId="3486" xr:uid="{E84B7B08-2A89-494B-BC39-3F4D07AC1D0D}"/>
    <cellStyle name="Millares 2 3 2 4" xfId="3487" xr:uid="{8A5E7ADD-5C63-4B62-A574-D09BF0F1B662}"/>
    <cellStyle name="Millares 2 3 2 4 2" xfId="3488" xr:uid="{50482904-6BAE-45C9-AFB7-07D601930478}"/>
    <cellStyle name="Millares 2 3 2 5" xfId="3489" xr:uid="{347F8123-6C21-4995-B75D-4DC67EA91FC3}"/>
    <cellStyle name="Millares 2 3 2 5 2" xfId="12811" xr:uid="{1BB83A3C-E8E4-4851-9A91-3BB50711FF4C}"/>
    <cellStyle name="Millares 2 3 2 6" xfId="3490" xr:uid="{87F08739-0E85-4A06-9196-90DE6F84E1A0}"/>
    <cellStyle name="Millares 2 3 2 7" xfId="3481" xr:uid="{4F65E6EA-3826-49C7-884B-7EFBE4562CD5}"/>
    <cellStyle name="Millares 2 3 3" xfId="452" xr:uid="{2AC980C0-0E49-4CD6-9855-FAE93C120428}"/>
    <cellStyle name="Millares 2 3 3 2" xfId="3491" xr:uid="{91885260-5C2E-455E-B79E-2503606CEE0B}"/>
    <cellStyle name="Millares 2 3 3 2 2" xfId="3492" xr:uid="{B51B2730-64B4-41CE-993A-547DE8D75EB6}"/>
    <cellStyle name="Millares 2 3 3 3" xfId="3493" xr:uid="{3A78A45D-7C25-4433-9D1B-101657BC5EDD}"/>
    <cellStyle name="Millares 2 3 4" xfId="3494" xr:uid="{A28DB7C6-93B4-4705-BF8F-2D2DBB1377EB}"/>
    <cellStyle name="Millares 2 3 4 2" xfId="3495" xr:uid="{95FEB2AD-1368-44F2-9BC9-2E02DC6EBA5C}"/>
    <cellStyle name="Millares 2 3 4 3" xfId="3496" xr:uid="{70E46571-AFCD-4073-89CD-3B9310094840}"/>
    <cellStyle name="Millares 2 3 4 3 2" xfId="3497" xr:uid="{AE779565-DA06-4778-932C-730FC0C3807A}"/>
    <cellStyle name="Millares 2 3 4 4" xfId="3498" xr:uid="{BBBEC026-113D-4B54-A31E-ACA5A098FAB7}"/>
    <cellStyle name="Millares 2 3 4 4 2" xfId="3499" xr:uid="{3547CE85-4B51-4B0E-ABF1-6F00F35F916C}"/>
    <cellStyle name="Millares 2 3 4 5" xfId="3500" xr:uid="{3DD9B4C8-C807-462C-BF94-7E19694BC9AD}"/>
    <cellStyle name="Millares 2 3 4 5 2" xfId="3501" xr:uid="{E9C2E8CD-7409-4AA5-9565-5DA03AED6489}"/>
    <cellStyle name="Millares 2 3 4 6" xfId="3502" xr:uid="{9DCFC95E-36F1-49AF-B1BB-CD3607619A71}"/>
    <cellStyle name="Millares 2 3 4 6 2" xfId="12812" xr:uid="{629F2E8E-1C6C-4240-AA4D-E9F04186BDAF}"/>
    <cellStyle name="Millares 2 3 5" xfId="3503" xr:uid="{A3C9A359-C6BA-465B-AD44-91B6EAF4615C}"/>
    <cellStyle name="Millares 2 3 5 10" xfId="7424" xr:uid="{BB616925-1767-4CFF-B389-CB9E1FC9489A}"/>
    <cellStyle name="Millares 2 3 5 10 2" xfId="20118" xr:uid="{D883CBC4-76CD-4B89-A5C7-F465943EDE2F}"/>
    <cellStyle name="Millares 2 3 5 10 2 2" xfId="22852" xr:uid="{59FC384D-1356-44E5-B97B-8EF96C902505}"/>
    <cellStyle name="Millares 2 3 5 10 2 2 2" xfId="28408" xr:uid="{47C55154-F8D7-4ED4-B0A0-FF561A450B72}"/>
    <cellStyle name="Millares 2 3 5 10 2 2 3" xfId="33902" xr:uid="{0BCE4085-87E5-4D48-871E-A36C58876367}"/>
    <cellStyle name="Millares 2 3 5 10 2 2 4" xfId="39386" xr:uid="{0745E476-FE37-452B-A51F-762CD2AE8F1D}"/>
    <cellStyle name="Millares 2 3 5 10 2 3" xfId="25679" xr:uid="{2CA9D23F-27B0-4B2A-ADCD-711F9BFEDABB}"/>
    <cellStyle name="Millares 2 3 5 10 2 4" xfId="31173" xr:uid="{89680216-277F-4690-9BC0-99B6E6A4D198}"/>
    <cellStyle name="Millares 2 3 5 10 2 5" xfId="36657" xr:uid="{5A5EB25B-7181-4F27-812E-EE402453DCA6}"/>
    <cellStyle name="Millares 2 3 5 10 3" xfId="20308" xr:uid="{6CE77E8E-5712-451F-9127-9481F6730806}"/>
    <cellStyle name="Millares 2 3 5 10 3 2" xfId="25864" xr:uid="{B56CFCEE-E0B7-4DB9-B039-F3ADE2E4A85E}"/>
    <cellStyle name="Millares 2 3 5 10 3 3" xfId="31358" xr:uid="{141F1FE0-FA00-419E-8884-A6419C737FA5}"/>
    <cellStyle name="Millares 2 3 5 10 3 4" xfId="36842" xr:uid="{3F5FE07F-A8EE-43F0-A6C4-3C8860AAD155}"/>
    <cellStyle name="Millares 2 3 5 10 4" xfId="23135" xr:uid="{570E32F7-1225-44BD-8339-8AE64F85EF53}"/>
    <cellStyle name="Millares 2 3 5 10 5" xfId="28627" xr:uid="{2112D8F5-FFE8-4F36-9982-EEC1468DCECD}"/>
    <cellStyle name="Millares 2 3 5 10 6" xfId="34111" xr:uid="{710EA593-8659-4CEE-B0F5-5753D8613CE5}"/>
    <cellStyle name="Millares 2 3 5 11" xfId="7475" xr:uid="{5AD8189F-56CE-4584-BC72-9E2B06CA1486}"/>
    <cellStyle name="Millares 2 3 5 11 2" xfId="20359" xr:uid="{42858D6A-8051-4142-BF3F-ED0F34CEEBD3}"/>
    <cellStyle name="Millares 2 3 5 11 2 2" xfId="25915" xr:uid="{31B62B5C-68AF-40E5-BF9B-5474D2346E6F}"/>
    <cellStyle name="Millares 2 3 5 11 2 3" xfId="31409" xr:uid="{FC1D6F37-A4BD-49FA-8411-498A60777875}"/>
    <cellStyle name="Millares 2 3 5 11 2 4" xfId="36893" xr:uid="{80BD9D76-EFAF-4642-A8A5-BCD13435497E}"/>
    <cellStyle name="Millares 2 3 5 11 3" xfId="23186" xr:uid="{602BF4D2-B99F-4B91-9590-713CC519B969}"/>
    <cellStyle name="Millares 2 3 5 11 4" xfId="28680" xr:uid="{CE104758-D77D-4B59-9150-317CEE79E6C1}"/>
    <cellStyle name="Millares 2 3 5 11 5" xfId="34164" xr:uid="{88407DD0-250E-4BDC-956E-CFCF4CC7A5E8}"/>
    <cellStyle name="Millares 2 3 5 2" xfId="3504" xr:uid="{540C98D3-6425-40DE-8229-141FAEE3630E}"/>
    <cellStyle name="Millares 2 3 5 2 2" xfId="3505" xr:uid="{8A627E33-9B47-4ECE-A59F-B17F28E474AA}"/>
    <cellStyle name="Millares 2 3 5 2 2 2" xfId="3506" xr:uid="{676F333D-9DA0-4D0A-805E-FD27610F3F5E}"/>
    <cellStyle name="Millares 2 3 5 2 3" xfId="3507" xr:uid="{EDE031C1-E666-41C1-9E50-81BA3CE1295A}"/>
    <cellStyle name="Millares 2 3 5 3" xfId="3508" xr:uid="{C6110141-3483-4856-96B5-AD5CCE9C0504}"/>
    <cellStyle name="Millares 2 3 5 3 2" xfId="3509" xr:uid="{3A741E71-D4F3-4521-827C-D73C5114B960}"/>
    <cellStyle name="Millares 2 3 5 3 3" xfId="3510" xr:uid="{22C7FA53-93E2-4781-A125-3E86CDD5DD33}"/>
    <cellStyle name="Millares 2 3 5 3 4" xfId="3511" xr:uid="{50EAE0D7-AC7F-4037-8A29-2A2F7DDD94A9}"/>
    <cellStyle name="Millares 2 3 5 4" xfId="3512" xr:uid="{7F34DD14-D0F5-4167-89A9-DF0B9EA63D8F}"/>
    <cellStyle name="Millares 2 3 5 4 2" xfId="3513" xr:uid="{81485AE4-1F6D-4499-8EF6-F7350E4292AD}"/>
    <cellStyle name="Millares 2 3 5 4 3" xfId="3514" xr:uid="{7E14C082-D1B4-440F-AAF0-D6C384B23FD5}"/>
    <cellStyle name="Millares 2 3 5 5" xfId="3515" xr:uid="{A85D2560-2ADE-4224-8C4D-9ACA5E667D1C}"/>
    <cellStyle name="Millares 2 3 5 5 2" xfId="3516" xr:uid="{E6C46E8B-5C59-40E7-A922-CA897FE398A2}"/>
    <cellStyle name="Millares 2 3 5 6" xfId="3517" xr:uid="{01896DD7-5F94-4B0D-8239-82F027236004}"/>
    <cellStyle name="Millares 2 3 5 7" xfId="3518" xr:uid="{BA8FBE96-7B5A-4226-9195-0BF63103D77F}"/>
    <cellStyle name="Millares 2 3 5 8" xfId="3519" xr:uid="{3B49903C-B9ED-44F8-9C38-8A378EC4BFD0}"/>
    <cellStyle name="Millares 2 3 5 9" xfId="7104" xr:uid="{5E8DC483-D955-4907-830D-FD3D2F090BD5}"/>
    <cellStyle name="Millares 2 3 5 9 2" xfId="12813" xr:uid="{C8F65AAC-6449-4F15-91E8-3A8F35F3E552}"/>
    <cellStyle name="Millares 2 3 5 9 3" xfId="19913" xr:uid="{19B21E99-8CDE-4008-88F8-7A3B08ACE2F1}"/>
    <cellStyle name="Millares 2 3 5 9 3 2" xfId="22821" xr:uid="{0EFC8A85-93C1-48F0-A3DF-D59BEAFCC719}"/>
    <cellStyle name="Millares 2 3 5 9 3 2 2" xfId="28377" xr:uid="{D68B90FD-91A8-49E3-91D5-953767B0079C}"/>
    <cellStyle name="Millares 2 3 5 9 3 2 3" xfId="33871" xr:uid="{83CE5163-2603-477C-9380-5EFEFEB5EB36}"/>
    <cellStyle name="Millares 2 3 5 9 3 2 4" xfId="39355" xr:uid="{D57DF50F-6B33-455E-B502-7B4925C0CC58}"/>
    <cellStyle name="Millares 2 3 5 9 3 3" xfId="25648" xr:uid="{A2F21647-8E4D-4EF2-B056-967782D6995A}"/>
    <cellStyle name="Millares 2 3 5 9 3 4" xfId="31142" xr:uid="{643AF181-18F7-492C-AFAE-3FD31BA154E2}"/>
    <cellStyle name="Millares 2 3 5 9 3 5" xfId="36626" xr:uid="{8E4C9D33-97C0-421B-9A81-10FD4AF70F73}"/>
    <cellStyle name="Millares 2 3 5 9 4" xfId="7548" xr:uid="{13C8451E-AEF4-4E2E-98B1-A682C08952E9}"/>
    <cellStyle name="Millares 2 3 5 9 5" xfId="20201" xr:uid="{FC49E5E0-11C8-4D7F-968E-02A6F0828ADA}"/>
    <cellStyle name="Millares 2 3 5 9 5 2" xfId="25757" xr:uid="{8779217B-77D3-48DD-ABD4-9EF42D3467E4}"/>
    <cellStyle name="Millares 2 3 5 9 5 3" xfId="31251" xr:uid="{D0998E5A-9C2E-4816-AE11-4C15651EF548}"/>
    <cellStyle name="Millares 2 3 5 9 5 4" xfId="36735" xr:uid="{93001634-3AA6-4BA1-BBD2-C3ACDF13395A}"/>
    <cellStyle name="Millares 2 3 5 9 6" xfId="23028" xr:uid="{862E6903-CB77-4705-AE14-6F41AD39E03F}"/>
    <cellStyle name="Millares 2 3 5 9 7" xfId="28520" xr:uid="{291660C8-B40A-4EFC-AE4B-ACE26B52B7A1}"/>
    <cellStyle name="Millares 2 3 5 9 8" xfId="34004" xr:uid="{64744C93-E0A9-41F1-A520-C75FDE7F63D7}"/>
    <cellStyle name="Millares 2 3 6" xfId="3520" xr:uid="{C23063AA-7993-4BA5-86C5-02D9564B57D8}"/>
    <cellStyle name="Millares 2 3 6 2" xfId="3521" xr:uid="{F8078330-628C-4DF2-A547-15249CFEF920}"/>
    <cellStyle name="Millares 2 3 7" xfId="3522" xr:uid="{8BA47746-1DDD-4C3F-A303-504B3175CFE5}"/>
    <cellStyle name="Millares 2 3 8" xfId="3523" xr:uid="{64E8CF14-CA3A-48E2-96D0-469EF40AAAEE}"/>
    <cellStyle name="Millares 2 3 9" xfId="3524" xr:uid="{20ED87A6-DB4C-4801-A80C-B63408619219}"/>
    <cellStyle name="Millares 2 4" xfId="104" xr:uid="{00000000-0005-0000-0000-00009A000000}"/>
    <cellStyle name="Millares 2 4 2" xfId="120" xr:uid="{00000000-0005-0000-0000-00009B000000}"/>
    <cellStyle name="Millares 2 4 2 2" xfId="758" xr:uid="{28C98491-1BBA-4CE7-80D0-3E6C5EAEF1F5}"/>
    <cellStyle name="Millares 2 4 2 2 2" xfId="3528" xr:uid="{842337D1-3667-469B-A115-2C8D235CDFBB}"/>
    <cellStyle name="Millares 2 4 2 2 3" xfId="3527" xr:uid="{F2AEEA47-345F-4209-AB16-FAE9E663D049}"/>
    <cellStyle name="Millares 2 4 2 3" xfId="3529" xr:uid="{C06407F2-52F1-431D-BA4B-DD5174714709}"/>
    <cellStyle name="Millares 2 4 2 3 2" xfId="3530" xr:uid="{4F2794A8-FCFB-4DBA-A2A2-B736B84E9C76}"/>
    <cellStyle name="Millares 2 4 2 4" xfId="3531" xr:uid="{0BB9B8EC-E984-4192-8D63-BC7ABDB2CFDE}"/>
    <cellStyle name="Millares 2 4 2 4 2" xfId="3532" xr:uid="{1349138B-1471-43A0-8550-BFF2EB929FB7}"/>
    <cellStyle name="Millares 2 4 2 5" xfId="3533" xr:uid="{6722D21B-F42C-48EC-A57C-8A87C4E335A0}"/>
    <cellStyle name="Millares 2 4 2 6" xfId="3526" xr:uid="{4B366702-A7A8-4E17-BF16-246CEB35AB02}"/>
    <cellStyle name="Millares 2 4 3" xfId="757" xr:uid="{2CD6F90E-D5B3-4273-BBCF-8E59F7CF87C8}"/>
    <cellStyle name="Millares 2 4 3 2" xfId="3534" xr:uid="{7019BB10-55CD-472E-A820-4464ED1B1586}"/>
    <cellStyle name="Millares 2 4 4" xfId="3535" xr:uid="{60ADCF43-DC7A-4665-BB3E-E3D762355B91}"/>
    <cellStyle name="Millares 2 4 4 2" xfId="3536" xr:uid="{95B5C28E-CF33-439E-8953-A17D9A8C7374}"/>
    <cellStyle name="Millares 2 4 5" xfId="3525" xr:uid="{19C10B1F-6853-4EEC-8C6D-94FB330E0219}"/>
    <cellStyle name="Millares 2 5" xfId="79" xr:uid="{00000000-0005-0000-0000-00009C000000}"/>
    <cellStyle name="Millares 2 5 2" xfId="759" xr:uid="{5192AF7A-9A41-45B5-B59C-CD5BC5E892E6}"/>
    <cellStyle name="Millares 2 5 2 2" xfId="3538" xr:uid="{FD5C3EE6-FAA3-4C12-A2B2-5038E42D8414}"/>
    <cellStyle name="Millares 2 5 3" xfId="3539" xr:uid="{845C4083-A91A-40FE-89BB-FFEC827AB416}"/>
    <cellStyle name="Millares 2 5 4" xfId="3537" xr:uid="{5A3AEF4E-56E4-4B0D-A4ED-F3CF263CB61C}"/>
    <cellStyle name="Millares 2 6" xfId="65" xr:uid="{00000000-0005-0000-0000-00009D000000}"/>
    <cellStyle name="Millares 2 6 10" xfId="3541" xr:uid="{4FEC749C-71C9-4407-B16D-F25A25BA6066}"/>
    <cellStyle name="Millares 2 6 11" xfId="3542" xr:uid="{18E204EC-F301-4CAB-9FD7-1D07FEF489C8}"/>
    <cellStyle name="Millares 2 6 12" xfId="3543" xr:uid="{5A7D043F-2A39-4136-B6F2-83E280CCAEB7}"/>
    <cellStyle name="Millares 2 6 13" xfId="3544" xr:uid="{1418E04F-01B4-466F-ABDD-905630FC9928}"/>
    <cellStyle name="Millares 2 6 14" xfId="3545" xr:uid="{23E99639-1593-4962-92DF-16CE1E08D029}"/>
    <cellStyle name="Millares 2 6 14 2" xfId="12814" xr:uid="{E40F7F1B-9503-4588-BC45-FEDCD990E417}"/>
    <cellStyle name="Millares 2 6 15" xfId="7108" xr:uid="{7CD2DDDD-1F15-4BE7-9255-7D94A42B642F}"/>
    <cellStyle name="Millares 2 6 15 2" xfId="12815" xr:uid="{060DBD8E-4736-4BB6-9848-2348DC1F71EE}"/>
    <cellStyle name="Millares 2 6 15 3" xfId="12411" xr:uid="{1368EB51-46C0-4B30-AF28-EC0F6DD83BEE}"/>
    <cellStyle name="Millares 2 6 15 3 2" xfId="21663" xr:uid="{9F8D27D5-4FBA-49E1-A764-CCBF5B32A31E}"/>
    <cellStyle name="Millares 2 6 15 3 2 2" xfId="27219" xr:uid="{483916B4-EEC1-465D-84CE-A760CA816B51}"/>
    <cellStyle name="Millares 2 6 15 3 2 3" xfId="32713" xr:uid="{C5A56BE9-8D2B-44F6-AECD-E8F877B2CB50}"/>
    <cellStyle name="Millares 2 6 15 3 2 4" xfId="38197" xr:uid="{29BB357E-BC50-4D11-A75F-9CCAB59F704C}"/>
    <cellStyle name="Millares 2 6 15 3 3" xfId="24490" xr:uid="{88961CC0-C564-4D98-A5D4-E9035D8FA7AB}"/>
    <cellStyle name="Millares 2 6 15 3 4" xfId="29984" xr:uid="{F1F36E67-9DA8-48A4-A61B-D865FF488ED3}"/>
    <cellStyle name="Millares 2 6 15 3 5" xfId="35468" xr:uid="{D52E564B-DCA6-49AA-A7F8-5A55F52E4039}"/>
    <cellStyle name="Millares 2 6 15 4" xfId="7549" xr:uid="{C68C44AF-6092-4BB9-9715-FBDB1FE39F3C}"/>
    <cellStyle name="Millares 2 6 15 5" xfId="20205" xr:uid="{115D1C22-FC9B-42E5-8930-7FEC81C66CA4}"/>
    <cellStyle name="Millares 2 6 15 5 2" xfId="25761" xr:uid="{5C1AD134-4E94-46E1-9069-1710C4AF31B9}"/>
    <cellStyle name="Millares 2 6 15 5 3" xfId="31255" xr:uid="{713AEA18-3A26-4C8C-BDB0-DBB944E79670}"/>
    <cellStyle name="Millares 2 6 15 5 4" xfId="36739" xr:uid="{1CF90DD6-2AD8-4BC6-A8E2-F063BD6C82A8}"/>
    <cellStyle name="Millares 2 6 15 6" xfId="23032" xr:uid="{6FB3F056-2244-4889-81D9-6E396B909008}"/>
    <cellStyle name="Millares 2 6 15 7" xfId="28524" xr:uid="{BFF6551F-0284-412B-A64B-F987BDF48ED8}"/>
    <cellStyle name="Millares 2 6 15 8" xfId="34008" xr:uid="{622E2837-F527-48BF-864A-D2619E1ABEA4}"/>
    <cellStyle name="Millares 2 6 16" xfId="7425" xr:uid="{88576D06-BD54-471B-B8ED-ED604E6C7B26}"/>
    <cellStyle name="Millares 2 6 16 2" xfId="20119" xr:uid="{7D4607A3-0782-4F41-8F06-60D73CDA76F3}"/>
    <cellStyle name="Millares 2 6 16 2 2" xfId="22853" xr:uid="{F5EB6DA1-03EF-42A8-9368-2474F92A6890}"/>
    <cellStyle name="Millares 2 6 16 2 2 2" xfId="28409" xr:uid="{6F1C4A98-3E69-4CA0-884F-6B6A36E446DA}"/>
    <cellStyle name="Millares 2 6 16 2 2 3" xfId="33903" xr:uid="{B5C18A19-A13D-4E89-8B09-D96235B6317D}"/>
    <cellStyle name="Millares 2 6 16 2 2 4" xfId="39387" xr:uid="{9B511CF3-749B-4F24-9E47-B9A06AB7DA88}"/>
    <cellStyle name="Millares 2 6 16 2 3" xfId="25680" xr:uid="{06328C51-7DA8-4E2C-84C4-7ACD605F3ADF}"/>
    <cellStyle name="Millares 2 6 16 2 4" xfId="31174" xr:uid="{18109A09-07D8-43AC-AC4E-BE0B9F804411}"/>
    <cellStyle name="Millares 2 6 16 2 5" xfId="36658" xr:uid="{0FFE6DDB-0197-44EB-8410-FA31AE43D913}"/>
    <cellStyle name="Millares 2 6 16 3" xfId="20309" xr:uid="{E49A2D39-80EF-458E-86E4-FFBCC8B15F01}"/>
    <cellStyle name="Millares 2 6 16 3 2" xfId="25865" xr:uid="{9003745A-FD96-4C2D-9D99-5B1187278AA2}"/>
    <cellStyle name="Millares 2 6 16 3 3" xfId="31359" xr:uid="{2A7103C5-DF8C-49A0-898D-26A883119F23}"/>
    <cellStyle name="Millares 2 6 16 3 4" xfId="36843" xr:uid="{23FFDBDD-A699-4D77-AC68-952633533A97}"/>
    <cellStyle name="Millares 2 6 16 4" xfId="23136" xr:uid="{5735B5C3-43CF-4F67-B47E-1D9FC60FF6F9}"/>
    <cellStyle name="Millares 2 6 16 5" xfId="28628" xr:uid="{4D7F42AA-5373-46DF-9862-B869B4253D5D}"/>
    <cellStyle name="Millares 2 6 16 6" xfId="34112" xr:uid="{CFFB3886-902D-40BB-9313-BBD74505429E}"/>
    <cellStyle name="Millares 2 6 17" xfId="7474" xr:uid="{FA0A8FEE-0404-49C5-A485-1A37C25BD654}"/>
    <cellStyle name="Millares 2 6 17 2" xfId="20358" xr:uid="{4A45607D-13FC-4206-86F3-D442FB24DA50}"/>
    <cellStyle name="Millares 2 6 17 2 2" xfId="25914" xr:uid="{D3444530-C288-4897-983C-986870F5ED2F}"/>
    <cellStyle name="Millares 2 6 17 2 3" xfId="31408" xr:uid="{7E5925E9-6D3A-4FBE-9936-0BD12F9CA0A7}"/>
    <cellStyle name="Millares 2 6 17 2 4" xfId="36892" xr:uid="{590A2E8F-8786-4E6E-91BF-1202B575D0FF}"/>
    <cellStyle name="Millares 2 6 17 3" xfId="23185" xr:uid="{23F75F30-804E-474C-80BE-927CEBE0E995}"/>
    <cellStyle name="Millares 2 6 17 4" xfId="28679" xr:uid="{905AE8AD-F69F-4E5F-ABA6-2D16F45B9DBC}"/>
    <cellStyle name="Millares 2 6 17 5" xfId="34163" xr:uid="{C54350AE-B0D1-4C31-A7E7-E47EC8D8334A}"/>
    <cellStyle name="Millares 2 6 18" xfId="3540" xr:uid="{83B21F48-7C84-4328-820F-7B92D6B30CA7}"/>
    <cellStyle name="Millares 2 6 19" xfId="335" xr:uid="{A54D07F0-0B59-423D-BB14-5D0FE85F2C50}"/>
    <cellStyle name="Millares 2 6 2" xfId="283" xr:uid="{6491E0F5-629F-45FE-8FAD-8311D7BAFB33}"/>
    <cellStyle name="Millares 2 6 2 2" xfId="319" xr:uid="{3C34416A-27ED-4C6D-BFD7-C2B383D8CAC2}"/>
    <cellStyle name="Millares 2 6 2 2 2" xfId="3548" xr:uid="{3843A615-C33C-4B6F-9140-24C6106B4010}"/>
    <cellStyle name="Millares 2 6 2 2 3" xfId="12816" xr:uid="{B598C052-3DE1-44B4-A3CD-4F965D89C0D8}"/>
    <cellStyle name="Millares 2 6 2 2 4" xfId="3547" xr:uid="{DC6713BD-2BEC-4D76-9717-F459190319B3}"/>
    <cellStyle name="Millares 2 6 2 3" xfId="3549" xr:uid="{0ABAD53E-BC36-4694-9A9F-0068368684DF}"/>
    <cellStyle name="Millares 2 6 2 4" xfId="3550" xr:uid="{B5B083F2-A9BC-45B1-A324-D86E5230CAF8}"/>
    <cellStyle name="Millares 2 6 2 5" xfId="3546" xr:uid="{F255546B-8101-4DF9-9766-3665A615F74C}"/>
    <cellStyle name="Millares 2 6 2 6" xfId="760" xr:uid="{B1ECF614-D494-4B14-969D-97343892C379}"/>
    <cellStyle name="Millares 2 6 3" xfId="299" xr:uid="{B94C5180-E67D-4CBA-B99B-3559CA193EB2}"/>
    <cellStyle name="Millares 2 6 3 2" xfId="3552" xr:uid="{7DA2D89E-F30C-4CCA-9528-46EB18976FAB}"/>
    <cellStyle name="Millares 2 6 3 2 2" xfId="3553" xr:uid="{CF91868A-749E-4592-A789-77D7D99C62D6}"/>
    <cellStyle name="Millares 2 6 3 3" xfId="3554" xr:uid="{3CF0800D-8D3D-42B0-B913-C1FE33274822}"/>
    <cellStyle name="Millares 2 6 3 3 2" xfId="3555" xr:uid="{BBFA12F7-96AD-4D97-93B0-5B07EFAFDC3E}"/>
    <cellStyle name="Millares 2 6 3 4" xfId="3556" xr:uid="{83945314-8BC1-44F9-9CBE-B8EE3B4F7DD1}"/>
    <cellStyle name="Millares 2 6 3 4 2" xfId="3557" xr:uid="{26A3249E-BB92-4A5B-B6BE-3502D1897CE3}"/>
    <cellStyle name="Millares 2 6 3 5" xfId="3558" xr:uid="{8781C2C2-F4F1-49BC-9825-635232448F50}"/>
    <cellStyle name="Millares 2 6 3 6" xfId="3551" xr:uid="{FDA9079A-B198-433B-9B37-2FA623CBE984}"/>
    <cellStyle name="Millares 2 6 4" xfId="3559" xr:uid="{57E1AB27-F6FF-4044-B008-3ED7AC2E363A}"/>
    <cellStyle name="Millares 2 6 4 2" xfId="3560" xr:uid="{F79FD754-818D-4DBB-AC77-00EA951FF533}"/>
    <cellStyle name="Millares 2 6 4 3" xfId="3561" xr:uid="{C9650EC0-9444-4C72-B50F-4029426CD241}"/>
    <cellStyle name="Millares 2 6 5" xfId="3562" xr:uid="{02E31547-5AEE-48DA-9B06-5597EDBE8871}"/>
    <cellStyle name="Millares 2 6 5 2" xfId="3563" xr:uid="{DEE9B7D9-6AC6-48FF-B972-074EE982EC64}"/>
    <cellStyle name="Millares 2 6 6" xfId="3564" xr:uid="{A7C8C206-5830-4B6C-A266-E8C7FB0E3790}"/>
    <cellStyle name="Millares 2 6 6 2" xfId="3565" xr:uid="{E92E1F03-5990-40FE-A737-AF5B1B14F7F0}"/>
    <cellStyle name="Millares 2 6 6 3" xfId="3566" xr:uid="{115BB336-C6C9-46DB-909F-8E7A1E5BAA9E}"/>
    <cellStyle name="Millares 2 6 7" xfId="3567" xr:uid="{2B2BF3AC-143E-449F-AAF8-F5FE07C72640}"/>
    <cellStyle name="Millares 2 6 7 2" xfId="3568" xr:uid="{56A37299-D0AB-4ADB-A4DE-25114C327536}"/>
    <cellStyle name="Millares 2 6 8" xfId="3569" xr:uid="{81F1A8DF-AF0F-4A73-A152-95C0FC8D5D41}"/>
    <cellStyle name="Millares 2 6 8 2" xfId="3570" xr:uid="{B07856C0-1D05-4966-9328-83FB0C3EC52E}"/>
    <cellStyle name="Millares 2 6 9" xfId="3571" xr:uid="{9BD602A5-255D-4F0E-ACF1-3ADC359A8602}"/>
    <cellStyle name="Millares 2 7" xfId="230" xr:uid="{AE2CFA9B-6AA0-4C9F-A1DE-3D576D621215}"/>
    <cellStyle name="Millares 2 7 2" xfId="3573" xr:uid="{A32CFC64-B61B-483C-86A3-33AA3B557E1A}"/>
    <cellStyle name="Millares 2 7 3" xfId="3574" xr:uid="{047F0A41-5138-429F-9141-EE9CFADBB1A3}"/>
    <cellStyle name="Millares 2 7 4" xfId="3572" xr:uid="{7F5E56BD-CE01-424D-999D-6488611CD1E5}"/>
    <cellStyle name="Millares 2 7 5" xfId="761" xr:uid="{40C546C3-500E-44E8-A4F6-7251B98EF0CC}"/>
    <cellStyle name="Millares 2 8" xfId="566" xr:uid="{01302C1D-08F9-43D3-8CA0-F812F62B9507}"/>
    <cellStyle name="Millares 2 8 10" xfId="7103" xr:uid="{5020949D-9B80-44BA-9591-3DE3E3B8F113}"/>
    <cellStyle name="Millares 2 8 10 2" xfId="12817" xr:uid="{4003CB32-8438-46AC-8BD0-1A92E261EF8B}"/>
    <cellStyle name="Millares 2 8 10 3" xfId="19912" xr:uid="{1F314514-49D4-47A9-8782-C219428464C2}"/>
    <cellStyle name="Millares 2 8 10 3 2" xfId="22820" xr:uid="{9DDE8C30-787B-4511-8227-1929A6736465}"/>
    <cellStyle name="Millares 2 8 10 3 2 2" xfId="28376" xr:uid="{5E8ED6EB-6BEB-4FCD-B6DF-099B1D45BEF2}"/>
    <cellStyle name="Millares 2 8 10 3 2 3" xfId="33870" xr:uid="{FE493EBC-8719-4A21-AE10-6DDC13FB95CD}"/>
    <cellStyle name="Millares 2 8 10 3 2 4" xfId="39354" xr:uid="{0BE11FFE-1348-486C-8A77-65335EFFD4A3}"/>
    <cellStyle name="Millares 2 8 10 3 3" xfId="25647" xr:uid="{7FE2C62C-25E3-4093-B572-0E28F3F799B1}"/>
    <cellStyle name="Millares 2 8 10 3 4" xfId="31141" xr:uid="{B55CC831-05EB-4B51-870D-4A4CDA62AF08}"/>
    <cellStyle name="Millares 2 8 10 3 5" xfId="36625" xr:uid="{16A70A24-4EA1-48F8-A542-2E1DD4E5DC0B}"/>
    <cellStyle name="Millares 2 8 10 4" xfId="7550" xr:uid="{09D85548-1328-4A10-8C5D-300063BCC29C}"/>
    <cellStyle name="Millares 2 8 10 5" xfId="20200" xr:uid="{3A9AB0B3-C277-4FA2-A41A-AC5DA343E643}"/>
    <cellStyle name="Millares 2 8 10 5 2" xfId="25756" xr:uid="{49B010C4-60EC-40FF-85BD-67355465282C}"/>
    <cellStyle name="Millares 2 8 10 5 3" xfId="31250" xr:uid="{F474C5FB-0F7B-4C88-BA3E-4A158CD3E106}"/>
    <cellStyle name="Millares 2 8 10 5 4" xfId="36734" xr:uid="{9CC23A07-B547-49E4-A504-635DED7D7A3B}"/>
    <cellStyle name="Millares 2 8 10 6" xfId="23027" xr:uid="{F7A77A01-ECF5-41C2-8836-C8AC32E8C6ED}"/>
    <cellStyle name="Millares 2 8 10 7" xfId="28519" xr:uid="{149FF436-FA18-4B75-A60A-EC100F972F61}"/>
    <cellStyle name="Millares 2 8 10 8" xfId="34003" xr:uid="{AE8A8C4F-3593-4F73-8D48-450BBFA4702E}"/>
    <cellStyle name="Millares 2 8 11" xfId="7426" xr:uid="{1F39478A-22AC-4D21-BF40-AC7C1F7ED599}"/>
    <cellStyle name="Millares 2 8 11 2" xfId="20120" xr:uid="{811BFA88-191A-42AF-BAA1-C008035FA0B3}"/>
    <cellStyle name="Millares 2 8 11 2 2" xfId="22854" xr:uid="{6B3FC74B-492C-4623-908B-BFD8D3BB4EFC}"/>
    <cellStyle name="Millares 2 8 11 2 2 2" xfId="28410" xr:uid="{DDD42F90-2E2A-4C8F-A84B-2F1FB530078C}"/>
    <cellStyle name="Millares 2 8 11 2 2 3" xfId="33904" xr:uid="{B5787D5D-5D81-4056-9467-BA38AFCA30C7}"/>
    <cellStyle name="Millares 2 8 11 2 2 4" xfId="39388" xr:uid="{DDF6A771-4BC6-4C52-A2B6-A2611972CA65}"/>
    <cellStyle name="Millares 2 8 11 2 3" xfId="25681" xr:uid="{D969E81F-9714-48F6-9C2E-DBCCAEFE6989}"/>
    <cellStyle name="Millares 2 8 11 2 4" xfId="31175" xr:uid="{3ADB1B74-7899-4BC6-824E-CAEE3974FE2B}"/>
    <cellStyle name="Millares 2 8 11 2 5" xfId="36659" xr:uid="{5A246BEC-7C4D-42F5-9D38-74F9D158AF86}"/>
    <cellStyle name="Millares 2 8 11 3" xfId="20310" xr:uid="{08FD9670-6419-4D26-869E-6D9013ECA0F4}"/>
    <cellStyle name="Millares 2 8 11 3 2" xfId="25866" xr:uid="{F8A78914-EFC1-4BED-ABF3-D2DED5D77AC8}"/>
    <cellStyle name="Millares 2 8 11 3 3" xfId="31360" xr:uid="{DCD34F68-56CB-4673-92E8-F833479DDB86}"/>
    <cellStyle name="Millares 2 8 11 3 4" xfId="36844" xr:uid="{F581DB2C-7888-48D6-9B6A-D95F7B6FD468}"/>
    <cellStyle name="Millares 2 8 11 4" xfId="23137" xr:uid="{A4AA867E-60CE-44A4-A56D-1EDE6C60F4E6}"/>
    <cellStyle name="Millares 2 8 11 5" xfId="28629" xr:uid="{9279040D-B382-4F6D-8D5A-E987A1C0E8B7}"/>
    <cellStyle name="Millares 2 8 11 6" xfId="34113" xr:uid="{88ADC9D1-7DFC-4C90-AFC9-2BA565C98145}"/>
    <cellStyle name="Millares 2 8 12" xfId="7473" xr:uid="{DF091060-9EDB-4C4C-9FBB-5CC9EB795763}"/>
    <cellStyle name="Millares 2 8 12 2" xfId="20357" xr:uid="{6367BFB0-083D-43FC-BC8C-AE2BA1BDD301}"/>
    <cellStyle name="Millares 2 8 12 2 2" xfId="25913" xr:uid="{700C33A1-1A4F-4F7C-801A-919658B5ADBE}"/>
    <cellStyle name="Millares 2 8 12 2 3" xfId="31407" xr:uid="{533940A7-8706-4B87-814E-498472C74103}"/>
    <cellStyle name="Millares 2 8 12 2 4" xfId="36891" xr:uid="{3ACF2D58-65E4-4014-A04B-3A0D1E5BDB94}"/>
    <cellStyle name="Millares 2 8 12 3" xfId="23184" xr:uid="{395D1595-41E3-40A2-A5A4-88DB64A4CB0B}"/>
    <cellStyle name="Millares 2 8 12 4" xfId="28678" xr:uid="{261CA42C-202E-4C2E-BFDF-F51CDAA3BDEB}"/>
    <cellStyle name="Millares 2 8 12 5" xfId="34162" xr:uid="{C44AF07E-1155-4CFC-BBA5-20959A72B5B6}"/>
    <cellStyle name="Millares 2 8 13" xfId="3575" xr:uid="{9DD06FB8-9746-4793-B358-9F6813A2A3A4}"/>
    <cellStyle name="Millares 2 8 2" xfId="3576" xr:uid="{BFFE2EFA-B92B-45DC-B086-C7583206FC66}"/>
    <cellStyle name="Millares 2 8 2 2" xfId="3577" xr:uid="{F3C64A8E-603E-4733-B4D0-FEAD7E82C2EA}"/>
    <cellStyle name="Millares 2 8 2 3" xfId="3578" xr:uid="{3248BE9B-E878-4BC1-BD2A-4260F7B27997}"/>
    <cellStyle name="Millares 2 8 3" xfId="3579" xr:uid="{68345E22-2AE6-4183-AA5F-D659459C2D66}"/>
    <cellStyle name="Millares 2 8 3 2" xfId="3580" xr:uid="{323CBCBB-2737-43EE-8173-2990AEF866F2}"/>
    <cellStyle name="Millares 2 8 3 2 2" xfId="3581" xr:uid="{8790DDBF-433D-4A43-A644-657ABE1972BE}"/>
    <cellStyle name="Millares 2 8 3 3" xfId="3582" xr:uid="{4B2342AD-AE11-40C5-81FA-E304DFCCF94F}"/>
    <cellStyle name="Millares 2 8 3 3 2" xfId="3583" xr:uid="{49C98E52-77C3-40D6-A17B-1730C36578BC}"/>
    <cellStyle name="Millares 2 8 3 4" xfId="3584" xr:uid="{20182662-AED0-4EFC-8C45-CDACD08856E2}"/>
    <cellStyle name="Millares 2 8 3 4 2" xfId="3585" xr:uid="{73E04522-82CA-4A28-A77B-2BD11A7F3302}"/>
    <cellStyle name="Millares 2 8 3 5" xfId="3586" xr:uid="{1AEFCCD4-A39F-46C6-8FE8-6001FD13A8EA}"/>
    <cellStyle name="Millares 2 8 4" xfId="3587" xr:uid="{5B1FBD4A-0C28-4EE5-98A2-AC810F2468E8}"/>
    <cellStyle name="Millares 2 8 4 2" xfId="3588" xr:uid="{1F859501-E988-4E68-971E-3678EBE45774}"/>
    <cellStyle name="Millares 2 8 4 3" xfId="3589" xr:uid="{0D88975A-3C96-4421-804D-772E4045D8EE}"/>
    <cellStyle name="Millares 2 8 5" xfId="3590" xr:uid="{2F9F27FA-5E70-4AB9-B202-6C345342EA3D}"/>
    <cellStyle name="Millares 2 8 5 2" xfId="3591" xr:uid="{9B2B1DC5-3E26-4B6F-9136-7D27F36B2873}"/>
    <cellStyle name="Millares 2 8 5 3" xfId="3592" xr:uid="{A3D55428-B1CD-44AD-A11A-0DA22C1B4A45}"/>
    <cellStyle name="Millares 2 8 6" xfId="3593" xr:uid="{D1B50445-F1E8-475B-AF54-5CC3838F8592}"/>
    <cellStyle name="Millares 2 8 6 2" xfId="3594" xr:uid="{D068AB5A-DFE6-478D-8435-602AA3430A7A}"/>
    <cellStyle name="Millares 2 8 6 3" xfId="3595" xr:uid="{7F6E2F4C-E56A-4CF2-AA5F-F77FF4075346}"/>
    <cellStyle name="Millares 2 8 7" xfId="3596" xr:uid="{43B9F6AC-264D-46A1-8FB8-0D28074FA005}"/>
    <cellStyle name="Millares 2 8 8" xfId="3597" xr:uid="{7463BAE4-CCAC-4F75-ACA4-35A331695D44}"/>
    <cellStyle name="Millares 2 8 9" xfId="3598" xr:uid="{A777FA35-92D0-432B-9B81-0AEAFD9CC61A}"/>
    <cellStyle name="Millares 2 9" xfId="3599" xr:uid="{E6D34F33-8028-44C3-ACD1-70693DF3A997}"/>
    <cellStyle name="Millares 2 9 2" xfId="3600" xr:uid="{8FAC5D49-A0A9-48E9-8AD3-0D841D5631F3}"/>
    <cellStyle name="Millares 2 9 3" xfId="3601" xr:uid="{C0FE2DCB-1DB4-43FC-AFDB-5BBC209A3059}"/>
    <cellStyle name="Millares 2 9 3 2" xfId="3602" xr:uid="{0E3AB921-5C21-4787-B1EE-297597C3226E}"/>
    <cellStyle name="Millares 2 9 3 2 2" xfId="3603" xr:uid="{BE7E5B51-B0CB-40CA-9AEB-2135B682FED2}"/>
    <cellStyle name="Millares 2 9 3 3" xfId="3604" xr:uid="{145C47B7-53EC-4BEE-83F0-AFFF5BB5CC12}"/>
    <cellStyle name="Millares 2 9 4" xfId="3605" xr:uid="{204E6380-3535-46AD-AAB2-83B99D3DACD5}"/>
    <cellStyle name="Millares 2 9 4 2" xfId="3606" xr:uid="{D11483AA-3D5B-427C-8E35-73EBA48236DC}"/>
    <cellStyle name="Millares 2 9 4 2 2" xfId="3607" xr:uid="{64F82D2B-4C44-4F5F-9159-F061C6CC143B}"/>
    <cellStyle name="Millares 2 9 4 3" xfId="3608" xr:uid="{D27E2702-4E7E-4522-98C8-2D68C699C5CC}"/>
    <cellStyle name="Millares 2 9 5" xfId="3609" xr:uid="{E83D6C67-CC05-42A9-AFF4-B4610A08A177}"/>
    <cellStyle name="Millares 2 9 5 2" xfId="3610" xr:uid="{F0E49FD3-4DCD-42AB-9F1A-689F5D015C54}"/>
    <cellStyle name="Millares 2 9 6" xfId="3611" xr:uid="{22B59D05-46E0-48BF-B593-F32DF681CED1}"/>
    <cellStyle name="Millares 2 9 7" xfId="3612" xr:uid="{FD276DB6-D675-4427-9C42-A14DF14CACD9}"/>
    <cellStyle name="Millares 2 9 8" xfId="3613" xr:uid="{3AEA8C76-EDCC-495B-B908-DDD3B5E07ADE}"/>
    <cellStyle name="Millares 20" xfId="242" xr:uid="{AFE56A2A-0F8C-4C66-A701-BD9C1AE446A5}"/>
    <cellStyle name="Millares 20 2" xfId="270" xr:uid="{60EEF03B-1E6C-491F-A70C-3AE1F59F8334}"/>
    <cellStyle name="Millares 20 2 2" xfId="3616" xr:uid="{AF311CA6-7F4C-441B-946C-058BA3864FC7}"/>
    <cellStyle name="Millares 20 2 2 2" xfId="3617" xr:uid="{7816EE7D-D71C-4177-A8E2-214B117CE1FF}"/>
    <cellStyle name="Millares 20 2 3" xfId="3618" xr:uid="{397DB626-F2F0-4E38-A7E7-DC7BCBCAD142}"/>
    <cellStyle name="Millares 20 2 4" xfId="3615" xr:uid="{37B43FF5-ACEF-486F-984B-23C116EC5374}"/>
    <cellStyle name="Millares 20 2 5" xfId="564" xr:uid="{DA6F5364-5499-42F7-AF5F-1DE1C4D7A1DD}"/>
    <cellStyle name="Millares 20 3" xfId="3619" xr:uid="{F08348AF-6EF9-4B1A-BBB8-F6A18619403E}"/>
    <cellStyle name="Millares 20 3 2" xfId="3620" xr:uid="{6B2A4EF7-693D-4A03-AEE3-7A6BECCC50C8}"/>
    <cellStyle name="Millares 20 3 2 2" xfId="3621" xr:uid="{1EEDB07E-0F45-4D27-968D-5ABBF6541786}"/>
    <cellStyle name="Millares 20 3 3" xfId="3622" xr:uid="{568B7DE0-C37F-464F-8213-6C6DCCEC1DB4}"/>
    <cellStyle name="Millares 20 3 3 2" xfId="3623" xr:uid="{26937778-5DEC-483E-B045-C7C1C33ED579}"/>
    <cellStyle name="Millares 20 3 4" xfId="3624" xr:uid="{F79F8828-8D69-40DA-A351-4F741F2D0A4D}"/>
    <cellStyle name="Millares 20 3 5" xfId="3625" xr:uid="{9CC78151-A605-4183-A90E-209CC5FC951E}"/>
    <cellStyle name="Millares 20 3 6" xfId="3626" xr:uid="{94497ADC-8D64-415F-AD87-19D9CF60E357}"/>
    <cellStyle name="Millares 20 4" xfId="3627" xr:uid="{673D205A-52E0-4104-B01A-E83FF2DC6AA6}"/>
    <cellStyle name="Millares 20 4 2" xfId="3628" xr:uid="{338376E3-1375-4009-ACAC-0CCBC015DF1A}"/>
    <cellStyle name="Millares 20 5" xfId="3629" xr:uid="{F8336E02-01CC-41D7-B103-49341C11099B}"/>
    <cellStyle name="Millares 20 5 2" xfId="3630" xr:uid="{34C12BAF-DD00-4E17-B504-D3ECE802ADE1}"/>
    <cellStyle name="Millares 20 5 3" xfId="3631" xr:uid="{35C09425-4E4A-459A-B9F0-BF3E31271B45}"/>
    <cellStyle name="Millares 20 6" xfId="3632" xr:uid="{B9B84920-0B70-4BEA-8BCF-9CF654C3CEBF}"/>
    <cellStyle name="Millares 20 6 2" xfId="3633" xr:uid="{14F36B5E-9E9C-4212-A1FB-61CE2CFE2294}"/>
    <cellStyle name="Millares 20 7" xfId="3634" xr:uid="{9B84A17B-EF7C-4AAB-8F30-5F80ABA1CB4E}"/>
    <cellStyle name="Millares 20 7 2" xfId="3635" xr:uid="{BA81B4A1-3DC4-47F0-8176-3A9848BF199C}"/>
    <cellStyle name="Millares 20 8" xfId="3636" xr:uid="{A67B84E2-612C-4332-AD92-15058B2B8D17}"/>
    <cellStyle name="Millares 20 8 2" xfId="3637" xr:uid="{88406656-1D68-4F29-AAFA-130306C0D1E5}"/>
    <cellStyle name="Millares 20 9" xfId="3614" xr:uid="{FFDA7E2D-86EF-4037-811C-7DF9423F85F0}"/>
    <cellStyle name="Millares 200" xfId="3638" xr:uid="{9402D874-07AB-455D-8B90-1A5D21FA8C1B}"/>
    <cellStyle name="Millares 200 2" xfId="3639" xr:uid="{75F62697-F7D6-4B0E-944C-6082DCEF86D5}"/>
    <cellStyle name="Millares 200 3" xfId="3640" xr:uid="{3DC36E31-A8A6-4E4B-B521-447F083692F6}"/>
    <cellStyle name="Millares 200 4" xfId="3641" xr:uid="{0AB1ED30-0FE5-4731-A1F4-5BF649926157}"/>
    <cellStyle name="Millares 201" xfId="3642" xr:uid="{9588947B-8B0E-4E90-8551-B04617B1A7D8}"/>
    <cellStyle name="Millares 201 2" xfId="3643" xr:uid="{42B25002-FEFA-4AF5-AE0B-34487AE2BEFE}"/>
    <cellStyle name="Millares 201 3" xfId="3644" xr:uid="{F2A2A74E-54FE-4ADA-95E1-4A2730B32B93}"/>
    <cellStyle name="Millares 201 4" xfId="3645" xr:uid="{2F751B1B-B3E3-431B-B519-697E9941917F}"/>
    <cellStyle name="Millares 202" xfId="3646" xr:uid="{96C813F6-E9E3-4ED5-BD97-2D92B4C47901}"/>
    <cellStyle name="Millares 202 2" xfId="3647" xr:uid="{151C7000-D4D7-4A4A-928F-9A74F5059C38}"/>
    <cellStyle name="Millares 202 2 2" xfId="3648" xr:uid="{80FA6AE3-48D4-4DD7-A5F8-BFD00FC848DA}"/>
    <cellStyle name="Millares 202 3" xfId="3649" xr:uid="{C6DF0D05-A22A-44D7-93D3-BCC0E05FD744}"/>
    <cellStyle name="Millares 202 4" xfId="3650" xr:uid="{B2EF9ABF-1ECE-4BB9-8398-616C9E72E5A9}"/>
    <cellStyle name="Millares 203" xfId="3651" xr:uid="{74F8E004-674D-473F-8856-8C1C3049F7BC}"/>
    <cellStyle name="Millares 203 2" xfId="3652" xr:uid="{2C876338-688C-4B99-995F-70FD36DC3D89}"/>
    <cellStyle name="Millares 203 2 2" xfId="3653" xr:uid="{197675FC-968F-4C14-B192-4F3A27562178}"/>
    <cellStyle name="Millares 203 3" xfId="3654" xr:uid="{7B154D59-A710-4F12-A997-4368AB594A2A}"/>
    <cellStyle name="Millares 203 4" xfId="3655" xr:uid="{4D28CC61-8018-44F8-8D8D-C151C6A7BCB6}"/>
    <cellStyle name="Millares 204" xfId="3656" xr:uid="{5F6551E5-8650-44A0-960B-260DA1B26E80}"/>
    <cellStyle name="Millares 204 2" xfId="3657" xr:uid="{A086001D-D607-47F6-B667-F093440AEB9C}"/>
    <cellStyle name="Millares 204 3" xfId="3658" xr:uid="{E62CFD39-62D3-42F2-B61D-5DF1C0606B8F}"/>
    <cellStyle name="Millares 204 4" xfId="3659" xr:uid="{E81458C5-06ED-49C7-AD84-2E2F32A3C244}"/>
    <cellStyle name="Millares 205" xfId="3660" xr:uid="{FB037257-C669-4823-AD4F-FF4AF143A95A}"/>
    <cellStyle name="Millares 205 2" xfId="3661" xr:uid="{D5D0EB37-EBFE-4495-A916-D1892D32168B}"/>
    <cellStyle name="Millares 205 2 2" xfId="3662" xr:uid="{A7D19187-3FB1-42E0-8520-43FD27313F55}"/>
    <cellStyle name="Millares 205 2 3" xfId="3663" xr:uid="{C631693A-1E81-4C63-A5C8-54016EC0FB13}"/>
    <cellStyle name="Millares 205 3" xfId="3664" xr:uid="{D513D710-F638-49B4-9DE9-559FFE29F8F3}"/>
    <cellStyle name="Millares 205 4" xfId="3665" xr:uid="{B931F887-08F1-4B70-A7AD-BE30595E6CF2}"/>
    <cellStyle name="Millares 205 4 2" xfId="12818" xr:uid="{9D357A24-482B-4E87-BB2A-3E0972644A00}"/>
    <cellStyle name="Millares 205 4 3" xfId="15590" xr:uid="{1FA5E60D-8146-487C-9FE1-A2EE785DFB3C}"/>
    <cellStyle name="Millares 205 5" xfId="3666" xr:uid="{183A6091-2DDE-4753-BB41-9CE1DEFADB5A}"/>
    <cellStyle name="Millares 205 6" xfId="15589" xr:uid="{20B17C2C-5530-40D8-9284-829BF5A7692F}"/>
    <cellStyle name="Millares 206" xfId="3667" xr:uid="{CC8A3A72-7F1D-4B5B-B934-CA9E95947586}"/>
    <cellStyle name="Millares 206 2" xfId="3668" xr:uid="{AB6BC7D2-0453-4C9C-8F0E-FD558FAC790C}"/>
    <cellStyle name="Millares 206 2 2" xfId="3669" xr:uid="{D267F9A8-06C0-4BBC-A087-6DCA69BB8FD3}"/>
    <cellStyle name="Millares 206 2 3" xfId="3670" xr:uid="{A302C0C9-6725-49B9-A7FF-283CC123205F}"/>
    <cellStyle name="Millares 206 3" xfId="3671" xr:uid="{83407994-3C4E-4E13-B702-24C9C8C3320A}"/>
    <cellStyle name="Millares 206 4" xfId="3672" xr:uid="{343EA752-3534-46AC-8CA3-6D3CBA8D1095}"/>
    <cellStyle name="Millares 206 4 2" xfId="12819" xr:uid="{C0021CCC-2A18-495A-99FB-738BB0140EC7}"/>
    <cellStyle name="Millares 206 4 3" xfId="15592" xr:uid="{35B0EC26-F044-46ED-8642-F3F9307D436E}"/>
    <cellStyle name="Millares 206 5" xfId="3673" xr:uid="{251310D1-2C33-4CA7-9B94-0847817CB5BF}"/>
    <cellStyle name="Millares 206 6" xfId="15591" xr:uid="{B0E48AED-2440-42E8-9E64-79686BC8417B}"/>
    <cellStyle name="Millares 207" xfId="3674" xr:uid="{7D9227A7-54E0-4E53-A269-65E3C77C005D}"/>
    <cellStyle name="Millares 207 2" xfId="3675" xr:uid="{603FC331-3DF8-4D01-A453-46D2AB3FA17F}"/>
    <cellStyle name="Millares 207 2 2" xfId="3676" xr:uid="{345A9DD0-7892-4966-BAED-48007BA13F3B}"/>
    <cellStyle name="Millares 207 3" xfId="3677" xr:uid="{25C64A04-1855-4204-89A2-E6444A0A80EF}"/>
    <cellStyle name="Millares 207 4" xfId="3678" xr:uid="{7DB199AC-4475-44DA-940A-B61FB998C91C}"/>
    <cellStyle name="Millares 207 4 2" xfId="12821" xr:uid="{74FD8EF1-B963-4712-A2CF-E7852EEB298A}"/>
    <cellStyle name="Millares 207 4 3" xfId="15594" xr:uid="{A57B511A-769A-4096-AE6D-19B68D1BBC0F}"/>
    <cellStyle name="Millares 207 5" xfId="3679" xr:uid="{22A5B95F-62FB-4252-901D-BA7627D209A4}"/>
    <cellStyle name="Millares 207 6" xfId="12820" xr:uid="{F8DF288A-D52F-4B46-A584-94A80B140CDA}"/>
    <cellStyle name="Millares 207 7" xfId="15593" xr:uid="{77CB8E79-3592-4A5A-8B69-843FB19F9EB2}"/>
    <cellStyle name="Millares 208" xfId="3680" xr:uid="{0875BFFE-98AB-413B-BCFE-3585CF0B3755}"/>
    <cellStyle name="Millares 208 2" xfId="3681" xr:uid="{E558DAB2-BF7D-43D9-9A32-B35A967D8BE6}"/>
    <cellStyle name="Millares 208 2 2" xfId="3682" xr:uid="{F9A822B7-975D-4A44-9185-EA8CEAC7155A}"/>
    <cellStyle name="Millares 208 3" xfId="3683" xr:uid="{C46FD477-5D62-4E99-8C19-1EEE7D2D681D}"/>
    <cellStyle name="Millares 208 4" xfId="3684" xr:uid="{4A8FD7D3-6BB6-4516-8E85-2FC48D3CDD01}"/>
    <cellStyle name="Millares 208 4 2" xfId="12823" xr:uid="{7045A3AA-CF4D-401F-8B05-A77E8A547827}"/>
    <cellStyle name="Millares 208 4 3" xfId="15596" xr:uid="{CB149F51-F1C7-4C3F-9D4C-50A1F801C102}"/>
    <cellStyle name="Millares 208 5" xfId="3685" xr:uid="{98E33282-C180-4BBE-82FB-AD21D287CEF1}"/>
    <cellStyle name="Millares 208 6" xfId="12822" xr:uid="{2ADF90FB-2F9E-486B-8545-9D127E47E6DC}"/>
    <cellStyle name="Millares 208 7" xfId="15595" xr:uid="{F35593D2-38EB-49DC-AC12-BB0DFFA591E5}"/>
    <cellStyle name="Millares 209" xfId="3686" xr:uid="{F9715152-9673-4175-8674-2EC919A0958C}"/>
    <cellStyle name="Millares 209 2" xfId="3687" xr:uid="{E52EF77B-F702-4740-9D5F-8DC1DF087E86}"/>
    <cellStyle name="Millares 209 2 2" xfId="3688" xr:uid="{FCF328D4-E3EC-42DB-B5E3-FC70257B1DE7}"/>
    <cellStyle name="Millares 209 2 3" xfId="3689" xr:uid="{1EC630AB-3A2E-4C10-8476-6C6A31385F4A}"/>
    <cellStyle name="Millares 209 3" xfId="3690" xr:uid="{5744722B-EEEE-419D-9D19-BBD5B58D3AA0}"/>
    <cellStyle name="Millares 209 3 2" xfId="12825" xr:uid="{FD12261D-FCC3-41C2-87A4-835030781EA3}"/>
    <cellStyle name="Millares 209 3 3" xfId="15598" xr:uid="{B3E11EF3-59A7-42EA-A05E-23A4861E7499}"/>
    <cellStyle name="Millares 209 4" xfId="3691" xr:uid="{A2B01A09-5AEF-4F0C-A250-63C5181D3B99}"/>
    <cellStyle name="Millares 209 5" xfId="12824" xr:uid="{39841CD2-7AF4-4AB9-AF1F-232960353813}"/>
    <cellStyle name="Millares 209 6" xfId="15597" xr:uid="{A0773CCE-3B31-4DFF-B731-A2D347A86E90}"/>
    <cellStyle name="Millares 21" xfId="243" xr:uid="{6F3018C4-4526-411C-B597-3456D557B903}"/>
    <cellStyle name="Millares 21 2" xfId="271" xr:uid="{75CC66A2-8A49-4B63-988D-3ABBA59A6E48}"/>
    <cellStyle name="Millares 21 2 2" xfId="3694" xr:uid="{1E15AD16-FE9F-4E55-8A9A-F849B12B7864}"/>
    <cellStyle name="Millares 21 2 3" xfId="3693" xr:uid="{D88B5EAC-CB79-4FFC-B358-48640DA81C49}"/>
    <cellStyle name="Millares 21 3" xfId="3695" xr:uid="{1A48FD1B-1460-446A-B411-847E3FC40CF7}"/>
    <cellStyle name="Millares 21 4" xfId="3692" xr:uid="{D1C000D1-E08B-4209-AF4E-D1FF11C95448}"/>
    <cellStyle name="Millares 21 5" xfId="443" xr:uid="{CCA4F94C-903D-4D20-89D4-74068830C3FA}"/>
    <cellStyle name="Millares 210" xfId="3696" xr:uid="{CBFAD45A-EEDD-43AA-B914-EA529C7882B8}"/>
    <cellStyle name="Millares 210 2" xfId="3697" xr:uid="{EDF80E59-54C0-45C2-A897-A47C33F6C9C0}"/>
    <cellStyle name="Millares 210 2 2" xfId="3698" xr:uid="{6F836A0C-CB8B-4091-834C-28F5A1890DF5}"/>
    <cellStyle name="Millares 210 2 3" xfId="3699" xr:uid="{E413FE8E-DDC6-4E73-8985-70A030CA6366}"/>
    <cellStyle name="Millares 210 3" xfId="3700" xr:uid="{BE653223-8471-43B3-8906-E35BE84C3964}"/>
    <cellStyle name="Millares 210 3 2" xfId="12827" xr:uid="{4E49ABA1-C11F-4542-9192-B545E920C8EC}"/>
    <cellStyle name="Millares 210 3 3" xfId="15600" xr:uid="{A4C2D9D0-64E5-4E7C-B840-A95EEE4C5C5F}"/>
    <cellStyle name="Millares 210 4" xfId="3701" xr:uid="{61DBB62E-ED34-4EEF-B2CB-83719FA2194C}"/>
    <cellStyle name="Millares 210 5" xfId="12826" xr:uid="{DD7B3C03-436D-4C9B-953F-4ECA2DBE7E54}"/>
    <cellStyle name="Millares 210 6" xfId="15599" xr:uid="{6649E073-A5BC-4FA2-B9DB-18C9CB43782F}"/>
    <cellStyle name="Millares 211" xfId="3702" xr:uid="{C3C11FCE-5822-4DC2-8263-802908982375}"/>
    <cellStyle name="Millares 211 2" xfId="3703" xr:uid="{B683A450-1001-4C8F-B46D-1A25B75A6604}"/>
    <cellStyle name="Millares 211 3" xfId="3704" xr:uid="{606E6E2B-5048-49C9-B31C-9F63D7716EB8}"/>
    <cellStyle name="Millares 211 3 2" xfId="12829" xr:uid="{A117E0A6-6FCF-4739-9CAB-D2C78B34E9B4}"/>
    <cellStyle name="Millares 211 3 3" xfId="15602" xr:uid="{207D29E1-B2F0-4DA7-B2E4-2726D654482B}"/>
    <cellStyle name="Millares 211 4" xfId="3705" xr:uid="{11CE9CBC-269A-42AA-B391-09094187C2CE}"/>
    <cellStyle name="Millares 211 5" xfId="12828" xr:uid="{CB641C94-E264-4E23-8765-8C1B47F0FA8A}"/>
    <cellStyle name="Millares 211 6" xfId="15601" xr:uid="{3FEC06FF-8846-4F11-B473-0FA93B266238}"/>
    <cellStyle name="Millares 212" xfId="454" xr:uid="{D2E6E963-3F15-4277-B6CB-7D5DE6373C75}"/>
    <cellStyle name="Millares 212 2" xfId="535" xr:uid="{42A53873-17CC-4A5E-B30F-D711EF8750D6}"/>
    <cellStyle name="Millares 212 2 2" xfId="3706" xr:uid="{38C7B283-F6CC-43D6-B4C9-D8417921B96B}"/>
    <cellStyle name="Millares 212 3" xfId="3707" xr:uid="{966F9F3B-305A-46B9-A63C-BB03C69F277F}"/>
    <cellStyle name="Millares 212 3 2" xfId="12831" xr:uid="{AA5C5819-2411-461D-A775-D792E32C2D77}"/>
    <cellStyle name="Millares 212 3 3" xfId="15604" xr:uid="{80DF5B38-B503-4584-ABC8-1ABD6F41F112}"/>
    <cellStyle name="Millares 212 4" xfId="3708" xr:uid="{2B1D9061-02E6-41C6-BCFF-CE90009BF3CC}"/>
    <cellStyle name="Millares 212 5" xfId="12830" xr:uid="{3EECD8BB-8BC7-466C-8545-289272BECC26}"/>
    <cellStyle name="Millares 212 6" xfId="15603" xr:uid="{0EBD1997-0A45-46DC-BC50-E34FE932D5BB}"/>
    <cellStyle name="Millares 212 7" xfId="40313" xr:uid="{26F1792A-6A2D-4456-99DF-69CAF3441C15}"/>
    <cellStyle name="Millares 213" xfId="3709" xr:uid="{E8A12A14-A7B8-44D8-963F-2F971B7574B9}"/>
    <cellStyle name="Millares 213 2" xfId="3710" xr:uid="{940F73F2-256B-4DD9-9116-24430FC3B79E}"/>
    <cellStyle name="Millares 213 3" xfId="3711" xr:uid="{8C074505-4082-452D-BFAB-D14651FE3DCB}"/>
    <cellStyle name="Millares 213 3 2" xfId="12833" xr:uid="{E82D4088-6D16-478F-B50A-6A26859CD6DC}"/>
    <cellStyle name="Millares 213 3 3" xfId="15606" xr:uid="{FC8EE8A5-6AE0-4241-AA0B-B44778640169}"/>
    <cellStyle name="Millares 213 4" xfId="3712" xr:uid="{B95CB4F1-5F0E-4332-97D5-E3856BC22ED0}"/>
    <cellStyle name="Millares 213 5" xfId="12832" xr:uid="{25B1A529-E455-4AF5-9A71-395E37DBABEC}"/>
    <cellStyle name="Millares 213 6" xfId="15605" xr:uid="{F951D2D6-B6DE-42C5-AD71-5606DC1E3024}"/>
    <cellStyle name="Millares 214" xfId="3713" xr:uid="{F4039489-E819-46CB-851E-7A435C8B84D9}"/>
    <cellStyle name="Millares 214 2" xfId="3714" xr:uid="{A8EA91A2-6A6F-4498-AE54-9C04DD95D2A2}"/>
    <cellStyle name="Millares 214 3" xfId="3715" xr:uid="{1B960246-3AEC-4B19-9A3D-9B52C07A3C96}"/>
    <cellStyle name="Millares 214 3 2" xfId="12835" xr:uid="{2575D206-6E96-490E-9830-CA4598B40784}"/>
    <cellStyle name="Millares 214 3 3" xfId="15608" xr:uid="{CA2588D7-ED91-4B87-B829-016790DFBECA}"/>
    <cellStyle name="Millares 214 4" xfId="3716" xr:uid="{8F1F92B3-ECDD-49DD-8536-45444E3C6F00}"/>
    <cellStyle name="Millares 214 5" xfId="12834" xr:uid="{2979FC73-2D58-4E8B-B804-32272C96BFF6}"/>
    <cellStyle name="Millares 214 6" xfId="15607" xr:uid="{A183EB30-0980-4FF3-B5C0-B39467F989E6}"/>
    <cellStyle name="Millares 215" xfId="3717" xr:uid="{29CE7AC2-B177-481F-A7A5-644A0A84A748}"/>
    <cellStyle name="Millares 215 2" xfId="3718" xr:uid="{360ED62D-02B5-498C-9B4E-9DAFD8D435C7}"/>
    <cellStyle name="Millares 215 3" xfId="3719" xr:uid="{36C3A789-85F6-4B63-A3E7-E9F649390B66}"/>
    <cellStyle name="Millares 215 4" xfId="3720" xr:uid="{4D06198B-CD3B-4B98-9A4A-D60BDB259953}"/>
    <cellStyle name="Millares 216" xfId="3721" xr:uid="{F864FCC6-4C8E-4B6D-9C03-4F6147A51B03}"/>
    <cellStyle name="Millares 216 2" xfId="3722" xr:uid="{CF9BCC90-A399-464D-8622-0A32E080AA6C}"/>
    <cellStyle name="Millares 216 3" xfId="3723" xr:uid="{0C9262C9-B3B1-4FBA-BB2D-ED87450B004E}"/>
    <cellStyle name="Millares 216 4" xfId="3724" xr:uid="{DC90F75B-AF6E-420B-AF5D-84D419855749}"/>
    <cellStyle name="Millares 217" xfId="3725" xr:uid="{B82E42F2-47FE-453D-8FF5-851C917A9479}"/>
    <cellStyle name="Millares 217 2" xfId="3726" xr:uid="{28518549-5645-4EB9-9058-FCE3A533E270}"/>
    <cellStyle name="Millares 217 3" xfId="3727" xr:uid="{D41EE0B7-0228-458E-82B3-B74544F459BC}"/>
    <cellStyle name="Millares 217 4" xfId="3728" xr:uid="{DA088E11-6FDD-4C6E-8B24-D693FF4638EF}"/>
    <cellStyle name="Millares 218" xfId="3729" xr:uid="{E5D098AF-2376-45B2-B927-8E261701A7B0}"/>
    <cellStyle name="Millares 218 2" xfId="3730" xr:uid="{B0FF980A-FFC2-4740-B401-42C009FD84E0}"/>
    <cellStyle name="Millares 218 3" xfId="3731" xr:uid="{BF3A31B5-A562-4B5C-BC6D-0BF51E429809}"/>
    <cellStyle name="Millares 218 4" xfId="3732" xr:uid="{9D25CC23-8482-4A28-807F-BC2CB7B7C7D1}"/>
    <cellStyle name="Millares 219" xfId="3733" xr:uid="{9989B6F1-2D62-4D33-96EA-A4A86E189B67}"/>
    <cellStyle name="Millares 219 2" xfId="3734" xr:uid="{BA052DE6-7B2D-4CB1-959C-C8C599A3CD68}"/>
    <cellStyle name="Millares 219 3" xfId="3735" xr:uid="{6543FF6E-DC69-4655-9215-968A01552A9F}"/>
    <cellStyle name="Millares 219 4" xfId="3736" xr:uid="{0F860E3E-2AE0-4716-9CBB-B4B69E7A8B60}"/>
    <cellStyle name="Millares 22" xfId="244" xr:uid="{6BB67C86-C3FE-4B0C-BCCE-E3AEAE8F4FA9}"/>
    <cellStyle name="Millares 22 2" xfId="272" xr:uid="{E513D3BB-F3BC-491F-A979-8BD4DC19F404}"/>
    <cellStyle name="Millares 22 2 2" xfId="3739" xr:uid="{40764F4A-5560-4A13-8375-4DE0B0DCEA6F}"/>
    <cellStyle name="Millares 22 2 2 2" xfId="3740" xr:uid="{C63D25F5-C12B-48A1-A814-B280C42AEE84}"/>
    <cellStyle name="Millares 22 2 3" xfId="3741" xr:uid="{4D9B4115-6F99-4352-8540-2AA5DA84E824}"/>
    <cellStyle name="Millares 22 2 4" xfId="3738" xr:uid="{7CA12905-3791-4A4D-952D-6C8017625BB2}"/>
    <cellStyle name="Millares 22 3" xfId="3742" xr:uid="{805AC38B-688D-42E8-AF04-1EEBFCBFDB98}"/>
    <cellStyle name="Millares 22 3 2" xfId="3743" xr:uid="{7D3F5C28-4027-4F69-A55C-181C41E36C57}"/>
    <cellStyle name="Millares 22 3 2 2" xfId="3744" xr:uid="{EA22385C-A0E2-4496-B382-84C6AC1361CC}"/>
    <cellStyle name="Millares 22 3 3" xfId="3745" xr:uid="{07D46719-CDF5-47B5-88AF-26FEE9FEF28E}"/>
    <cellStyle name="Millares 22 3 3 2" xfId="3746" xr:uid="{D27E7024-A5A7-47C6-A5C5-CFB453E93006}"/>
    <cellStyle name="Millares 22 3 4" xfId="3747" xr:uid="{7F049806-C3D2-4AA7-AAF9-46E2CAADC946}"/>
    <cellStyle name="Millares 22 3 5" xfId="3748" xr:uid="{21FCB3E1-7AE8-4BC3-BFEE-94B5470AC0CA}"/>
    <cellStyle name="Millares 22 4" xfId="3749" xr:uid="{ED8EC8B7-097B-45D4-84B5-DBCB4051DC41}"/>
    <cellStyle name="Millares 22 4 2" xfId="3750" xr:uid="{EA230D46-564C-459A-8D22-3749FC45BCE1}"/>
    <cellStyle name="Millares 22 5" xfId="3751" xr:uid="{BB3FBA84-9C09-44B8-A916-E42A1E1E3B20}"/>
    <cellStyle name="Millares 22 5 2" xfId="3752" xr:uid="{6CB7AAAA-843F-4073-BC75-ADF784D710E9}"/>
    <cellStyle name="Millares 22 5 3" xfId="3753" xr:uid="{DDA4D586-1385-48F5-B5E4-22AECB614A65}"/>
    <cellStyle name="Millares 22 6" xfId="3754" xr:uid="{44EC185F-FE34-4F28-82B0-7D7A0ABBD083}"/>
    <cellStyle name="Millares 22 6 2" xfId="3755" xr:uid="{D3CE73BA-0792-4F33-A21F-E913BC1ED5AA}"/>
    <cellStyle name="Millares 22 7" xfId="3756" xr:uid="{118DB693-4E3D-4CD5-A33C-F5F3F98E10B4}"/>
    <cellStyle name="Millares 22 7 2" xfId="3757" xr:uid="{8FA801FC-66C3-41AD-885A-2B7A3124C2A7}"/>
    <cellStyle name="Millares 22 8" xfId="3758" xr:uid="{8730C281-DD19-4733-8B2E-DFB779F106C1}"/>
    <cellStyle name="Millares 22 9" xfId="3737" xr:uid="{4B96B4BA-A041-4DF5-8815-0C5815C9162F}"/>
    <cellStyle name="Millares 220" xfId="3759" xr:uid="{56B7B234-C460-4351-911B-F59A814D5A21}"/>
    <cellStyle name="Millares 220 2" xfId="3760" xr:uid="{1872A406-963F-4110-8655-8DE0B66D8E6F}"/>
    <cellStyle name="Millares 220 3" xfId="3761" xr:uid="{00BEC32F-85B5-407B-98BE-5E2850BBA922}"/>
    <cellStyle name="Millares 220 4" xfId="3762" xr:uid="{47D08051-0185-42F8-A7EB-864A31798454}"/>
    <cellStyle name="Millares 221" xfId="3763" xr:uid="{922C773B-268D-47FD-9DD4-4D4EFB6B0614}"/>
    <cellStyle name="Millares 222" xfId="3764" xr:uid="{7816B306-03F3-4985-A77B-99D035E855C7}"/>
    <cellStyle name="Millares 222 2" xfId="3765" xr:uid="{E690F037-087C-42B7-A6D7-7C04948C5D6D}"/>
    <cellStyle name="Millares 222 3" xfId="3766" xr:uid="{E1418D9D-820D-439C-8D0C-9A884EEDABDB}"/>
    <cellStyle name="Millares 223" xfId="3767" xr:uid="{6E04EAE3-585F-47B3-B9CB-0FF34DCEA5D5}"/>
    <cellStyle name="Millares 223 2" xfId="3768" xr:uid="{4CC3215D-B93D-45A2-8853-B989CD0536B8}"/>
    <cellStyle name="Millares 223 3" xfId="3769" xr:uid="{131C2212-07B5-495C-BE91-CDE80758E16D}"/>
    <cellStyle name="Millares 224" xfId="3770" xr:uid="{540D66A2-6902-4780-9D9E-6DF29E12ABF7}"/>
    <cellStyle name="Millares 224 2" xfId="3771" xr:uid="{D638B527-44A8-4815-880E-56027254D4F4}"/>
    <cellStyle name="Millares 224 3" xfId="3772" xr:uid="{EE751178-A78A-40BC-A8FB-B029AC324CEB}"/>
    <cellStyle name="Millares 225" xfId="3773" xr:uid="{27F3C2F2-BA8E-42CE-AAE0-BA63A0F47167}"/>
    <cellStyle name="Millares 225 2" xfId="3774" xr:uid="{F9548D30-28E5-4386-86FC-68D386E3B85A}"/>
    <cellStyle name="Millares 225 3" xfId="3775" xr:uid="{18C29918-4A59-41A4-B5FD-4C79CD86F6E4}"/>
    <cellStyle name="Millares 226" xfId="3776" xr:uid="{33BFD067-3B9A-41C2-9608-9E6F95C4A41C}"/>
    <cellStyle name="Millares 226 2" xfId="3777" xr:uid="{30E5466D-EE98-459E-A3BD-C304DC7E4CBA}"/>
    <cellStyle name="Millares 226 3" xfId="3778" xr:uid="{F9F1505A-BA40-48C7-BE27-4AF6A72E2916}"/>
    <cellStyle name="Millares 227" xfId="3779" xr:uid="{EC91FC5D-B0FB-4636-B810-AABFC64772C6}"/>
    <cellStyle name="Millares 227 2" xfId="3780" xr:uid="{70221887-94C5-43D1-B473-EAC71CBE96F3}"/>
    <cellStyle name="Millares 227 3" xfId="3781" xr:uid="{3997CD0E-B086-43A6-BB29-8A514C92D31B}"/>
    <cellStyle name="Millares 228" xfId="3782" xr:uid="{B534E899-C310-45AA-920A-D8EE5F637441}"/>
    <cellStyle name="Millares 228 2" xfId="3783" xr:uid="{2793A2EB-F9E8-4E0B-BB62-25F474995728}"/>
    <cellStyle name="Millares 228 3" xfId="3784" xr:uid="{C41F82CB-241B-42B6-A6BF-1B3291A6DA59}"/>
    <cellStyle name="Millares 229" xfId="3785" xr:uid="{1FECAA75-7F5B-4EA7-9028-E48167E99921}"/>
    <cellStyle name="Millares 229 2" xfId="3786" xr:uid="{B8CB2E01-A880-4F51-AA4F-3A3845FCD3AC}"/>
    <cellStyle name="Millares 229 3" xfId="3787" xr:uid="{88EA995D-B904-4308-A16B-0477F1E41C12}"/>
    <cellStyle name="Millares 23" xfId="245" xr:uid="{BE69D1DC-B4F6-49C2-AB95-D8D490467B0D}"/>
    <cellStyle name="Millares 23 2" xfId="273" xr:uid="{EC271573-42C2-4D30-BBCA-BBB2783F2388}"/>
    <cellStyle name="Millares 23 2 2" xfId="3790" xr:uid="{53B0F55B-F440-4695-943D-3A390A4F391F}"/>
    <cellStyle name="Millares 23 2 3" xfId="3789" xr:uid="{39EB6AF1-89B9-433E-9965-83576EC85048}"/>
    <cellStyle name="Millares 23 3" xfId="3791" xr:uid="{4FAE6F04-FD8F-4709-8B7F-57BABC8E3A9D}"/>
    <cellStyle name="Millares 23 3 2" xfId="3792" xr:uid="{914E4830-BA02-4188-B786-B08477857ECE}"/>
    <cellStyle name="Millares 23 3 3" xfId="3793" xr:uid="{BCA8ADF7-E315-4B5A-966F-564E113B2490}"/>
    <cellStyle name="Millares 23 4" xfId="3794" xr:uid="{060C90A9-4B08-40B4-9868-61E5691C101B}"/>
    <cellStyle name="Millares 23 5" xfId="3788" xr:uid="{20AE6778-C683-432D-AC54-6B9B57CFB943}"/>
    <cellStyle name="Millares 230" xfId="3795" xr:uid="{8B9F919D-772C-4DC7-87BA-EB0782A8021A}"/>
    <cellStyle name="Millares 230 2" xfId="3796" xr:uid="{6DB9E330-3D83-48A3-8311-3837C69AA41E}"/>
    <cellStyle name="Millares 230 3" xfId="3797" xr:uid="{5F767051-51D0-49C1-A928-E7A17A86A5E8}"/>
    <cellStyle name="Millares 231" xfId="3798" xr:uid="{E2D1B7FA-B0D7-4C50-8DC1-AC0B68BB1D7F}"/>
    <cellStyle name="Millares 231 2" xfId="3799" xr:uid="{CBACD905-B6D4-4DD4-8730-3CCB6FC527CE}"/>
    <cellStyle name="Millares 231 3" xfId="3800" xr:uid="{67682A9D-AB7E-46A6-90A6-BB3DD1047CCF}"/>
    <cellStyle name="Millares 231 4" xfId="3801" xr:uid="{4A4F394C-B104-4386-A63E-845998D89856}"/>
    <cellStyle name="Millares 232" xfId="3802" xr:uid="{5C04BE11-88D9-46D0-9BAE-80F20E821A4F}"/>
    <cellStyle name="Millares 232 2" xfId="3803" xr:uid="{051287EB-D82B-4F86-8E6A-E42E5BFE3482}"/>
    <cellStyle name="Millares 232 3" xfId="3804" xr:uid="{089112DD-ADC5-4265-8F96-15BD367E1401}"/>
    <cellStyle name="Millares 232 4" xfId="3805" xr:uid="{F057DA12-C98C-4D5D-A07F-C4D2EF3C2B35}"/>
    <cellStyle name="Millares 233" xfId="3806" xr:uid="{A4187419-E85D-472C-BA62-AAB5B12B8099}"/>
    <cellStyle name="Millares 233 2" xfId="3807" xr:uid="{74B9FEF7-E926-4E8E-BBE7-4FCBB265CB06}"/>
    <cellStyle name="Millares 233 3" xfId="3808" xr:uid="{3E274212-C79C-4EA1-AFDB-C52FAF836ED4}"/>
    <cellStyle name="Millares 234" xfId="3809" xr:uid="{986E6F81-2959-446B-A52F-ECA603E296C7}"/>
    <cellStyle name="Millares 234 2" xfId="3810" xr:uid="{28DC578B-1145-4949-ABD2-A3A11ED52955}"/>
    <cellStyle name="Millares 234 3" xfId="3811" xr:uid="{17D857A1-69DD-472C-9B9A-2FAD93F8A25A}"/>
    <cellStyle name="Millares 235" xfId="3812" xr:uid="{51C3B4A0-E654-44A1-9A99-040BBE0821AC}"/>
    <cellStyle name="Millares 235 2" xfId="3813" xr:uid="{3D20380F-B5E2-4E03-852B-7A10D862215C}"/>
    <cellStyle name="Millares 235 3" xfId="3814" xr:uid="{FEF3CC7A-0368-4805-AB9C-7D3FA4235525}"/>
    <cellStyle name="Millares 236" xfId="3815" xr:uid="{A88746DC-4F36-4BB6-B100-323636C2F463}"/>
    <cellStyle name="Millares 236 2" xfId="3816" xr:uid="{5ED1F49D-428E-402E-8F74-E4245FDDC3FE}"/>
    <cellStyle name="Millares 236 2 2" xfId="12837" xr:uid="{83F66D9C-6CFB-483D-8489-C610BF1B9D90}"/>
    <cellStyle name="Millares 236 2 3" xfId="15610" xr:uid="{1A4DB5EA-BD67-433A-970F-FDD5155C061E}"/>
    <cellStyle name="Millares 236 3" xfId="3817" xr:uid="{6D022F28-DE5C-4B7A-B907-C0643DB30560}"/>
    <cellStyle name="Millares 236 4" xfId="12836" xr:uid="{B2D22C69-554D-4BC6-8141-47D91B2D98A0}"/>
    <cellStyle name="Millares 236 5" xfId="15609" xr:uid="{95E971A2-C0BE-4D86-A575-E36725E098EF}"/>
    <cellStyle name="Millares 237" xfId="3818" xr:uid="{46C903ED-6358-4488-89DD-607326F87CEF}"/>
    <cellStyle name="Millares 237 2" xfId="3819" xr:uid="{49B9B835-26C4-4B5C-A691-5EEA7DCD678F}"/>
    <cellStyle name="Millares 237 2 2" xfId="12839" xr:uid="{5ECBF88B-5C56-4659-AD6F-3D650839338F}"/>
    <cellStyle name="Millares 237 2 3" xfId="15612" xr:uid="{5AC990A5-89E1-4A85-B7AE-6ACA9E2A7FF2}"/>
    <cellStyle name="Millares 237 3" xfId="3820" xr:uid="{4490DC74-B8CD-4002-85D2-1EEE056A07B0}"/>
    <cellStyle name="Millares 237 4" xfId="12838" xr:uid="{A1911879-0A40-4BA6-9984-90E642084B7E}"/>
    <cellStyle name="Millares 237 5" xfId="15611" xr:uid="{060351EE-8CBD-42B4-A883-A47EB558CA70}"/>
    <cellStyle name="Millares 238" xfId="3821" xr:uid="{0CC96200-761E-46F0-A147-1B1A36BC936F}"/>
    <cellStyle name="Millares 238 2" xfId="3822" xr:uid="{0D79E137-B5E0-413F-88F5-C0ECD9D6A824}"/>
    <cellStyle name="Millares 238 3" xfId="3823" xr:uid="{29854DBC-0854-482B-B71C-FD1CB54454AC}"/>
    <cellStyle name="Millares 239" xfId="3824" xr:uid="{2F38D509-207E-4F29-8032-F8ACEA248E4C}"/>
    <cellStyle name="Millares 239 2" xfId="3825" xr:uid="{386D533B-9115-46E0-A0FF-E9B969D8E55A}"/>
    <cellStyle name="Millares 239 3" xfId="3826" xr:uid="{C25F8D89-2FA3-436B-802D-CC77CB92202A}"/>
    <cellStyle name="Millares 24" xfId="246" xr:uid="{2FD5F84B-0C8B-4A1B-8E37-1FFDF4C17728}"/>
    <cellStyle name="Millares 24 2" xfId="274" xr:uid="{7924B6C1-BD29-4571-A2FB-1CD64442FAD4}"/>
    <cellStyle name="Millares 24 2 2" xfId="3829" xr:uid="{77AEE161-C3C2-48B3-B255-9126AD1A18A2}"/>
    <cellStyle name="Millares 24 2 2 2" xfId="3830" xr:uid="{2E71AB99-9E5F-4797-8547-9A107EA208E4}"/>
    <cellStyle name="Millares 24 2 3" xfId="3831" xr:uid="{00D8FEB0-F84D-4909-9848-15C29BAECA5E}"/>
    <cellStyle name="Millares 24 2 4" xfId="3828" xr:uid="{52A50F33-2C8B-4904-AB02-8DAFFA2E240F}"/>
    <cellStyle name="Millares 24 3" xfId="3832" xr:uid="{A8344806-8830-47D2-90C7-75E5863D839A}"/>
    <cellStyle name="Millares 24 3 2" xfId="3833" xr:uid="{B7CE3059-1382-46AC-A4FA-573167B0C0EC}"/>
    <cellStyle name="Millares 24 3 2 2" xfId="3834" xr:uid="{F5B2A8D2-88F7-42CB-A429-1380038F867C}"/>
    <cellStyle name="Millares 24 3 3" xfId="3835" xr:uid="{69672FBD-B2A2-4E51-97D0-BA9A2CE19086}"/>
    <cellStyle name="Millares 24 3 3 2" xfId="3836" xr:uid="{9479B8B6-7370-4334-A43E-752F08961D36}"/>
    <cellStyle name="Millares 24 3 4" xfId="3837" xr:uid="{D2F13CE3-ECC6-4FA6-A4AD-AB50EA01789A}"/>
    <cellStyle name="Millares 24 3 5" xfId="3838" xr:uid="{1593379E-9B3B-4722-9C18-536506AC9404}"/>
    <cellStyle name="Millares 24 4" xfId="3839" xr:uid="{C4660F68-F927-4A01-B017-CD6A05BB8901}"/>
    <cellStyle name="Millares 24 4 2" xfId="3840" xr:uid="{2540B69F-59DA-45CA-8FFF-0676C12D2192}"/>
    <cellStyle name="Millares 24 5" xfId="3841" xr:uid="{EC6E9E95-B9A6-451F-B996-32D3892E4160}"/>
    <cellStyle name="Millares 24 5 2" xfId="3842" xr:uid="{F5B6589F-C8BB-435E-A3B0-2D3D114F664D}"/>
    <cellStyle name="Millares 24 6" xfId="3843" xr:uid="{97E737C0-6EEA-4A0E-8C33-91C8A899046F}"/>
    <cellStyle name="Millares 24 6 2" xfId="3844" xr:uid="{9B6F7885-F942-4887-9EE1-AC9B12215BC0}"/>
    <cellStyle name="Millares 24 7" xfId="3845" xr:uid="{A540CC5B-535D-403C-8C3E-7FC7B92B8190}"/>
    <cellStyle name="Millares 24 7 2" xfId="12840" xr:uid="{49D17207-019E-43B5-8DBD-AE16DFBBD619}"/>
    <cellStyle name="Millares 24 8" xfId="3846" xr:uid="{7E021CA6-5404-4054-B8E5-AC15279FA2D8}"/>
    <cellStyle name="Millares 24 9" xfId="3827" xr:uid="{7D53C0CB-F7F5-4C60-B459-883B5B59BDE8}"/>
    <cellStyle name="Millares 240" xfId="3847" xr:uid="{FEFECA5E-EB6F-4982-A0E1-0C8EA8BEE3A8}"/>
    <cellStyle name="Millares 240 2" xfId="3848" xr:uid="{5F143F76-DB69-4058-9944-D5763EE9AA70}"/>
    <cellStyle name="Millares 240 3" xfId="3849" xr:uid="{AA36A3C2-FC63-45D5-83BC-1A919DBD4CC1}"/>
    <cellStyle name="Millares 241" xfId="3850" xr:uid="{A552D555-2FA7-4469-AD0A-073AC3C8AF27}"/>
    <cellStyle name="Millares 241 2" xfId="3851" xr:uid="{B519C378-677F-47BE-995E-590DC2FDE02D}"/>
    <cellStyle name="Millares 241 3" xfId="3852" xr:uid="{0A604F8E-24FA-4162-8299-CFBE4CD65D74}"/>
    <cellStyle name="Millares 242" xfId="3853" xr:uid="{BF42FDE8-2AFC-4BA3-8BB9-995318AE9015}"/>
    <cellStyle name="Millares 242 2" xfId="3854" xr:uid="{516A3587-05D5-4C77-929B-CD8C43799B95}"/>
    <cellStyle name="Millares 242 3" xfId="3855" xr:uid="{FFD4A93A-57E7-41F5-B300-28D5FE12436B}"/>
    <cellStyle name="Millares 243" xfId="3856" xr:uid="{BCB6C508-047F-48D9-912A-1A9DC9067D6D}"/>
    <cellStyle name="Millares 243 2" xfId="3857" xr:uid="{E776FD23-DEE1-4007-9C2A-58742CA76045}"/>
    <cellStyle name="Millares 243 3" xfId="3858" xr:uid="{F6A6825D-09FB-45EB-B4F7-685D39DA0913}"/>
    <cellStyle name="Millares 244" xfId="3859" xr:uid="{801FE74F-9F64-454B-81C5-7C533989A100}"/>
    <cellStyle name="Millares 244 2" xfId="3860" xr:uid="{75C61630-3EA0-4C51-91A0-57F78AB66F85}"/>
    <cellStyle name="Millares 244 3" xfId="3861" xr:uid="{2EE25BED-D071-4B9A-B0CB-7D7182987196}"/>
    <cellStyle name="Millares 245" xfId="3862" xr:uid="{0FAD7605-36A0-41E3-B6C0-918510B95C71}"/>
    <cellStyle name="Millares 245 2" xfId="3863" xr:uid="{5FC38E31-F0CD-4E3D-AB46-81C0138FBD85}"/>
    <cellStyle name="Millares 245 3" xfId="3864" xr:uid="{47D064AA-B1AB-4082-B4B6-93B84E6AAA89}"/>
    <cellStyle name="Millares 246" xfId="3865" xr:uid="{F36B3D53-2486-4EF6-A2E4-79A6E84C404F}"/>
    <cellStyle name="Millares 246 2" xfId="3866" xr:uid="{F726FB24-0247-4CF5-B791-3800774904DF}"/>
    <cellStyle name="Millares 246 3" xfId="3867" xr:uid="{44897390-D448-4E90-9316-F758347B641B}"/>
    <cellStyle name="Millares 247" xfId="3868" xr:uid="{6112FBD3-2C7F-4D89-9B60-755ED797B917}"/>
    <cellStyle name="Millares 248" xfId="3869" xr:uid="{90FCEBA1-A75C-46A8-88D3-0E00CB206331}"/>
    <cellStyle name="Millares 249" xfId="3870" xr:uid="{7B5CD7C4-428D-4293-B457-B94F6D15133E}"/>
    <cellStyle name="Millares 25" xfId="247" xr:uid="{798518AA-3D5C-4EC8-B9E6-C7C0E802AAA5}"/>
    <cellStyle name="Millares 25 2" xfId="275" xr:uid="{A4229EE5-58AC-4E1F-9C3D-D0A45FEDB29F}"/>
    <cellStyle name="Millares 25 2 2" xfId="3873" xr:uid="{88AD42E3-756D-4602-AE32-09FCA4F7BFFD}"/>
    <cellStyle name="Millares 25 2 3" xfId="3872" xr:uid="{DEE0A174-E693-4930-B2FA-1148BC5E0302}"/>
    <cellStyle name="Millares 25 3" xfId="3874" xr:uid="{4F225D2E-6383-486E-AA15-9F43DEE5CAA0}"/>
    <cellStyle name="Millares 25 4" xfId="3871" xr:uid="{DB01834A-7954-4F9F-8AF6-35323ECEAB49}"/>
    <cellStyle name="Millares 250" xfId="3875" xr:uid="{6B3296C9-AA6C-4608-8CD1-F7CD24F4FC10}"/>
    <cellStyle name="Millares 251" xfId="3876" xr:uid="{A42E3FD6-E701-4203-BD1E-6218B0A88AD4}"/>
    <cellStyle name="Millares 252" xfId="3877" xr:uid="{BAD4563A-EAE7-4BE8-9E6A-C149BD4C9107}"/>
    <cellStyle name="Millares 253" xfId="3878" xr:uid="{CB0612CA-5025-4B21-A1D8-0B2473BD10B8}"/>
    <cellStyle name="Millares 254" xfId="3879" xr:uid="{F5C1A009-ADD9-4CA8-99BC-E2450BEF4513}"/>
    <cellStyle name="Millares 255" xfId="3880" xr:uid="{A83A3300-FE64-47C7-8869-F9FAFEDFEFDA}"/>
    <cellStyle name="Millares 256" xfId="3881" xr:uid="{96750706-D5A4-4C78-83F8-451C24D68FAF}"/>
    <cellStyle name="Millares 257" xfId="3882" xr:uid="{4184D839-39EF-4BD1-A364-25CB00D0855C}"/>
    <cellStyle name="Millares 258" xfId="3883" xr:uid="{5093FC4D-887B-48B0-BC0A-BAB7F1722490}"/>
    <cellStyle name="Millares 259" xfId="3884" xr:uid="{FF842E57-E46D-4C47-AA59-C08BD29AA263}"/>
    <cellStyle name="Millares 26" xfId="248" xr:uid="{024BC83D-53A2-4289-A36E-32A0CF128D96}"/>
    <cellStyle name="Millares 26 10" xfId="3886" xr:uid="{FFD1415B-FB32-4E50-9279-7C0B5B3595E4}"/>
    <cellStyle name="Millares 26 10 2" xfId="3887" xr:uid="{13446F44-AA6E-4713-8FC3-8F9776F5ADB3}"/>
    <cellStyle name="Millares 26 10 2 2" xfId="3888" xr:uid="{DE96A8B1-31EA-4D0A-A843-F7B80DA8976D}"/>
    <cellStyle name="Millares 26 10 3" xfId="3889" xr:uid="{667A4692-6719-42F2-B8D7-D2F69089A759}"/>
    <cellStyle name="Millares 26 10 3 2" xfId="3890" xr:uid="{1364DC4D-4BC9-46B1-8243-62DB75CFC04C}"/>
    <cellStyle name="Millares 26 10 4" xfId="3891" xr:uid="{B6A5BD92-0653-493A-AE3E-8601A6706EBC}"/>
    <cellStyle name="Millares 26 10 4 2" xfId="3892" xr:uid="{129E39D3-479B-4755-924F-015294BB9489}"/>
    <cellStyle name="Millares 26 10 5" xfId="3893" xr:uid="{12E68DA5-18C8-4DB8-921F-5BE03A0FED45}"/>
    <cellStyle name="Millares 26 11" xfId="3894" xr:uid="{569EE1B2-B6FC-44DA-9F3A-305785E9C98D}"/>
    <cellStyle name="Millares 26 11 2" xfId="3895" xr:uid="{7A3F2494-1C0B-4A79-8579-79D21EC6C823}"/>
    <cellStyle name="Millares 26 11 2 2" xfId="3896" xr:uid="{001318DB-01C8-4CA8-8B40-53036BD81B61}"/>
    <cellStyle name="Millares 26 11 3" xfId="3897" xr:uid="{D1A06F6D-584A-4A49-8255-1B9CF690D478}"/>
    <cellStyle name="Millares 26 11 3 2" xfId="3898" xr:uid="{46F5191C-8132-4314-AD7E-35E1B0716C9B}"/>
    <cellStyle name="Millares 26 11 4" xfId="3899" xr:uid="{E68299CD-7FA8-4D97-A236-AE5A08DAED51}"/>
    <cellStyle name="Millares 26 11 4 2" xfId="3900" xr:uid="{B9B40B0C-E062-45D0-B37E-81653F4C01E1}"/>
    <cellStyle name="Millares 26 11 5" xfId="3901" xr:uid="{F4F2F274-6459-4EE5-851E-9C94445C5286}"/>
    <cellStyle name="Millares 26 12" xfId="3902" xr:uid="{39080636-EB35-4DB7-945D-4B77D797A37B}"/>
    <cellStyle name="Millares 26 12 2" xfId="3903" xr:uid="{21BFFB2D-605C-48FD-A9D4-6246F1454565}"/>
    <cellStyle name="Millares 26 13" xfId="3904" xr:uid="{E7E91B87-07E7-43AA-9935-A961B855B040}"/>
    <cellStyle name="Millares 26 13 2" xfId="3905" xr:uid="{B6586663-1CDA-4730-B32F-DD0E7DE6489A}"/>
    <cellStyle name="Millares 26 13 3" xfId="3906" xr:uid="{2197BE5F-1F9C-4C5B-9EB1-19339EA8C94A}"/>
    <cellStyle name="Millares 26 14" xfId="3907" xr:uid="{886ED9D4-0F42-4A4A-8F39-320E012B2EC6}"/>
    <cellStyle name="Millares 26 14 2" xfId="3908" xr:uid="{81435CEB-32E9-451A-809F-80DE7A51B1E2}"/>
    <cellStyle name="Millares 26 15" xfId="3885" xr:uid="{C992DCC0-1A68-439F-8DC0-E1B854C2E82F}"/>
    <cellStyle name="Millares 26 2" xfId="276" xr:uid="{5EA944F1-2CB9-4C64-B827-E6E5A851BBFC}"/>
    <cellStyle name="Millares 26 2 2" xfId="3910" xr:uid="{0947BD8C-F991-4146-850F-DC3D2FEC8A50}"/>
    <cellStyle name="Millares 26 2 2 2" xfId="3911" xr:uid="{8510BA43-2BA9-4FC2-8AA3-57676466F53B}"/>
    <cellStyle name="Millares 26 2 3" xfId="3912" xr:uid="{047C99A1-4FC7-4F4E-81FC-07369312E365}"/>
    <cellStyle name="Millares 26 2 3 2" xfId="3913" xr:uid="{4D4E0ECD-F295-4414-936F-3DB74964EFB9}"/>
    <cellStyle name="Millares 26 2 3 2 2" xfId="3914" xr:uid="{3721971D-6033-403B-BBE1-586EFB12EFC2}"/>
    <cellStyle name="Millares 26 2 3 3" xfId="3915" xr:uid="{31E65D67-C6E3-4FD7-AD6F-2D66E81EC541}"/>
    <cellStyle name="Millares 26 2 4" xfId="3916" xr:uid="{5859BC25-FFFE-4002-9B84-3BC4992F6367}"/>
    <cellStyle name="Millares 26 2 4 2" xfId="3917" xr:uid="{8293A11B-AB37-4764-AA33-F9B10C9D57CD}"/>
    <cellStyle name="Millares 26 2 5" xfId="3918" xr:uid="{F882EF04-665C-46D8-8549-088286A8DCFA}"/>
    <cellStyle name="Millares 26 2 5 2" xfId="3919" xr:uid="{84785D5F-143A-44D7-9382-023ADBEA7AC1}"/>
    <cellStyle name="Millares 26 2 6" xfId="3920" xr:uid="{E58A7768-5930-4BFA-B361-B5B640549A41}"/>
    <cellStyle name="Millares 26 2 6 2" xfId="12845" xr:uid="{7203D477-EED5-4D03-8DC2-E21D0A914000}"/>
    <cellStyle name="Millares 26 2 7" xfId="3921" xr:uid="{DC908D3B-274A-4F8D-80D2-17FBA7675D3F}"/>
    <cellStyle name="Millares 26 2 8" xfId="3909" xr:uid="{212097B3-9EC5-4887-B2CA-2976BDF022F9}"/>
    <cellStyle name="Millares 26 3" xfId="3922" xr:uid="{C9CF7D5B-6A9C-473D-B6E8-6A9EB321725F}"/>
    <cellStyle name="Millares 26 3 2" xfId="3923" xr:uid="{BCB857FF-F1F9-46D7-A7F2-D14509DCE55A}"/>
    <cellStyle name="Millares 26 3 2 2" xfId="3924" xr:uid="{26F24A7E-08F2-461B-B99C-0D4C00A8EF60}"/>
    <cellStyle name="Millares 26 3 3" xfId="3925" xr:uid="{731D9341-46B1-432C-8B5C-4328A01DD655}"/>
    <cellStyle name="Millares 26 3 3 2" xfId="3926" xr:uid="{586A5544-2556-4202-852D-AF5C821A2637}"/>
    <cellStyle name="Millares 26 3 4" xfId="3927" xr:uid="{0CDC4712-34B4-4121-8550-D890C987E203}"/>
    <cellStyle name="Millares 26 3 4 2" xfId="3928" xr:uid="{09C8D9AA-3F7F-4A29-80FE-FC3EB592BC06}"/>
    <cellStyle name="Millares 26 3 5" xfId="3929" xr:uid="{38A5FD47-1F22-415C-BB86-A88BD998E55E}"/>
    <cellStyle name="Millares 26 4" xfId="3930" xr:uid="{E6F21263-858F-4E4A-B1F1-2AAD9DB509B6}"/>
    <cellStyle name="Millares 26 4 2" xfId="3931" xr:uid="{D126F59B-DF0D-4325-BF15-130FCD08EA02}"/>
    <cellStyle name="Millares 26 4 2 2" xfId="3932" xr:uid="{C5804DE3-DAD8-460B-B62B-5EB87B811C1E}"/>
    <cellStyle name="Millares 26 4 3" xfId="3933" xr:uid="{AB161B13-5315-4BBA-AE76-7DAC314A5E94}"/>
    <cellStyle name="Millares 26 4 3 2" xfId="3934" xr:uid="{5D2387FE-3796-41D8-9CBE-C06F57238339}"/>
    <cellStyle name="Millares 26 4 4" xfId="3935" xr:uid="{68556890-D174-409E-8DBD-F3B77D7DB501}"/>
    <cellStyle name="Millares 26 4 4 2" xfId="3936" xr:uid="{26A2F2A9-4D70-4645-8842-5A384D3B9C11}"/>
    <cellStyle name="Millares 26 4 5" xfId="3937" xr:uid="{F967E069-52C8-4E6F-9211-7A0C80CE49ED}"/>
    <cellStyle name="Millares 26 5" xfId="3938" xr:uid="{9C9A4B8D-0EAC-4214-9DCA-2FD872E814E4}"/>
    <cellStyle name="Millares 26 5 2" xfId="3939" xr:uid="{D0649EE2-7158-458F-A256-E0DAFAA235B0}"/>
    <cellStyle name="Millares 26 5 2 2" xfId="3940" xr:uid="{AB8448D0-520E-4BAA-A6A1-C08D60A59516}"/>
    <cellStyle name="Millares 26 5 3" xfId="3941" xr:uid="{D8B9C5C6-CDEB-48F2-A92D-0F497DA13A90}"/>
    <cellStyle name="Millares 26 5 3 2" xfId="3942" xr:uid="{1C817AD5-E2ED-48F0-A28A-6C5F2505181E}"/>
    <cellStyle name="Millares 26 5 4" xfId="3943" xr:uid="{222BE085-74B5-4045-9B87-3D5332B83477}"/>
    <cellStyle name="Millares 26 5 4 2" xfId="3944" xr:uid="{F89F7D8C-A275-4208-9DC1-162F7F53C101}"/>
    <cellStyle name="Millares 26 5 5" xfId="3945" xr:uid="{5590A405-0442-403E-8332-332969945DD8}"/>
    <cellStyle name="Millares 26 6" xfId="3946" xr:uid="{63C644D9-196F-4FE5-A1A5-D943F38DC2DF}"/>
    <cellStyle name="Millares 26 6 2" xfId="3947" xr:uid="{E6410E4D-50A7-461A-8E09-270E3FBE00C4}"/>
    <cellStyle name="Millares 26 6 2 2" xfId="3948" xr:uid="{82BE9D2E-3AD1-4068-9C86-971D096BEA9B}"/>
    <cellStyle name="Millares 26 6 3" xfId="3949" xr:uid="{EF2FDD75-6131-4547-A67E-9AC4F8C7AB13}"/>
    <cellStyle name="Millares 26 6 3 2" xfId="3950" xr:uid="{73049E2C-25EA-438B-864D-9DD573510090}"/>
    <cellStyle name="Millares 26 6 4" xfId="3951" xr:uid="{42B5D5E0-1FD7-4254-A97D-EE6BC8050AD6}"/>
    <cellStyle name="Millares 26 6 4 2" xfId="3952" xr:uid="{F5AF29EF-A08F-479E-B33F-D8A023B44831}"/>
    <cellStyle name="Millares 26 6 5" xfId="3953" xr:uid="{65E4D8AF-9A46-49D0-A6A9-1AD0B0A59864}"/>
    <cellStyle name="Millares 26 7" xfId="3954" xr:uid="{2577CEC3-D139-4094-932B-50E153CDDF67}"/>
    <cellStyle name="Millares 26 7 2" xfId="3955" xr:uid="{8D878315-C973-4859-9841-679EB6997A61}"/>
    <cellStyle name="Millares 26 7 2 2" xfId="3956" xr:uid="{44C90BCF-F12F-435E-BA26-B7088C6FEFA1}"/>
    <cellStyle name="Millares 26 7 3" xfId="3957" xr:uid="{1A40643F-EDF6-4BA1-9E55-BF0A6374C974}"/>
    <cellStyle name="Millares 26 7 3 2" xfId="3958" xr:uid="{E41F2EF5-73D8-40A8-B424-6E7359A65245}"/>
    <cellStyle name="Millares 26 7 4" xfId="3959" xr:uid="{77E7F76D-07C0-4760-B7AF-7E1861A22DC8}"/>
    <cellStyle name="Millares 26 7 4 2" xfId="3960" xr:uid="{B8C4117F-3A33-4247-A3F5-2607E42438EF}"/>
    <cellStyle name="Millares 26 7 5" xfId="3961" xr:uid="{6F5C6E69-EE57-45EF-9316-0384400621FB}"/>
    <cellStyle name="Millares 26 8" xfId="3962" xr:uid="{52739D56-A276-4C57-B5AC-549458DB4EBB}"/>
    <cellStyle name="Millares 26 8 2" xfId="3963" xr:uid="{9C9B172F-A583-4B83-8E53-8485A7D3242E}"/>
    <cellStyle name="Millares 26 8 2 2" xfId="3964" xr:uid="{20208201-6B03-40FF-97B4-D5C300A5E16C}"/>
    <cellStyle name="Millares 26 8 3" xfId="3965" xr:uid="{2EDAC13C-37D1-4649-BE60-D4D86128CB56}"/>
    <cellStyle name="Millares 26 8 3 2" xfId="3966" xr:uid="{97D39BF8-5AC3-4C9E-A60C-57795CE1A326}"/>
    <cellStyle name="Millares 26 8 4" xfId="3967" xr:uid="{69026557-835B-4D3B-8858-5CE9208A19C7}"/>
    <cellStyle name="Millares 26 8 4 2" xfId="3968" xr:uid="{9917EEE8-5F59-4973-A179-521043D81D89}"/>
    <cellStyle name="Millares 26 8 5" xfId="3969" xr:uid="{87B7AF73-3EDE-4E0C-90F4-9301F0C4C9EC}"/>
    <cellStyle name="Millares 26 9" xfId="3970" xr:uid="{1F875F25-15B7-4CC3-A5DF-E0DBA1A2FDC9}"/>
    <cellStyle name="Millares 26 9 2" xfId="3971" xr:uid="{1002E109-A581-48E1-9B57-225A8AA7F9D3}"/>
    <cellStyle name="Millares 26 9 2 2" xfId="3972" xr:uid="{14824343-725A-4ACA-BF50-7D366645A3A9}"/>
    <cellStyle name="Millares 26 9 3" xfId="3973" xr:uid="{C431AF99-EAB7-4395-885F-DB4EF2C86FB6}"/>
    <cellStyle name="Millares 26 9 3 2" xfId="3974" xr:uid="{A074BCFE-DC16-43DC-B70F-8D6CCC90B41D}"/>
    <cellStyle name="Millares 26 9 4" xfId="3975" xr:uid="{8538BB1E-0C40-4977-9A2B-E82A2569E864}"/>
    <cellStyle name="Millares 26 9 4 2" xfId="3976" xr:uid="{C3F7F558-71CA-4DF8-A5F9-8A7CE4C85065}"/>
    <cellStyle name="Millares 26 9 5" xfId="3977" xr:uid="{005F551D-E5FF-46DA-9F48-2ECD5C7D8F5D}"/>
    <cellStyle name="Millares 260" xfId="3978" xr:uid="{969D1A09-1E03-4F8A-86B6-690DAB49DE18}"/>
    <cellStyle name="Millares 261" xfId="3979" xr:uid="{BAD0AEBC-ABD3-443E-8F4D-A72550AB056A}"/>
    <cellStyle name="Millares 262" xfId="3980" xr:uid="{78D28568-5FE7-4276-83E8-E501080EC732}"/>
    <cellStyle name="Millares 263" xfId="3981" xr:uid="{E3B20465-175C-4CD3-8063-95825F867678}"/>
    <cellStyle name="Millares 263 2" xfId="3982" xr:uid="{DD70BEB1-F9C2-40C5-8947-00F3373C903C}"/>
    <cellStyle name="Millares 263 3" xfId="3983" xr:uid="{6F6C07D6-AF36-4E28-9013-3F40442B3C87}"/>
    <cellStyle name="Millares 263 4" xfId="3984" xr:uid="{5868DF68-8D87-4A22-9355-7F8B1825DF0B}"/>
    <cellStyle name="Millares 263 4 2" xfId="12857" xr:uid="{F23D4914-45B8-4C84-AA6E-ED0126241F25}"/>
    <cellStyle name="Millares 263 4 3" xfId="15613" xr:uid="{69D12074-E2B2-4776-927A-2E2CF3D8F194}"/>
    <cellStyle name="Millares 264" xfId="3985" xr:uid="{B691F9BF-7ED2-4303-8AEE-20FDB60BCCE2}"/>
    <cellStyle name="Millares 264 2" xfId="3986" xr:uid="{D79A3AE8-DF83-4CA1-A6C1-DE0404AC22B0}"/>
    <cellStyle name="Millares 264 3" xfId="3987" xr:uid="{C5335A2C-593A-4CD8-AC1C-9EF98F49BCED}"/>
    <cellStyle name="Millares 264 4" xfId="3988" xr:uid="{4E9D7B13-42F5-4ABF-BC29-B9F7921540B2}"/>
    <cellStyle name="Millares 264 4 2" xfId="12858" xr:uid="{749A5D32-8D5C-4444-92B5-7966BF3F58A2}"/>
    <cellStyle name="Millares 264 4 3" xfId="15614" xr:uid="{9E60B530-7846-41A2-9C86-C1177C03B550}"/>
    <cellStyle name="Millares 265" xfId="3989" xr:uid="{DCA9825E-F2D7-48C3-A72B-1B226C74CDC1}"/>
    <cellStyle name="Millares 265 2" xfId="3990" xr:uid="{3387866E-C12C-45CA-9F76-B69699722A7E}"/>
    <cellStyle name="Millares 265 3" xfId="3991" xr:uid="{DB9E6EE3-0A29-4EDF-8654-B2AB0CDA91B1}"/>
    <cellStyle name="Millares 265 4" xfId="3992" xr:uid="{CD4A2BCA-3331-4F64-B7CC-FB4895B05E04}"/>
    <cellStyle name="Millares 265 4 2" xfId="12859" xr:uid="{3505BD2B-20A2-4D62-A311-5948605884BA}"/>
    <cellStyle name="Millares 265 4 3" xfId="15615" xr:uid="{BD7CF6F9-9EB5-4E69-BDB3-8A468BE12AD5}"/>
    <cellStyle name="Millares 266" xfId="3993" xr:uid="{FB7EE80E-0628-4EFA-A832-CDCE5F423086}"/>
    <cellStyle name="Millares 266 2" xfId="3994" xr:uid="{F36A1F05-9DFB-48B6-934D-924D1F04E815}"/>
    <cellStyle name="Millares 266 3" xfId="3995" xr:uid="{DB17AEDB-C722-4B7D-B0AD-638E45E85A2E}"/>
    <cellStyle name="Millares 266 4" xfId="3996" xr:uid="{B888ABAC-B940-4864-89C7-1C4D50E95110}"/>
    <cellStyle name="Millares 266 4 2" xfId="12860" xr:uid="{9031C810-F255-458A-B772-A9DED585E627}"/>
    <cellStyle name="Millares 266 4 3" xfId="15616" xr:uid="{5F8DA0AD-5C85-4FA3-BF12-8595A5902DFB}"/>
    <cellStyle name="Millares 267" xfId="3997" xr:uid="{3FAC5AAB-C82B-4634-A4F9-72E03EF90F36}"/>
    <cellStyle name="Millares 267 2" xfId="3998" xr:uid="{83BCB62F-3F13-4AF0-8BFA-416E783C7E2F}"/>
    <cellStyle name="Millares 267 3" xfId="3999" xr:uid="{5D9DAB68-06B9-4600-9EAC-D22D2642F3FE}"/>
    <cellStyle name="Millares 267 4" xfId="4000" xr:uid="{96A69FC2-CBDD-442F-9AD7-D716D5E6BAB8}"/>
    <cellStyle name="Millares 267 4 2" xfId="12861" xr:uid="{3A72CEC5-996D-4E46-9E35-1106EAF294DA}"/>
    <cellStyle name="Millares 267 4 3" xfId="15617" xr:uid="{CDF6F58D-28B8-4E1D-9714-45BBD2F0BA11}"/>
    <cellStyle name="Millares 268" xfId="4001" xr:uid="{C56B8791-815E-4FDC-8C9C-CDEE27D69C42}"/>
    <cellStyle name="Millares 268 2" xfId="4002" xr:uid="{4A2285CC-669F-4AE1-85AF-48132EE652EE}"/>
    <cellStyle name="Millares 268 3" xfId="4003" xr:uid="{5FE1EFEF-05F3-478A-A316-ACE91BFAEE1A}"/>
    <cellStyle name="Millares 268 4" xfId="4004" xr:uid="{11AD370A-7A70-43AA-B315-03D475A11495}"/>
    <cellStyle name="Millares 268 4 2" xfId="12862" xr:uid="{EDB80AF2-D8E6-4A97-B3F6-C53179FCA69B}"/>
    <cellStyle name="Millares 268 4 3" xfId="15618" xr:uid="{F2374609-522A-4E5F-A1DD-BB1BD731C535}"/>
    <cellStyle name="Millares 269" xfId="4005" xr:uid="{8E8353AF-6869-4790-8881-74F27D6C9484}"/>
    <cellStyle name="Millares 269 2" xfId="4006" xr:uid="{A077C818-AFC9-4556-81CE-2BB5446FD7C7}"/>
    <cellStyle name="Millares 269 3" xfId="4007" xr:uid="{206BF74B-92ED-4C5C-BE25-811101449321}"/>
    <cellStyle name="Millares 269 4" xfId="4008" xr:uid="{59F76D46-90B3-4F58-8C9C-E5982AC24AF8}"/>
    <cellStyle name="Millares 269 4 2" xfId="12863" xr:uid="{78F55EE0-4E4B-44D1-BA9E-3ED1B167447B}"/>
    <cellStyle name="Millares 269 4 3" xfId="15619" xr:uid="{7E1C9621-5CE9-440E-8C3E-3F925EEBBED5}"/>
    <cellStyle name="Millares 27" xfId="249" xr:uid="{F1CF6570-A74C-4AB9-810D-8DAD2CE9E392}"/>
    <cellStyle name="Millares 27 2" xfId="277" xr:uid="{B3B53473-43C5-475F-8504-F655DF7EF2B4}"/>
    <cellStyle name="Millares 27 2 2" xfId="4011" xr:uid="{F793C670-3D44-41DE-9B89-F68AE3696E62}"/>
    <cellStyle name="Millares 27 2 3" xfId="4010" xr:uid="{15FA3951-AC12-443B-BB39-F195F9FCF984}"/>
    <cellStyle name="Millares 27 3" xfId="4012" xr:uid="{279345E6-BF37-4597-AD0F-69888A12DE81}"/>
    <cellStyle name="Millares 27 4" xfId="4009" xr:uid="{DAEC5F88-7190-4A11-856D-E1DCEECCAF51}"/>
    <cellStyle name="Millares 270" xfId="4013" xr:uid="{0ECD1B94-28EF-46D0-B3D0-2C0F4B664BD2}"/>
    <cellStyle name="Millares 270 2" xfId="4014" xr:uid="{94E7B0CB-009F-453A-AC17-28BC0E5E23E2}"/>
    <cellStyle name="Millares 270 3" xfId="4015" xr:uid="{8B5C40D5-CB16-4AA9-8252-2F250410A122}"/>
    <cellStyle name="Millares 270 3 2" xfId="12864" xr:uid="{50A03DE4-5FEA-4530-B119-B1FDA29BE9E8}"/>
    <cellStyle name="Millares 270 3 3" xfId="15620" xr:uid="{508142A2-858C-418D-A49F-26BFFAB15FD4}"/>
    <cellStyle name="Millares 271" xfId="4016" xr:uid="{B50F25DE-DC7E-4B77-B327-A5C0F1856A41}"/>
    <cellStyle name="Millares 271 2" xfId="4017" xr:uid="{87D6213C-F97E-46C3-A5EE-489A3F3130FD}"/>
    <cellStyle name="Millares 271 3" xfId="4018" xr:uid="{D21C657E-DA4C-4298-ACBB-913036FE47BF}"/>
    <cellStyle name="Millares 271 3 2" xfId="12865" xr:uid="{4483F496-E80C-4477-BC9D-191F6ED73755}"/>
    <cellStyle name="Millares 271 3 3" xfId="15621" xr:uid="{BD00E34C-702B-491D-93B3-763747674394}"/>
    <cellStyle name="Millares 272" xfId="4019" xr:uid="{7B4C7085-8890-47D0-9B2E-81E96BD83047}"/>
    <cellStyle name="Millares 272 2" xfId="4020" xr:uid="{6488DAE3-21EC-455D-A2D8-9BECF98C94D9}"/>
    <cellStyle name="Millares 272 3" xfId="4021" xr:uid="{9845FE1C-EA9C-4182-82D3-678343F95019}"/>
    <cellStyle name="Millares 272 3 2" xfId="12866" xr:uid="{BF0EF43E-5D32-43C1-BED9-5E1ED5B21632}"/>
    <cellStyle name="Millares 272 3 3" xfId="15622" xr:uid="{6D2539C7-2156-47ED-BC74-9673226A58FF}"/>
    <cellStyle name="Millares 273" xfId="4022" xr:uid="{935A790A-8DD7-4BD1-AFAC-A023187B181A}"/>
    <cellStyle name="Millares 273 2" xfId="4023" xr:uid="{40050FC9-F710-48B5-AD92-CB8BE9CD53C3}"/>
    <cellStyle name="Millares 273 3" xfId="4024" xr:uid="{1AF27D50-B284-49E8-883E-489C177C6075}"/>
    <cellStyle name="Millares 273 3 2" xfId="12867" xr:uid="{B519EE2F-A1C1-4FFE-A794-44E15AA1D288}"/>
    <cellStyle name="Millares 273 3 3" xfId="15623" xr:uid="{A85A5EAB-7470-4208-92DC-F8DB5688B29A}"/>
    <cellStyle name="Millares 274" xfId="4025" xr:uid="{5CA7E05B-8623-4650-8247-515B04FB87ED}"/>
    <cellStyle name="Millares 274 2" xfId="4026" xr:uid="{72408AE8-6E41-43AC-95B0-ABC8ED9A6A33}"/>
    <cellStyle name="Millares 274 3" xfId="4027" xr:uid="{1B408C7D-6361-4909-A7FF-42FC4182670C}"/>
    <cellStyle name="Millares 274 3 2" xfId="12868" xr:uid="{74977A86-EA8C-4FC0-AC87-18803D8EA44E}"/>
    <cellStyle name="Millares 274 3 3" xfId="15624" xr:uid="{6A73C05B-CED6-403D-92A0-2FCC5DC939C5}"/>
    <cellStyle name="Millares 275" xfId="4028" xr:uid="{C00A47A9-C5AC-41E0-B18A-687A72D37085}"/>
    <cellStyle name="Millares 275 2" xfId="4029" xr:uid="{FB5633C2-D26A-4261-BEB9-5BDB3C2522D7}"/>
    <cellStyle name="Millares 275 3" xfId="4030" xr:uid="{1A8A466E-D4CB-4EDE-A6A2-9D17730881E9}"/>
    <cellStyle name="Millares 275 3 2" xfId="12869" xr:uid="{8835142D-D4A1-43B2-B1BD-DB0C2FAA56D2}"/>
    <cellStyle name="Millares 275 3 3" xfId="15625" xr:uid="{ECB652F5-3D41-4E8C-87F7-1ABD7B6BDAB7}"/>
    <cellStyle name="Millares 276" xfId="4031" xr:uid="{4D5AD9B9-DE27-4D36-918B-BAF43BB3C588}"/>
    <cellStyle name="Millares 276 2" xfId="4032" xr:uid="{6BB07097-42D7-427C-A1C0-FE9ECC97516C}"/>
    <cellStyle name="Millares 276 3" xfId="4033" xr:uid="{133E5B17-10A7-48AF-827B-2E0772018872}"/>
    <cellStyle name="Millares 276 3 2" xfId="12870" xr:uid="{02C8CBFE-F207-4F16-8148-9E76C139D485}"/>
    <cellStyle name="Millares 276 3 3" xfId="15626" xr:uid="{2F53734D-3BDE-4F82-81A2-3288A4797FF6}"/>
    <cellStyle name="Millares 277" xfId="4034" xr:uid="{8C9BB751-A08D-4A29-9617-FCD8689FCBF8}"/>
    <cellStyle name="Millares 277 2" xfId="4035" xr:uid="{37D4AF04-1126-4D55-B7C4-CEEFB1AB8FDB}"/>
    <cellStyle name="Millares 277 3" xfId="4036" xr:uid="{CA5055E7-3FFA-4E06-9946-D2374189BB6B}"/>
    <cellStyle name="Millares 277 3 2" xfId="12871" xr:uid="{F7DACF5A-6BF9-44BB-BEF3-125E94D6B8AF}"/>
    <cellStyle name="Millares 277 3 3" xfId="15627" xr:uid="{87A9AAA5-2A8A-409C-B1E4-0F55C17E4FC9}"/>
    <cellStyle name="Millares 278" xfId="4037" xr:uid="{20212551-114F-4D76-A529-2037A7F47C7A}"/>
    <cellStyle name="Millares 278 2" xfId="4038" xr:uid="{4D7FA2AB-E831-491B-AE29-39FE1EAFCA6A}"/>
    <cellStyle name="Millares 278 3" xfId="4039" xr:uid="{F3E53490-9884-4121-B187-39C387927EBB}"/>
    <cellStyle name="Millares 278 3 2" xfId="12872" xr:uid="{46EC7D32-1F72-4F1B-9DB8-54E5510953B9}"/>
    <cellStyle name="Millares 278 3 3" xfId="15628" xr:uid="{EB152BB4-4C04-4DE2-A6B1-D255A09AD495}"/>
    <cellStyle name="Millares 279" xfId="4040" xr:uid="{D22ECCAB-F7E1-4940-BC51-99DB58D1654F}"/>
    <cellStyle name="Millares 279 2" xfId="4041" xr:uid="{85309C4A-746C-4115-8DD6-BF7FBA890460}"/>
    <cellStyle name="Millares 279 3" xfId="4042" xr:uid="{E73E70A2-3DFF-416C-A44F-F8C2EFA71B7D}"/>
    <cellStyle name="Millares 279 3 2" xfId="12873" xr:uid="{5712C0E5-43BF-4948-A5D7-632FB632E20E}"/>
    <cellStyle name="Millares 279 3 3" xfId="15629" xr:uid="{C7E4BBE5-ED3E-41C1-B33A-AA915B7F748B}"/>
    <cellStyle name="Millares 28" xfId="225" xr:uid="{93935302-E881-46F2-971F-5E6328708844}"/>
    <cellStyle name="Millares 28 2" xfId="297" xr:uid="{8D0CF17F-4B8B-460F-B9AD-5A9BC140D701}"/>
    <cellStyle name="Millares 28 2 2" xfId="333" xr:uid="{FF0F2F1A-9A03-4097-B6C8-E6353033FD2D}"/>
    <cellStyle name="Millares 28 2 2 2" xfId="4046" xr:uid="{D0ADD799-C048-4537-9087-1A91C7A7BD4F}"/>
    <cellStyle name="Millares 28 2 2 3" xfId="4045" xr:uid="{493E0F16-BCC0-4D0F-9B2D-C212E00F3727}"/>
    <cellStyle name="Millares 28 2 3" xfId="4047" xr:uid="{ACC868F0-BEE4-4B90-AB3B-5B4881D48AC6}"/>
    <cellStyle name="Millares 28 2 4" xfId="4044" xr:uid="{B479B45E-4E23-43BF-A2CD-3E6B815C5300}"/>
    <cellStyle name="Millares 28 3" xfId="313" xr:uid="{67119D1A-18A9-4AA0-BF9D-F52C0A467E7B}"/>
    <cellStyle name="Millares 28 3 2" xfId="4049" xr:uid="{3D4269B3-B861-4F66-8439-0DC6D7287068}"/>
    <cellStyle name="Millares 28 3 2 2" xfId="4050" xr:uid="{690DF086-C257-4A36-B5AE-7F7568AC829E}"/>
    <cellStyle name="Millares 28 3 3" xfId="4051" xr:uid="{F3B987C8-1170-4213-AECE-AFEB3DB1DC08}"/>
    <cellStyle name="Millares 28 3 3 2" xfId="4052" xr:uid="{44A65541-2588-4EBC-8AFB-E6FA25018877}"/>
    <cellStyle name="Millares 28 3 4" xfId="4053" xr:uid="{152011D1-C712-4C1E-B235-3B4CF167C57D}"/>
    <cellStyle name="Millares 28 3 5" xfId="4054" xr:uid="{C05ADCA2-0A71-4F20-9688-98C42143722F}"/>
    <cellStyle name="Millares 28 3 6" xfId="4048" xr:uid="{BF97E832-2C7A-426B-964E-99CD7CDF60B9}"/>
    <cellStyle name="Millares 28 4" xfId="4055" xr:uid="{92722A66-227C-4C39-AA8D-3A7B2FC9FD3D}"/>
    <cellStyle name="Millares 28 4 2" xfId="4056" xr:uid="{6637BFF6-9708-4DD3-A740-5CA7DA56F2A5}"/>
    <cellStyle name="Millares 28 5" xfId="4057" xr:uid="{2AD53D96-71B1-4CED-BEA9-BC0A42A9DBBB}"/>
    <cellStyle name="Millares 28 5 2" xfId="4058" xr:uid="{A63A064F-97D8-4FCD-8AD9-C435681E81CD}"/>
    <cellStyle name="Millares 28 6" xfId="4059" xr:uid="{E955C8AB-701E-49F3-BA8F-E9B5B123D066}"/>
    <cellStyle name="Millares 28 6 2" xfId="4060" xr:uid="{BE8C4A7A-284D-4FE3-93A7-22442A22B324}"/>
    <cellStyle name="Millares 28 7" xfId="4061" xr:uid="{3F6E75BC-A7A4-4FAA-91EF-398891058EF1}"/>
    <cellStyle name="Millares 28 7 2" xfId="4062" xr:uid="{90531797-140F-4EB8-8EF4-E0CAAE4DE0C3}"/>
    <cellStyle name="Millares 28 8" xfId="4063" xr:uid="{B35C7A84-7B40-44FD-8E79-D9D193D87A46}"/>
    <cellStyle name="Millares 28 9" xfId="4043" xr:uid="{E1194FE5-6336-40CB-B5DE-5C5927C31672}"/>
    <cellStyle name="Millares 280" xfId="4064" xr:uid="{FD0E14F2-008C-4551-91C2-138AC99A755B}"/>
    <cellStyle name="Millares 280 2" xfId="4065" xr:uid="{D362E8B5-01D3-4301-B2C0-2646B7BBEC5A}"/>
    <cellStyle name="Millares 280 3" xfId="4066" xr:uid="{2CE1A265-DD75-4F13-A14D-3B3D6E20774D}"/>
    <cellStyle name="Millares 280 3 2" xfId="12874" xr:uid="{47B54352-D968-4292-A83B-6C0705A5C736}"/>
    <cellStyle name="Millares 280 3 3" xfId="15630" xr:uid="{4033EE7D-93B9-4D0D-9F83-417362CE2B79}"/>
    <cellStyle name="Millares 281" xfId="4067" xr:uid="{0EBC6559-6D1D-4D8A-8CBE-25A9CC93E506}"/>
    <cellStyle name="Millares 281 2" xfId="4068" xr:uid="{240C00B2-2D15-43A2-B62A-E663E6EDEBCC}"/>
    <cellStyle name="Millares 281 2 2" xfId="12875" xr:uid="{C6EA5BE0-AA29-459F-B459-488502DC2ABC}"/>
    <cellStyle name="Millares 281 2 3" xfId="15631" xr:uid="{9983FA4F-7B7A-42DD-8176-F97EA7590399}"/>
    <cellStyle name="Millares 282" xfId="4069" xr:uid="{5F4BEFF9-E38C-462F-AE17-221597EC3F9B}"/>
    <cellStyle name="Millares 282 2" xfId="4070" xr:uid="{26BD7EC3-4D4C-4DD5-8FF4-EC96F151D08A}"/>
    <cellStyle name="Millares 282 2 2" xfId="12876" xr:uid="{1AD71404-44A8-4504-9E2D-473D2AC00FC7}"/>
    <cellStyle name="Millares 282 2 3" xfId="15632" xr:uid="{B470DBC7-3B51-45E2-B03B-3BEB78CF8B64}"/>
    <cellStyle name="Millares 283" xfId="4071" xr:uid="{0C756475-6E84-45C6-83CF-21F3BFCF0996}"/>
    <cellStyle name="Millares 283 2" xfId="4072" xr:uid="{A027E08E-C702-45D4-B2C1-7BC3A0CD461D}"/>
    <cellStyle name="Millares 283 2 2" xfId="12877" xr:uid="{FE3818CA-EAF1-41BC-A007-C5182544C591}"/>
    <cellStyle name="Millares 283 2 3" xfId="15633" xr:uid="{B766205E-9FDB-4693-A8FB-87878C2111F8}"/>
    <cellStyle name="Millares 284" xfId="4073" xr:uid="{CD53695E-FE40-4575-8E85-4E2B2D69B07B}"/>
    <cellStyle name="Millares 284 2" xfId="4074" xr:uid="{5D3920FF-F0A2-4C24-8B49-79A70590CC2E}"/>
    <cellStyle name="Millares 284 2 2" xfId="12878" xr:uid="{58FE3534-F63F-4700-AF20-25A510B9910E}"/>
    <cellStyle name="Millares 284 2 3" xfId="15634" xr:uid="{230935BD-0388-455F-9300-C0B45F438004}"/>
    <cellStyle name="Millares 285" xfId="4075" xr:uid="{21584125-C2E0-447E-8EA6-BCB1F8F1F712}"/>
    <cellStyle name="Millares 285 2" xfId="4076" xr:uid="{797623DC-23DB-474E-A137-6BA37D67F895}"/>
    <cellStyle name="Millares 285 2 2" xfId="12879" xr:uid="{3A20AF9D-6653-45D0-A137-AB8CF8317F2A}"/>
    <cellStyle name="Millares 285 2 3" xfId="15635" xr:uid="{A32CA987-EFE3-4B06-B3CB-6E96BAFB605F}"/>
    <cellStyle name="Millares 286" xfId="4077" xr:uid="{67185690-06CD-46B4-A821-25AE8494AE3D}"/>
    <cellStyle name="Millares 286 2" xfId="4078" xr:uid="{4986B65F-0318-4BD5-9949-720BD7501F69}"/>
    <cellStyle name="Millares 286 2 2" xfId="12880" xr:uid="{4A5DB745-A7BC-4232-BE73-81B76CCF9981}"/>
    <cellStyle name="Millares 286 2 3" xfId="15636" xr:uid="{3200299A-0E1E-40E8-BECE-3233356DB413}"/>
    <cellStyle name="Millares 287" xfId="4079" xr:uid="{E9DD3BB2-752B-43CC-90FA-83CA6BA8D68C}"/>
    <cellStyle name="Millares 287 2" xfId="4080" xr:uid="{73838AEC-2DF5-4E31-B6C6-492E7345E9FA}"/>
    <cellStyle name="Millares 287 2 2" xfId="12881" xr:uid="{E9AA8F55-7B61-4CEF-938B-8910D4B59E7D}"/>
    <cellStyle name="Millares 287 2 3" xfId="15637" xr:uid="{67F45E46-49FB-4095-B30F-06347D4994AF}"/>
    <cellStyle name="Millares 288" xfId="4081" xr:uid="{938371FA-C3DC-4062-BE13-A158474B7073}"/>
    <cellStyle name="Millares 288 2" xfId="4082" xr:uid="{8C2ADB79-FAEB-456C-B5CC-6C053CA71FB3}"/>
    <cellStyle name="Millares 288 2 2" xfId="12882" xr:uid="{339578B2-339F-4B7B-A8B9-15ABBCDF0761}"/>
    <cellStyle name="Millares 288 2 3" xfId="15638" xr:uid="{2B0457C1-E3EC-4E00-84CE-B44F8F1FEAF5}"/>
    <cellStyle name="Millares 289" xfId="4083" xr:uid="{BCBB5A91-20D3-4378-AA1D-033A2ABB777A}"/>
    <cellStyle name="Millares 289 2" xfId="4084" xr:uid="{88E1C2DF-D9CD-43EA-9CA0-8C09F5CB2879}"/>
    <cellStyle name="Millares 29" xfId="251" xr:uid="{197BCD71-CA16-4560-98DB-CD53FAC7289F}"/>
    <cellStyle name="Millares 29 10" xfId="4086" xr:uid="{EC87DC21-750F-4946-BAE1-B6EB38C8EF55}"/>
    <cellStyle name="Millares 29 10 2" xfId="4087" xr:uid="{39063DDC-DAF8-4D43-B8FC-BEC78298BD35}"/>
    <cellStyle name="Millares 29 10 2 2" xfId="4088" xr:uid="{EB521E51-4A16-471B-BAC6-80EAC339584D}"/>
    <cellStyle name="Millares 29 10 3" xfId="4089" xr:uid="{8895B718-103A-4F4A-BC82-7599821E5C74}"/>
    <cellStyle name="Millares 29 10 3 2" xfId="4090" xr:uid="{3249A32A-5A5C-4259-9198-AC246A279FD5}"/>
    <cellStyle name="Millares 29 10 4" xfId="4091" xr:uid="{584315D4-24EB-42F2-BE00-6A3BEDF00917}"/>
    <cellStyle name="Millares 29 10 4 2" xfId="4092" xr:uid="{0E37CC5D-7665-4D96-A473-ACFA994925C9}"/>
    <cellStyle name="Millares 29 10 5" xfId="4093" xr:uid="{75DC999D-A5E5-4A01-95B6-62F30DD18BA6}"/>
    <cellStyle name="Millares 29 11" xfId="4094" xr:uid="{A3A6C957-205A-44E5-8000-4F7C35005053}"/>
    <cellStyle name="Millares 29 11 2" xfId="4095" xr:uid="{3FC51AB7-1F3E-484E-8CC0-FF71E4BFF7E6}"/>
    <cellStyle name="Millares 29 12" xfId="4096" xr:uid="{E1ABE289-8EC1-4E6B-99DB-69D2E23FA43E}"/>
    <cellStyle name="Millares 29 12 2" xfId="4097" xr:uid="{59E7D09B-F0B1-45D7-A4BC-4E857C9B0E85}"/>
    <cellStyle name="Millares 29 12 3" xfId="4098" xr:uid="{DD75D3D9-F7C6-45B4-B08A-1053866A2169}"/>
    <cellStyle name="Millares 29 13" xfId="4099" xr:uid="{2D55BE3C-954D-4976-AAD3-6C7958A020FB}"/>
    <cellStyle name="Millares 29 14" xfId="4085" xr:uid="{AA96B987-D67C-4FB1-83FB-3C52D0E23D03}"/>
    <cellStyle name="Millares 29 2" xfId="298" xr:uid="{6B844B91-2692-4292-8245-536AFDFE605D}"/>
    <cellStyle name="Millares 29 2 2" xfId="334" xr:uid="{E3C50D81-0E48-4206-9506-55967B2317E0}"/>
    <cellStyle name="Millares 29 2 2 2" xfId="4102" xr:uid="{5F349FCB-7E7F-4818-86CA-C70824631F36}"/>
    <cellStyle name="Millares 29 2 2 3" xfId="4101" xr:uid="{75EEA093-E8C5-4654-866F-821D6E5FA69F}"/>
    <cellStyle name="Millares 29 2 3" xfId="4103" xr:uid="{65AD9475-4438-4C1D-B882-96BDA3BD45A2}"/>
    <cellStyle name="Millares 29 2 3 2" xfId="4104" xr:uid="{CACEE051-8825-4842-988D-3A7A241ECF72}"/>
    <cellStyle name="Millares 29 2 3 2 2" xfId="4105" xr:uid="{02DBC74F-2FAC-4860-B763-50E39CC49295}"/>
    <cellStyle name="Millares 29 2 3 3" xfId="4106" xr:uid="{2714045C-E49D-4A5A-A210-C0A87EFFDF34}"/>
    <cellStyle name="Millares 29 2 4" xfId="4107" xr:uid="{478835D6-D2B1-4B5A-8246-C4DFFB78411A}"/>
    <cellStyle name="Millares 29 2 4 2" xfId="4108" xr:uid="{A9165479-8FA1-4C83-8889-CB9E53302EFC}"/>
    <cellStyle name="Millares 29 2 5" xfId="4109" xr:uid="{B3182FE5-6D13-4107-A53C-6514F047E210}"/>
    <cellStyle name="Millares 29 2 5 2" xfId="4110" xr:uid="{35D7FA60-147E-44F6-BF03-850E697CD8F2}"/>
    <cellStyle name="Millares 29 2 6" xfId="4111" xr:uid="{09A0B1D8-A223-4E60-A153-BCDE13362258}"/>
    <cellStyle name="Millares 29 2 6 2" xfId="12883" xr:uid="{45191E17-8ABF-420E-8945-12BB34651CDE}"/>
    <cellStyle name="Millares 29 2 7" xfId="4112" xr:uid="{4BC16488-36C6-4A36-8F30-550D7CAD0CCD}"/>
    <cellStyle name="Millares 29 2 8" xfId="4100" xr:uid="{020DD4DA-AE9E-4D7A-8762-F9E9D75CF31A}"/>
    <cellStyle name="Millares 29 3" xfId="314" xr:uid="{4F54002A-AB2D-4472-8E75-2B14A1CAD5AA}"/>
    <cellStyle name="Millares 29 3 2" xfId="4114" xr:uid="{B5136684-EA76-4E34-9CB8-6347098F8E6B}"/>
    <cellStyle name="Millares 29 3 2 2" xfId="4115" xr:uid="{71B9B54E-7DDB-4A72-A829-0E463A50434E}"/>
    <cellStyle name="Millares 29 3 3" xfId="4116" xr:uid="{22DBA1E9-58DC-451F-868D-B68A9CED3176}"/>
    <cellStyle name="Millares 29 3 3 2" xfId="4117" xr:uid="{A4BA8600-9941-491D-803D-5E88760DC2C5}"/>
    <cellStyle name="Millares 29 3 4" xfId="4118" xr:uid="{99CFB1B3-36B6-456F-87CF-C98AE894CC8A}"/>
    <cellStyle name="Millares 29 3 4 2" xfId="4119" xr:uid="{D925B32F-13B3-420C-8BEA-D209FE101EAE}"/>
    <cellStyle name="Millares 29 3 5" xfId="4120" xr:uid="{BC530035-5BBF-42E4-9F1C-95C1253E1777}"/>
    <cellStyle name="Millares 29 3 6" xfId="4113" xr:uid="{5C0D990B-8C26-4906-8A27-FBD219DB93EA}"/>
    <cellStyle name="Millares 29 4" xfId="4121" xr:uid="{B9ECB135-3BC3-4AFD-B929-5F607C5DE25B}"/>
    <cellStyle name="Millares 29 4 2" xfId="4122" xr:uid="{41E2E1CD-AF83-4EEE-90A4-DB69CAA0FB27}"/>
    <cellStyle name="Millares 29 4 2 2" xfId="4123" xr:uid="{39695E7B-7D13-4C52-AB20-71627066262B}"/>
    <cellStyle name="Millares 29 4 3" xfId="4124" xr:uid="{9E932246-BA1F-4799-9827-023AA0781E20}"/>
    <cellStyle name="Millares 29 4 3 2" xfId="4125" xr:uid="{CD14CE67-52BD-4D36-8CDA-14A8C6AFCA22}"/>
    <cellStyle name="Millares 29 4 4" xfId="4126" xr:uid="{6850B325-3308-4279-9831-6D2022234762}"/>
    <cellStyle name="Millares 29 4 4 2" xfId="4127" xr:uid="{951570E2-1BFD-49C5-A080-876937724DF5}"/>
    <cellStyle name="Millares 29 4 5" xfId="4128" xr:uid="{EF21F9DA-7987-42E3-A816-4E871855B2B7}"/>
    <cellStyle name="Millares 29 5" xfId="4129" xr:uid="{75317EB3-E57A-4BCD-B947-D4C07EE57A09}"/>
    <cellStyle name="Millares 29 5 2" xfId="4130" xr:uid="{EA8D207C-EF9C-4BD2-93DF-0923FDF16EFF}"/>
    <cellStyle name="Millares 29 5 2 2" xfId="4131" xr:uid="{0ECECEF1-F850-43B8-8721-1C3DF4BA5A7D}"/>
    <cellStyle name="Millares 29 5 3" xfId="4132" xr:uid="{6654D493-0574-4E9B-A055-0037E509698D}"/>
    <cellStyle name="Millares 29 5 3 2" xfId="4133" xr:uid="{9665D3B4-404D-4B22-B407-444701533F61}"/>
    <cellStyle name="Millares 29 5 4" xfId="4134" xr:uid="{E8D7148C-3CE3-4C29-8C4C-32EC7D6EE279}"/>
    <cellStyle name="Millares 29 5 4 2" xfId="4135" xr:uid="{FB227BAC-D916-4E5B-8701-5495E5A492E1}"/>
    <cellStyle name="Millares 29 5 5" xfId="4136" xr:uid="{E4F976CA-7BC0-4638-A651-667555505B86}"/>
    <cellStyle name="Millares 29 6" xfId="4137" xr:uid="{F6B2ACC9-C148-4A7D-B1F5-140D54F134B7}"/>
    <cellStyle name="Millares 29 6 2" xfId="4138" xr:uid="{745C6E21-2F78-43A7-8E08-A59C4CB67CEB}"/>
    <cellStyle name="Millares 29 6 2 2" xfId="4139" xr:uid="{B4196658-D89A-41C0-B200-686A46414320}"/>
    <cellStyle name="Millares 29 6 3" xfId="4140" xr:uid="{23B2AD08-765D-49F6-A96F-D2BD38088404}"/>
    <cellStyle name="Millares 29 6 3 2" xfId="4141" xr:uid="{E7B1192E-40F9-44A8-A10E-3EBAF75042C4}"/>
    <cellStyle name="Millares 29 6 4" xfId="4142" xr:uid="{7AB26475-FB29-4E32-A972-7A934867420F}"/>
    <cellStyle name="Millares 29 6 4 2" xfId="4143" xr:uid="{1D99EA9F-B825-41DD-802D-B680A7BC9805}"/>
    <cellStyle name="Millares 29 6 5" xfId="4144" xr:uid="{10A6A87C-360A-4A77-A98C-D52026B6CD69}"/>
    <cellStyle name="Millares 29 7" xfId="4145" xr:uid="{A6131551-203D-4901-8A04-3F6EAFC0F079}"/>
    <cellStyle name="Millares 29 7 2" xfId="4146" xr:uid="{17108A78-A95B-48B8-AE52-CF215028AAB1}"/>
    <cellStyle name="Millares 29 7 2 2" xfId="4147" xr:uid="{A038C98D-C9EC-41FF-8B48-73AFCDC1441C}"/>
    <cellStyle name="Millares 29 7 3" xfId="4148" xr:uid="{3D2966DE-355E-4919-AC83-E926B8C4F961}"/>
    <cellStyle name="Millares 29 7 3 2" xfId="4149" xr:uid="{E8D611EA-FD3F-4196-9F4F-C173DCE99A72}"/>
    <cellStyle name="Millares 29 7 4" xfId="4150" xr:uid="{EAB5A820-30E1-435B-A25B-193C7226B009}"/>
    <cellStyle name="Millares 29 7 4 2" xfId="4151" xr:uid="{C24AFFAD-2452-4682-9B3F-6DE558AE4319}"/>
    <cellStyle name="Millares 29 7 5" xfId="4152" xr:uid="{7643A318-C7E0-4AB2-8B97-3FE2156E0F18}"/>
    <cellStyle name="Millares 29 8" xfId="4153" xr:uid="{B6B96BED-EFB8-4DC1-9CAF-A3F8C0995188}"/>
    <cellStyle name="Millares 29 8 2" xfId="4154" xr:uid="{D711ED99-F49A-433E-98FE-303C5EBD7570}"/>
    <cellStyle name="Millares 29 8 2 2" xfId="4155" xr:uid="{18FF61B3-8248-4CC5-AD03-5703B688B822}"/>
    <cellStyle name="Millares 29 8 3" xfId="4156" xr:uid="{CDB045B8-7D5F-4985-98F2-BE75E9F5BE49}"/>
    <cellStyle name="Millares 29 8 3 2" xfId="4157" xr:uid="{8174025E-0C43-414D-950A-EDE05EC6E443}"/>
    <cellStyle name="Millares 29 8 4" xfId="4158" xr:uid="{DA883ED1-E4FE-4DB7-B389-1374330B7EB5}"/>
    <cellStyle name="Millares 29 8 4 2" xfId="4159" xr:uid="{9878A93E-5C03-47C6-8933-7A6E36419838}"/>
    <cellStyle name="Millares 29 8 5" xfId="4160" xr:uid="{394A2616-EF27-41F4-BF6B-269FF872691D}"/>
    <cellStyle name="Millares 29 9" xfId="4161" xr:uid="{BCDC5992-4C45-4C15-9B8D-630D8141FD56}"/>
    <cellStyle name="Millares 29 9 2" xfId="4162" xr:uid="{FF8B8234-3D7B-4B6B-AAE4-AA3C58D4C41C}"/>
    <cellStyle name="Millares 29 9 2 2" xfId="4163" xr:uid="{7113B19D-CCB4-4BDC-B5D5-62A97131ECB0}"/>
    <cellStyle name="Millares 29 9 3" xfId="4164" xr:uid="{BB639433-ED00-4ED1-B082-A32BAAAA08D8}"/>
    <cellStyle name="Millares 29 9 3 2" xfId="4165" xr:uid="{0250D676-05C6-404D-B38D-04040F1E20D8}"/>
    <cellStyle name="Millares 29 9 4" xfId="4166" xr:uid="{67331A69-B8BC-4864-A6C7-D679575D0FB4}"/>
    <cellStyle name="Millares 29 9 4 2" xfId="4167" xr:uid="{6E47B3C3-81EB-43BC-B087-8E19FF801F88}"/>
    <cellStyle name="Millares 29 9 5" xfId="4168" xr:uid="{261E0754-6492-40D2-85CE-BE68DBBF8610}"/>
    <cellStyle name="Millares 290" xfId="4169" xr:uid="{C6D60D74-FF3E-4AD6-A81A-DDD13623677D}"/>
    <cellStyle name="Millares 290 2" xfId="4170" xr:uid="{A2275EA9-C7D4-416A-90DF-78FF57E2C5A5}"/>
    <cellStyle name="Millares 291" xfId="4171" xr:uid="{25B04840-71DE-4D23-8764-62F37A7F32FC}"/>
    <cellStyle name="Millares 291 2" xfId="4172" xr:uid="{E8789B9E-A2AA-4B6D-A5FD-85AE8A59A255}"/>
    <cellStyle name="Millares 292" xfId="4173" xr:uid="{34242612-F8FA-4DD6-B800-C2550FA530BA}"/>
    <cellStyle name="Millares 292 2" xfId="4174" xr:uid="{39DE4744-64CE-4F26-A861-555EE4006D7F}"/>
    <cellStyle name="Millares 293" xfId="4175" xr:uid="{15EF94FB-5B0D-4232-8205-D746FE526A94}"/>
    <cellStyle name="Millares 293 2" xfId="4176" xr:uid="{79FE2432-95BF-422E-950C-2254E84AAA27}"/>
    <cellStyle name="Millares 294" xfId="4177" xr:uid="{C6E6667B-94C9-4D9D-9A53-23A19DB2110A}"/>
    <cellStyle name="Millares 294 2" xfId="4178" xr:uid="{3C01AAC8-BEC9-4C86-9A47-3CB3980D40D2}"/>
    <cellStyle name="Millares 295" xfId="4179" xr:uid="{02117F45-5D01-4B13-BEA4-E386ADF85860}"/>
    <cellStyle name="Millares 295 2" xfId="4180" xr:uid="{74CC2896-B4D9-416B-9E36-12540374BFB5}"/>
    <cellStyle name="Millares 296" xfId="4181" xr:uid="{DDFC4A92-5EFF-4A24-ADE2-C05456F9CEC7}"/>
    <cellStyle name="Millares 296 2" xfId="4182" xr:uid="{1F53089B-2537-430B-8ED1-03B0544867ED}"/>
    <cellStyle name="Millares 297" xfId="4183" xr:uid="{A7AA9533-CBC9-48CA-855E-839A26DEA2F9}"/>
    <cellStyle name="Millares 297 2" xfId="4184" xr:uid="{D0C9473A-F6B2-4EE6-A308-78B8FC9CE021}"/>
    <cellStyle name="Millares 298" xfId="4185" xr:uid="{8AD97403-CEA5-4C67-A868-E33EC3035662}"/>
    <cellStyle name="Millares 298 2" xfId="4186" xr:uid="{F6545356-98AD-480C-BC28-46D3FABD8DDF}"/>
    <cellStyle name="Millares 299" xfId="4187" xr:uid="{F3EB767C-9EDF-4AE4-A304-4D5C41E02E71}"/>
    <cellStyle name="Millares 299 2" xfId="4188" xr:uid="{807BB3A0-BAA9-457C-8857-8BD8DD220ED7}"/>
    <cellStyle name="Millares 3" xfId="69" xr:uid="{00000000-0005-0000-0000-00009E000000}"/>
    <cellStyle name="Millares 3 10" xfId="4189" xr:uid="{29114235-02BF-44B7-883C-26180BA4A70B}"/>
    <cellStyle name="Millares 3 11" xfId="521" xr:uid="{25D7F699-B2F8-465F-926A-995B4D446E34}"/>
    <cellStyle name="Millares 3 12" xfId="338" xr:uid="{DF4AFE5F-20A4-43D3-AC90-43C8DBD764FA}"/>
    <cellStyle name="Millares 3 2" xfId="81" xr:uid="{00000000-0005-0000-0000-00009F000000}"/>
    <cellStyle name="Millares 3 2 2" xfId="763" xr:uid="{BB44505C-AF9D-47ED-B93E-4F59287FA2BF}"/>
    <cellStyle name="Millares 3 2 2 2" xfId="4191" xr:uid="{DDFF79FF-87EE-45F2-9A58-45E0BB50CF85}"/>
    <cellStyle name="Millares 3 2 3" xfId="551" xr:uid="{E5F19C51-EB9A-422B-A764-174184550F9A}"/>
    <cellStyle name="Millares 3 2 3 2" xfId="4192" xr:uid="{5F9223EF-7D20-4834-9342-4C31DCA39441}"/>
    <cellStyle name="Millares 3 2 4" xfId="4193" xr:uid="{15D7A35E-8DAD-447B-809E-39A488E99C73}"/>
    <cellStyle name="Millares 3 2 5" xfId="4190" xr:uid="{7389BC8F-84F5-438A-B4FC-F8F6E8D26824}"/>
    <cellStyle name="Millares 3 2 6" xfId="40429" xr:uid="{5AB020EB-31B7-403B-B1BE-FCCE46479A45}"/>
    <cellStyle name="Millares 3 3" xfId="232" xr:uid="{42D530DE-8001-4B3F-B1A7-377131F275AB}"/>
    <cellStyle name="Millares 3 3 2" xfId="4195" xr:uid="{CB7176EC-A94A-48FF-BEE1-80A8310F7524}"/>
    <cellStyle name="Millares 3 3 3" xfId="4196" xr:uid="{B6684FC0-2CF6-4EE1-B4AD-09F7B4DF3740}"/>
    <cellStyle name="Millares 3 3 4" xfId="4197" xr:uid="{E6D81809-5A43-4CB5-AFAE-C019CC005D71}"/>
    <cellStyle name="Millares 3 3 5" xfId="4194" xr:uid="{D408A1E9-88EE-46B7-9285-4C95D3F67CA8}"/>
    <cellStyle name="Millares 3 3 6" xfId="548" xr:uid="{AFF1A6FA-8BD8-4AC4-9A35-298E0461D701}"/>
    <cellStyle name="Millares 3 4" xfId="286" xr:uid="{E2024017-CE43-419F-9C61-5498ECC8CEE8}"/>
    <cellStyle name="Millares 3 4 2" xfId="322" xr:uid="{CAC181F6-0595-440C-AA79-BF23982613D2}"/>
    <cellStyle name="Millares 3 4 2 2" xfId="4199" xr:uid="{5B5BE083-774C-4798-97B1-8CD7EF810A41}"/>
    <cellStyle name="Millares 3 4 3" xfId="4198" xr:uid="{BB353B07-EA32-4CA9-81E3-E6311AF87E2F}"/>
    <cellStyle name="Millares 3 4 4" xfId="762" xr:uid="{0BD44BC7-E345-4100-888D-03B06A39EE76}"/>
    <cellStyle name="Millares 3 5" xfId="302" xr:uid="{FE63D36E-F043-49E9-A72C-8D37DF68D5D0}"/>
    <cellStyle name="Millares 3 5 2" xfId="4201" xr:uid="{8BF92E7B-5820-41BA-BC9B-FC166E3A4A42}"/>
    <cellStyle name="Millares 3 5 3" xfId="4202" xr:uid="{06722419-CF02-4B9D-A5DE-F7CD96E2829E}"/>
    <cellStyle name="Millares 3 5 3 2" xfId="12884" xr:uid="{2C45E491-94CC-422C-91BD-14EAC8BB0FC0}"/>
    <cellStyle name="Millares 3 5 3 3" xfId="15639" xr:uid="{DC92367A-FCEE-451B-AE06-67039C2708D1}"/>
    <cellStyle name="Millares 3 5 4" xfId="4200" xr:uid="{2B8792CA-A0A8-40A3-BF8D-C062F45E8B17}"/>
    <cellStyle name="Millares 3 5 5" xfId="447" xr:uid="{7AD58776-173F-4B4B-BCDE-27142E041566}"/>
    <cellStyle name="Millares 3 6" xfId="4203" xr:uid="{9DDA4B89-BC10-46B6-83F5-32F076D98055}"/>
    <cellStyle name="Millares 3 7" xfId="4204" xr:uid="{A0259997-370B-41FA-BB58-96E5E4350443}"/>
    <cellStyle name="Millares 3 7 2" xfId="4205" xr:uid="{304AF52B-F59A-4BFD-A0FD-48A9CD113B15}"/>
    <cellStyle name="Millares 3 8" xfId="4206" xr:uid="{28B506C2-57F9-4E45-B2CB-0898C00EA23D}"/>
    <cellStyle name="Millares 3 8 2" xfId="4207" xr:uid="{21B1B0F0-720C-4C23-8BC3-228A195A2CCC}"/>
    <cellStyle name="Millares 3 8 3" xfId="15640" xr:uid="{ED84A1A6-997F-49CA-85A0-96499A9C4936}"/>
    <cellStyle name="Millares 3 9" xfId="4208" xr:uid="{ECF830E4-6FC4-4E7D-B51E-8FC410C7A274}"/>
    <cellStyle name="Millares 3 9 2" xfId="12885" xr:uid="{C8CCC0FA-F0DF-4A9D-B9CF-9A52E0615D26}"/>
    <cellStyle name="Millares 3 9 3" xfId="15641" xr:uid="{6BC65E46-9BDE-4694-A61F-CFEC54A9D9A0}"/>
    <cellStyle name="Millares 30" xfId="280" xr:uid="{4169C1A5-0CBA-466A-B2EF-20DA4657B023}"/>
    <cellStyle name="Millares 30 10" xfId="4210" xr:uid="{DE1DB7CC-7423-454A-84CB-8B087515AC08}"/>
    <cellStyle name="Millares 30 10 2" xfId="4211" xr:uid="{0371B727-4DD0-44BB-93E5-0C32A0129E49}"/>
    <cellStyle name="Millares 30 10 2 2" xfId="4212" xr:uid="{D74457F0-B3EC-4A6F-9E41-D43B43010DC1}"/>
    <cellStyle name="Millares 30 10 3" xfId="4213" xr:uid="{72EE71BD-2247-4BCF-B7AE-734006FDA12F}"/>
    <cellStyle name="Millares 30 10 3 2" xfId="4214" xr:uid="{4E1F49E7-90C8-4B06-8220-ED0FC1DBDDF9}"/>
    <cellStyle name="Millares 30 10 4" xfId="4215" xr:uid="{B4D3BAC5-F548-47D0-9949-2E4675EF89CE}"/>
    <cellStyle name="Millares 30 10 4 2" xfId="4216" xr:uid="{DBB3C6C8-7B76-4394-9BB0-98DFBFA78449}"/>
    <cellStyle name="Millares 30 10 5" xfId="4217" xr:uid="{A689764E-34BF-4E53-93CC-308707BA4259}"/>
    <cellStyle name="Millares 30 11" xfId="4218" xr:uid="{DC51CFC6-58CA-42ED-9690-4B6CBCA4C249}"/>
    <cellStyle name="Millares 30 11 2" xfId="4219" xr:uid="{06DF7F6D-B45E-4D61-B9C0-81CB25EBBF9A}"/>
    <cellStyle name="Millares 30 12" xfId="4220" xr:uid="{03F3A8A1-57C0-4859-847D-39D046CCF5EA}"/>
    <cellStyle name="Millares 30 13" xfId="4209" xr:uid="{57EF3D69-AE89-4869-9DC8-7A3DA4B6B061}"/>
    <cellStyle name="Millares 30 2" xfId="316" xr:uid="{04A7924C-9400-42D8-9DC9-79AB03257C31}"/>
    <cellStyle name="Millares 30 2 2" xfId="4222" xr:uid="{5F3FFE43-05B4-4CFE-9617-4C80576BDA77}"/>
    <cellStyle name="Millares 30 2 2 2" xfId="4223" xr:uid="{AD53C225-DFCA-4270-A773-AA2D5AE42057}"/>
    <cellStyle name="Millares 30 2 3" xfId="4224" xr:uid="{13D0F20A-9007-41F0-A019-4695F7515C24}"/>
    <cellStyle name="Millares 30 2 3 2" xfId="4225" xr:uid="{01C6B002-0C70-454A-B69D-6E4DD347F9F5}"/>
    <cellStyle name="Millares 30 2 3 2 2" xfId="4226" xr:uid="{99409D2E-3827-43E1-A590-074D7D63BB43}"/>
    <cellStyle name="Millares 30 2 3 3" xfId="4227" xr:uid="{F3CD8A14-04BA-41F6-998F-8F1B86A55A4C}"/>
    <cellStyle name="Millares 30 2 4" xfId="4228" xr:uid="{3ECE5C04-A4E5-4B8C-87EB-BA966C7F6F74}"/>
    <cellStyle name="Millares 30 2 4 2" xfId="4229" xr:uid="{4700A4B7-33A2-4EBE-93C5-61EB125536DF}"/>
    <cellStyle name="Millares 30 2 5" xfId="4230" xr:uid="{B5C40842-40AB-4E1C-940E-53A1D4A4B799}"/>
    <cellStyle name="Millares 30 2 5 2" xfId="4231" xr:uid="{544E43C6-A77C-48BF-AC0A-B7B3C6D8FCA7}"/>
    <cellStyle name="Millares 30 2 6" xfId="4232" xr:uid="{9F8B46EA-04E6-4724-8BE0-7C18118379D7}"/>
    <cellStyle name="Millares 30 2 6 2" xfId="12886" xr:uid="{645941E1-AED3-4ABB-B6F8-81477010CBF4}"/>
    <cellStyle name="Millares 30 2 7" xfId="4233" xr:uid="{6D9DB3A1-A645-4563-9847-BB95C602131E}"/>
    <cellStyle name="Millares 30 2 8" xfId="4221" xr:uid="{4BF530B3-1F60-4D5E-88D5-0E45D4E863DA}"/>
    <cellStyle name="Millares 30 3" xfId="4234" xr:uid="{F37CC167-3234-4338-BD1C-3D889902A5E1}"/>
    <cellStyle name="Millares 30 3 2" xfId="4235" xr:uid="{0D99A633-E0FD-4EF9-A1F0-284B0AFCF86B}"/>
    <cellStyle name="Millares 30 3 2 2" xfId="4236" xr:uid="{A47C0B75-5CF8-4BCD-B2DD-5BDF8A5D8834}"/>
    <cellStyle name="Millares 30 3 3" xfId="4237" xr:uid="{6BFED644-534E-4D80-B053-6A45F05A0214}"/>
    <cellStyle name="Millares 30 3 3 2" xfId="4238" xr:uid="{95411786-CEC0-4583-A4BC-F93517609580}"/>
    <cellStyle name="Millares 30 3 4" xfId="4239" xr:uid="{7A044343-6C6B-470F-91F5-2EE79A7F8FE2}"/>
    <cellStyle name="Millares 30 3 4 2" xfId="4240" xr:uid="{A608371E-59CF-469F-82A4-734807D3A3C8}"/>
    <cellStyle name="Millares 30 3 5" xfId="4241" xr:uid="{DEC61262-01AF-442C-99FD-6B5A1512E364}"/>
    <cellStyle name="Millares 30 4" xfId="4242" xr:uid="{3FCFA205-F3D7-45A4-9C20-7A5F83BBEE3C}"/>
    <cellStyle name="Millares 30 4 2" xfId="4243" xr:uid="{9655F65A-FAD0-4056-AC59-A8E82F171C86}"/>
    <cellStyle name="Millares 30 4 2 2" xfId="4244" xr:uid="{F0D0E66F-1BBB-4A06-997F-E75D4C73B6A7}"/>
    <cellStyle name="Millares 30 4 3" xfId="4245" xr:uid="{646AD922-8401-4439-9C14-FC7E3B1D289F}"/>
    <cellStyle name="Millares 30 4 3 2" xfId="4246" xr:uid="{99C71D06-3A9A-4F32-8F24-DDEFFAB3C0CF}"/>
    <cellStyle name="Millares 30 4 4" xfId="4247" xr:uid="{32239C54-589D-4D9B-963B-E88DE9D2B8CE}"/>
    <cellStyle name="Millares 30 4 4 2" xfId="4248" xr:uid="{8BB898E2-9A71-4658-9445-A5AFBE77F685}"/>
    <cellStyle name="Millares 30 4 5" xfId="4249" xr:uid="{D125023C-525D-4C29-A539-BB527D738E84}"/>
    <cellStyle name="Millares 30 5" xfId="4250" xr:uid="{AA047574-FEB6-40C9-91B6-04925C45CD45}"/>
    <cellStyle name="Millares 30 5 2" xfId="4251" xr:uid="{3C6F3A6A-CE39-4905-9891-C9D66718D9EB}"/>
    <cellStyle name="Millares 30 5 2 2" xfId="4252" xr:uid="{B4C99E30-9524-46D9-8DF9-7A89DCA5F725}"/>
    <cellStyle name="Millares 30 5 3" xfId="4253" xr:uid="{46989E18-164A-413B-A6F9-618D5E485795}"/>
    <cellStyle name="Millares 30 5 3 2" xfId="4254" xr:uid="{47CEDBFB-02F6-42FF-956B-FA35C0DAB906}"/>
    <cellStyle name="Millares 30 5 4" xfId="4255" xr:uid="{EFE79F4D-A904-4E2B-84E8-664F8C895155}"/>
    <cellStyle name="Millares 30 5 4 2" xfId="4256" xr:uid="{C3667AC0-80BA-4BF1-AA26-CBB2037E5783}"/>
    <cellStyle name="Millares 30 5 5" xfId="4257" xr:uid="{25D1449C-D202-4982-81DA-77EFFFE1FBC0}"/>
    <cellStyle name="Millares 30 6" xfId="4258" xr:uid="{F6EFB826-5EBE-41DC-889F-08D590FE1F2C}"/>
    <cellStyle name="Millares 30 6 2" xfId="4259" xr:uid="{7AC631BF-8C6F-4E96-B2CD-29C94359A8B8}"/>
    <cellStyle name="Millares 30 6 2 2" xfId="4260" xr:uid="{0109D107-91C8-46FC-9D4A-E5FC0853545F}"/>
    <cellStyle name="Millares 30 6 3" xfId="4261" xr:uid="{4756301F-1312-4726-AC74-B0E953952C98}"/>
    <cellStyle name="Millares 30 6 3 2" xfId="4262" xr:uid="{C4F14DA5-21C7-446F-A235-CED45197D5BF}"/>
    <cellStyle name="Millares 30 6 4" xfId="4263" xr:uid="{F5C978A7-FB4D-4FFD-B0FA-7BF72CA82386}"/>
    <cellStyle name="Millares 30 6 4 2" xfId="4264" xr:uid="{2E3D4F5A-1585-4622-ADC4-8236DDC8E8C6}"/>
    <cellStyle name="Millares 30 6 5" xfId="4265" xr:uid="{08C9A2A8-D765-4792-9B75-D3985EC572F7}"/>
    <cellStyle name="Millares 30 7" xfId="4266" xr:uid="{C71125BF-70DC-4A3E-86C5-627C8D3A2B6A}"/>
    <cellStyle name="Millares 30 7 2" xfId="4267" xr:uid="{20EA9724-BDAA-478C-B048-AFA33206D3CD}"/>
    <cellStyle name="Millares 30 7 2 2" xfId="4268" xr:uid="{51C598BD-5CAD-4143-8714-63805B430FE0}"/>
    <cellStyle name="Millares 30 7 3" xfId="4269" xr:uid="{9AE3AFC0-4F8D-4725-AD87-01B241919E52}"/>
    <cellStyle name="Millares 30 7 3 2" xfId="4270" xr:uid="{B0B8D001-C025-4A74-AF55-ABD3F1520320}"/>
    <cellStyle name="Millares 30 7 4" xfId="4271" xr:uid="{7733E277-6CBC-4175-9247-C137BDE81462}"/>
    <cellStyle name="Millares 30 7 4 2" xfId="4272" xr:uid="{96E06131-38B9-4C18-BDA1-65405F95F749}"/>
    <cellStyle name="Millares 30 7 5" xfId="4273" xr:uid="{3F48A3B6-2DA9-405E-83DC-26B694B6D7FB}"/>
    <cellStyle name="Millares 30 8" xfId="4274" xr:uid="{3DF83F42-F860-4656-BCDA-C72387FCB368}"/>
    <cellStyle name="Millares 30 8 2" xfId="4275" xr:uid="{39601AF9-E21D-4F23-9BFB-FC5B7E07AC5D}"/>
    <cellStyle name="Millares 30 8 2 2" xfId="4276" xr:uid="{B56FEA65-3C4E-41F9-B0FF-3921296133CC}"/>
    <cellStyle name="Millares 30 8 3" xfId="4277" xr:uid="{CB2C7923-5788-4822-9042-2884B37F5766}"/>
    <cellStyle name="Millares 30 8 3 2" xfId="4278" xr:uid="{A02C5484-4CEB-41BD-BA09-BDF597F3FD5A}"/>
    <cellStyle name="Millares 30 8 4" xfId="4279" xr:uid="{BE2F958E-58A7-49A0-83FA-85273E8CDED3}"/>
    <cellStyle name="Millares 30 8 4 2" xfId="4280" xr:uid="{D88EAD1D-CDAA-4CBC-B84E-9FEB159FA663}"/>
    <cellStyle name="Millares 30 8 5" xfId="4281" xr:uid="{9AC8D373-20B3-4B4D-9182-1555917AF7DE}"/>
    <cellStyle name="Millares 30 9" xfId="4282" xr:uid="{1FE6681E-9B08-4106-8A39-2D814DD53A87}"/>
    <cellStyle name="Millares 30 9 2" xfId="4283" xr:uid="{51F4356F-5032-4E18-816B-5B693676FA6A}"/>
    <cellStyle name="Millares 30 9 2 2" xfId="4284" xr:uid="{13C70326-3C00-4513-BFFC-5822160E7426}"/>
    <cellStyle name="Millares 30 9 3" xfId="4285" xr:uid="{2FCCDF05-38EB-4AE7-9E8C-429B82CD642E}"/>
    <cellStyle name="Millares 30 9 3 2" xfId="4286" xr:uid="{EF5EE9D8-2BFD-4F48-859C-8CD12C18A42C}"/>
    <cellStyle name="Millares 30 9 4" xfId="4287" xr:uid="{5C2C71A3-BFBF-4852-8F0D-CFDEDE4B76A9}"/>
    <cellStyle name="Millares 30 9 4 2" xfId="4288" xr:uid="{E7A30DBD-1613-4D5D-83F5-F10815113194}"/>
    <cellStyle name="Millares 30 9 5" xfId="4289" xr:uid="{7EF9B1EE-1598-4F6B-BA8D-8A22E20B62C2}"/>
    <cellStyle name="Millares 300" xfId="4290" xr:uid="{4933BDCA-7F30-4999-923D-A2EC7D84D77F}"/>
    <cellStyle name="Millares 300 2" xfId="4291" xr:uid="{D6A16BC5-A02C-480D-9BBC-9BAAF59DDACE}"/>
    <cellStyle name="Millares 301" xfId="4292" xr:uid="{22259121-5418-4348-9F87-87364D5A5698}"/>
    <cellStyle name="Millares 301 2" xfId="4293" xr:uid="{CC7ED140-9711-4F36-9C00-5D89A241C71C}"/>
    <cellStyle name="Millares 302" xfId="4294" xr:uid="{3EB2CD7A-A00E-483F-B585-111D67A546DB}"/>
    <cellStyle name="Millares 302 2" xfId="4295" xr:uid="{575DE0D4-4E6C-457D-B155-FCE8ABB2C369}"/>
    <cellStyle name="Millares 303" xfId="4296" xr:uid="{CEF891E3-D0F3-4AFB-9D2E-EAEFCEBDE7DD}"/>
    <cellStyle name="Millares 303 2" xfId="4297" xr:uid="{B251C2EF-3A6E-4CE7-9F75-CEF79008C1C0}"/>
    <cellStyle name="Millares 304" xfId="4298" xr:uid="{C0C7EB98-D35E-4BDB-A04A-AEBD358EBAB4}"/>
    <cellStyle name="Millares 304 2" xfId="4299" xr:uid="{8AC2E9F2-50BA-4C61-B417-44BD65A4E21B}"/>
    <cellStyle name="Millares 305" xfId="4300" xr:uid="{D9B11D2D-A42A-4581-922A-F6930FB0788E}"/>
    <cellStyle name="Millares 305 2" xfId="4301" xr:uid="{3C8FD4E9-B65A-47A5-9C5F-F238CF4D8D9D}"/>
    <cellStyle name="Millares 306" xfId="4302" xr:uid="{95CA07CA-58E6-441F-B126-58C138DEF8FB}"/>
    <cellStyle name="Millares 306 2" xfId="4303" xr:uid="{52DA2579-4C70-4CCE-B071-55EC950C2489}"/>
    <cellStyle name="Millares 307" xfId="4304" xr:uid="{6BA443F7-AFB1-44FD-ACB1-44797915696D}"/>
    <cellStyle name="Millares 307 2" xfId="4305" xr:uid="{51384D36-A49B-45E2-9BE8-2306D008D40E}"/>
    <cellStyle name="Millares 308" xfId="4306" xr:uid="{ED4A3906-FDDD-42ED-9BBA-B7C8CF0DDC99}"/>
    <cellStyle name="Millares 308 2" xfId="4307" xr:uid="{5BBB5ABD-830B-4016-9F58-CAE25986946F}"/>
    <cellStyle name="Millares 309" xfId="4308" xr:uid="{2B10EB4F-51FB-4225-B553-595D17ED826D}"/>
    <cellStyle name="Millares 309 2" xfId="4309" xr:uid="{12095D4A-2D01-4798-A652-38FA19DA33AD}"/>
    <cellStyle name="Millares 31" xfId="4310" xr:uid="{81B7D0E6-D1D4-4721-B8E0-BD4F77936FEE}"/>
    <cellStyle name="Millares 31 10" xfId="4311" xr:uid="{E29B1E62-706B-4158-AD99-395282D43FDB}"/>
    <cellStyle name="Millares 31 10 2" xfId="4312" xr:uid="{2F3D6F6E-4790-4CAF-9AF0-F8672490DB70}"/>
    <cellStyle name="Millares 31 10 2 2" xfId="4313" xr:uid="{436D43AA-3D4F-43C3-A77D-9F2CFFC368E8}"/>
    <cellStyle name="Millares 31 10 3" xfId="4314" xr:uid="{C981FFDD-3972-40C7-8374-0F675E4193F0}"/>
    <cellStyle name="Millares 31 10 3 2" xfId="4315" xr:uid="{122EFD43-E67D-4BD6-9302-9935D0E4A386}"/>
    <cellStyle name="Millares 31 10 4" xfId="4316" xr:uid="{DA134B8D-9AA6-4B11-BBEF-18EB38484A5F}"/>
    <cellStyle name="Millares 31 10 4 2" xfId="4317" xr:uid="{C379748E-6476-4431-9F5B-B0FD2C4AF269}"/>
    <cellStyle name="Millares 31 10 5" xfId="4318" xr:uid="{F340E2EC-23AD-42D9-8169-5F443C988D57}"/>
    <cellStyle name="Millares 31 11" xfId="4319" xr:uid="{B97DB279-0AA5-46D8-AD18-6C20017F9995}"/>
    <cellStyle name="Millares 31 11 2" xfId="4320" xr:uid="{967EB633-00E7-4EB1-8EEC-50686CE7F13F}"/>
    <cellStyle name="Millares 31 12" xfId="4321" xr:uid="{2CC1C101-4806-4268-8C65-53CAF2837D5D}"/>
    <cellStyle name="Millares 31 2" xfId="4322" xr:uid="{DFB7DD3C-E55E-4FD8-A265-1D2AC8C14163}"/>
    <cellStyle name="Millares 31 2 2" xfId="4323" xr:uid="{8E484B49-83F3-4781-9AF6-D8065BC6559E}"/>
    <cellStyle name="Millares 31 2 2 2" xfId="4324" xr:uid="{CC04F448-E066-4C12-9E0D-C009057E056F}"/>
    <cellStyle name="Millares 31 2 3" xfId="4325" xr:uid="{67CFDD20-C969-401A-86A4-BDB136FA4CDC}"/>
    <cellStyle name="Millares 31 2 3 2" xfId="4326" xr:uid="{CF721A21-71DF-4F3E-BB46-14D3191E2B16}"/>
    <cellStyle name="Millares 31 2 3 2 2" xfId="4327" xr:uid="{2108E34A-3B33-432C-85D7-9DA6AC317175}"/>
    <cellStyle name="Millares 31 2 3 3" xfId="4328" xr:uid="{88E5F2D4-7FFF-4A18-8FC9-54D7BE5DE6B9}"/>
    <cellStyle name="Millares 31 2 4" xfId="4329" xr:uid="{7FA00A29-9420-42D1-8A37-535BE7888AE8}"/>
    <cellStyle name="Millares 31 2 4 2" xfId="4330" xr:uid="{2EE9D02A-669E-492A-89C7-A895CF24DD95}"/>
    <cellStyle name="Millares 31 2 5" xfId="4331" xr:uid="{0973494A-77C9-4491-9FCE-EC77A2DFB994}"/>
    <cellStyle name="Millares 31 2 5 2" xfId="4332" xr:uid="{2AAEA171-A333-4344-99E7-26B96D24BF39}"/>
    <cellStyle name="Millares 31 2 6" xfId="4333" xr:uid="{A6A98183-8385-481C-9203-08D4025F49C8}"/>
    <cellStyle name="Millares 31 2 6 2" xfId="12887" xr:uid="{31B84CA4-DEE7-48BB-AD76-E5E3D539688D}"/>
    <cellStyle name="Millares 31 2 7" xfId="4334" xr:uid="{D4937FDC-41C2-4D3C-A772-9A325BA724D1}"/>
    <cellStyle name="Millares 31 3" xfId="4335" xr:uid="{53396C24-FF55-4CE0-A865-EABBF2FA0F5A}"/>
    <cellStyle name="Millares 31 3 2" xfId="4336" xr:uid="{F08CD77F-B3DD-4610-B1DB-CEC7BBDCE3A3}"/>
    <cellStyle name="Millares 31 3 2 2" xfId="4337" xr:uid="{9F949D01-25EA-4D99-89C5-1F7C86C75249}"/>
    <cellStyle name="Millares 31 3 3" xfId="4338" xr:uid="{2A4D301A-071E-4943-B278-196D43209181}"/>
    <cellStyle name="Millares 31 3 3 2" xfId="4339" xr:uid="{35F97562-773D-4AA3-983E-481E04747B47}"/>
    <cellStyle name="Millares 31 3 4" xfId="4340" xr:uid="{1922F548-7D8E-40EB-9CFF-719D03C658A4}"/>
    <cellStyle name="Millares 31 3 4 2" xfId="4341" xr:uid="{8C532D98-C7F6-4032-A504-F90B29AA7DC1}"/>
    <cellStyle name="Millares 31 3 5" xfId="4342" xr:uid="{CA051101-58B5-41A4-9DDE-46A7B277EBCC}"/>
    <cellStyle name="Millares 31 4" xfId="4343" xr:uid="{2A72946E-5FAB-4148-B04B-692C27962E3F}"/>
    <cellStyle name="Millares 31 4 2" xfId="4344" xr:uid="{7B7DB6C9-428B-4FFE-BF88-6550184EFDCF}"/>
    <cellStyle name="Millares 31 4 2 2" xfId="4345" xr:uid="{8ABA0469-33E2-4956-B3DA-F87101FC2E58}"/>
    <cellStyle name="Millares 31 4 3" xfId="4346" xr:uid="{D68BEDBC-9CB1-4D71-890B-146896DEFE38}"/>
    <cellStyle name="Millares 31 4 3 2" xfId="4347" xr:uid="{7FDFC498-2AF1-4236-87DF-DEA99A5DB59C}"/>
    <cellStyle name="Millares 31 4 4" xfId="4348" xr:uid="{DC1A12D9-7DC6-46A1-9187-3FFC02B0D809}"/>
    <cellStyle name="Millares 31 4 4 2" xfId="4349" xr:uid="{0CF881E3-0552-4696-8D65-4774332706C6}"/>
    <cellStyle name="Millares 31 4 5" xfId="4350" xr:uid="{53FB8FE6-6EB0-4011-B6A9-8A1545B46C82}"/>
    <cellStyle name="Millares 31 5" xfId="4351" xr:uid="{B175DBCA-007B-40DB-87CE-C3C4CB3326DB}"/>
    <cellStyle name="Millares 31 5 2" xfId="4352" xr:uid="{57988018-010C-4CE9-B55F-97AD115C4DC6}"/>
    <cellStyle name="Millares 31 5 2 2" xfId="4353" xr:uid="{E80931A1-3806-4AD4-802A-0949B65B5461}"/>
    <cellStyle name="Millares 31 5 3" xfId="4354" xr:uid="{756D29C9-5529-4540-8C06-3A93838FCDD2}"/>
    <cellStyle name="Millares 31 5 3 2" xfId="4355" xr:uid="{125DBEA6-DB55-47AB-8F8B-0011A51F70D2}"/>
    <cellStyle name="Millares 31 5 4" xfId="4356" xr:uid="{CF20A744-3FE7-431A-A2E7-995CDB547E3C}"/>
    <cellStyle name="Millares 31 5 4 2" xfId="4357" xr:uid="{5CA2D789-2F63-4D3E-BD93-BFF9FBA1CF69}"/>
    <cellStyle name="Millares 31 5 5" xfId="4358" xr:uid="{00734D48-4401-4A53-9D63-C18331725276}"/>
    <cellStyle name="Millares 31 6" xfId="4359" xr:uid="{6C7ED288-A113-46C1-A7C1-E2CF6F615019}"/>
    <cellStyle name="Millares 31 6 2" xfId="4360" xr:uid="{D017FDB9-90CE-4483-AD69-FD3A4553592A}"/>
    <cellStyle name="Millares 31 6 2 2" xfId="4361" xr:uid="{ADEB95CC-2245-46F7-8C35-F2A91CAA9490}"/>
    <cellStyle name="Millares 31 6 3" xfId="4362" xr:uid="{02D73E77-B331-47A0-B66A-6FBDE27BD064}"/>
    <cellStyle name="Millares 31 6 3 2" xfId="4363" xr:uid="{E924C428-2517-4A0B-B9A0-E4517F1A81B7}"/>
    <cellStyle name="Millares 31 6 4" xfId="4364" xr:uid="{DE948D6F-DD9D-4A2B-ABA7-0A07B0605BC9}"/>
    <cellStyle name="Millares 31 6 4 2" xfId="4365" xr:uid="{985ADDE2-EBF0-4359-B4C3-91977A9429A0}"/>
    <cellStyle name="Millares 31 6 5" xfId="4366" xr:uid="{4785DE1D-BC01-415D-95F6-F0BA99CF58E5}"/>
    <cellStyle name="Millares 31 7" xfId="4367" xr:uid="{6406729B-1D9B-4BC3-865A-082073456085}"/>
    <cellStyle name="Millares 31 7 2" xfId="4368" xr:uid="{083FFBC5-7952-469E-8E11-D61A59A0BF3C}"/>
    <cellStyle name="Millares 31 7 2 2" xfId="4369" xr:uid="{EB17A5C2-2504-4F5F-A1B2-44B7E1CCD8D4}"/>
    <cellStyle name="Millares 31 7 3" xfId="4370" xr:uid="{ECDB2770-C0AB-46CC-9522-C7742189B829}"/>
    <cellStyle name="Millares 31 7 3 2" xfId="4371" xr:uid="{E6945792-C49A-4114-9AB7-B037C706304A}"/>
    <cellStyle name="Millares 31 7 4" xfId="4372" xr:uid="{FAF89E13-DF6D-46DA-A713-9693C9D3DCDF}"/>
    <cellStyle name="Millares 31 7 4 2" xfId="4373" xr:uid="{9A4A8B83-F171-40EF-8011-F088354ED9BF}"/>
    <cellStyle name="Millares 31 7 5" xfId="4374" xr:uid="{6E540A78-A49C-4CE6-9A4B-E21AAF87CA6B}"/>
    <cellStyle name="Millares 31 8" xfId="4375" xr:uid="{51CC886E-7D22-4B2F-A8C3-9776890856F1}"/>
    <cellStyle name="Millares 31 8 2" xfId="4376" xr:uid="{D7D06245-D9BE-4747-BA83-059F7BC717E6}"/>
    <cellStyle name="Millares 31 8 2 2" xfId="4377" xr:uid="{210E1674-FEEE-43BB-9018-723EA7193EE9}"/>
    <cellStyle name="Millares 31 8 3" xfId="4378" xr:uid="{E5B9BAFD-0901-4415-BC4B-A8B590540397}"/>
    <cellStyle name="Millares 31 8 3 2" xfId="4379" xr:uid="{A397A664-A7A6-4839-B314-9E4D43080B40}"/>
    <cellStyle name="Millares 31 8 4" xfId="4380" xr:uid="{1C145F9F-5ABA-49C1-9657-7A00EEF2B26B}"/>
    <cellStyle name="Millares 31 8 4 2" xfId="4381" xr:uid="{7FF525B5-AB64-4185-B866-765DA90338CA}"/>
    <cellStyle name="Millares 31 8 5" xfId="4382" xr:uid="{47FE7EB5-D46A-41B6-9B1A-B2CA9410EC2B}"/>
    <cellStyle name="Millares 31 9" xfId="4383" xr:uid="{2AB8683A-29A5-49E8-9AF0-CEFE8D74F31F}"/>
    <cellStyle name="Millares 31 9 2" xfId="4384" xr:uid="{0C21BEA3-832E-47E5-82C0-4D0583ADF3C7}"/>
    <cellStyle name="Millares 31 9 2 2" xfId="4385" xr:uid="{54514D0F-F63A-4EBD-B60A-AA829D638D7A}"/>
    <cellStyle name="Millares 31 9 3" xfId="4386" xr:uid="{5559F806-4851-4513-8D56-DC75950DC781}"/>
    <cellStyle name="Millares 31 9 3 2" xfId="4387" xr:uid="{9DEAA0B7-2A83-4FC5-AAB7-7285C5E42570}"/>
    <cellStyle name="Millares 31 9 4" xfId="4388" xr:uid="{C0F0261D-558D-4286-977C-548354C324BC}"/>
    <cellStyle name="Millares 31 9 4 2" xfId="4389" xr:uid="{06BA3AAD-C844-4BA2-B86A-D29F72C35CAF}"/>
    <cellStyle name="Millares 31 9 5" xfId="4390" xr:uid="{A699BD4E-7575-4514-B644-F53D15799591}"/>
    <cellStyle name="Millares 310" xfId="4391" xr:uid="{5A5329F4-B802-470B-A65F-FAF317AA8EE0}"/>
    <cellStyle name="Millares 311" xfId="4392" xr:uid="{48AA4899-C6C9-42EC-A61A-A01524865DCA}"/>
    <cellStyle name="Millares 312" xfId="4393" xr:uid="{D00C5BDB-9620-4966-A896-5132670E8FB2}"/>
    <cellStyle name="Millares 313" xfId="4394" xr:uid="{A822DB75-E625-45C6-B5CB-A0E2B99E42E6}"/>
    <cellStyle name="Millares 314" xfId="4395" xr:uid="{6CBA3479-3C95-415C-A33E-56D6068F4760}"/>
    <cellStyle name="Millares 315" xfId="4396" xr:uid="{DA191E71-0DD1-46E6-A7CD-FF2C3C601E70}"/>
    <cellStyle name="Millares 316" xfId="4397" xr:uid="{2026B4D8-AAA6-4DEA-B099-232A5A6524C8}"/>
    <cellStyle name="Millares 317" xfId="4398" xr:uid="{DC9A696D-E936-4932-8FA7-DFF7B4A1366C}"/>
    <cellStyle name="Millares 318" xfId="4399" xr:uid="{2C0E25ED-BAAF-476E-959A-14260F955718}"/>
    <cellStyle name="Millares 319" xfId="4400" xr:uid="{1D31F00C-E23A-4B8C-A101-08207E4077B4}"/>
    <cellStyle name="Millares 32" xfId="4401" xr:uid="{783776AF-A720-4407-A57D-B52E7E2738F2}"/>
    <cellStyle name="Millares 32 10" xfId="4402" xr:uid="{E5C5039F-1315-49C0-8D6C-5CD0D254240B}"/>
    <cellStyle name="Millares 32 10 2" xfId="4403" xr:uid="{6B7512B3-3036-4407-B2F1-9C0D47EFDBED}"/>
    <cellStyle name="Millares 32 10 2 2" xfId="4404" xr:uid="{A7A0001E-A3DB-460C-ABB3-8CE1A8AFBCAA}"/>
    <cellStyle name="Millares 32 10 3" xfId="4405" xr:uid="{A313DFFC-ADF4-4CF4-8F3E-55A4928D2E7E}"/>
    <cellStyle name="Millares 32 10 3 2" xfId="4406" xr:uid="{04025237-E8B9-43AB-9612-7DA51434EE7A}"/>
    <cellStyle name="Millares 32 10 4" xfId="4407" xr:uid="{01E14CF6-D382-4F7E-A59B-A8642FD68CE7}"/>
    <cellStyle name="Millares 32 10 4 2" xfId="4408" xr:uid="{41977312-6DFA-4914-A5EE-EE3D576AD168}"/>
    <cellStyle name="Millares 32 10 5" xfId="4409" xr:uid="{457F8B34-4AFB-4262-A4F5-3A5741D50151}"/>
    <cellStyle name="Millares 32 11" xfId="4410" xr:uid="{ACEFD085-294C-4FC8-B78A-6A1CB0A9613C}"/>
    <cellStyle name="Millares 32 11 2" xfId="4411" xr:uid="{39EE69DE-C959-4706-9C18-8878C6F78C0E}"/>
    <cellStyle name="Millares 32 11 2 2" xfId="4412" xr:uid="{5B23A5D2-F611-4345-ABFF-0CFB0B8DBBA0}"/>
    <cellStyle name="Millares 32 11 3" xfId="4413" xr:uid="{0E28617B-5F49-441E-9750-128F19E7B343}"/>
    <cellStyle name="Millares 32 11 3 2" xfId="4414" xr:uid="{0D75674D-72DC-4903-A48E-0C54ACAD1797}"/>
    <cellStyle name="Millares 32 11 4" xfId="4415" xr:uid="{2D355E46-BECB-477C-BE06-42E00BBBCAF0}"/>
    <cellStyle name="Millares 32 12" xfId="4416" xr:uid="{6B7A0027-8A03-4A22-9012-A834F0EDE1FA}"/>
    <cellStyle name="Millares 32 12 2" xfId="4417" xr:uid="{C224E89A-DAAC-4CDB-B8F3-B7749203D4B0}"/>
    <cellStyle name="Millares 32 13" xfId="4418" xr:uid="{8D4105C8-9BE4-4D9D-8057-517BE80EE4D1}"/>
    <cellStyle name="Millares 32 13 2" xfId="4419" xr:uid="{FD5E1A19-D828-407A-A8CA-C44E6D0093B6}"/>
    <cellStyle name="Millares 32 13 3" xfId="4420" xr:uid="{12BD0477-665D-42B3-B270-3216360B010E}"/>
    <cellStyle name="Millares 32 14" xfId="4421" xr:uid="{5A09445B-2D61-4C8E-8762-201A82170B0A}"/>
    <cellStyle name="Millares 32 14 2" xfId="4422" xr:uid="{45389E28-6A14-45D0-8FE1-68183A6B6C72}"/>
    <cellStyle name="Millares 32 15" xfId="4423" xr:uid="{30A7A82E-804D-4097-A828-56B39AA9FB3E}"/>
    <cellStyle name="Millares 32 15 2" xfId="4424" xr:uid="{EF5E37DF-A306-4F57-9220-2EFA77CBCAC2}"/>
    <cellStyle name="Millares 32 16" xfId="4425" xr:uid="{59EAB5CB-2F4C-485A-AF7C-C758759782A7}"/>
    <cellStyle name="Millares 32 2" xfId="4426" xr:uid="{8CF19BC2-820E-4E6C-922D-5DE602CDC454}"/>
    <cellStyle name="Millares 32 2 2" xfId="4427" xr:uid="{8CDC1F2C-E266-439D-AB09-083C4F5BE79C}"/>
    <cellStyle name="Millares 32 2 2 2" xfId="4428" xr:uid="{307AF739-6104-48FC-9C43-19CA0596AC35}"/>
    <cellStyle name="Millares 32 2 2 2 2" xfId="4429" xr:uid="{D90B9380-ABB1-40EE-824E-6EF4AA50A77B}"/>
    <cellStyle name="Millares 32 2 2 3" xfId="4430" xr:uid="{D7DD4B5E-FFE3-4CC7-BFFE-3BEE8DEB436E}"/>
    <cellStyle name="Millares 32 2 2 3 2" xfId="4431" xr:uid="{22F1D2EA-D8B6-4533-946F-0E7A5533477E}"/>
    <cellStyle name="Millares 32 2 2 4" xfId="4432" xr:uid="{1665BEDB-3704-4561-8508-EAC77BE45DC5}"/>
    <cellStyle name="Millares 32 2 2 4 2" xfId="4433" xr:uid="{D76FA28A-859C-4959-AC0E-3B28190A9792}"/>
    <cellStyle name="Millares 32 2 2 5" xfId="4434" xr:uid="{545A99FB-2744-4D51-ADA1-58069AE93929}"/>
    <cellStyle name="Millares 32 2 3" xfId="4435" xr:uid="{2B1A92E9-2D73-4E14-B373-556710A41482}"/>
    <cellStyle name="Millares 32 2 3 2" xfId="4436" xr:uid="{A12C77AB-0952-4BAE-A260-1BF59682F8F9}"/>
    <cellStyle name="Millares 32 2 4" xfId="4437" xr:uid="{A89E999F-DBF1-46C1-B033-4D186ACBFC51}"/>
    <cellStyle name="Millares 32 2 4 2" xfId="4438" xr:uid="{302C41F4-F8DC-4A50-943E-7068C1A60D2B}"/>
    <cellStyle name="Millares 32 2 5" xfId="4439" xr:uid="{D75EEE6B-D99B-4765-9BE3-1B6F1645FE5A}"/>
    <cellStyle name="Millares 32 3" xfId="4440" xr:uid="{FF0C3587-2F92-478D-9303-EE3A6DA58FE7}"/>
    <cellStyle name="Millares 32 3 2" xfId="4441" xr:uid="{4BE22F2A-D24F-4438-ACF7-F0D50C79915D}"/>
    <cellStyle name="Millares 32 3 2 2" xfId="4442" xr:uid="{DABCF33B-7BE3-40BB-8E7E-2FBF5B41CD86}"/>
    <cellStyle name="Millares 32 3 3" xfId="4443" xr:uid="{EF45C77B-8075-437C-BA4C-2DA46559ADFC}"/>
    <cellStyle name="Millares 32 3 3 2" xfId="4444" xr:uid="{988A346F-269E-4D34-A838-22D74A426ADB}"/>
    <cellStyle name="Millares 32 3 4" xfId="4445" xr:uid="{46AE7EAA-298A-477E-9CB4-FE3376F9C75A}"/>
    <cellStyle name="Millares 32 3 4 2" xfId="4446" xr:uid="{DF81619A-1E8E-4896-AC4F-CAF61BB73385}"/>
    <cellStyle name="Millares 32 3 5" xfId="4447" xr:uid="{85AFEAC0-4283-4D04-A4AA-BDB7DE13C269}"/>
    <cellStyle name="Millares 32 4" xfId="4448" xr:uid="{51163EC5-E06E-4F3E-931D-C94AFE833DFE}"/>
    <cellStyle name="Millares 32 4 2" xfId="4449" xr:uid="{C880039B-396B-4ACC-B86D-6C7F53FC050C}"/>
    <cellStyle name="Millares 32 4 2 2" xfId="4450" xr:uid="{25982582-0961-48E1-9BC4-EA6174677288}"/>
    <cellStyle name="Millares 32 4 3" xfId="4451" xr:uid="{C2EBED70-794E-4FE2-9FC7-ABA4C5C0AAEE}"/>
    <cellStyle name="Millares 32 4 3 2" xfId="4452" xr:uid="{9E967A89-03DE-4F25-80FE-C5A48526C258}"/>
    <cellStyle name="Millares 32 4 4" xfId="4453" xr:uid="{6654AE3B-5418-4F2F-9316-58FCB01BC799}"/>
    <cellStyle name="Millares 32 4 4 2" xfId="4454" xr:uid="{9B6BF01F-A2E5-421F-AC70-AD6071550A98}"/>
    <cellStyle name="Millares 32 4 5" xfId="4455" xr:uid="{F85DBA9B-7DB0-4FC1-B962-6EB8454EDF71}"/>
    <cellStyle name="Millares 32 5" xfId="4456" xr:uid="{DCAE6130-6DCE-4DBB-B3E4-532A74C87C9C}"/>
    <cellStyle name="Millares 32 5 2" xfId="4457" xr:uid="{3F06DA47-E12D-4380-88BE-A9DA1B5AE417}"/>
    <cellStyle name="Millares 32 5 2 2" xfId="4458" xr:uid="{125260B1-AC79-47A2-8238-79F3E042DF5A}"/>
    <cellStyle name="Millares 32 5 3" xfId="4459" xr:uid="{091E6837-E229-4C39-962B-0E8D4020BAAA}"/>
    <cellStyle name="Millares 32 5 3 2" xfId="4460" xr:uid="{2D44BDE7-2E17-4C8C-A9F4-1E72E9D6C8A4}"/>
    <cellStyle name="Millares 32 5 4" xfId="4461" xr:uid="{EC00A985-143A-40D0-BAE8-4909499E3425}"/>
    <cellStyle name="Millares 32 5 4 2" xfId="4462" xr:uid="{37F5093B-98F2-462E-AB5E-3D854C5815DD}"/>
    <cellStyle name="Millares 32 5 5" xfId="4463" xr:uid="{723A33B4-E1A2-49E9-AC4E-427ED2A7A46C}"/>
    <cellStyle name="Millares 32 6" xfId="4464" xr:uid="{7412F0C7-E218-4340-ACAE-DB545F506243}"/>
    <cellStyle name="Millares 32 6 2" xfId="4465" xr:uid="{8244F39A-EBC0-49B1-90C9-A4DFED2BBB75}"/>
    <cellStyle name="Millares 32 6 2 2" xfId="4466" xr:uid="{0A10EEC1-3145-4BDA-A7BE-1F181974A06F}"/>
    <cellStyle name="Millares 32 6 3" xfId="4467" xr:uid="{99B8A801-C7F0-4554-9D06-19A9957F280F}"/>
    <cellStyle name="Millares 32 6 3 2" xfId="4468" xr:uid="{D095B277-7DF9-48DA-A42B-29C8D441AF92}"/>
    <cellStyle name="Millares 32 6 4" xfId="4469" xr:uid="{C25FFD08-2786-48B0-B2DA-68B34FD4825C}"/>
    <cellStyle name="Millares 32 6 4 2" xfId="4470" xr:uid="{A50A8442-6BD8-46ED-91D3-7D20992C7130}"/>
    <cellStyle name="Millares 32 6 5" xfId="4471" xr:uid="{09C0A13F-FD86-4291-B99A-735F7A16E2BD}"/>
    <cellStyle name="Millares 32 7" xfId="4472" xr:uid="{6BC70597-FEC8-430B-9849-07379255BD15}"/>
    <cellStyle name="Millares 32 7 2" xfId="4473" xr:uid="{6407BD4D-B766-4C84-9F40-85D6490D95BC}"/>
    <cellStyle name="Millares 32 7 2 2" xfId="4474" xr:uid="{3222BEED-8216-4D0C-8447-10283F0E5126}"/>
    <cellStyle name="Millares 32 7 3" xfId="4475" xr:uid="{96B7D4AC-8DCB-4570-999A-50FD2C9801EC}"/>
    <cellStyle name="Millares 32 7 3 2" xfId="4476" xr:uid="{A0261704-DEF1-4662-BE93-036C1AECF54A}"/>
    <cellStyle name="Millares 32 7 4" xfId="4477" xr:uid="{B652A051-D923-4622-8F99-D00F69BAF854}"/>
    <cellStyle name="Millares 32 7 4 2" xfId="4478" xr:uid="{D76CFF12-48A8-47FC-AC8A-2259EA3582C8}"/>
    <cellStyle name="Millares 32 7 5" xfId="4479" xr:uid="{8719B3BE-AA62-4713-B9A8-9A4B047E56BD}"/>
    <cellStyle name="Millares 32 8" xfId="4480" xr:uid="{9ABEC558-037A-4808-B891-C5317301E4BB}"/>
    <cellStyle name="Millares 32 8 2" xfId="4481" xr:uid="{367CAA8F-ECF8-4266-A1B8-1CF003792F91}"/>
    <cellStyle name="Millares 32 8 2 2" xfId="4482" xr:uid="{B7F84AD3-AAC2-48E4-8091-25C901CAF0B8}"/>
    <cellStyle name="Millares 32 8 3" xfId="4483" xr:uid="{2AA7F7C0-E203-4A2B-904B-9296E72D9DCA}"/>
    <cellStyle name="Millares 32 8 3 2" xfId="4484" xr:uid="{B8B734E9-9CEF-4BDF-A631-5637A5E3F3E5}"/>
    <cellStyle name="Millares 32 8 4" xfId="4485" xr:uid="{71B097F4-7CA7-465E-B690-EAA924BC5338}"/>
    <cellStyle name="Millares 32 8 4 2" xfId="4486" xr:uid="{634C1A23-720A-4484-B89B-24FF8ABE6A45}"/>
    <cellStyle name="Millares 32 8 5" xfId="4487" xr:uid="{49100847-8472-4BD5-9507-97BDA034BBE4}"/>
    <cellStyle name="Millares 32 9" xfId="4488" xr:uid="{3FEB67DD-04B0-4322-9A59-E2E90C5D96A9}"/>
    <cellStyle name="Millares 32 9 2" xfId="4489" xr:uid="{1556BB52-6FF1-4EC3-B4C8-EEB2645E2ECF}"/>
    <cellStyle name="Millares 32 9 2 2" xfId="4490" xr:uid="{EF19485F-01DC-4FDA-B119-147B487CEA1A}"/>
    <cellStyle name="Millares 32 9 3" xfId="4491" xr:uid="{F96A3448-67F9-4E89-8B6E-7CAB28AB996D}"/>
    <cellStyle name="Millares 32 9 3 2" xfId="4492" xr:uid="{78779E2D-E18C-4CE5-BB62-33E52D45C82E}"/>
    <cellStyle name="Millares 32 9 4" xfId="4493" xr:uid="{BA260C9D-31CD-42EF-9C73-6360D7192D5A}"/>
    <cellStyle name="Millares 32 9 4 2" xfId="4494" xr:uid="{471E6E02-D19C-4144-B44D-C2A71860D89F}"/>
    <cellStyle name="Millares 32 9 5" xfId="4495" xr:uid="{153C9A0D-AA5C-4C1E-9768-F3D6AF6DFC24}"/>
    <cellStyle name="Millares 320" xfId="4496" xr:uid="{3AF94B5C-736E-409B-B14D-DF9F161A1B09}"/>
    <cellStyle name="Millares 321" xfId="4497" xr:uid="{7FB3F906-5C60-4EDD-8539-87FE6DA380A5}"/>
    <cellStyle name="Millares 322" xfId="4498" xr:uid="{1083DF25-1CA0-4008-87DD-423F39493FA0}"/>
    <cellStyle name="Millares 323" xfId="4499" xr:uid="{A41FE4D0-88DB-40AE-A726-E2E9D50CB608}"/>
    <cellStyle name="Millares 324" xfId="4500" xr:uid="{98B43FE0-4F71-4CFF-A8B8-0AF70222933D}"/>
    <cellStyle name="Millares 325" xfId="4501" xr:uid="{7E8E4311-35AB-4FC9-8281-7A718DFD2F54}"/>
    <cellStyle name="Millares 326" xfId="4502" xr:uid="{0B5F5BC6-7242-4F0A-842B-F853243458B0}"/>
    <cellStyle name="Millares 327" xfId="4503" xr:uid="{4C140E5A-B3C6-46E2-9C0A-4D6BB8FE94A4}"/>
    <cellStyle name="Millares 328" xfId="4504" xr:uid="{CC0D0B4A-0C95-42CD-89CC-DAD021EE4CAE}"/>
    <cellStyle name="Millares 329" xfId="4505" xr:uid="{FFFE7BDF-8468-467F-891E-012A5D1F4CE3}"/>
    <cellStyle name="Millares 33" xfId="4506" xr:uid="{F61F12FF-2F2C-40C6-85CA-7AEF64E4B23A}"/>
    <cellStyle name="Millares 33 10" xfId="4507" xr:uid="{4BF17DA7-39B8-462F-8CA8-624E64D3F87B}"/>
    <cellStyle name="Millares 33 10 2" xfId="4508" xr:uid="{E56AA267-79ED-4239-91A3-20C978715F82}"/>
    <cellStyle name="Millares 33 10 2 2" xfId="4509" xr:uid="{765D3AB2-790C-4994-A4EA-2FB321B38A14}"/>
    <cellStyle name="Millares 33 10 3" xfId="4510" xr:uid="{6F28D20B-1420-4B12-B8D3-984B1CEA997E}"/>
    <cellStyle name="Millares 33 10 3 2" xfId="4511" xr:uid="{9AE2C085-4FF1-4322-9C68-1D24B08EB6B0}"/>
    <cellStyle name="Millares 33 10 4" xfId="4512" xr:uid="{82D50D39-7A56-43A1-ACDD-8F47B6C9E01A}"/>
    <cellStyle name="Millares 33 10 4 2" xfId="4513" xr:uid="{237013FC-6D85-41E8-AF0F-BD9C40C28ABD}"/>
    <cellStyle name="Millares 33 10 5" xfId="4514" xr:uid="{129F5D69-2711-4098-B407-C4F2928263E8}"/>
    <cellStyle name="Millares 33 11" xfId="4515" xr:uid="{693BEC58-AA58-4245-A676-113670127F2D}"/>
    <cellStyle name="Millares 33 11 2" xfId="4516" xr:uid="{070C5D81-59EA-4AF6-AACD-014828DB9C98}"/>
    <cellStyle name="Millares 33 12" xfId="4517" xr:uid="{9904A7A2-85BA-49C0-95C7-A058C6D13E3F}"/>
    <cellStyle name="Millares 33 2" xfId="4518" xr:uid="{DA717BB3-0B06-47F0-972E-056B3D7AB50A}"/>
    <cellStyle name="Millares 33 2 2" xfId="4519" xr:uid="{1A4A87D7-AD8D-4B01-8D5F-A0196C9EAAC5}"/>
    <cellStyle name="Millares 33 2 2 2" xfId="4520" xr:uid="{BE90C067-1ADE-4EC8-8333-F0D3B995AF46}"/>
    <cellStyle name="Millares 33 2 3" xfId="4521" xr:uid="{9427589B-714A-4828-9B7D-3C0682F56028}"/>
    <cellStyle name="Millares 33 2 3 2" xfId="4522" xr:uid="{BAF9AA67-E8AF-4E9E-8C61-51AD9C8A673F}"/>
    <cellStyle name="Millares 33 2 3 2 2" xfId="4523" xr:uid="{85CEBC75-693B-4614-8A44-BEDABCEC919A}"/>
    <cellStyle name="Millares 33 2 3 3" xfId="4524" xr:uid="{4DAB66D9-B055-49C8-BEF3-ADDA1C60B093}"/>
    <cellStyle name="Millares 33 2 4" xfId="4525" xr:uid="{4CDD4733-5982-458B-903E-4728FFA66891}"/>
    <cellStyle name="Millares 33 2 4 2" xfId="4526" xr:uid="{62CC0D8E-F498-4321-AEDB-5804BB7A8E65}"/>
    <cellStyle name="Millares 33 2 5" xfId="4527" xr:uid="{FFDDE3A8-FE17-4430-9A5C-78B82783EC33}"/>
    <cellStyle name="Millares 33 2 5 2" xfId="4528" xr:uid="{6A31CE40-2EF1-4D08-AC0E-62C3B96E7C31}"/>
    <cellStyle name="Millares 33 2 6" xfId="4529" xr:uid="{3B4BFF25-72D3-4414-8F42-FDC4A3FFD479}"/>
    <cellStyle name="Millares 33 2 6 2" xfId="12888" xr:uid="{4429FAEC-7DD5-4C96-816A-39E28ECA0079}"/>
    <cellStyle name="Millares 33 2 7" xfId="4530" xr:uid="{E5FAC940-4579-4281-8672-D6090EF7C3E7}"/>
    <cellStyle name="Millares 33 3" xfId="4531" xr:uid="{2CCD1C97-7C4D-4FE2-8674-83F04984E4FC}"/>
    <cellStyle name="Millares 33 3 2" xfId="4532" xr:uid="{EA9C1DEF-F069-4A97-893F-B1A52FCC01C8}"/>
    <cellStyle name="Millares 33 3 2 2" xfId="4533" xr:uid="{8628BD12-8DDB-40B2-BE89-E1B4CFBB1746}"/>
    <cellStyle name="Millares 33 3 3" xfId="4534" xr:uid="{A040D76A-F546-4159-9083-D45E1F0B396F}"/>
    <cellStyle name="Millares 33 3 3 2" xfId="4535" xr:uid="{72D0D36B-CA4D-414A-B6FE-EE053AF031E6}"/>
    <cellStyle name="Millares 33 3 4" xfId="4536" xr:uid="{17DA1D1D-4E3C-47B7-8081-8EFE6BAEF81E}"/>
    <cellStyle name="Millares 33 3 4 2" xfId="4537" xr:uid="{AAF50381-BE0A-4CE6-B7C5-0BB5A66843DC}"/>
    <cellStyle name="Millares 33 3 5" xfId="4538" xr:uid="{BA8F2338-A6BC-43D8-A03F-FEE6592DD66F}"/>
    <cellStyle name="Millares 33 4" xfId="4539" xr:uid="{3B04A0C5-E65B-4505-AE95-F8D3D83261CC}"/>
    <cellStyle name="Millares 33 4 2" xfId="4540" xr:uid="{2D01B06D-D2F0-4E19-BB5E-5A8B9E6381E7}"/>
    <cellStyle name="Millares 33 4 2 2" xfId="4541" xr:uid="{89236F5A-D6F2-43B1-8B7C-E9415D7C70DA}"/>
    <cellStyle name="Millares 33 4 3" xfId="4542" xr:uid="{5ACC3E0D-42EB-47C4-9D32-028D403438EE}"/>
    <cellStyle name="Millares 33 4 3 2" xfId="4543" xr:uid="{FA7008E1-447B-437C-8A06-F959486EE137}"/>
    <cellStyle name="Millares 33 4 4" xfId="4544" xr:uid="{3E3DCC99-D353-4D23-B6AA-FB89A72A4AFF}"/>
    <cellStyle name="Millares 33 4 4 2" xfId="4545" xr:uid="{4E31DD3C-19D1-4D12-9E09-C1A1FA1EB062}"/>
    <cellStyle name="Millares 33 4 5" xfId="4546" xr:uid="{227AF4ED-4095-475A-8916-9242EA1EE5F1}"/>
    <cellStyle name="Millares 33 5" xfId="4547" xr:uid="{79C0EDD9-A747-4A74-992B-60B0C651DC81}"/>
    <cellStyle name="Millares 33 5 2" xfId="4548" xr:uid="{767EFDE8-A8CC-44B4-B8A3-2FFA20BCB4E7}"/>
    <cellStyle name="Millares 33 5 2 2" xfId="4549" xr:uid="{6AB21162-309B-468C-9458-9B0E7FD91CA9}"/>
    <cellStyle name="Millares 33 5 3" xfId="4550" xr:uid="{C87B97C0-4DD8-4D8F-8DDD-A8AB7AED3E1E}"/>
    <cellStyle name="Millares 33 5 3 2" xfId="4551" xr:uid="{6BCC9AC7-F17B-4443-AB80-2724475ED839}"/>
    <cellStyle name="Millares 33 5 4" xfId="4552" xr:uid="{7C3775FC-F1E2-4B20-B61D-D28149AB2D32}"/>
    <cellStyle name="Millares 33 5 4 2" xfId="4553" xr:uid="{D2CD1E60-73CE-4667-8304-007770EB7948}"/>
    <cellStyle name="Millares 33 5 5" xfId="4554" xr:uid="{1BD5592C-79CC-4681-ACDA-32C40ADEA313}"/>
    <cellStyle name="Millares 33 6" xfId="4555" xr:uid="{7A1ADD0E-9BD9-481B-9BDB-875F8F79E879}"/>
    <cellStyle name="Millares 33 6 2" xfId="4556" xr:uid="{A048753A-E3A3-4426-BBE8-788CCC5D121B}"/>
    <cellStyle name="Millares 33 6 2 2" xfId="4557" xr:uid="{05B36B2E-2ACC-4E9A-A7B4-EEBEEF0CD3B1}"/>
    <cellStyle name="Millares 33 6 3" xfId="4558" xr:uid="{263E23FC-BD63-471A-849F-91E2F8EC7F11}"/>
    <cellStyle name="Millares 33 6 3 2" xfId="4559" xr:uid="{CA4E3115-103D-442B-AC33-0BAE48FA1ACE}"/>
    <cellStyle name="Millares 33 6 4" xfId="4560" xr:uid="{7B743521-E72B-4830-A754-ACB2DB1DFFF1}"/>
    <cellStyle name="Millares 33 6 4 2" xfId="4561" xr:uid="{98D87CCC-82EB-4C8D-8997-8580495F22F5}"/>
    <cellStyle name="Millares 33 6 5" xfId="4562" xr:uid="{42EABA55-0EF6-44F3-AE98-8843E39C8174}"/>
    <cellStyle name="Millares 33 7" xfId="4563" xr:uid="{DFD6D984-5CAB-49CC-9E58-9F2415A4D0D8}"/>
    <cellStyle name="Millares 33 7 2" xfId="4564" xr:uid="{9EA60B60-3F19-4E84-B88A-FAA8E187A4F9}"/>
    <cellStyle name="Millares 33 7 2 2" xfId="4565" xr:uid="{5C183B89-5EFD-4642-88C6-1D02B00BC104}"/>
    <cellStyle name="Millares 33 7 3" xfId="4566" xr:uid="{DEF0E5DF-DBB1-4464-B5C7-374990F59B0F}"/>
    <cellStyle name="Millares 33 7 3 2" xfId="4567" xr:uid="{F3F91975-C75E-4717-B752-5DD9FF2B6FC2}"/>
    <cellStyle name="Millares 33 7 4" xfId="4568" xr:uid="{CBDE6AAC-6019-4828-AEB5-ABF160997813}"/>
    <cellStyle name="Millares 33 7 4 2" xfId="4569" xr:uid="{399BF539-62E2-4A1E-91D2-FC43B7F9F543}"/>
    <cellStyle name="Millares 33 7 5" xfId="4570" xr:uid="{606F7F50-B9CA-44F5-8F67-9CF204BCAE1D}"/>
    <cellStyle name="Millares 33 8" xfId="4571" xr:uid="{E5B01D88-B469-4F2C-982E-3821F38E50A5}"/>
    <cellStyle name="Millares 33 8 2" xfId="4572" xr:uid="{FE2229D8-AE58-4759-918C-0A9522FF92CC}"/>
    <cellStyle name="Millares 33 8 2 2" xfId="4573" xr:uid="{A1A4F3C6-F3F4-465B-93B9-775AF400B064}"/>
    <cellStyle name="Millares 33 8 3" xfId="4574" xr:uid="{FF7D7E76-3FC9-431B-A813-0DA9C0661E3D}"/>
    <cellStyle name="Millares 33 8 3 2" xfId="4575" xr:uid="{01AA3D57-7E80-4B3D-8FED-D1CD074E7E51}"/>
    <cellStyle name="Millares 33 8 4" xfId="4576" xr:uid="{FD95B6D7-0631-4811-AE69-B909258CB454}"/>
    <cellStyle name="Millares 33 8 4 2" xfId="4577" xr:uid="{32A7472C-3106-4B37-8BD1-BFECE0752D4C}"/>
    <cellStyle name="Millares 33 8 5" xfId="4578" xr:uid="{61AA7F77-EB55-4250-905B-74930ACC43CB}"/>
    <cellStyle name="Millares 33 9" xfId="4579" xr:uid="{367BE9FB-3564-4730-890D-08853B8D43C6}"/>
    <cellStyle name="Millares 33 9 2" xfId="4580" xr:uid="{E0FC8188-6ACA-47E2-A6B5-A23C5FE1A8EF}"/>
    <cellStyle name="Millares 33 9 2 2" xfId="4581" xr:uid="{5FFC2D46-867A-46B9-9415-F9B9E7AB61A3}"/>
    <cellStyle name="Millares 33 9 3" xfId="4582" xr:uid="{1317B9C8-7437-4AD0-BC51-6BEAC2FAE798}"/>
    <cellStyle name="Millares 33 9 3 2" xfId="4583" xr:uid="{9C044C27-6DB2-4775-9AFD-161F5262E4E9}"/>
    <cellStyle name="Millares 33 9 4" xfId="4584" xr:uid="{527D1E6A-274D-4291-B5CA-9C122A7AF31F}"/>
    <cellStyle name="Millares 33 9 4 2" xfId="4585" xr:uid="{3B0E7AA6-CA44-4D6B-B209-D0A001EC0E43}"/>
    <cellStyle name="Millares 33 9 5" xfId="4586" xr:uid="{8BE2B006-C04E-45A2-B341-9A6E14424274}"/>
    <cellStyle name="Millares 330" xfId="4587" xr:uid="{3BCB480A-5777-4153-89C3-98D511A68687}"/>
    <cellStyle name="Millares 331" xfId="4588" xr:uid="{5C7D646B-87D8-4629-AE53-9A61F60ABFAA}"/>
    <cellStyle name="Millares 332" xfId="4589" xr:uid="{6FC33B34-3001-4D1B-851E-386FA39EE359}"/>
    <cellStyle name="Millares 333" xfId="4590" xr:uid="{6CDE32A8-EF7C-4404-B7DB-F81B5C2E069F}"/>
    <cellStyle name="Millares 334" xfId="4591" xr:uid="{54618F31-23B4-484F-B3C1-5D5D8EBA5588}"/>
    <cellStyle name="Millares 335" xfId="4592" xr:uid="{6E30F5B0-E69D-4881-BC96-E1F47D0672A2}"/>
    <cellStyle name="Millares 336" xfId="4593" xr:uid="{D0617AAC-1DEC-4FC3-AFC2-FC68E8A30573}"/>
    <cellStyle name="Millares 337" xfId="4594" xr:uid="{F65F784A-5AB3-4253-A534-9B22BE9C4993}"/>
    <cellStyle name="Millares 338" xfId="4595" xr:uid="{8C445016-18D8-4DEB-A85C-D87748815D8F}"/>
    <cellStyle name="Millares 339" xfId="4596" xr:uid="{35873080-8637-4179-8D5A-81BC7CCCA2BA}"/>
    <cellStyle name="Millares 34" xfId="4597" xr:uid="{3587D0C0-1A56-43B3-80EA-F679BEC774BD}"/>
    <cellStyle name="Millares 34 2" xfId="4598" xr:uid="{FBDA18E2-62D7-438A-9401-1541148E1DB0}"/>
    <cellStyle name="Millares 34 2 2" xfId="4599" xr:uid="{48CF174E-6C6B-41DD-8CDD-9EFB50751BF5}"/>
    <cellStyle name="Millares 34 3" xfId="4600" xr:uid="{6FA48897-FC72-44EC-A529-5CF332542966}"/>
    <cellStyle name="Millares 34 3 2" xfId="4601" xr:uid="{E0F60F0C-FDF7-4465-BA32-7387F24A94EC}"/>
    <cellStyle name="Millares 340" xfId="4602" xr:uid="{D004583A-308E-49DC-8FFA-D9DC7C773908}"/>
    <cellStyle name="Millares 341" xfId="4603" xr:uid="{1D8C4B56-6DCD-4D35-80F2-12FD1C152471}"/>
    <cellStyle name="Millares 342" xfId="4604" xr:uid="{1FE4E741-5DD0-406D-B56A-41105F43819F}"/>
    <cellStyle name="Millares 343" xfId="4605" xr:uid="{6914155E-AE57-4DAC-A401-C3F278436DD9}"/>
    <cellStyle name="Millares 344" xfId="4606" xr:uid="{C75A670D-C810-47AE-95C0-BEC3CA9BB0AA}"/>
    <cellStyle name="Millares 345" xfId="4607" xr:uid="{C6049240-31A4-4A57-8F19-D40913F51B0E}"/>
    <cellStyle name="Millares 346" xfId="4608" xr:uid="{60E324F6-E31F-4441-A2D3-DEF1EF664B64}"/>
    <cellStyle name="Millares 347" xfId="4609" xr:uid="{AE37BF6C-19D2-41DB-9C40-74CFEE570B08}"/>
    <cellStyle name="Millares 348" xfId="4610" xr:uid="{93990D95-9266-4DB7-B734-B480D738FCDF}"/>
    <cellStyle name="Millares 349" xfId="4611" xr:uid="{171FC734-08BD-4670-B478-0C41AB7A5690}"/>
    <cellStyle name="Millares 35" xfId="4612" xr:uid="{0A8234F4-C0AD-4A4C-9A30-85163246255F}"/>
    <cellStyle name="Millares 35 2" xfId="4613" xr:uid="{9B71A779-E7AC-471B-85BD-5712AEE12DD4}"/>
    <cellStyle name="Millares 35 2 2" xfId="4614" xr:uid="{9B52FBF5-4724-41D9-BF38-AAA64323BA11}"/>
    <cellStyle name="Millares 35 3" xfId="4615" xr:uid="{51E0CD54-4D33-48FD-96A5-EB7D80FEC5B5}"/>
    <cellStyle name="Millares 35 3 2" xfId="4616" xr:uid="{A559154F-FAA1-4B46-9FAB-FEE42E4A2B76}"/>
    <cellStyle name="Millares 35 3 3" xfId="4617" xr:uid="{C9692773-1A50-4D8E-9DE2-E72C3E9C30CD}"/>
    <cellStyle name="Millares 35 4" xfId="4618" xr:uid="{9733548E-9284-4C11-BD96-BDCE1BC4460F}"/>
    <cellStyle name="Millares 350" xfId="4619" xr:uid="{2790ED82-0F1F-4B8E-AC44-A0883EE2F041}"/>
    <cellStyle name="Millares 351" xfId="4620" xr:uid="{003F8F7A-8B21-4707-AD77-85F7815A68B6}"/>
    <cellStyle name="Millares 352" xfId="4621" xr:uid="{8B7E8B01-6EA1-4EA2-923E-A98DC0EFA551}"/>
    <cellStyle name="Millares 353" xfId="4622" xr:uid="{51599A9D-726C-4620-A089-3A8596C3A5C4}"/>
    <cellStyle name="Millares 354" xfId="4623" xr:uid="{C676210D-CD1C-402D-BCF0-E0ECC78E666A}"/>
    <cellStyle name="Millares 355" xfId="4624" xr:uid="{977D5165-F439-43FD-9990-FC3AA8F16F56}"/>
    <cellStyle name="Millares 356" xfId="4625" xr:uid="{893EFAAB-C683-4160-B0DF-F122765AA9C4}"/>
    <cellStyle name="Millares 357" xfId="4626" xr:uid="{7DA10953-8A04-407A-8D92-AEE22F321B93}"/>
    <cellStyle name="Millares 358" xfId="4627" xr:uid="{57E09366-CB52-41E0-B8CD-2EAE20BFB85F}"/>
    <cellStyle name="Millares 359" xfId="4628" xr:uid="{B83B420D-DFC7-46A6-B03B-66A8C42077CE}"/>
    <cellStyle name="Millares 36" xfId="4629" xr:uid="{516D27A3-138E-403B-BE93-AAC528473435}"/>
    <cellStyle name="Millares 36 10" xfId="4630" xr:uid="{88211ED3-E5B4-483E-8E62-5653FD8932B4}"/>
    <cellStyle name="Millares 36 10 2" xfId="4631" xr:uid="{8B51896A-5F4D-47F2-BD40-B0AD571CB31D}"/>
    <cellStyle name="Millares 36 10 2 2" xfId="4632" xr:uid="{08A845D4-1DCC-4CCF-9B38-BEACD0E02A3D}"/>
    <cellStyle name="Millares 36 10 3" xfId="4633" xr:uid="{621FA06D-797A-47F1-91B1-2C3E3C341A94}"/>
    <cellStyle name="Millares 36 10 3 2" xfId="4634" xr:uid="{7CD832C1-D29B-430F-BEA9-9A1D5F68B715}"/>
    <cellStyle name="Millares 36 10 4" xfId="4635" xr:uid="{0AB1BCDF-7E6F-4DE2-A005-7DB7544C4E7C}"/>
    <cellStyle name="Millares 36 10 4 2" xfId="4636" xr:uid="{0F091558-0680-456D-8BA3-797D322E75FC}"/>
    <cellStyle name="Millares 36 10 5" xfId="4637" xr:uid="{591B89F2-3849-4BC2-9609-7708DBCBE4E3}"/>
    <cellStyle name="Millares 36 11" xfId="4638" xr:uid="{1AF07DFC-9478-45FB-94B7-F9F41DF216DF}"/>
    <cellStyle name="Millares 36 11 2" xfId="4639" xr:uid="{AF1F59F3-0B4E-4C41-95ED-C2A10937341B}"/>
    <cellStyle name="Millares 36 11 2 2" xfId="4640" xr:uid="{D38F7C89-1ACA-49EB-A567-0AA721B21D9A}"/>
    <cellStyle name="Millares 36 11 3" xfId="4641" xr:uid="{A43D7BD7-0224-4FD4-825D-BAA8BE23609E}"/>
    <cellStyle name="Millares 36 11 3 2" xfId="4642" xr:uid="{4404C710-D39B-416E-923D-ABD48181483E}"/>
    <cellStyle name="Millares 36 11 4" xfId="4643" xr:uid="{4B57D06D-F632-4421-BFAD-DA8776029875}"/>
    <cellStyle name="Millares 36 12" xfId="4644" xr:uid="{220310CD-C513-4431-84A6-E77D9A38F04E}"/>
    <cellStyle name="Millares 36 12 2" xfId="4645" xr:uid="{BCB28F66-A58A-4DCA-B676-50136C880C2E}"/>
    <cellStyle name="Millares 36 13" xfId="4646" xr:uid="{E743EF35-4288-44F2-8035-CC78C3815116}"/>
    <cellStyle name="Millares 36 13 2" xfId="4647" xr:uid="{D90B4CCB-921F-4C30-A9FB-F9430C269ABE}"/>
    <cellStyle name="Millares 36 14" xfId="4648" xr:uid="{78902E0A-12B2-41A0-B531-6AB1C3A74FDE}"/>
    <cellStyle name="Millares 36 14 2" xfId="4649" xr:uid="{84CA8B4F-31DE-4B56-AA03-BBB62A1D9292}"/>
    <cellStyle name="Millares 36 15" xfId="4650" xr:uid="{8DA1E023-7AEF-4D5B-8DB2-D63C968F760F}"/>
    <cellStyle name="Millares 36 15 2" xfId="12889" xr:uid="{E35E2934-6E81-450A-BBFF-43E26F603B83}"/>
    <cellStyle name="Millares 36 16" xfId="4651" xr:uid="{F2D691F4-DF4B-4D54-960F-1B1094EB4745}"/>
    <cellStyle name="Millares 36 2" xfId="4652" xr:uid="{505669A5-5D21-42AF-9C79-14736E3CBF32}"/>
    <cellStyle name="Millares 36 2 2" xfId="4653" xr:uid="{A828E65B-35A4-4136-B0AE-44FE711D356F}"/>
    <cellStyle name="Millares 36 2 2 2" xfId="4654" xr:uid="{EF55723A-1DC7-4C66-9BE4-C59ECDF3EEE8}"/>
    <cellStyle name="Millares 36 2 2 2 2" xfId="4655" xr:uid="{67E22015-23EE-438D-8284-F71FD9304876}"/>
    <cellStyle name="Millares 36 2 2 3" xfId="4656" xr:uid="{BB814E49-9010-4768-810E-EA1B4EEBEF7D}"/>
    <cellStyle name="Millares 36 2 2 3 2" xfId="4657" xr:uid="{B4D087DB-6314-4F71-8B90-21FC9159AC18}"/>
    <cellStyle name="Millares 36 2 2 4" xfId="4658" xr:uid="{B3EF3F6B-474C-49DC-8AD4-E46F3DD51308}"/>
    <cellStyle name="Millares 36 2 2 4 2" xfId="4659" xr:uid="{09D78C11-9BE2-4CFC-A898-51E93C6A3F40}"/>
    <cellStyle name="Millares 36 2 2 5" xfId="4660" xr:uid="{4C720121-2597-4A11-B581-3A25A3B8A6F1}"/>
    <cellStyle name="Millares 36 2 3" xfId="4661" xr:uid="{1D957A6D-A11D-47E3-ADCD-2B405E358D33}"/>
    <cellStyle name="Millares 36 2 3 2" xfId="4662" xr:uid="{0508E2F3-8EA0-4AF3-A6D3-E83E320FF229}"/>
    <cellStyle name="Millares 36 2 4" xfId="4663" xr:uid="{E24B8483-1B1D-4DF5-A8A5-297AD7B5E763}"/>
    <cellStyle name="Millares 36 2 4 2" xfId="4664" xr:uid="{DAD10477-5BF8-482E-A29A-143523800C2F}"/>
    <cellStyle name="Millares 36 2 5" xfId="4665" xr:uid="{6142ABBC-FFF5-424A-96E7-8DE4491B868E}"/>
    <cellStyle name="Millares 36 3" xfId="4666" xr:uid="{7AF46386-8129-4FB6-AF47-010F7B8EE3F6}"/>
    <cellStyle name="Millares 36 3 2" xfId="4667" xr:uid="{6F1F0C4B-E4D2-4964-A755-9482ACFFCE06}"/>
    <cellStyle name="Millares 36 3 2 2" xfId="4668" xr:uid="{8883655D-DEDD-4D89-90D4-CF0771E4D52F}"/>
    <cellStyle name="Millares 36 3 3" xfId="4669" xr:uid="{96CD880C-B420-414C-ABFA-558580E45C5D}"/>
    <cellStyle name="Millares 36 3 3 2" xfId="4670" xr:uid="{AF11EDDB-2F98-475E-8D78-2FA39FAD2CEB}"/>
    <cellStyle name="Millares 36 3 4" xfId="4671" xr:uid="{53E0D280-B2D2-4A6F-B7CE-4E34A96AB31C}"/>
    <cellStyle name="Millares 36 3 4 2" xfId="4672" xr:uid="{DAC6E514-8DB3-4631-8716-8C3610E4BB20}"/>
    <cellStyle name="Millares 36 3 5" xfId="4673" xr:uid="{0D88B759-BFA7-4078-8293-929B08DDE4FA}"/>
    <cellStyle name="Millares 36 4" xfId="4674" xr:uid="{BC4F9A9E-7015-4776-A302-DB33C35ECF41}"/>
    <cellStyle name="Millares 36 4 2" xfId="4675" xr:uid="{3CECC6E4-0CA2-4BE7-948A-936FC81C5383}"/>
    <cellStyle name="Millares 36 4 2 2" xfId="4676" xr:uid="{6B550DBB-2869-4624-B257-757A3214D1A0}"/>
    <cellStyle name="Millares 36 4 3" xfId="4677" xr:uid="{D34ECC30-172F-4926-A3AA-18A297CC5193}"/>
    <cellStyle name="Millares 36 4 3 2" xfId="4678" xr:uid="{CDA68F35-C085-45B6-B867-8F68F8C7FF87}"/>
    <cellStyle name="Millares 36 4 4" xfId="4679" xr:uid="{D84930AA-246B-4210-B30B-177D8F87B58B}"/>
    <cellStyle name="Millares 36 4 4 2" xfId="4680" xr:uid="{597981DD-A2FD-45E1-9900-119643FF1FB9}"/>
    <cellStyle name="Millares 36 4 5" xfId="4681" xr:uid="{BFEE2896-55E6-401F-A816-BD4CD0B302D7}"/>
    <cellStyle name="Millares 36 5" xfId="4682" xr:uid="{58D97C2B-0BCB-4D0D-BABC-1A66398E242A}"/>
    <cellStyle name="Millares 36 5 2" xfId="4683" xr:uid="{FF7272BF-132A-437C-B836-DE6B5036EEB0}"/>
    <cellStyle name="Millares 36 5 2 2" xfId="4684" xr:uid="{1D0F3B4E-A2E9-42A5-AD17-2E5FA845C422}"/>
    <cellStyle name="Millares 36 5 3" xfId="4685" xr:uid="{A9E81AEB-A282-4BF2-9A61-7A9C3D74A3AE}"/>
    <cellStyle name="Millares 36 5 3 2" xfId="4686" xr:uid="{A7367F15-3D51-4A67-BE79-DACEA4656733}"/>
    <cellStyle name="Millares 36 5 4" xfId="4687" xr:uid="{62ED0189-CB63-47E1-8E0E-1A8708AADBF5}"/>
    <cellStyle name="Millares 36 5 4 2" xfId="4688" xr:uid="{112F006D-C9FD-4E03-8C3D-7506CA357D93}"/>
    <cellStyle name="Millares 36 5 5" xfId="4689" xr:uid="{141B048C-5267-4D4D-90EB-181331425B6D}"/>
    <cellStyle name="Millares 36 6" xfId="4690" xr:uid="{35982358-FDCA-4198-A1FB-359A3415FD99}"/>
    <cellStyle name="Millares 36 6 2" xfId="4691" xr:uid="{93832BC7-E638-4CC4-AA94-840C1E8C4E43}"/>
    <cellStyle name="Millares 36 6 2 2" xfId="4692" xr:uid="{FA54714C-5643-47BD-8298-4D4546013851}"/>
    <cellStyle name="Millares 36 6 3" xfId="4693" xr:uid="{8E666588-5557-42FC-AD51-B8F97D056E2E}"/>
    <cellStyle name="Millares 36 6 3 2" xfId="4694" xr:uid="{A3C858BE-1F31-49B9-A6C7-4D42954701D2}"/>
    <cellStyle name="Millares 36 6 4" xfId="4695" xr:uid="{7C3787A3-9F6A-4949-8056-3E985908E33A}"/>
    <cellStyle name="Millares 36 6 4 2" xfId="4696" xr:uid="{E4850EC7-035D-4FF0-9562-C562E2AD1F30}"/>
    <cellStyle name="Millares 36 6 5" xfId="4697" xr:uid="{C694B963-58DB-4C20-BAD3-CBDC91BD99A7}"/>
    <cellStyle name="Millares 36 7" xfId="4698" xr:uid="{92CFBD58-551C-4086-BA5E-4E1A05ED698D}"/>
    <cellStyle name="Millares 36 7 2" xfId="4699" xr:uid="{F53FDDAB-6933-4AE1-905F-CBE8C16E1C20}"/>
    <cellStyle name="Millares 36 7 2 2" xfId="4700" xr:uid="{CCED6601-A68A-49AD-AA37-8DDB4A826609}"/>
    <cellStyle name="Millares 36 7 3" xfId="4701" xr:uid="{D3256F35-FE66-480F-8C1C-32EF6B8BC27B}"/>
    <cellStyle name="Millares 36 7 3 2" xfId="4702" xr:uid="{302A2441-6DA7-4D3F-B604-FBDDFBDC9F33}"/>
    <cellStyle name="Millares 36 7 4" xfId="4703" xr:uid="{0DAAC008-977A-4FC8-B61B-7A4A39B6E687}"/>
    <cellStyle name="Millares 36 7 4 2" xfId="4704" xr:uid="{FA6E5D8A-F7DB-4335-88D4-AE9A949D63A4}"/>
    <cellStyle name="Millares 36 7 5" xfId="4705" xr:uid="{1E643A4C-C5AA-4556-80C6-522D8E1F33FA}"/>
    <cellStyle name="Millares 36 8" xfId="4706" xr:uid="{04F00FFA-1BAB-4278-9DBD-4434892C8504}"/>
    <cellStyle name="Millares 36 8 2" xfId="4707" xr:uid="{CEC87721-55B0-4245-B401-887399D2CBB4}"/>
    <cellStyle name="Millares 36 8 2 2" xfId="4708" xr:uid="{A1290DED-9EEC-4379-9DEC-302A7200E850}"/>
    <cellStyle name="Millares 36 8 3" xfId="4709" xr:uid="{D59CCACE-0765-4E47-A7D0-2BB8CB6CF8A1}"/>
    <cellStyle name="Millares 36 8 3 2" xfId="4710" xr:uid="{2A1F41C1-01B8-4C77-ADEE-4F879D1FE9C3}"/>
    <cellStyle name="Millares 36 8 4" xfId="4711" xr:uid="{1C36EBB5-F092-4DFC-B4E2-922D8CC1EE7E}"/>
    <cellStyle name="Millares 36 8 4 2" xfId="4712" xr:uid="{8CBA9FBE-20BD-418A-98CC-D4F7A9010B73}"/>
    <cellStyle name="Millares 36 8 5" xfId="4713" xr:uid="{4CF1ADE3-92D7-47AE-9CC3-81265EF83340}"/>
    <cellStyle name="Millares 36 9" xfId="4714" xr:uid="{60CF2412-CD70-481E-AAB5-F7941546C85D}"/>
    <cellStyle name="Millares 36 9 2" xfId="4715" xr:uid="{12A03524-C9D0-447B-A0CA-E200915B375B}"/>
    <cellStyle name="Millares 36 9 2 2" xfId="4716" xr:uid="{854B24FE-63E1-43C5-AEB7-A01815D70FCE}"/>
    <cellStyle name="Millares 36 9 3" xfId="4717" xr:uid="{DA219852-9502-4D3B-ABE7-91EECDAA63D5}"/>
    <cellStyle name="Millares 36 9 3 2" xfId="4718" xr:uid="{23623C70-A635-4376-A762-A019B61EEC94}"/>
    <cellStyle name="Millares 36 9 4" xfId="4719" xr:uid="{201C8A7C-3FF3-4E2B-9E63-F1168A80CA28}"/>
    <cellStyle name="Millares 36 9 4 2" xfId="4720" xr:uid="{1CF4E403-9640-4197-8FE2-E80A227E9D96}"/>
    <cellStyle name="Millares 36 9 5" xfId="4721" xr:uid="{6F2333C1-DDBD-4A64-B29B-221A47F1FB95}"/>
    <cellStyle name="Millares 360" xfId="4722" xr:uid="{0CC025E7-3127-4D08-8629-5F0B2AC23645}"/>
    <cellStyle name="Millares 361" xfId="4723" xr:uid="{78400127-A5B6-45B2-8C4C-027A69A04974}"/>
    <cellStyle name="Millares 362" xfId="4724" xr:uid="{DA8F3450-1A00-4AAB-99CF-937B36D58EB9}"/>
    <cellStyle name="Millares 363" xfId="4725" xr:uid="{F1CEE41A-F8D3-4F9F-AEA6-A9AB3D3541BA}"/>
    <cellStyle name="Millares 364" xfId="4726" xr:uid="{142DE843-2035-4366-ABDD-34665F097F9A}"/>
    <cellStyle name="Millares 365" xfId="4727" xr:uid="{1D5747D1-3E48-4DA7-A33A-E7D4F740CA59}"/>
    <cellStyle name="Millares 366" xfId="4728" xr:uid="{6F828481-1961-4884-8754-EC8B1880DFFA}"/>
    <cellStyle name="Millares 367" xfId="4729" xr:uid="{659BC265-D130-4373-8410-16CACA572399}"/>
    <cellStyle name="Millares 368" xfId="4730" xr:uid="{6FF28A02-6BF0-455B-9797-DC2FE4DA1A1C}"/>
    <cellStyle name="Millares 369" xfId="4731" xr:uid="{A3879D1E-0111-4F0B-ACF7-FFD18D19EA05}"/>
    <cellStyle name="Millares 37" xfId="4732" xr:uid="{A7C29425-D3EF-4273-889B-73EA3E613185}"/>
    <cellStyle name="Millares 37 2" xfId="4733" xr:uid="{A2B7F0C3-98D5-4D10-BCBC-039E3287713D}"/>
    <cellStyle name="Millares 37 2 2" xfId="4734" xr:uid="{A97C1DFD-4C10-4B16-9CC1-C8D080266E67}"/>
    <cellStyle name="Millares 37 3" xfId="4735" xr:uid="{ED5B74E5-B329-43A9-BEB9-C919A5F8C7DF}"/>
    <cellStyle name="Millares 370" xfId="4736" xr:uid="{B2507791-843E-4E2A-A2F4-D1FCCF49B091}"/>
    <cellStyle name="Millares 370 2" xfId="12890" xr:uid="{696DDDCA-C15A-4C46-9B55-3C7169885D23}"/>
    <cellStyle name="Millares 370 3" xfId="15642" xr:uid="{E66249D1-5B44-47E1-ACA8-F42654D55CA4}"/>
    <cellStyle name="Millares 371" xfId="4737" xr:uid="{50D92AB3-9810-4E25-9490-394053DDC9BB}"/>
    <cellStyle name="Millares 371 2" xfId="12891" xr:uid="{7E27DC6F-28CC-42C7-8A22-2AA2FEC6C20A}"/>
    <cellStyle name="Millares 371 3" xfId="15643" xr:uid="{8A6806A2-D509-4293-9E17-33F02DB42B73}"/>
    <cellStyle name="Millares 372" xfId="4738" xr:uid="{B5806EA7-4E9D-49AB-83A2-8C6FCBF0CBE3}"/>
    <cellStyle name="Millares 373" xfId="4739" xr:uid="{2DC121CD-CEBB-46CE-BF35-689859A5EFA8}"/>
    <cellStyle name="Millares 374" xfId="4740" xr:uid="{3B9262E0-2FF9-476E-9D6F-783E2D2DC184}"/>
    <cellStyle name="Millares 375" xfId="4741" xr:uid="{DAD763C8-F3F9-466B-9926-B431E4875B96}"/>
    <cellStyle name="Millares 376" xfId="4742" xr:uid="{BD8A0B46-7EE3-4D56-8835-DA49094BD13B}"/>
    <cellStyle name="Millares 377" xfId="4743" xr:uid="{16CD364D-43DF-4793-B590-7BEE329A0A7E}"/>
    <cellStyle name="Millares 378" xfId="4744" xr:uid="{306A3481-7912-490B-9C19-9741F0EC6618}"/>
    <cellStyle name="Millares 379" xfId="4745" xr:uid="{74C82C6F-9765-46C8-8F15-04DB47BB0502}"/>
    <cellStyle name="Millares 38" xfId="4746" xr:uid="{D0D72D58-2877-4B8B-B694-9A03FADCDE1E}"/>
    <cellStyle name="Millares 38 2" xfId="4747" xr:uid="{CF32A798-AF69-4C2C-B921-7A4940A86AAA}"/>
    <cellStyle name="Millares 38 2 2" xfId="4748" xr:uid="{6BF1F1D8-F4F6-4195-811F-218E98579BEC}"/>
    <cellStyle name="Millares 38 2 2 2" xfId="4749" xr:uid="{32789102-441A-4777-82CB-A22914B90D2A}"/>
    <cellStyle name="Millares 38 2 3" xfId="4750" xr:uid="{098E81F6-329C-4F08-9661-4A2FFB73F22B}"/>
    <cellStyle name="Millares 38 3" xfId="4751" xr:uid="{388066B9-4FDB-452A-A9F9-9294B00B4469}"/>
    <cellStyle name="Millares 38 3 2" xfId="4752" xr:uid="{E89FAFFD-7F37-486E-AB2E-A13C6E60372F}"/>
    <cellStyle name="Millares 38 3 2 2" xfId="4753" xr:uid="{1C707E06-4992-4163-ADB5-BB0926686C43}"/>
    <cellStyle name="Millares 38 3 3" xfId="4754" xr:uid="{7F9A5311-462A-4655-B3F9-CB532E4A44DE}"/>
    <cellStyle name="Millares 38 3 3 2" xfId="4755" xr:uid="{7771B6EB-E3EF-48F3-878E-8E4FC005F5D1}"/>
    <cellStyle name="Millares 38 3 4" xfId="4756" xr:uid="{FE304BDB-9FB2-4A49-9324-45844F7ECD35}"/>
    <cellStyle name="Millares 38 3 5" xfId="4757" xr:uid="{43638F71-558E-44ED-9DB3-92D11104396C}"/>
    <cellStyle name="Millares 38 4" xfId="4758" xr:uid="{7A0E3EF8-A7C8-43D2-A760-68DF1DC53C3F}"/>
    <cellStyle name="Millares 38 4 2" xfId="4759" xr:uid="{A7ED765A-F174-45C9-94EE-AB7A3ED91544}"/>
    <cellStyle name="Millares 38 5" xfId="4760" xr:uid="{A4A582FE-AAF6-4938-A844-423BB1BF21C1}"/>
    <cellStyle name="Millares 38 5 2" xfId="4761" xr:uid="{3BBF645A-FAF1-45F9-8E05-3744CEDC70FA}"/>
    <cellStyle name="Millares 38 5 3" xfId="4762" xr:uid="{C9F50D46-5FF2-495A-BD92-2C72B78F7D12}"/>
    <cellStyle name="Millares 38 6" xfId="4763" xr:uid="{753868F2-C122-4D33-BB4D-1725E1A13E26}"/>
    <cellStyle name="Millares 38 6 2" xfId="4764" xr:uid="{3FEA3027-9319-40C2-9773-450CBE5F13BC}"/>
    <cellStyle name="Millares 38 7" xfId="4765" xr:uid="{F187EA02-3A33-43C9-ACAF-8C19511BDCEE}"/>
    <cellStyle name="Millares 38 7 2" xfId="12892" xr:uid="{BBBF08FD-9609-4BC8-8BDB-D5DB2A809306}"/>
    <cellStyle name="Millares 38 8" xfId="4766" xr:uid="{970BE99E-2839-4593-A998-F3735738B1C2}"/>
    <cellStyle name="Millares 380" xfId="4767" xr:uid="{82A36015-229B-4E73-931D-76CA7D8BFEDA}"/>
    <cellStyle name="Millares 381" xfId="4768" xr:uid="{747D4A54-D90C-4A91-A64D-F0B0754D5043}"/>
    <cellStyle name="Millares 382" xfId="4769" xr:uid="{0458B62C-C45F-4D09-99B1-0E799D3D2E90}"/>
    <cellStyle name="Millares 383" xfId="4770" xr:uid="{9236382C-5BC0-4607-97F4-387B8837FCD3}"/>
    <cellStyle name="Millares 383 2" xfId="12893" xr:uid="{D825CB3B-8467-4893-8965-A12D182A0C3F}"/>
    <cellStyle name="Millares 383 3" xfId="15644" xr:uid="{33AC916C-6561-4E7A-A684-1B2E1388F282}"/>
    <cellStyle name="Millares 384" xfId="4771" xr:uid="{EF4AE82A-A8F7-4770-B921-78014F34E45A}"/>
    <cellStyle name="Millares 385" xfId="4772" xr:uid="{90B2B5DA-79D5-4DA5-91AD-AC9916EA6853}"/>
    <cellStyle name="Millares 386" xfId="4773" xr:uid="{46187695-1997-4E74-968D-0D6B13CBC95B}"/>
    <cellStyle name="Millares 387" xfId="4774" xr:uid="{7B2815B3-306A-4A93-AB8E-BF9D503B77F4}"/>
    <cellStyle name="Millares 388" xfId="4775" xr:uid="{CB25719D-6A78-4564-AB80-2CBAF67856C9}"/>
    <cellStyle name="Millares 389" xfId="4776" xr:uid="{846FA10B-24DF-413B-AA60-F8852074CCE4}"/>
    <cellStyle name="Millares 39" xfId="4777" xr:uid="{94BA27A7-D2B0-4A68-846A-D7137819E6C3}"/>
    <cellStyle name="Millares 39 10" xfId="4778" xr:uid="{13CAF02D-5857-47A0-AA9C-4D6F7DCD7260}"/>
    <cellStyle name="Millares 39 10 2" xfId="4779" xr:uid="{F9208233-E435-4D57-AC12-0B5D67D2CDBA}"/>
    <cellStyle name="Millares 39 10 2 2" xfId="4780" xr:uid="{6A5DFADA-66B5-4055-922F-65D4654A400E}"/>
    <cellStyle name="Millares 39 10 3" xfId="4781" xr:uid="{9FE28CB5-6557-4AA6-A459-EDFF6B61294F}"/>
    <cellStyle name="Millares 39 10 3 2" xfId="4782" xr:uid="{C8BB9BE2-A61A-4A3D-BB97-452E050B80D0}"/>
    <cellStyle name="Millares 39 10 4" xfId="4783" xr:uid="{0F51853A-D363-4B68-B326-0493C0C71346}"/>
    <cellStyle name="Millares 39 10 4 2" xfId="4784" xr:uid="{04DD5CE1-2E00-449C-AF98-1244F0414431}"/>
    <cellStyle name="Millares 39 10 5" xfId="4785" xr:uid="{937F2AE6-0D71-458E-8D03-1FBEE5DC9887}"/>
    <cellStyle name="Millares 39 11" xfId="4786" xr:uid="{7EB3A742-684E-4AAD-A12F-3BE70FE6B7EB}"/>
    <cellStyle name="Millares 39 11 2" xfId="4787" xr:uid="{9B704FCE-D8CF-4567-B04D-454E97EA40BC}"/>
    <cellStyle name="Millares 39 11 2 2" xfId="4788" xr:uid="{77E71728-23E5-4B9D-921E-FB141D598C3A}"/>
    <cellStyle name="Millares 39 11 3" xfId="4789" xr:uid="{12E97BDE-2D2A-4F0D-8D52-2F4AF82F37D8}"/>
    <cellStyle name="Millares 39 11 3 2" xfId="4790" xr:uid="{35010D7D-4F15-49EC-A14A-20E2500B078C}"/>
    <cellStyle name="Millares 39 11 4" xfId="4791" xr:uid="{C937B666-5927-4A11-BFF5-42B6918BC907}"/>
    <cellStyle name="Millares 39 11 4 2" xfId="4792" xr:uid="{F129A2FD-D9E5-4F85-83D4-5FC00AA2E769}"/>
    <cellStyle name="Millares 39 11 5" xfId="4793" xr:uid="{FF3450CF-9D84-4F4F-84A9-56F87C8E6B36}"/>
    <cellStyle name="Millares 39 12" xfId="4794" xr:uid="{ED3DF9C7-23F5-4F27-A81C-9B374A338BF4}"/>
    <cellStyle name="Millares 39 12 2" xfId="4795" xr:uid="{ED742347-BE7A-48C1-B7C0-ECD210BC8EDA}"/>
    <cellStyle name="Millares 39 13" xfId="4796" xr:uid="{1DD3B950-C09A-491D-9466-278FA8486D49}"/>
    <cellStyle name="Millares 39 13 2" xfId="4797" xr:uid="{455B14C0-6740-4C04-83A4-95FAF999302F}"/>
    <cellStyle name="Millares 39 14" xfId="4798" xr:uid="{DBF746A5-0F1A-4245-93FB-305092451639}"/>
    <cellStyle name="Millares 39 14 2" xfId="4799" xr:uid="{D6C87C36-54FF-4C7A-8E4B-3769CCC45436}"/>
    <cellStyle name="Millares 39 2" xfId="4800" xr:uid="{3AFB2258-2C23-4568-BD59-AF2B8249B3AE}"/>
    <cellStyle name="Millares 39 2 2" xfId="4801" xr:uid="{25AEDE2D-54BB-4C02-B0F4-83144DCE4487}"/>
    <cellStyle name="Millares 39 2 2 2" xfId="4802" xr:uid="{F7BBFBB0-9A20-406C-B960-541DBC3C7BBF}"/>
    <cellStyle name="Millares 39 2 3" xfId="4803" xr:uid="{67C58B9B-EDC7-4241-85AA-60F2AEE1F35E}"/>
    <cellStyle name="Millares 39 2 3 2" xfId="4804" xr:uid="{56000C34-EF1F-402D-B413-BBA610CA18E8}"/>
    <cellStyle name="Millares 39 2 3 2 2" xfId="4805" xr:uid="{B503D2BE-E6A5-447E-BC44-6B998484AF31}"/>
    <cellStyle name="Millares 39 2 3 3" xfId="4806" xr:uid="{093B2951-9A97-432E-9D54-5E011979CFEF}"/>
    <cellStyle name="Millares 39 2 4" xfId="4807" xr:uid="{848185DC-571D-4724-B73B-700C41B4D597}"/>
    <cellStyle name="Millares 39 2 4 2" xfId="4808" xr:uid="{809EE367-C186-4BAE-AA81-DE327094A51F}"/>
    <cellStyle name="Millares 39 2 5" xfId="4809" xr:uid="{EB829695-1ACC-4355-945B-04A64D0AFF96}"/>
    <cellStyle name="Millares 39 2 5 2" xfId="4810" xr:uid="{67207AB3-1293-455A-9CBF-3EFDEE45031D}"/>
    <cellStyle name="Millares 39 2 6" xfId="4811" xr:uid="{3BACB7F4-FB56-48EB-B9F7-A2FC9AD8702D}"/>
    <cellStyle name="Millares 39 2 6 2" xfId="12894" xr:uid="{5FEDED13-6B56-431D-8A10-7C3250259414}"/>
    <cellStyle name="Millares 39 2 7" xfId="4812" xr:uid="{A5B672FF-8774-47D0-8290-9C2701223A67}"/>
    <cellStyle name="Millares 39 3" xfId="4813" xr:uid="{881DBA32-984D-4AE9-813F-D0B10FD0BD1B}"/>
    <cellStyle name="Millares 39 3 2" xfId="4814" xr:uid="{47624086-38A0-4BA4-9993-1D9D55CB35B2}"/>
    <cellStyle name="Millares 39 3 2 2" xfId="4815" xr:uid="{3E8383F1-C230-4BDF-B3AB-E428D1012A9E}"/>
    <cellStyle name="Millares 39 3 3" xfId="4816" xr:uid="{EC834C33-3282-4139-B6BE-063E40AA4286}"/>
    <cellStyle name="Millares 39 3 3 2" xfId="4817" xr:uid="{512E9FCD-651E-4537-BB95-E769874D05F9}"/>
    <cellStyle name="Millares 39 3 3 2 2" xfId="12895" xr:uid="{EC63E51A-0359-4FEF-B67B-79021DE04EA2}"/>
    <cellStyle name="Millares 39 3 3 2 3" xfId="10307" xr:uid="{B9F76A1D-1832-4FE8-8D0A-7D4EB2EDA35B}"/>
    <cellStyle name="Millares 39 3 3 2 4" xfId="7551" xr:uid="{FD2FEE35-CAD0-4B65-80FB-C88E0AF87B14}"/>
    <cellStyle name="Millares 39 3 4" xfId="4818" xr:uid="{DFB20AA5-8B87-4ACB-8144-AEE04B208F2B}"/>
    <cellStyle name="Millares 39 3 4 2" xfId="4819" xr:uid="{A9FF4020-598D-4394-BD60-E97F65668519}"/>
    <cellStyle name="Millares 39 3 4 2 2" xfId="12897" xr:uid="{2D286B43-DB4B-4FEF-9E3C-487146FD8F0A}"/>
    <cellStyle name="Millares 39 3 4 2 3" xfId="10309" xr:uid="{8FA8CA40-CD5C-4AA5-9D59-652DEFC42762}"/>
    <cellStyle name="Millares 39 3 4 2 4" xfId="7553" xr:uid="{3073816C-C658-4F5B-9CE0-59A616637947}"/>
    <cellStyle name="Millares 39 3 4 3" xfId="12896" xr:uid="{2A88D7D8-6C7E-4A88-AC5C-D14FE6DCB20E}"/>
    <cellStyle name="Millares 39 3 4 4" xfId="10308" xr:uid="{B68FCFB2-71BD-482B-9590-2A7D893A98EC}"/>
    <cellStyle name="Millares 39 3 4 5" xfId="7552" xr:uid="{36E4A1B1-97BD-4F4C-913B-72DE540010AF}"/>
    <cellStyle name="Millares 39 3 5" xfId="4820" xr:uid="{0F14EDBA-ACE1-4849-8E98-99C0671AED37}"/>
    <cellStyle name="Millares 39 3 5 2" xfId="12898" xr:uid="{9265CF4E-853D-4DC2-909C-0FB8900214BE}"/>
    <cellStyle name="Millares 39 3 5 3" xfId="10310" xr:uid="{190E7E24-E16C-40C1-B9D0-BE7C93B72744}"/>
    <cellStyle name="Millares 39 3 5 4" xfId="7554" xr:uid="{719B6BB0-7AB7-4FF2-90B8-2853981E52F1}"/>
    <cellStyle name="Millares 39 4" xfId="4821" xr:uid="{3352B340-5987-4EEF-B40B-E95CD2E61A01}"/>
    <cellStyle name="Millares 39 4 2" xfId="4822" xr:uid="{2453D6E7-AE8D-4094-81FC-215E6A0B8772}"/>
    <cellStyle name="Millares 39 4 2 2" xfId="4823" xr:uid="{2AF2F120-C05E-4F60-88E1-532692891487}"/>
    <cellStyle name="Millares 39 4 2 2 2" xfId="12901" xr:uid="{721D53EC-EFE8-4E97-BD6D-F446043C9DAF}"/>
    <cellStyle name="Millares 39 4 2 2 3" xfId="10313" xr:uid="{5B817BAA-4800-44B5-B200-28E8F33249EC}"/>
    <cellStyle name="Millares 39 4 2 2 4" xfId="7557" xr:uid="{E5A06351-6511-4B08-B4C7-4DFA61559810}"/>
    <cellStyle name="Millares 39 4 2 3" xfId="12900" xr:uid="{73738480-C622-4596-B359-8F63FBD8F7DE}"/>
    <cellStyle name="Millares 39 4 2 4" xfId="10312" xr:uid="{E6D75DF9-76B7-40DE-A77B-8F2B11C04818}"/>
    <cellStyle name="Millares 39 4 2 5" xfId="7556" xr:uid="{C4AFA711-9DBF-4540-B99D-F0CB2863CC4F}"/>
    <cellStyle name="Millares 39 4 3" xfId="4824" xr:uid="{05F4DF1B-EB37-42D5-B6E2-C880D5E32A83}"/>
    <cellStyle name="Millares 39 4 3 2" xfId="4825" xr:uid="{E9C9E82C-54CD-4EEC-A1B2-4857C10CABDD}"/>
    <cellStyle name="Millares 39 4 3 2 2" xfId="12903" xr:uid="{31E84649-0656-42BE-B754-872686354415}"/>
    <cellStyle name="Millares 39 4 3 2 3" xfId="10315" xr:uid="{ECDE04E3-CF44-4F44-A31D-34D02129A037}"/>
    <cellStyle name="Millares 39 4 3 2 4" xfId="7559" xr:uid="{C6FADC24-EFCC-4242-AE33-7C5DCA7B3CC0}"/>
    <cellStyle name="Millares 39 4 3 3" xfId="12902" xr:uid="{67AA302C-6EC3-4344-B601-05C56768826D}"/>
    <cellStyle name="Millares 39 4 3 4" xfId="10314" xr:uid="{8BF99A7F-1D49-4BBD-B9E1-BE101BE1020C}"/>
    <cellStyle name="Millares 39 4 3 5" xfId="7558" xr:uid="{7A9150BF-F22F-4BC4-99E5-DB0F23DE65E4}"/>
    <cellStyle name="Millares 39 4 4" xfId="4826" xr:uid="{628F7AE7-E7A1-402B-A99B-80CD67C4BD58}"/>
    <cellStyle name="Millares 39 4 4 2" xfId="4827" xr:uid="{B1A3FAA6-99F4-48DD-A090-45AD2B64183C}"/>
    <cellStyle name="Millares 39 4 4 2 2" xfId="12905" xr:uid="{29DD65FE-DEE6-4268-8ABC-947DF8B8B8EA}"/>
    <cellStyle name="Millares 39 4 4 2 3" xfId="10317" xr:uid="{3F91BD04-F14F-43C7-B8E3-81760141281F}"/>
    <cellStyle name="Millares 39 4 4 2 4" xfId="7561" xr:uid="{FA76F169-1A6F-4B75-98A5-C8D8D21C3696}"/>
    <cellStyle name="Millares 39 4 4 3" xfId="12904" xr:uid="{C4692E72-DB8D-45BE-91A6-23C092B999AA}"/>
    <cellStyle name="Millares 39 4 4 4" xfId="10316" xr:uid="{62C5723A-0985-4E80-8DE2-CA7714AD82EF}"/>
    <cellStyle name="Millares 39 4 4 5" xfId="7560" xr:uid="{8852843C-2230-4C2D-9188-8050857581FA}"/>
    <cellStyle name="Millares 39 4 5" xfId="4828" xr:uid="{EA1C6A86-2F14-43D0-95FD-B972AD35A15D}"/>
    <cellStyle name="Millares 39 4 5 2" xfId="12906" xr:uid="{D899BB54-6751-4DC0-B12F-C2B447A57AC0}"/>
    <cellStyle name="Millares 39 4 5 3" xfId="10318" xr:uid="{CDE3BE06-AD05-4500-9860-E5AA704BC78F}"/>
    <cellStyle name="Millares 39 4 5 4" xfId="7562" xr:uid="{C7AC976D-05EE-413C-B5D6-F808AA5B2953}"/>
    <cellStyle name="Millares 39 4 6" xfId="12899" xr:uid="{CE2497BC-37FD-4447-87A0-30E5AC51638D}"/>
    <cellStyle name="Millares 39 4 7" xfId="10311" xr:uid="{D72D8F70-EE4B-45E5-B9C6-0CD66B72BE5C}"/>
    <cellStyle name="Millares 39 4 8" xfId="7555" xr:uid="{60DDEF43-8689-4CFE-AE23-59CB09449794}"/>
    <cellStyle name="Millares 39 5" xfId="4829" xr:uid="{73B5BC67-03FC-46E1-AA98-B2EA0410D15B}"/>
    <cellStyle name="Millares 39 5 2" xfId="4830" xr:uid="{2370B466-A58B-4B54-BFEF-E5712216573F}"/>
    <cellStyle name="Millares 39 5 2 2" xfId="4831" xr:uid="{8351951E-D3E4-4581-B23B-2A7433B7F5C0}"/>
    <cellStyle name="Millares 39 5 2 2 2" xfId="12909" xr:uid="{1030D6B2-196E-4068-A58D-B15EC1A536E0}"/>
    <cellStyle name="Millares 39 5 2 2 3" xfId="10321" xr:uid="{0FA51661-83B7-4D82-810C-1EAF150E54CB}"/>
    <cellStyle name="Millares 39 5 2 2 4" xfId="7565" xr:uid="{1B01FF60-6A1D-486B-9D19-5953FA478C34}"/>
    <cellStyle name="Millares 39 5 2 3" xfId="12908" xr:uid="{DBC88229-0E4E-499A-96B3-6234DF39393D}"/>
    <cellStyle name="Millares 39 5 2 4" xfId="10320" xr:uid="{AC9BA293-07EA-4DC4-9B58-F5ADC2FB577C}"/>
    <cellStyle name="Millares 39 5 2 5" xfId="7564" xr:uid="{D027BC62-666A-4386-9510-939C72D372F0}"/>
    <cellStyle name="Millares 39 5 3" xfId="4832" xr:uid="{6F45A3EF-6ED4-4FF0-8710-C70616294057}"/>
    <cellStyle name="Millares 39 5 3 2" xfId="4833" xr:uid="{C8A0CA57-3519-43DD-8626-2A8D401F9DD6}"/>
    <cellStyle name="Millares 39 5 3 2 2" xfId="12911" xr:uid="{D8634EA2-A9C2-4B0C-87E5-BF7D46AFF178}"/>
    <cellStyle name="Millares 39 5 3 2 3" xfId="10323" xr:uid="{B86B5104-5212-4587-8B3D-C4207272F40F}"/>
    <cellStyle name="Millares 39 5 3 2 4" xfId="7567" xr:uid="{E01D2133-3D65-4835-881C-3E92671BC403}"/>
    <cellStyle name="Millares 39 5 3 3" xfId="12910" xr:uid="{D799E02F-D09F-42ED-9708-046775D93B55}"/>
    <cellStyle name="Millares 39 5 3 4" xfId="10322" xr:uid="{3158D0BB-6828-4FA7-9201-9D532AC86E27}"/>
    <cellStyle name="Millares 39 5 3 5" xfId="7566" xr:uid="{CEE33C04-7D5D-4C43-8499-701A953A789D}"/>
    <cellStyle name="Millares 39 5 4" xfId="4834" xr:uid="{254747AB-49E6-4AFF-B39A-EF746AA139B8}"/>
    <cellStyle name="Millares 39 5 4 2" xfId="4835" xr:uid="{9B2D7D48-9CE2-434C-80D4-13621D8890F4}"/>
    <cellStyle name="Millares 39 5 4 2 2" xfId="12913" xr:uid="{2A81700E-BEC3-4C9C-8E6D-C0DE860D0334}"/>
    <cellStyle name="Millares 39 5 4 2 3" xfId="10325" xr:uid="{EA450689-74E3-48E6-90A0-17BC49FC599C}"/>
    <cellStyle name="Millares 39 5 4 2 4" xfId="7569" xr:uid="{1F640CB0-08FD-4B55-BF3A-BAFCEA0AC35F}"/>
    <cellStyle name="Millares 39 5 4 3" xfId="12912" xr:uid="{5941CDC7-20F6-40CF-9B92-2724C3533385}"/>
    <cellStyle name="Millares 39 5 4 4" xfId="10324" xr:uid="{58F84F63-8841-4C45-893B-6480BC9D8E0C}"/>
    <cellStyle name="Millares 39 5 4 5" xfId="7568" xr:uid="{6E29A71C-DC68-4753-B841-32E84FDF49BC}"/>
    <cellStyle name="Millares 39 5 5" xfId="4836" xr:uid="{72C28A9D-38E1-4D0D-A133-266DBFD79F8F}"/>
    <cellStyle name="Millares 39 5 5 2" xfId="12914" xr:uid="{EF28F3B4-DF3B-4621-8519-BEFE136B2ED8}"/>
    <cellStyle name="Millares 39 5 5 3" xfId="10326" xr:uid="{06BBBE89-7601-4639-BC40-AFDEB171D9C1}"/>
    <cellStyle name="Millares 39 5 5 4" xfId="7570" xr:uid="{F7F31FC9-D684-4537-ACD4-62DC61D33E31}"/>
    <cellStyle name="Millares 39 5 6" xfId="12907" xr:uid="{A79FB2BA-F061-4CEB-B2C1-CDCC467A9A1B}"/>
    <cellStyle name="Millares 39 5 7" xfId="10319" xr:uid="{0553ABF5-13E4-424D-8524-1A1CC9ACFA4C}"/>
    <cellStyle name="Millares 39 5 8" xfId="7563" xr:uid="{ABDAD932-8F3C-4F0A-B38C-0FB3E33BC17A}"/>
    <cellStyle name="Millares 39 6" xfId="4837" xr:uid="{977CEFF7-75CC-40C2-B467-AC53F8D8CC8E}"/>
    <cellStyle name="Millares 39 6 2" xfId="4838" xr:uid="{A5F37926-C087-4244-A979-D5434B12EEFF}"/>
    <cellStyle name="Millares 39 6 2 2" xfId="4839" xr:uid="{00BF309F-23DC-489C-BC07-0DD63744F84D}"/>
    <cellStyle name="Millares 39 6 2 2 2" xfId="12917" xr:uid="{0F010A9C-DFC0-477A-BF1E-ED0D2FEB3F28}"/>
    <cellStyle name="Millares 39 6 2 2 3" xfId="10329" xr:uid="{B196568F-6C30-4FFA-A85F-70ABC813790C}"/>
    <cellStyle name="Millares 39 6 2 2 4" xfId="7573" xr:uid="{D3C86F1C-57B1-4B0D-8249-ED07272C6E29}"/>
    <cellStyle name="Millares 39 6 2 3" xfId="12916" xr:uid="{AD09411D-81F3-498B-815B-668F2632E2CB}"/>
    <cellStyle name="Millares 39 6 2 4" xfId="10328" xr:uid="{54B49409-854B-4D6E-9124-61A49FAF1202}"/>
    <cellStyle name="Millares 39 6 2 5" xfId="7572" xr:uid="{BB44D0D2-9463-466A-989C-9C42B813D782}"/>
    <cellStyle name="Millares 39 6 3" xfId="4840" xr:uid="{01DA4AE4-8402-4532-96F7-6546D6DE574D}"/>
    <cellStyle name="Millares 39 6 3 2" xfId="4841" xr:uid="{5D156658-A539-4979-BDAB-84C16F6B7988}"/>
    <cellStyle name="Millares 39 6 3 2 2" xfId="12919" xr:uid="{F5F373ED-80D3-4A23-8EEA-8BF8FF53B1F4}"/>
    <cellStyle name="Millares 39 6 3 2 3" xfId="10331" xr:uid="{9226BA63-15A7-4D7B-A78B-A46A82B1DE60}"/>
    <cellStyle name="Millares 39 6 3 2 4" xfId="7575" xr:uid="{8118FAEC-6D58-4E9D-8273-C06AC9C4FB12}"/>
    <cellStyle name="Millares 39 6 3 3" xfId="12918" xr:uid="{000C6CF5-1E16-40A0-A468-583883DEAEF4}"/>
    <cellStyle name="Millares 39 6 3 4" xfId="10330" xr:uid="{F52ABF9A-51EF-4138-BC46-F04BD3CD2FDE}"/>
    <cellStyle name="Millares 39 6 3 5" xfId="7574" xr:uid="{612B7DC7-C65A-4521-82A3-CCAF5E216312}"/>
    <cellStyle name="Millares 39 6 4" xfId="4842" xr:uid="{585970B5-F1E6-4346-B9DE-9F03181127D1}"/>
    <cellStyle name="Millares 39 6 4 2" xfId="4843" xr:uid="{C2A35111-8691-4D48-8FB1-15FB85F73164}"/>
    <cellStyle name="Millares 39 6 4 2 2" xfId="12921" xr:uid="{AB291DF3-3D4C-4847-8BDB-7698D94D08B2}"/>
    <cellStyle name="Millares 39 6 4 2 3" xfId="10333" xr:uid="{BDC05226-636C-47A1-9509-4A617A69EEBC}"/>
    <cellStyle name="Millares 39 6 4 2 4" xfId="7577" xr:uid="{6908DA0D-F01F-418F-93B9-8844A80AD57C}"/>
    <cellStyle name="Millares 39 6 4 3" xfId="12920" xr:uid="{68A016D3-0CAB-4B37-ACF9-10F9CC5283EF}"/>
    <cellStyle name="Millares 39 6 4 4" xfId="10332" xr:uid="{D8EB500C-3F91-47DC-90CF-8F9998BC92DA}"/>
    <cellStyle name="Millares 39 6 4 5" xfId="7576" xr:uid="{EFC4B899-5B19-47D7-80DC-5553B9FC915B}"/>
    <cellStyle name="Millares 39 6 5" xfId="4844" xr:uid="{976EDEDD-A1EB-4C8A-AA2E-ABEB3EC845E7}"/>
    <cellStyle name="Millares 39 6 5 2" xfId="12922" xr:uid="{8ED93189-4C75-4311-9293-BFA7E72BDBE3}"/>
    <cellStyle name="Millares 39 6 5 3" xfId="10334" xr:uid="{343A7C96-9C34-4B93-A07D-0638CE1CA40F}"/>
    <cellStyle name="Millares 39 6 5 4" xfId="7578" xr:uid="{347B9A88-83E7-42DD-94BD-0AF857C913D1}"/>
    <cellStyle name="Millares 39 6 6" xfId="12915" xr:uid="{BA7700F9-71A6-4098-8319-3FC9C84044F3}"/>
    <cellStyle name="Millares 39 6 7" xfId="10327" xr:uid="{106CF2AD-4D97-4E82-A70F-7809F3DB4901}"/>
    <cellStyle name="Millares 39 6 8" xfId="7571" xr:uid="{A0B00602-D02A-4216-8750-4FC7899E9415}"/>
    <cellStyle name="Millares 39 7" xfId="4845" xr:uid="{CB04C879-27C9-4CD4-AAD3-1C1A85D5E8C9}"/>
    <cellStyle name="Millares 39 7 2" xfId="4846" xr:uid="{E3B9F692-4719-41C0-9030-97586D374728}"/>
    <cellStyle name="Millares 39 7 2 2" xfId="4847" xr:uid="{7C61F3A8-43C2-42AF-869B-1F554F4431FF}"/>
    <cellStyle name="Millares 39 7 2 2 2" xfId="12925" xr:uid="{938DD590-FDDE-4966-81C1-696B0895995C}"/>
    <cellStyle name="Millares 39 7 2 2 3" xfId="10337" xr:uid="{6DA455FA-9F64-49A5-B78B-186178D955BC}"/>
    <cellStyle name="Millares 39 7 2 2 4" xfId="17678" xr:uid="{9E65BEC7-0C51-4C61-8CE8-F3A92B6C3D6E}"/>
    <cellStyle name="Millares 39 7 2 2 5" xfId="7581" xr:uid="{3FC61A27-9843-4DA2-9242-DACFDC13FE27}"/>
    <cellStyle name="Millares 39 7 2 3" xfId="12924" xr:uid="{DB53E51E-6484-4CBE-BCDA-447D1EC4941C}"/>
    <cellStyle name="Millares 39 7 2 4" xfId="10336" xr:uid="{8A74C157-4046-430D-A15D-1E925485840C}"/>
    <cellStyle name="Millares 39 7 2 5" xfId="17677" xr:uid="{BFBA2209-C125-45B4-B8A6-728EB4BF793B}"/>
    <cellStyle name="Millares 39 7 2 6" xfId="7580" xr:uid="{2D0CCCEA-A73A-424A-82F5-0634ACE56902}"/>
    <cellStyle name="Millares 39 7 3" xfId="4848" xr:uid="{36E0BB8A-E01A-40BB-8746-506A8C396F84}"/>
    <cellStyle name="Millares 39 7 3 2" xfId="4849" xr:uid="{A38050A4-D7B3-4570-8252-169390CCD4E7}"/>
    <cellStyle name="Millares 39 7 3 2 2" xfId="12927" xr:uid="{C8DA1350-DAC7-41AB-9305-D157CB0F008A}"/>
    <cellStyle name="Millares 39 7 3 2 3" xfId="10339" xr:uid="{44BC7CAE-A120-4858-83A1-48832954F35F}"/>
    <cellStyle name="Millares 39 7 3 2 4" xfId="17680" xr:uid="{4619ECCE-2A5A-46A0-9EBD-54147152C219}"/>
    <cellStyle name="Millares 39 7 3 2 5" xfId="7583" xr:uid="{8CBBA8D4-0488-44BE-8166-6DC135B2D049}"/>
    <cellStyle name="Millares 39 7 3 3" xfId="12926" xr:uid="{08539C5A-9766-4E5D-B8A5-5CC5FC2EB83A}"/>
    <cellStyle name="Millares 39 7 3 4" xfId="10338" xr:uid="{D2673FC1-E7BA-4B04-A3FA-40ACAC09F472}"/>
    <cellStyle name="Millares 39 7 3 5" xfId="17679" xr:uid="{11FB16B5-3214-423A-9755-6507CA4DC8C0}"/>
    <cellStyle name="Millares 39 7 3 6" xfId="7582" xr:uid="{9711695D-EE4A-4A79-8222-B65C05DDE396}"/>
    <cellStyle name="Millares 39 7 4" xfId="4850" xr:uid="{F9E3A7DB-F699-47BA-9B92-8CABDA5D1C4D}"/>
    <cellStyle name="Millares 39 7 4 2" xfId="4851" xr:uid="{3D982DE6-154D-4D98-B1D9-8121C42B028F}"/>
    <cellStyle name="Millares 39 7 4 2 2" xfId="12929" xr:uid="{25E25256-7DE9-42FF-8DCE-9E65DCDC9AE3}"/>
    <cellStyle name="Millares 39 7 4 2 3" xfId="10341" xr:uid="{B4F54276-A274-4870-A341-66C4E2DAA636}"/>
    <cellStyle name="Millares 39 7 4 2 4" xfId="17682" xr:uid="{2DD62EF9-FF1C-4D26-845B-C9DC4C28E877}"/>
    <cellStyle name="Millares 39 7 4 2 5" xfId="7585" xr:uid="{43CB698F-5E41-414A-B801-BC2D29555EA8}"/>
    <cellStyle name="Millares 39 7 4 3" xfId="12928" xr:uid="{9536F339-358A-48AB-977B-982DD014238D}"/>
    <cellStyle name="Millares 39 7 4 4" xfId="10340" xr:uid="{4C540422-F002-49E3-9DA9-857D00452DE7}"/>
    <cellStyle name="Millares 39 7 4 5" xfId="17681" xr:uid="{EAD9AABE-CC62-4D1E-83C6-4C9123F99513}"/>
    <cellStyle name="Millares 39 7 4 6" xfId="7584" xr:uid="{C049AAB2-F74E-4671-9F33-ACA20B382BE8}"/>
    <cellStyle name="Millares 39 7 5" xfId="4852" xr:uid="{E0047EAF-B3E4-4EDF-BC6D-6685679AD464}"/>
    <cellStyle name="Millares 39 7 5 2" xfId="12930" xr:uid="{62D5D7B2-2F48-495D-8974-DFBAA5E39CFF}"/>
    <cellStyle name="Millares 39 7 5 3" xfId="10342" xr:uid="{11B4E7C9-0A0F-49A2-A185-3A47614CC66E}"/>
    <cellStyle name="Millares 39 7 5 4" xfId="17683" xr:uid="{FABA6177-8D32-48C8-99C5-574BE9161495}"/>
    <cellStyle name="Millares 39 7 5 5" xfId="7586" xr:uid="{B4D9CBD2-C138-4391-811E-022C4F310DF7}"/>
    <cellStyle name="Millares 39 7 6" xfId="12923" xr:uid="{2B30FF74-5B4E-48CE-9670-A3E8ED00569E}"/>
    <cellStyle name="Millares 39 7 7" xfId="10335" xr:uid="{AF9A398E-EE4D-40FF-87D2-3304FDBB8B4D}"/>
    <cellStyle name="Millares 39 7 8" xfId="17676" xr:uid="{9D851903-D997-4643-9DED-A1FAB9857FFB}"/>
    <cellStyle name="Millares 39 7 9" xfId="7579" xr:uid="{EFE5AAC5-4B05-4622-A6BD-8E1F3C28526B}"/>
    <cellStyle name="Millares 39 8" xfId="4853" xr:uid="{B70B897A-297A-4612-98A1-0A3AD2B1527D}"/>
    <cellStyle name="Millares 39 8 2" xfId="4854" xr:uid="{160E04B1-47DF-49BA-97D6-EC9CBBF8E27E}"/>
    <cellStyle name="Millares 39 8 2 2" xfId="4855" xr:uid="{B0284616-076F-4ACB-B99C-99421ADB2332}"/>
    <cellStyle name="Millares 39 8 2 2 2" xfId="12933" xr:uid="{98F6B8AF-FEDB-474D-A6FD-14D6881CBD49}"/>
    <cellStyle name="Millares 39 8 2 2 3" xfId="10345" xr:uid="{55AD9C41-0DEC-4508-8746-005ED95898E3}"/>
    <cellStyle name="Millares 39 8 2 2 4" xfId="17686" xr:uid="{BEF3FD4C-42A1-4A62-A85C-817251762543}"/>
    <cellStyle name="Millares 39 8 2 2 5" xfId="7589" xr:uid="{8EECD01C-2986-46C1-ACBB-8266F4938629}"/>
    <cellStyle name="Millares 39 8 2 3" xfId="12932" xr:uid="{912B1D1B-EF1E-4D92-93E6-6AA33A237FED}"/>
    <cellStyle name="Millares 39 8 2 4" xfId="10344" xr:uid="{15CDE6FE-1C07-4A2C-99BF-8C5AA370F625}"/>
    <cellStyle name="Millares 39 8 2 5" xfId="17685" xr:uid="{8498EFC6-225F-4C1A-B2F9-023ED80010E4}"/>
    <cellStyle name="Millares 39 8 2 6" xfId="7588" xr:uid="{4BB40DDC-BEDE-4D9C-B65C-7B95F54FE752}"/>
    <cellStyle name="Millares 39 8 3" xfId="4856" xr:uid="{98C2DDE4-384B-45DC-A4E3-BE971D4DE2D4}"/>
    <cellStyle name="Millares 39 8 3 2" xfId="4857" xr:uid="{838B75E0-969D-4AA7-924B-245778A10437}"/>
    <cellStyle name="Millares 39 8 3 2 2" xfId="12935" xr:uid="{4125E57A-6740-4CC2-ACC1-8DE10065504C}"/>
    <cellStyle name="Millares 39 8 3 2 3" xfId="10347" xr:uid="{84A75A09-381F-4CEA-BE14-490404ACF3D7}"/>
    <cellStyle name="Millares 39 8 3 2 4" xfId="17688" xr:uid="{E5EDF075-B258-40AF-95D2-BD4E8A0B3A2F}"/>
    <cellStyle name="Millares 39 8 3 2 5" xfId="7591" xr:uid="{841B91B6-DDDA-4772-BF93-BF47DC5583EE}"/>
    <cellStyle name="Millares 39 8 3 3" xfId="12934" xr:uid="{3BD0520B-1A8B-4932-9353-D0E9053C6AE5}"/>
    <cellStyle name="Millares 39 8 3 4" xfId="10346" xr:uid="{BAD0873E-FFDD-49CD-9718-C4D8348150B7}"/>
    <cellStyle name="Millares 39 8 3 5" xfId="17687" xr:uid="{3D311773-C89B-4E2D-A194-CB9CA68454AF}"/>
    <cellStyle name="Millares 39 8 3 6" xfId="7590" xr:uid="{6BB9C240-596F-4F7C-BF5C-CE0188C585B8}"/>
    <cellStyle name="Millares 39 8 4" xfId="4858" xr:uid="{562DA0D9-C496-455C-9892-1CB5A46EBDA2}"/>
    <cellStyle name="Millares 39 8 4 2" xfId="4859" xr:uid="{0C70078F-07F6-4A66-930F-E7BC78D164DD}"/>
    <cellStyle name="Millares 39 8 4 2 2" xfId="12937" xr:uid="{971DF638-EC4F-4EFD-B350-570EBC972963}"/>
    <cellStyle name="Millares 39 8 4 2 3" xfId="10349" xr:uid="{4B857FA4-2711-40A7-83C6-4ED204AC2B54}"/>
    <cellStyle name="Millares 39 8 4 2 4" xfId="17690" xr:uid="{B89B11B1-7132-4F92-8944-C584C99219CF}"/>
    <cellStyle name="Millares 39 8 4 2 5" xfId="7593" xr:uid="{A26D717C-021C-4A29-86FD-21F5C4B39CDB}"/>
    <cellStyle name="Millares 39 8 4 3" xfId="12936" xr:uid="{2E768A10-7E55-4E15-A4AC-BE84520DFE72}"/>
    <cellStyle name="Millares 39 8 4 4" xfId="10348" xr:uid="{A4892C49-CB1B-4601-A7A5-B56FDD677C20}"/>
    <cellStyle name="Millares 39 8 4 5" xfId="17689" xr:uid="{4D5D7FF0-C651-4923-AC4F-A21809F1D707}"/>
    <cellStyle name="Millares 39 8 4 6" xfId="7592" xr:uid="{F5352AF2-CC85-421B-9F89-2D610063D11C}"/>
    <cellStyle name="Millares 39 8 5" xfId="4860" xr:uid="{BC534815-8491-4FED-B896-2E18ADD54E53}"/>
    <cellStyle name="Millares 39 8 5 2" xfId="12938" xr:uid="{A43D39F9-3193-46EB-ABEC-610A1DC092F9}"/>
    <cellStyle name="Millares 39 8 5 3" xfId="10350" xr:uid="{D859E5D6-5570-4B10-A60A-CB98CC7377E4}"/>
    <cellStyle name="Millares 39 8 5 4" xfId="17691" xr:uid="{3C2A7730-C0AC-49B1-9247-D1DCA27CE7D5}"/>
    <cellStyle name="Millares 39 8 5 5" xfId="7594" xr:uid="{A4A4A411-2519-4EE1-83F7-188655B99C87}"/>
    <cellStyle name="Millares 39 8 6" xfId="12931" xr:uid="{B9175CD8-644E-49F0-99AF-0921633C2270}"/>
    <cellStyle name="Millares 39 8 7" xfId="10343" xr:uid="{F6B91ABE-ED45-45C6-AC8B-F0112B8498E0}"/>
    <cellStyle name="Millares 39 8 8" xfId="17684" xr:uid="{A1CB2F7B-E0A6-4ACC-9FF0-E9AFBF79D66D}"/>
    <cellStyle name="Millares 39 8 9" xfId="7587" xr:uid="{519E297A-85E3-4079-ADC7-27A22BF517C1}"/>
    <cellStyle name="Millares 39 9" xfId="4861" xr:uid="{4563D625-4887-408E-9300-BD06F1B64D1E}"/>
    <cellStyle name="Millares 39 9 2" xfId="4862" xr:uid="{000D2246-D112-4377-8C60-994A71E1E333}"/>
    <cellStyle name="Millares 39 9 2 2" xfId="4863" xr:uid="{CE2FBFEA-556A-4972-9CED-4FC809EEDC40}"/>
    <cellStyle name="Millares 39 9 2 2 2" xfId="12941" xr:uid="{AB844961-AA1B-408A-9640-B7E4D6881E11}"/>
    <cellStyle name="Millares 39 9 2 2 3" xfId="10353" xr:uid="{D92E5236-1AB1-4065-BD7C-13B3365F268D}"/>
    <cellStyle name="Millares 39 9 2 2 4" xfId="17694" xr:uid="{2AF9FEE8-D927-42A7-87BB-9C8133BC4D6F}"/>
    <cellStyle name="Millares 39 9 2 2 5" xfId="7597" xr:uid="{15574E5D-FD3C-4CA5-B5B9-AB84A9147460}"/>
    <cellStyle name="Millares 39 9 2 3" xfId="12940" xr:uid="{5990DC19-3C85-4EAB-B279-F2FC50F8CD66}"/>
    <cellStyle name="Millares 39 9 2 4" xfId="10352" xr:uid="{082BADCA-CCCD-43DE-B50A-0432856DAC1A}"/>
    <cellStyle name="Millares 39 9 2 5" xfId="17693" xr:uid="{D578284B-6233-4FD8-8DFC-A60A9DB99055}"/>
    <cellStyle name="Millares 39 9 2 6" xfId="7596" xr:uid="{053455DF-48B5-43C4-B615-7E00F69BF3D7}"/>
    <cellStyle name="Millares 39 9 3" xfId="4864" xr:uid="{AC492834-5AE4-4660-AA7A-35025E43CEFF}"/>
    <cellStyle name="Millares 39 9 3 2" xfId="4865" xr:uid="{3EF217B4-B26E-427A-A5A8-589DF4D34301}"/>
    <cellStyle name="Millares 39 9 3 2 2" xfId="12943" xr:uid="{EC9486EF-2612-4236-95DC-0205913EF39C}"/>
    <cellStyle name="Millares 39 9 3 2 3" xfId="10355" xr:uid="{B19E5ADA-FEE2-46A1-BE9A-504829C73239}"/>
    <cellStyle name="Millares 39 9 3 2 4" xfId="17696" xr:uid="{DC1C9D3B-FC71-4AFD-8F02-44A33EC153F4}"/>
    <cellStyle name="Millares 39 9 3 2 5" xfId="7599" xr:uid="{264957D7-413C-4D1C-AD2D-B987883E3DE8}"/>
    <cellStyle name="Millares 39 9 3 3" xfId="12942" xr:uid="{7C126B0D-F02D-44A0-9EE3-F2922DAD44AA}"/>
    <cellStyle name="Millares 39 9 3 4" xfId="10354" xr:uid="{33C25965-6F5D-49D2-B8E7-E924E59F7531}"/>
    <cellStyle name="Millares 39 9 3 5" xfId="17695" xr:uid="{A99B82A0-25A0-4502-BEE6-89074FD5E9B6}"/>
    <cellStyle name="Millares 39 9 3 6" xfId="7598" xr:uid="{22FCAADF-225B-46D5-AD69-C437578D83C7}"/>
    <cellStyle name="Millares 39 9 4" xfId="4866" xr:uid="{EAE94571-D061-4B7B-8FD9-158DF5DB559F}"/>
    <cellStyle name="Millares 39 9 4 2" xfId="4867" xr:uid="{51EBCEE9-3EB3-400D-9DC2-5C3F43A1F314}"/>
    <cellStyle name="Millares 39 9 4 2 2" xfId="12945" xr:uid="{337A5AEF-798D-48C2-A10C-FAB94AAB87B0}"/>
    <cellStyle name="Millares 39 9 4 2 3" xfId="10357" xr:uid="{46654EBB-FA26-45F2-97A2-B748C04A8E9E}"/>
    <cellStyle name="Millares 39 9 4 2 4" xfId="17698" xr:uid="{CBAF917C-2BB2-4E67-BB5F-06704A449169}"/>
    <cellStyle name="Millares 39 9 4 2 5" xfId="7601" xr:uid="{563778A3-C2B8-43BB-927B-F53AF874B539}"/>
    <cellStyle name="Millares 39 9 4 3" xfId="12944" xr:uid="{9D3D8461-0D56-443A-AC1F-731F3D96E777}"/>
    <cellStyle name="Millares 39 9 4 4" xfId="10356" xr:uid="{A59617A7-F6ED-4450-AD86-31DC4D016BEF}"/>
    <cellStyle name="Millares 39 9 4 5" xfId="17697" xr:uid="{C159408F-7020-4642-80C2-284C3E13FAE2}"/>
    <cellStyle name="Millares 39 9 4 6" xfId="7600" xr:uid="{08FF2868-8A22-4E02-B1B4-5B434C4F3D9B}"/>
    <cellStyle name="Millares 39 9 5" xfId="4868" xr:uid="{6078C967-6C38-4A24-8E99-C96B51A7F67A}"/>
    <cellStyle name="Millares 39 9 5 2" xfId="12946" xr:uid="{13D5F701-463A-40B6-BC63-9EBE46872D0A}"/>
    <cellStyle name="Millares 39 9 5 3" xfId="10358" xr:uid="{F047BD52-30F2-4A9B-BAE6-67B511A32B2A}"/>
    <cellStyle name="Millares 39 9 5 4" xfId="17699" xr:uid="{5E38608A-D2A0-4DCE-A4E5-8CCC80926265}"/>
    <cellStyle name="Millares 39 9 5 5" xfId="7602" xr:uid="{D669EF0F-8211-4EAA-8F75-EF5462DBDB33}"/>
    <cellStyle name="Millares 39 9 6" xfId="12939" xr:uid="{6CDAD6D2-4539-45FE-98BB-B6A858C98C67}"/>
    <cellStyle name="Millares 39 9 7" xfId="10351" xr:uid="{6322B02E-67FB-43C3-9800-99B87DE79166}"/>
    <cellStyle name="Millares 39 9 8" xfId="17692" xr:uid="{E0CDEBA9-041B-4BF6-87F7-6F1A9D47B12D}"/>
    <cellStyle name="Millares 39 9 9" xfId="7595" xr:uid="{F1560BAF-488F-4F34-8EAF-E8F9306CF504}"/>
    <cellStyle name="Millares 390" xfId="4869" xr:uid="{345E6246-9035-4B2A-8046-D21FB67D1F85}"/>
    <cellStyle name="Millares 390 2" xfId="12947" xr:uid="{798DBE7D-D57A-4C6F-8EBB-F9252E5A2B48}"/>
    <cellStyle name="Millares 390 3" xfId="10359" xr:uid="{28EB16C4-D6A8-4D1C-A4D8-66FBF59E283E}"/>
    <cellStyle name="Millares 390 4" xfId="17700" xr:uid="{8B44EF62-5FD6-4A68-A22F-259C11D8B768}"/>
    <cellStyle name="Millares 390 5" xfId="7603" xr:uid="{DFD2C616-28D7-405C-B0E0-961A1CB5FCE6}"/>
    <cellStyle name="Millares 391" xfId="4870" xr:uid="{74A74B3F-C88F-47F6-BAF8-CB3D74C7DD81}"/>
    <cellStyle name="Millares 391 2" xfId="12948" xr:uid="{6A8B7654-19AD-4353-8A23-7F5DB86F249D}"/>
    <cellStyle name="Millares 391 3" xfId="10360" xr:uid="{E11DAB9B-8E3D-4306-9F7E-FEA6A8FB58B3}"/>
    <cellStyle name="Millares 391 4" xfId="17701" xr:uid="{13E2B133-6055-466F-A935-89B26C811AEC}"/>
    <cellStyle name="Millares 391 5" xfId="7604" xr:uid="{0A84E9C3-F4F9-41E1-B349-4EF48691C643}"/>
    <cellStyle name="Millares 392" xfId="4871" xr:uid="{60ED3F68-F7C1-40AD-A6F7-BA9CFF90CEF0}"/>
    <cellStyle name="Millares 392 2" xfId="12949" xr:uid="{96CDE160-22DC-4A05-A1EF-041BE9429268}"/>
    <cellStyle name="Millares 392 3" xfId="10361" xr:uid="{FCAEC6D9-7536-43DA-BD05-F0FFEB779DFB}"/>
    <cellStyle name="Millares 392 4" xfId="17702" xr:uid="{5C206B25-8DB7-476A-B9E4-F9C8BAF87441}"/>
    <cellStyle name="Millares 392 5" xfId="7605" xr:uid="{654F665E-D95E-4F6B-ABCB-0B8E219F0270}"/>
    <cellStyle name="Millares 393" xfId="4872" xr:uid="{48357695-1549-4B3D-82C7-ED5E050C07CA}"/>
    <cellStyle name="Millares 393 2" xfId="12950" xr:uid="{8EB878FD-D5EE-4F24-A0BB-0673BDA807D9}"/>
    <cellStyle name="Millares 393 3" xfId="10362" xr:uid="{F1090AC5-2FDA-4A94-9F75-55DAA5445F7E}"/>
    <cellStyle name="Millares 393 4" xfId="17703" xr:uid="{8FB1F123-4EA4-45E6-AE41-DD350DAE72DB}"/>
    <cellStyle name="Millares 393 5" xfId="7606" xr:uid="{E5AF5479-5B93-4AB0-A624-A57FA41FF622}"/>
    <cellStyle name="Millares 394" xfId="4873" xr:uid="{DC4EE6CA-91CD-4D82-8792-618CB410D69E}"/>
    <cellStyle name="Millares 394 2" xfId="12951" xr:uid="{8AE43BFD-F00B-45AB-9D97-5E0E4F41638B}"/>
    <cellStyle name="Millares 394 3" xfId="10363" xr:uid="{92B093A7-5DE1-4A82-BBF8-A1890379B496}"/>
    <cellStyle name="Millares 394 4" xfId="17704" xr:uid="{7D9C266C-DB8F-41D0-813F-1B27439BF6C8}"/>
    <cellStyle name="Millares 394 5" xfId="7607" xr:uid="{EFEA3F97-8224-4DDE-8316-4BECA6763880}"/>
    <cellStyle name="Millares 395" xfId="4874" xr:uid="{D8D4077D-1E76-49DD-AC9D-7C8FD88D39E1}"/>
    <cellStyle name="Millares 395 2" xfId="12952" xr:uid="{A235FD1B-C65B-4FEA-B31E-562ECBDDD681}"/>
    <cellStyle name="Millares 395 3" xfId="10364" xr:uid="{969D1A0D-823A-4B0B-809D-A4B0103B097D}"/>
    <cellStyle name="Millares 395 4" xfId="17705" xr:uid="{B5B3E1E2-FD05-4EAF-9A94-3237A3ED73A8}"/>
    <cellStyle name="Millares 395 5" xfId="7608" xr:uid="{D8A4F78E-1393-447A-8152-E219B9DB6A2A}"/>
    <cellStyle name="Millares 396" xfId="4875" xr:uid="{F3B80526-6ED9-4969-B3E5-D30076404517}"/>
    <cellStyle name="Millares 396 2" xfId="12953" xr:uid="{47DB1695-1703-4D86-90B2-709550621C0E}"/>
    <cellStyle name="Millares 396 3" xfId="10365" xr:uid="{F6AE08A4-3FC2-49AD-8075-9108F11B9F84}"/>
    <cellStyle name="Millares 396 4" xfId="17706" xr:uid="{1A9493D1-5905-40CC-BF6D-7B6A13FE6C7A}"/>
    <cellStyle name="Millares 396 5" xfId="7609" xr:uid="{39982B1C-9CFE-4546-8CD6-4D4AF5D81C6D}"/>
    <cellStyle name="Millares 397" xfId="4876" xr:uid="{FD21813F-49CD-4A1D-BE45-19861966F23F}"/>
    <cellStyle name="Millares 397 2" xfId="12954" xr:uid="{3A1BFE59-64BA-46BF-B950-865FE9329BED}"/>
    <cellStyle name="Millares 397 3" xfId="10366" xr:uid="{095DB9C7-277C-4C0E-A5CE-8E37D242A34A}"/>
    <cellStyle name="Millares 397 4" xfId="17707" xr:uid="{719E8E7E-3B3B-4D2F-A4E0-E8B21E07A8E8}"/>
    <cellStyle name="Millares 397 5" xfId="7610" xr:uid="{546D054D-AC09-4BB2-A23F-2092C110594B}"/>
    <cellStyle name="Millares 398" xfId="4877" xr:uid="{2AF4E2DE-0E14-4EF5-99E2-57E5E399CAFF}"/>
    <cellStyle name="Millares 398 2" xfId="12955" xr:uid="{F8DD4F11-8C3E-4573-8CBE-9D20DD034926}"/>
    <cellStyle name="Millares 398 3" xfId="10367" xr:uid="{E3DFCE53-6413-4C72-A3F2-15088B371659}"/>
    <cellStyle name="Millares 398 4" xfId="17708" xr:uid="{8CEB204E-BE3B-48AC-A55B-D58C45A3B33D}"/>
    <cellStyle name="Millares 398 5" xfId="7611" xr:uid="{4020FCDF-A35C-4C21-937F-3A90B439D5C3}"/>
    <cellStyle name="Millares 399" xfId="4878" xr:uid="{CEAC38E8-C28B-4B04-9E14-597F686A6F79}"/>
    <cellStyle name="Millares 399 2" xfId="12956" xr:uid="{9E16BF70-2DA5-4BE9-ABFC-0E77E1493D9A}"/>
    <cellStyle name="Millares 399 3" xfId="10368" xr:uid="{E47AD7EF-0294-49E7-8B28-245A41D8CDDD}"/>
    <cellStyle name="Millares 399 4" xfId="17709" xr:uid="{83E7D722-4647-4FA6-A3FC-E7FE4260773E}"/>
    <cellStyle name="Millares 399 5" xfId="7612" xr:uid="{4024B33D-2619-4740-9EFC-C8C55D71B333}"/>
    <cellStyle name="Millares 4" xfId="68" xr:uid="{00000000-0005-0000-0000-0000A0000000}"/>
    <cellStyle name="Millares 4 10" xfId="4880" xr:uid="{E6D6A6B4-3C05-43FC-8FDC-124D24011E66}"/>
    <cellStyle name="Millares 4 10 10" xfId="17711" xr:uid="{F98250DD-76B7-4C7B-BA6C-1BDAD741A271}"/>
    <cellStyle name="Millares 4 10 11" xfId="7614" xr:uid="{C961619B-1FB5-4ACB-9ABC-4B63193D9CF0}"/>
    <cellStyle name="Millares 4 10 12" xfId="22897" xr:uid="{5A78BC8A-217C-4F79-BA7A-50A368EA02C8}"/>
    <cellStyle name="Millares 4 10 12 2" xfId="28443" xr:uid="{C82A2EB1-A90F-45AC-A0E8-B0E9F702CD2D}"/>
    <cellStyle name="Millares 4 10 2" xfId="4881" xr:uid="{63590AAB-4E46-45AB-8A93-7CAF70C28CDA}"/>
    <cellStyle name="Millares 4 10 2 2" xfId="12959" xr:uid="{9BF1EAF4-44E5-49E4-A21A-7260A3A33979}"/>
    <cellStyle name="Millares 4 10 2 3" xfId="10371" xr:uid="{32AE08DF-833A-4B4F-AC05-0DF8F9167496}"/>
    <cellStyle name="Millares 4 10 2 4" xfId="17712" xr:uid="{F19285B7-6F6D-4DAB-B9BF-41D620046C37}"/>
    <cellStyle name="Millares 4 10 2 5" xfId="7615" xr:uid="{F327D5FD-2C14-4C30-B374-36F66F8E7370}"/>
    <cellStyle name="Millares 4 10 3" xfId="4882" xr:uid="{3AA8CFAB-FD45-4020-AF43-F05310EC25BE}"/>
    <cellStyle name="Millares 4 10 3 2" xfId="12960" xr:uid="{2423A8FD-E4A4-4140-961F-92E1BFF739CA}"/>
    <cellStyle name="Millares 4 10 3 3" xfId="10372" xr:uid="{D417174C-1E07-4F1D-8B0C-F65815FC8B97}"/>
    <cellStyle name="Millares 4 10 3 4" xfId="15646" xr:uid="{B4EDEF4C-57FD-43B2-AA4E-18F5E62B5E22}"/>
    <cellStyle name="Millares 4 10 3 5" xfId="17713" xr:uid="{E2292DD6-507B-4FB3-BAD9-AB2D3429C9BB}"/>
    <cellStyle name="Millares 4 10 3 6" xfId="7616" xr:uid="{CDEC4636-F3C3-4FEA-A458-6502490B5E68}"/>
    <cellStyle name="Millares 4 10 4" xfId="4883" xr:uid="{E6434BA2-CE89-4CEC-9DBA-47D96D9ECC8E}"/>
    <cellStyle name="Millares 4 10 4 2" xfId="12961" xr:uid="{A8D8C6D5-65AA-4329-AF42-0E3EA8A75F45}"/>
    <cellStyle name="Millares 4 10 4 3" xfId="10373" xr:uid="{49AC543F-5878-4CB8-AC6A-92560F887BFC}"/>
    <cellStyle name="Millares 4 10 4 4" xfId="17714" xr:uid="{6AF1D6CD-6F02-4847-996E-D534B97A117D}"/>
    <cellStyle name="Millares 4 10 4 5" xfId="7617" xr:uid="{76BAA473-1D31-4654-8ACC-AF161C3DF33C}"/>
    <cellStyle name="Millares 4 10 5" xfId="7243" xr:uid="{3E7573B4-92AE-43E6-958F-C0BF05E5BD61}"/>
    <cellStyle name="Millares 4 10 5 2" xfId="12962" xr:uid="{81EB3D52-DF06-4EA1-9981-F58EF40D34E9}"/>
    <cellStyle name="Millares 4 10 5 3" xfId="20023" xr:uid="{02E64645-D1EF-44E8-8D17-D7D9F00B3F63}"/>
    <cellStyle name="Millares 4 10 5 4" xfId="7618" xr:uid="{7A0E307F-94CC-4145-947C-4F414DCA168B}"/>
    <cellStyle name="Millares 4 10 6" xfId="7619" xr:uid="{BAB9FEED-C0FB-4CFB-9D93-4BEA57F8F8F5}"/>
    <cellStyle name="Millares 4 10 6 2" xfId="12963" xr:uid="{DFBCA316-411B-4E05-B26B-C5BFC1B8D57A}"/>
    <cellStyle name="Millares 4 10 7" xfId="12958" xr:uid="{AADB44D0-867E-431D-B271-4BB17B6ADC50}"/>
    <cellStyle name="Millares 4 10 8" xfId="10370" xr:uid="{0066E8E5-EEA9-4770-8FB7-CFA5A7A1908C}"/>
    <cellStyle name="Millares 4 10 9" xfId="15645" xr:uid="{54AA5CC4-E3EA-4C89-A392-7EF71D8C6A3D}"/>
    <cellStyle name="Millares 4 11" xfId="4884" xr:uid="{17DBD02C-92C5-406A-B226-5936624E407F}"/>
    <cellStyle name="Millares 4 11 10" xfId="7620" xr:uid="{F76AFE96-3A4D-4205-8BCA-0D3923BF3549}"/>
    <cellStyle name="Millares 4 11 2" xfId="4885" xr:uid="{CE2CF1CB-42BF-4949-A3F5-890452B4EF86}"/>
    <cellStyle name="Millares 4 11 2 2" xfId="4886" xr:uid="{8916725A-0CB7-4D81-9A83-D836BB84A0ED}"/>
    <cellStyle name="Millares 4 11 2 2 2" xfId="12966" xr:uid="{475DCE1E-7936-432F-9BCF-7314434655AC}"/>
    <cellStyle name="Millares 4 11 2 2 3" xfId="10414" xr:uid="{D9FF8BF9-EE18-495B-A768-634045347B84}"/>
    <cellStyle name="Millares 4 11 2 2 4" xfId="15649" xr:uid="{1F36FFCE-4B73-4DD1-8B32-D07242187ED5}"/>
    <cellStyle name="Millares 4 11 2 2 5" xfId="17717" xr:uid="{635C5608-A98E-411D-A5EA-609F39F7AD57}"/>
    <cellStyle name="Millares 4 11 2 2 6" xfId="7622" xr:uid="{E71A6B05-B0AA-45BF-A42D-C7FA1E0BAA2F}"/>
    <cellStyle name="Millares 4 11 2 3" xfId="12965" xr:uid="{79674696-20E3-4DE7-B9E9-B1354D5FBF6B}"/>
    <cellStyle name="Millares 4 11 2 4" xfId="10413" xr:uid="{131D9157-3D08-4E33-9AB2-4B6E0EC6F7C1}"/>
    <cellStyle name="Millares 4 11 2 5" xfId="15648" xr:uid="{9B5B7889-6108-4E40-8C96-F115DF40705E}"/>
    <cellStyle name="Millares 4 11 2 6" xfId="17716" xr:uid="{7EDD5069-4CF3-4EB4-83F3-17D13B6C2070}"/>
    <cellStyle name="Millares 4 11 2 7" xfId="7621" xr:uid="{83D73ABB-A83A-4BAC-AB93-97432DB3012E}"/>
    <cellStyle name="Millares 4 11 3" xfId="4887" xr:uid="{50815D33-CFCD-456F-ADD4-8BF33C24E40F}"/>
    <cellStyle name="Millares 4 11 3 2" xfId="4888" xr:uid="{3343D59A-2C0D-435D-8A22-92AC9307C0E6}"/>
    <cellStyle name="Millares 4 11 3 2 2" xfId="12968" xr:uid="{DB82821E-6784-4193-8151-171C093E7721}"/>
    <cellStyle name="Millares 4 11 3 2 3" xfId="10416" xr:uid="{06F4A2A2-283F-487C-914B-EF6023E242D7}"/>
    <cellStyle name="Millares 4 11 3 2 4" xfId="15651" xr:uid="{52967EE5-F217-448C-978A-69D7CE20923F}"/>
    <cellStyle name="Millares 4 11 3 2 5" xfId="17719" xr:uid="{3C8FA3D3-3358-4536-A9D2-BD04D450B71D}"/>
    <cellStyle name="Millares 4 11 3 2 6" xfId="7624" xr:uid="{CA26B754-FCF5-4B95-8781-775E11A8EB94}"/>
    <cellStyle name="Millares 4 11 3 3" xfId="12967" xr:uid="{9B6E6449-19B9-4109-8F62-718B6E9469F9}"/>
    <cellStyle name="Millares 4 11 3 4" xfId="10415" xr:uid="{D79204F8-1AD4-476F-A2CC-DCC7B7D0E21F}"/>
    <cellStyle name="Millares 4 11 3 5" xfId="15650" xr:uid="{0E1BF134-1F46-47E3-A06A-FD03EECBBCF1}"/>
    <cellStyle name="Millares 4 11 3 6" xfId="17718" xr:uid="{3597A437-EB5A-43B1-A31E-E3EE008F0145}"/>
    <cellStyle name="Millares 4 11 3 7" xfId="7623" xr:uid="{E068FD6C-28E4-446E-889A-6190AF6F9561}"/>
    <cellStyle name="Millares 4 11 4" xfId="7625" xr:uid="{182EB1A2-2661-4EF9-AFD1-1F5AB41C8B4B}"/>
    <cellStyle name="Millares 4 11 4 2" xfId="12969" xr:uid="{88240426-B246-4BF2-9D82-CB77526815CA}"/>
    <cellStyle name="Millares 4 11 4 3" xfId="12412" xr:uid="{BF0BAA6E-8EB1-4CDC-AFA6-C7C81A64DC36}"/>
    <cellStyle name="Millares 4 11 4 4" xfId="17641" xr:uid="{71831889-312F-4017-9C56-C2105E4E8CFE}"/>
    <cellStyle name="Millares 4 11 5" xfId="10394" xr:uid="{9674CDEC-9F5C-427D-9EA5-EFE70999E969}"/>
    <cellStyle name="Millares 4 11 6" xfId="12964" xr:uid="{D4FB78EA-ECC5-4056-B83C-72EF0E9F894D}"/>
    <cellStyle name="Millares 4 11 7" xfId="10412" xr:uid="{388BA67B-B5A2-402A-97FC-47A26B19AC01}"/>
    <cellStyle name="Millares 4 11 8" xfId="15647" xr:uid="{E2A7942E-6898-444D-AEEA-3E180CD20902}"/>
    <cellStyle name="Millares 4 11 9" xfId="17715" xr:uid="{2551891A-1D69-41C4-9F26-B37897BBDCCC}"/>
    <cellStyle name="Millares 4 12" xfId="4889" xr:uid="{07D7977B-B8D6-46EB-BD52-EBA710E5804E}"/>
    <cellStyle name="Millares 4 12 2" xfId="12970" xr:uid="{418A8244-F1E3-4572-BB91-33F08D6E3F46}"/>
    <cellStyle name="Millares 4 12 3" xfId="10417" xr:uid="{CD5ECD28-EA00-4A4B-9675-DC917C152F97}"/>
    <cellStyle name="Millares 4 12 4" xfId="15652" xr:uid="{54FE71BE-4A78-4787-94A5-436508355E9E}"/>
    <cellStyle name="Millares 4 12 5" xfId="17720" xr:uid="{30BC1DF3-D5C2-408B-887F-D3718C6C6DD0}"/>
    <cellStyle name="Millares 4 12 6" xfId="7626" xr:uid="{5D53A250-7FD8-4C77-B3C8-715E4B828609}"/>
    <cellStyle name="Millares 4 13" xfId="4890" xr:uid="{2978F202-0EC2-4DCD-A9DD-02EC8CC8448D}"/>
    <cellStyle name="Millares 4 13 2" xfId="12971" xr:uid="{EE29F800-B5BA-4596-A593-6C598174CA8E}"/>
    <cellStyle name="Millares 4 13 3" xfId="10418" xr:uid="{FB72B000-1785-4493-B8EE-170539FCAE17}"/>
    <cellStyle name="Millares 4 13 4" xfId="15653" xr:uid="{1F3EF9E5-0479-45A1-844A-67D0A26D2897}"/>
    <cellStyle name="Millares 4 13 5" xfId="17721" xr:uid="{F24CDF4E-468B-4136-8233-185F42564416}"/>
    <cellStyle name="Millares 4 13 6" xfId="7627" xr:uid="{7A93D7B3-371F-4839-A036-A48DC663BC53}"/>
    <cellStyle name="Millares 4 14" xfId="4891" xr:uid="{1249310B-8F09-4E6D-A275-232C0A713D64}"/>
    <cellStyle name="Millares 4 14 2" xfId="12972" xr:uid="{EBDD8AD4-5A1E-4BD2-BBFE-8982E0266E9B}"/>
    <cellStyle name="Millares 4 14 3" xfId="10419" xr:uid="{10921E7C-B5A4-4A51-92FC-7318D3157510}"/>
    <cellStyle name="Millares 4 14 4" xfId="15654" xr:uid="{CA7F8CE7-9AC3-493C-893B-EB96F047E096}"/>
    <cellStyle name="Millares 4 14 5" xfId="17722" xr:uid="{A6839B05-0379-435B-8FD1-541F440386BB}"/>
    <cellStyle name="Millares 4 14 6" xfId="7628" xr:uid="{55F78A87-ACF6-4E67-BC25-90193A2ECD53}"/>
    <cellStyle name="Millares 4 15" xfId="4892" xr:uid="{E3291F0E-8DDD-4972-A0CA-4F9CDA4FCDFC}"/>
    <cellStyle name="Millares 4 15 2" xfId="12973" xr:uid="{07028616-38A4-46D2-B776-7C5D41FB47B4}"/>
    <cellStyle name="Millares 4 15 3" xfId="10420" xr:uid="{AADEFA8D-A832-4EAB-8BAC-680B49167859}"/>
    <cellStyle name="Millares 4 15 4" xfId="15655" xr:uid="{B3A63109-2742-4496-A28B-274B3604DF47}"/>
    <cellStyle name="Millares 4 15 5" xfId="17723" xr:uid="{E81BA9F5-5DFE-4A94-BB3C-5992AAD1F263}"/>
    <cellStyle name="Millares 4 15 6" xfId="7629" xr:uid="{545FC92B-2309-4E79-8D6B-7CDB32BDBE3F}"/>
    <cellStyle name="Millares 4 16" xfId="4893" xr:uid="{57608870-EA75-4E7C-879E-3F5E69C80E1B}"/>
    <cellStyle name="Millares 4 16 2" xfId="12974" xr:uid="{2A9FDE83-C158-4F79-8A2C-FE1365171045}"/>
    <cellStyle name="Millares 4 16 3" xfId="10421" xr:uid="{991F6842-909C-4CA1-A788-93CE0FCA0E9B}"/>
    <cellStyle name="Millares 4 16 4" xfId="15656" xr:uid="{22388702-D730-45A7-96BC-604C6836C27D}"/>
    <cellStyle name="Millares 4 16 5" xfId="17724" xr:uid="{45005168-1F0E-401B-92A9-4A9DA14D52D3}"/>
    <cellStyle name="Millares 4 16 6" xfId="7630" xr:uid="{BF7395E5-5D42-474E-AB7C-336BF15C92CB}"/>
    <cellStyle name="Millares 4 17" xfId="4894" xr:uid="{F2020BBC-5233-42A4-AFB7-BD4C3C2E136C}"/>
    <cellStyle name="Millares 4 17 2" xfId="12975" xr:uid="{E893F5C0-A69A-42C3-9044-2B832D8307A8}"/>
    <cellStyle name="Millares 4 17 3" xfId="10422" xr:uid="{747F7021-07BF-4A41-A148-E48ECE6EAF00}"/>
    <cellStyle name="Millares 4 17 4" xfId="15657" xr:uid="{30C19A62-E6E2-44DE-BCA0-54FB6E997D5D}"/>
    <cellStyle name="Millares 4 17 5" xfId="17725" xr:uid="{A114B34E-A56A-4763-ABF6-EC079CE891AC}"/>
    <cellStyle name="Millares 4 17 6" xfId="7631" xr:uid="{87C91719-00A4-4F96-A2C6-ECCFE6DE05BB}"/>
    <cellStyle name="Millares 4 18" xfId="4895" xr:uid="{CEFECCFA-57F3-4CEF-93C7-CD577F9F7316}"/>
    <cellStyle name="Millares 4 18 2" xfId="12976" xr:uid="{84390128-9BE9-4FB4-AEEB-DBF6CEC21D7E}"/>
    <cellStyle name="Millares 4 18 3" xfId="10423" xr:uid="{94A9789F-EEAB-4B0E-B6C6-A3602A945BE0}"/>
    <cellStyle name="Millares 4 18 4" xfId="15658" xr:uid="{70276F18-E66B-4167-8AAD-08E15BBB85A8}"/>
    <cellStyle name="Millares 4 18 5" xfId="17726" xr:uid="{60A0542B-C284-42A2-B4CA-4EF3801D043D}"/>
    <cellStyle name="Millares 4 18 6" xfId="7632" xr:uid="{97856045-494D-469E-90AA-E0EB1EF4FBC9}"/>
    <cellStyle name="Millares 4 19" xfId="4896" xr:uid="{D9B78856-C157-45A3-AABE-6EC5A7C4D851}"/>
    <cellStyle name="Millares 4 19 2" xfId="12977" xr:uid="{41862224-3EE0-43C6-9249-C912C2F0D057}"/>
    <cellStyle name="Millares 4 19 3" xfId="10424" xr:uid="{6355368C-0B13-4AAD-95BB-5893F41BA746}"/>
    <cellStyle name="Millares 4 19 4" xfId="15659" xr:uid="{19573DC1-133C-4A01-8F95-DDB9B40EA9A0}"/>
    <cellStyle name="Millares 4 19 5" xfId="17727" xr:uid="{485E4705-548A-4299-BA8A-0D57D66EF22B}"/>
    <cellStyle name="Millares 4 19 6" xfId="7633" xr:uid="{28B3286F-911F-4978-8265-506BAEFAD5A3}"/>
    <cellStyle name="Millares 4 2" xfId="137" xr:uid="{00000000-0005-0000-0000-0000A1000000}"/>
    <cellStyle name="Millares 4 2 10" xfId="4898" xr:uid="{2F6D384C-3252-4634-85AE-D9B3CB4E108F}"/>
    <cellStyle name="Millares 4 2 10 2" xfId="12979" xr:uid="{A08A8FF3-AD3E-4AB1-AB3A-6C853FF9F7E3}"/>
    <cellStyle name="Millares 4 2 10 3" xfId="12413" xr:uid="{10190F7F-614C-49F4-91FA-91CCFCE68753}"/>
    <cellStyle name="Millares 4 2 10 3 2" xfId="21664" xr:uid="{ABB90AD8-8DE5-40CE-968A-CD3F732A9FE1}"/>
    <cellStyle name="Millares 4 2 10 3 2 2" xfId="27220" xr:uid="{4FF2C188-C614-4EB3-ADE7-62AB2F33C6DF}"/>
    <cellStyle name="Millares 4 2 10 3 2 3" xfId="32714" xr:uid="{59CE58E4-1690-495C-AF9D-0904C8F0D9B7}"/>
    <cellStyle name="Millares 4 2 10 3 2 4" xfId="38198" xr:uid="{D06C6328-6A84-4283-B670-09F66D33614D}"/>
    <cellStyle name="Millares 4 2 10 3 3" xfId="24491" xr:uid="{1E16BA46-26FE-450E-B5CF-5AB6A53260CB}"/>
    <cellStyle name="Millares 4 2 10 3 4" xfId="29985" xr:uid="{4AB65B47-DBD5-4626-BB0B-284BF47E3D10}"/>
    <cellStyle name="Millares 4 2 10 3 5" xfId="35469" xr:uid="{92B4AFA9-CB3B-413E-81C7-75E46A756C71}"/>
    <cellStyle name="Millares 4 2 10 4" xfId="17729" xr:uid="{1F316124-13A5-4D6E-9053-EBAA24610025}"/>
    <cellStyle name="Millares 4 2 10 5" xfId="7635" xr:uid="{86A605FF-3064-4BB4-B87A-057320CA4054}"/>
    <cellStyle name="Millares 4 2 11" xfId="7110" xr:uid="{B09A890C-4D0F-4895-B0CF-E9E160FD9475}"/>
    <cellStyle name="Millares 4 2 11 2" xfId="12980" xr:uid="{43FE3B69-82DB-475F-9F13-3AC29248C70E}"/>
    <cellStyle name="Millares 4 2 11 3" xfId="19918" xr:uid="{CC50EC97-4ABA-4CC8-88A0-A66E1B4C28DF}"/>
    <cellStyle name="Millares 4 2 11 4" xfId="7636" xr:uid="{57888323-782E-4E3F-92C4-77AAF15265B5}"/>
    <cellStyle name="Millares 4 2 12" xfId="7637" xr:uid="{68020977-002F-46D7-A724-3EFA48F75366}"/>
    <cellStyle name="Millares 4 2 12 2" xfId="12981" xr:uid="{0A86A56E-922D-40C5-961D-B1BA00DE7F47}"/>
    <cellStyle name="Millares 4 2 13" xfId="12978" xr:uid="{6235B8B6-FEBF-43AD-8DCB-45FFF122AF7A}"/>
    <cellStyle name="Millares 4 2 14" xfId="10425" xr:uid="{A16216E3-BBD0-4814-9E87-56DCCB61955A}"/>
    <cellStyle name="Millares 4 2 15" xfId="15660" xr:uid="{77502C03-3E59-4C2F-80DC-30FE26ECFC57}"/>
    <cellStyle name="Millares 4 2 16" xfId="17728" xr:uid="{074B96F6-AB17-41F0-BAC4-AF6C3FBD78B9}"/>
    <cellStyle name="Millares 4 2 17" xfId="7634" xr:uid="{751EC7AF-F1E4-487E-AC25-32999BF00E0D}"/>
    <cellStyle name="Millares 4 2 18" xfId="4897" xr:uid="{4A35E062-DD2A-48F0-88F6-0ED4FC694304}"/>
    <cellStyle name="Millares 4 2 19" xfId="344" xr:uid="{FB7C6D45-5CA1-49EB-9EE7-37E2312DC593}"/>
    <cellStyle name="Millares 4 2 2" xfId="292" xr:uid="{28B4C3A4-8557-49E4-A407-4D25EA9B6625}"/>
    <cellStyle name="Millares 4 2 2 10" xfId="7639" xr:uid="{32E1FA26-D23C-43F7-9655-8822B9E8D2C4}"/>
    <cellStyle name="Millares 4 2 2 10 2" xfId="12983" xr:uid="{8D67A941-CAB6-4A2C-BA4E-ADB1156D1B29}"/>
    <cellStyle name="Millares 4 2 2 11" xfId="12982" xr:uid="{ACC1B706-7165-4BDF-B024-84A8A7B4CBB1}"/>
    <cellStyle name="Millares 4 2 2 12" xfId="10426" xr:uid="{3924C6D5-272B-459E-9887-4CAF3C46A004}"/>
    <cellStyle name="Millares 4 2 2 13" xfId="15661" xr:uid="{45EA6F32-7F42-4FC9-BA7C-78D3F5234451}"/>
    <cellStyle name="Millares 4 2 2 14" xfId="17730" xr:uid="{D8ACFE5F-4495-4363-88A9-B1DDCC005F27}"/>
    <cellStyle name="Millares 4 2 2 15" xfId="7638" xr:uid="{7CD016AE-91DD-46A8-94C9-B2CAB51489D7}"/>
    <cellStyle name="Millares 4 2 2 16" xfId="4899" xr:uid="{6226FD70-DECB-4B12-9209-AC602C29D75D}"/>
    <cellStyle name="Millares 4 2 2 17" xfId="764" xr:uid="{48B1EB9E-A1BC-43D4-A9BA-3FBD100600D8}"/>
    <cellStyle name="Millares 4 2 2 2" xfId="328" xr:uid="{42DC3D1B-C296-4F15-8E00-C61846FA3AB7}"/>
    <cellStyle name="Millares 4 2 2 2 10" xfId="17731" xr:uid="{3E2761F7-6CFA-49CF-8B15-0D45FFAF7E2D}"/>
    <cellStyle name="Millares 4 2 2 2 11" xfId="7640" xr:uid="{5528C210-CC85-46EB-B721-DF7C9D68A7A8}"/>
    <cellStyle name="Millares 4 2 2 2 12" xfId="4900" xr:uid="{2A468D2C-1F97-4A56-B0A9-2D8946B4ABEB}"/>
    <cellStyle name="Millares 4 2 2 2 2" xfId="4901" xr:uid="{06B64411-5746-4736-9341-57CFFE30FC1C}"/>
    <cellStyle name="Millares 4 2 2 2 2 2" xfId="12985" xr:uid="{C4057485-9C66-4CE8-BC46-176CEC2852DF}"/>
    <cellStyle name="Millares 4 2 2 2 2 3" xfId="10428" xr:uid="{C55881FD-D939-429A-A1F3-B3A3DA45820E}"/>
    <cellStyle name="Millares 4 2 2 2 2 4" xfId="15663" xr:uid="{7C9121DA-0AB9-4921-92CD-FA9BF26B9888}"/>
    <cellStyle name="Millares 4 2 2 2 2 5" xfId="17732" xr:uid="{2A5C1F36-F542-44C6-82EA-378F38751B32}"/>
    <cellStyle name="Millares 4 2 2 2 2 6" xfId="7641" xr:uid="{87C94048-DF9B-4A46-94DF-D24F2369C2ED}"/>
    <cellStyle name="Millares 4 2 2 2 3" xfId="4902" xr:uid="{DD4077D0-30D4-45C3-AC84-5EE18F509710}"/>
    <cellStyle name="Millares 4 2 2 2 3 2" xfId="12986" xr:uid="{42FE7A54-31C6-46A5-A0AC-8F40D008094C}"/>
    <cellStyle name="Millares 4 2 2 2 3 3" xfId="10429" xr:uid="{6110FECB-51C1-4565-A477-28A6DFFC559C}"/>
    <cellStyle name="Millares 4 2 2 2 3 4" xfId="15664" xr:uid="{E93E64BE-4C7D-47C8-A566-76AC9C05E74B}"/>
    <cellStyle name="Millares 4 2 2 2 3 5" xfId="17733" xr:uid="{068010B4-645B-4DD6-8D5E-8CA38C8A2B47}"/>
    <cellStyle name="Millares 4 2 2 2 3 6" xfId="7642" xr:uid="{3C0B2875-9E7F-4519-8D3B-A7E8B42CC56E}"/>
    <cellStyle name="Millares 4 2 2 2 4" xfId="4903" xr:uid="{D32A7142-C7D0-4037-943E-B6008A766AC8}"/>
    <cellStyle name="Millares 4 2 2 2 4 2" xfId="12987" xr:uid="{6DB5A45F-4234-402A-8E46-132108ECEA22}"/>
    <cellStyle name="Millares 4 2 2 2 4 3" xfId="12415" xr:uid="{8EDA0AAA-7E07-4DF1-ABBA-099928E0962B}"/>
    <cellStyle name="Millares 4 2 2 2 4 4" xfId="17734" xr:uid="{BF7DB711-F608-4E02-B334-783D1350E203}"/>
    <cellStyle name="Millares 4 2 2 2 4 5" xfId="7643" xr:uid="{3375E5E0-6813-4EDC-BB1E-9FA04BCD8D0C}"/>
    <cellStyle name="Millares 4 2 2 2 5" xfId="7244" xr:uid="{B2C7C23A-4F2E-427E-A66A-965000DAF9FC}"/>
    <cellStyle name="Millares 4 2 2 2 5 2" xfId="12988" xr:uid="{FB918154-21A2-46E9-A7E7-A9AAA8CC071C}"/>
    <cellStyle name="Millares 4 2 2 2 5 3" xfId="20024" xr:uid="{B412D6F2-2D6C-4A96-B491-F94C7A7391D5}"/>
    <cellStyle name="Millares 4 2 2 2 5 4" xfId="7644" xr:uid="{1CD3AAAF-9206-4009-ADEC-AD6F4DE9D75B}"/>
    <cellStyle name="Millares 4 2 2 2 6" xfId="7645" xr:uid="{98F61CB6-BC3E-4F31-B3A7-8AEBC43C43B3}"/>
    <cellStyle name="Millares 4 2 2 2 6 2" xfId="12989" xr:uid="{260B4DB1-81A9-444F-80D5-9D2938A43714}"/>
    <cellStyle name="Millares 4 2 2 2 7" xfId="12984" xr:uid="{39DC7A55-E8E1-4DA4-9EC1-7118BBDBB0E6}"/>
    <cellStyle name="Millares 4 2 2 2 8" xfId="10427" xr:uid="{453F538E-75CC-4237-AB00-6C61C3669EC8}"/>
    <cellStyle name="Millares 4 2 2 2 9" xfId="15662" xr:uid="{C34C30FF-A896-403A-936B-AFB86486EE34}"/>
    <cellStyle name="Millares 4 2 2 3" xfId="4904" xr:uid="{FF012C16-D8F8-49DC-B256-3625A231FD49}"/>
    <cellStyle name="Millares 4 2 2 3 10" xfId="15665" xr:uid="{9E241E9A-072D-433F-90AA-DB6F5D777773}"/>
    <cellStyle name="Millares 4 2 2 3 11" xfId="17735" xr:uid="{43EECAC4-888F-4481-A8D9-EDE7332FE2DA}"/>
    <cellStyle name="Millares 4 2 2 3 12" xfId="7646" xr:uid="{C2BB4163-4DB4-43A7-9DC8-DE705A3EDFE4}"/>
    <cellStyle name="Millares 4 2 2 3 2" xfId="4905" xr:uid="{9F4A707B-1FE1-4C69-BAB1-89DFAC083D47}"/>
    <cellStyle name="Millares 4 2 2 3 2 2" xfId="4906" xr:uid="{43198A66-E731-4DF1-9577-1EA9D2F4F673}"/>
    <cellStyle name="Millares 4 2 2 3 2 2 2" xfId="12992" xr:uid="{5063B346-5FFD-4C3D-ACAE-D87951586C19}"/>
    <cellStyle name="Millares 4 2 2 3 2 2 3" xfId="17737" xr:uid="{F8D17BD3-5A8F-48B2-AA51-FFA93F2A5C74}"/>
    <cellStyle name="Millares 4 2 2 3 2 2 4" xfId="7648" xr:uid="{96E5475B-592D-40AE-913A-1469EB28A0CA}"/>
    <cellStyle name="Millares 4 2 2 3 2 3" xfId="12991" xr:uid="{CB614E94-581A-433B-A174-E3FD56537CEE}"/>
    <cellStyle name="Millares 4 2 2 3 2 4" xfId="10431" xr:uid="{16692F01-1B4E-4886-90F2-EA9E7F2FC25C}"/>
    <cellStyle name="Millares 4 2 2 3 2 5" xfId="15666" xr:uid="{0BB7C93C-5004-4573-83A2-600D7F1A9A9D}"/>
    <cellStyle name="Millares 4 2 2 3 2 6" xfId="17736" xr:uid="{A8C0A249-CC97-4065-95A4-E77435D12357}"/>
    <cellStyle name="Millares 4 2 2 3 2 7" xfId="7647" xr:uid="{432F708D-62B4-4F99-A37F-F795FA130CAC}"/>
    <cellStyle name="Millares 4 2 2 3 3" xfId="4907" xr:uid="{18849962-1B8D-47DA-8C5B-FAC346F59BAB}"/>
    <cellStyle name="Millares 4 2 2 3 3 2" xfId="12993" xr:uid="{E193A98E-3C30-4DCA-8589-94896F20C6CA}"/>
    <cellStyle name="Millares 4 2 2 3 3 3" xfId="10432" xr:uid="{66975306-89EA-43DB-98C9-774009251E59}"/>
    <cellStyle name="Millares 4 2 2 3 3 4" xfId="15667" xr:uid="{5BF0189E-1A1A-4E3A-9188-DC2ED6F25378}"/>
    <cellStyle name="Millares 4 2 2 3 3 5" xfId="17738" xr:uid="{36591B2B-9824-497D-8C80-022E029BF5C6}"/>
    <cellStyle name="Millares 4 2 2 3 3 6" xfId="7649" xr:uid="{83D09B87-A13B-43C4-9253-E1AD0BE6FB1C}"/>
    <cellStyle name="Millares 4 2 2 3 4" xfId="4908" xr:uid="{67153CC4-DC7B-4156-94B1-43F5097F12BE}"/>
    <cellStyle name="Millares 4 2 2 3 4 2" xfId="12994" xr:uid="{28D40E3B-3FD1-40C1-8C6F-7381526E391B}"/>
    <cellStyle name="Millares 4 2 2 3 4 3" xfId="10433" xr:uid="{3CA7458E-8C64-4777-AD83-C148DF1A46B1}"/>
    <cellStyle name="Millares 4 2 2 3 4 4" xfId="15668" xr:uid="{0544ADB4-B419-4555-BA53-3FF8466208D9}"/>
    <cellStyle name="Millares 4 2 2 3 4 5" xfId="17739" xr:uid="{45899C5C-9B72-41C2-8E83-E96C7729FA1C}"/>
    <cellStyle name="Millares 4 2 2 3 4 6" xfId="7650" xr:uid="{00AD9563-4104-4F27-A01B-7AF00126B9B6}"/>
    <cellStyle name="Millares 4 2 2 3 5" xfId="4909" xr:uid="{F7A69943-57E6-4C9D-8BA4-8BDBFF668B60}"/>
    <cellStyle name="Millares 4 2 2 3 5 2" xfId="12995" xr:uid="{7D904D41-992A-4F5A-95FF-5D82571106A7}"/>
    <cellStyle name="Millares 4 2 2 3 5 3" xfId="12416" xr:uid="{21468748-AE10-42A1-ADCC-6E137978845F}"/>
    <cellStyle name="Millares 4 2 2 3 5 4" xfId="17740" xr:uid="{1964A465-451B-4DAE-BBA3-F33360E6BA27}"/>
    <cellStyle name="Millares 4 2 2 3 5 5" xfId="7651" xr:uid="{B4D18B7F-7C75-461A-8400-36F35655D365}"/>
    <cellStyle name="Millares 4 2 2 3 6" xfId="7245" xr:uid="{A1436673-13E6-4430-AC73-BE93FBB66E7A}"/>
    <cellStyle name="Millares 4 2 2 3 6 2" xfId="12996" xr:uid="{169A9777-C1E4-4EE1-8BB1-D93465872758}"/>
    <cellStyle name="Millares 4 2 2 3 6 3" xfId="20025" xr:uid="{95A5573A-62BC-4B34-9165-023F45E2C8F6}"/>
    <cellStyle name="Millares 4 2 2 3 6 4" xfId="7652" xr:uid="{AE786760-2027-43D6-AC3E-3AA32DC2760A}"/>
    <cellStyle name="Millares 4 2 2 3 7" xfId="7653" xr:uid="{23230004-6E65-4181-B72F-BB273853DE7D}"/>
    <cellStyle name="Millares 4 2 2 3 7 2" xfId="12997" xr:uid="{7C8291BC-6823-446B-BC94-E5228808BC55}"/>
    <cellStyle name="Millares 4 2 2 3 8" xfId="12990" xr:uid="{7223E0BE-742F-47D2-A150-6834561105FD}"/>
    <cellStyle name="Millares 4 2 2 3 9" xfId="10430" xr:uid="{5674F4F8-5CA0-4DD9-94B6-985A4B82CB92}"/>
    <cellStyle name="Millares 4 2 2 4" xfId="4910" xr:uid="{29E230E7-3AD2-4BE5-9C61-4FDF95FBCFA3}"/>
    <cellStyle name="Millares 4 2 2 4 2" xfId="4911" xr:uid="{C23D4AB7-4BBC-4484-9EBF-EBD8B5A8BE42}"/>
    <cellStyle name="Millares 4 2 2 4 2 2" xfId="12999" xr:uid="{68E6A43B-0A44-4C35-82DB-0749B87A1D43}"/>
    <cellStyle name="Millares 4 2 2 4 2 3" xfId="10435" xr:uid="{D0D8FC3E-3BED-40DD-93C4-24FFBEFBB65D}"/>
    <cellStyle name="Millares 4 2 2 4 2 4" xfId="15670" xr:uid="{14C94F93-DC4C-4438-A772-B31A2D8BFEF8}"/>
    <cellStyle name="Millares 4 2 2 4 2 5" xfId="17742" xr:uid="{3ED2EA2E-DE75-4298-9DA1-32AB9ABED2CD}"/>
    <cellStyle name="Millares 4 2 2 4 2 6" xfId="7655" xr:uid="{4D3C5EF2-D1D7-4A73-B00A-CB54C915E3C7}"/>
    <cellStyle name="Millares 4 2 2 4 3" xfId="12998" xr:uid="{475211DB-6257-4E3D-BE21-BE073E171DAA}"/>
    <cellStyle name="Millares 4 2 2 4 4" xfId="10434" xr:uid="{E55DDC70-E66C-41A0-9C42-F0A39B6CB5C2}"/>
    <cellStyle name="Millares 4 2 2 4 5" xfId="15669" xr:uid="{95A44A62-9694-4A5F-B85B-48C233A4A6E4}"/>
    <cellStyle name="Millares 4 2 2 4 6" xfId="17741" xr:uid="{11C8F4EB-757A-4129-9D22-74664E33D6DB}"/>
    <cellStyle name="Millares 4 2 2 4 7" xfId="7654" xr:uid="{B9668805-8153-4764-89F1-68AD040F9932}"/>
    <cellStyle name="Millares 4 2 2 5" xfId="4912" xr:uid="{60F57ABC-F745-4777-9DB4-DE812CCF675C}"/>
    <cellStyle name="Millares 4 2 2 5 2" xfId="13000" xr:uid="{D3673925-512D-4B16-B555-D0D727C07FB3}"/>
    <cellStyle name="Millares 4 2 2 5 3" xfId="10436" xr:uid="{2405B168-6E28-4F38-893D-942BC9CD25C5}"/>
    <cellStyle name="Millares 4 2 2 5 4" xfId="15671" xr:uid="{C0E92E70-2857-49F1-9ADF-F8AD94F2F395}"/>
    <cellStyle name="Millares 4 2 2 5 5" xfId="17743" xr:uid="{1B66B712-68E0-4FBF-AEE1-02BDFA3F1ED6}"/>
    <cellStyle name="Millares 4 2 2 5 6" xfId="7656" xr:uid="{E1021059-4017-4472-8703-E7B164980588}"/>
    <cellStyle name="Millares 4 2 2 6" xfId="4913" xr:uid="{6BCF8F7A-9819-4A8E-BAE6-6D8FD3C91056}"/>
    <cellStyle name="Millares 4 2 2 6 2" xfId="13001" xr:uid="{CC30A3A2-80A8-4124-B2CA-211EF8C6A6B5}"/>
    <cellStyle name="Millares 4 2 2 6 3" xfId="10437" xr:uid="{AD9F86C3-128A-4BCE-B24F-C4E7D9CA6928}"/>
    <cellStyle name="Millares 4 2 2 6 4" xfId="15672" xr:uid="{BAD7FB9C-BFBB-483D-B2C5-C08033CFD641}"/>
    <cellStyle name="Millares 4 2 2 6 5" xfId="17744" xr:uid="{FF0D8436-47B9-4E7F-81F9-2BE57C4A246B}"/>
    <cellStyle name="Millares 4 2 2 6 6" xfId="7657" xr:uid="{36243637-FCFE-4BD2-90A0-BA8721B68620}"/>
    <cellStyle name="Millares 4 2 2 7" xfId="4914" xr:uid="{E7450124-B0F3-45B4-A2D2-922EC2E08914}"/>
    <cellStyle name="Millares 4 2 2 7 2" xfId="13002" xr:uid="{9C8473E3-9D64-434D-811F-43ADE83DA960}"/>
    <cellStyle name="Millares 4 2 2 7 3" xfId="10438" xr:uid="{8C950694-18D5-4815-8DEA-4FA83A155B73}"/>
    <cellStyle name="Millares 4 2 2 7 4" xfId="15673" xr:uid="{966056B3-F626-4017-8B61-0E079463C335}"/>
    <cellStyle name="Millares 4 2 2 7 5" xfId="17745" xr:uid="{C1011CF3-9D16-4BC4-A447-2FCE1467F491}"/>
    <cellStyle name="Millares 4 2 2 7 6" xfId="7658" xr:uid="{93E841C7-A456-4B4D-A3E1-D8E4607905C6}"/>
    <cellStyle name="Millares 4 2 2 8" xfId="4915" xr:uid="{E0928013-A4E7-4BD4-BA06-487CE6D4B6D2}"/>
    <cellStyle name="Millares 4 2 2 8 2" xfId="13003" xr:uid="{07957A51-C359-41DE-A829-2BDD5D1CF365}"/>
    <cellStyle name="Millares 4 2 2 8 3" xfId="12414" xr:uid="{23CA2452-A8CE-4763-A044-A78F822AE872}"/>
    <cellStyle name="Millares 4 2 2 8 4" xfId="17746" xr:uid="{C309498D-CC40-46AE-9940-02752A78528E}"/>
    <cellStyle name="Millares 4 2 2 8 5" xfId="7659" xr:uid="{E83875E7-082B-403C-B366-064B83220CA0}"/>
    <cellStyle name="Millares 4 2 2 9" xfId="7111" xr:uid="{8D52F6E7-C5CD-4C96-95D5-4608DE340B18}"/>
    <cellStyle name="Millares 4 2 2 9 2" xfId="13004" xr:uid="{8B94993A-B596-496A-B5DC-46C33908E1B3}"/>
    <cellStyle name="Millares 4 2 2 9 3" xfId="19919" xr:uid="{CAD1D9BE-1532-4073-B2A6-9DB2C5A52325}"/>
    <cellStyle name="Millares 4 2 2 9 4" xfId="7660" xr:uid="{D994957B-A3DB-424D-95DB-72542A4B3560}"/>
    <cellStyle name="Millares 4 2 3" xfId="308" xr:uid="{03E34E88-B458-41DA-93B1-2CF40E235C0E}"/>
    <cellStyle name="Millares 4 2 3 10" xfId="15674" xr:uid="{4917B5E9-17A2-4330-A2FE-F58451B1856E}"/>
    <cellStyle name="Millares 4 2 3 11" xfId="17747" xr:uid="{B8259697-F206-4BF2-B9B8-6813C014C311}"/>
    <cellStyle name="Millares 4 2 3 12" xfId="7661" xr:uid="{0383045B-7025-4CA9-98EB-971AB3576532}"/>
    <cellStyle name="Millares 4 2 3 13" xfId="4916" xr:uid="{2E51521D-9729-4465-B7A0-ED19A0847B06}"/>
    <cellStyle name="Millares 4 2 3 2" xfId="4917" xr:uid="{9BAFC55C-E743-4D3C-8CFD-2C855DD1EDF5}"/>
    <cellStyle name="Millares 4 2 3 2 10" xfId="17748" xr:uid="{4B464926-276A-477C-BFB6-2292F3413D22}"/>
    <cellStyle name="Millares 4 2 3 2 11" xfId="7662" xr:uid="{CDAF6131-9E8F-48B5-A3AB-3A9B209B6E00}"/>
    <cellStyle name="Millares 4 2 3 2 2" xfId="4918" xr:uid="{78C3A3C2-B7A7-48F4-8224-E96CA3F525AC}"/>
    <cellStyle name="Millares 4 2 3 2 2 2" xfId="13007" xr:uid="{45F7FEC5-D047-4B69-8EA7-0E519EA4D8A6}"/>
    <cellStyle name="Millares 4 2 3 2 2 3" xfId="10441" xr:uid="{9075FC15-BB51-43B2-AAF9-A6EABCE3F6F2}"/>
    <cellStyle name="Millares 4 2 3 2 2 4" xfId="15676" xr:uid="{4EA85A4D-1938-4B3C-8F06-7D5FC735340D}"/>
    <cellStyle name="Millares 4 2 3 2 2 5" xfId="17749" xr:uid="{3DEEA540-9A53-4DBC-BE66-E57BE28A9AD4}"/>
    <cellStyle name="Millares 4 2 3 2 2 6" xfId="7663" xr:uid="{FB1043BB-BF13-421B-9CD3-C2DDDDAB53D5}"/>
    <cellStyle name="Millares 4 2 3 2 3" xfId="4919" xr:uid="{CDFC10FE-16F5-46A6-83FB-27787280BA05}"/>
    <cellStyle name="Millares 4 2 3 2 3 2" xfId="13008" xr:uid="{C1FF4745-B7B7-44FF-A145-7A156D95BAEF}"/>
    <cellStyle name="Millares 4 2 3 2 3 3" xfId="10442" xr:uid="{BC2976BA-C06D-4DED-A40A-222AE713E74F}"/>
    <cellStyle name="Millares 4 2 3 2 3 4" xfId="15677" xr:uid="{4689290F-0CDD-4FCB-97C5-07B8CD38B696}"/>
    <cellStyle name="Millares 4 2 3 2 3 5" xfId="17750" xr:uid="{309622F6-AC05-4ABC-A986-909E71ABE966}"/>
    <cellStyle name="Millares 4 2 3 2 3 6" xfId="7664" xr:uid="{5E4A4EF0-B64B-43EA-8488-5E5D79B51DAE}"/>
    <cellStyle name="Millares 4 2 3 2 4" xfId="4920" xr:uid="{7F87B833-2A7D-4DEA-B418-BEF50558AE51}"/>
    <cellStyle name="Millares 4 2 3 2 4 2" xfId="13009" xr:uid="{486E2D6E-EC04-412E-BD84-1E0979322D4B}"/>
    <cellStyle name="Millares 4 2 3 2 4 3" xfId="12418" xr:uid="{57A8234B-C5C6-4180-9EC3-75459F7D385E}"/>
    <cellStyle name="Millares 4 2 3 2 4 4" xfId="17751" xr:uid="{66A3DE72-3011-4243-A3F6-47AA809F4E6E}"/>
    <cellStyle name="Millares 4 2 3 2 4 5" xfId="7665" xr:uid="{9EA7B547-4253-4327-A7E4-4BF82F1847B9}"/>
    <cellStyle name="Millares 4 2 3 2 5" xfId="7246" xr:uid="{F54B6497-2EE3-4AB8-BE05-9036191A952B}"/>
    <cellStyle name="Millares 4 2 3 2 5 2" xfId="13010" xr:uid="{BB4F9E77-1E79-40E4-905B-44CE3266F09B}"/>
    <cellStyle name="Millares 4 2 3 2 5 3" xfId="20026" xr:uid="{2A657F33-A547-468D-AF08-0817F68F25FB}"/>
    <cellStyle name="Millares 4 2 3 2 5 4" xfId="7666" xr:uid="{7A408BD1-6798-4760-9691-7AC9A9C439FE}"/>
    <cellStyle name="Millares 4 2 3 2 6" xfId="7667" xr:uid="{4CEF81E3-8597-4DF2-BCC5-6FFF8D5CEA0A}"/>
    <cellStyle name="Millares 4 2 3 2 6 2" xfId="13011" xr:uid="{AA5EE2F9-83C9-4D4B-BAB3-9B52CE71C40F}"/>
    <cellStyle name="Millares 4 2 3 2 7" xfId="13006" xr:uid="{30B1E498-F2DC-4C30-AB0A-600F4058F77A}"/>
    <cellStyle name="Millares 4 2 3 2 8" xfId="10440" xr:uid="{42145D40-0571-4642-9B8D-DE4C4719AD28}"/>
    <cellStyle name="Millares 4 2 3 2 9" xfId="15675" xr:uid="{3B013748-49B2-437E-B229-A92F427286B0}"/>
    <cellStyle name="Millares 4 2 3 3" xfId="4921" xr:uid="{2C0DB637-D0C2-41A4-ABFF-CE05A6DC87EF}"/>
    <cellStyle name="Millares 4 2 3 3 2" xfId="13012" xr:uid="{E13E1379-426C-459D-85B9-ADD321FFC8E7}"/>
    <cellStyle name="Millares 4 2 3 3 3" xfId="10443" xr:uid="{724C6972-C6D4-420D-92AC-C350306046EC}"/>
    <cellStyle name="Millares 4 2 3 3 4" xfId="15678" xr:uid="{365CAFCF-3EAC-45FE-BAA2-C474D80B4463}"/>
    <cellStyle name="Millares 4 2 3 3 5" xfId="17752" xr:uid="{056E0FFD-97AD-4DAE-B2C8-0C9442C98C6A}"/>
    <cellStyle name="Millares 4 2 3 3 6" xfId="7668" xr:uid="{1ADBF646-3987-4128-9BFD-5F96A4F9E4A9}"/>
    <cellStyle name="Millares 4 2 3 4" xfId="4922" xr:uid="{01584A98-09EB-4A74-B0BB-51F79B21FCA3}"/>
    <cellStyle name="Millares 4 2 3 4 2" xfId="13013" xr:uid="{4CD0F44F-D467-47CD-91E5-7FD9BDF5BCD3}"/>
    <cellStyle name="Millares 4 2 3 4 3" xfId="10444" xr:uid="{6D2C57BF-D0F0-4FD3-8172-240F655B4BFF}"/>
    <cellStyle name="Millares 4 2 3 4 4" xfId="15679" xr:uid="{D7FE177A-6FD8-4975-AB89-9ED4A3919760}"/>
    <cellStyle name="Millares 4 2 3 4 5" xfId="17753" xr:uid="{6731497C-E43A-4761-A7F3-B7B95266168C}"/>
    <cellStyle name="Millares 4 2 3 4 6" xfId="7669" xr:uid="{E2229F9A-7DB7-450F-AF1F-08EC1BF529E3}"/>
    <cellStyle name="Millares 4 2 3 5" xfId="4923" xr:uid="{E69675A7-11DB-41C9-B781-98FAE93EDC95}"/>
    <cellStyle name="Millares 4 2 3 5 2" xfId="13014" xr:uid="{AFC79767-9D3A-4A76-898D-5C3ADAF59FF5}"/>
    <cellStyle name="Millares 4 2 3 5 3" xfId="12417" xr:uid="{252201AA-6E10-45B6-8EDB-92950C67AC6A}"/>
    <cellStyle name="Millares 4 2 3 5 4" xfId="17754" xr:uid="{91DD61CB-18DA-4D7E-8A08-223FEBA9D333}"/>
    <cellStyle name="Millares 4 2 3 5 5" xfId="7670" xr:uid="{23E52B0A-6D16-4835-BD92-56730E18E9F4}"/>
    <cellStyle name="Millares 4 2 3 6" xfId="7112" xr:uid="{8517EDEB-C4C8-42A6-B9FC-9A848CD9637E}"/>
    <cellStyle name="Millares 4 2 3 6 2" xfId="13015" xr:uid="{1BFC5EE7-F9D6-438D-8381-23D6ADB5DD78}"/>
    <cellStyle name="Millares 4 2 3 6 3" xfId="19920" xr:uid="{EB9CFC5B-4CB9-4238-A42A-EE312BB3AFFA}"/>
    <cellStyle name="Millares 4 2 3 6 4" xfId="7671" xr:uid="{F0F56717-D639-4772-A2B1-7D26AD7F7986}"/>
    <cellStyle name="Millares 4 2 3 7" xfId="7672" xr:uid="{B692A85D-554F-4F86-A326-93951C86D84A}"/>
    <cellStyle name="Millares 4 2 3 7 2" xfId="13016" xr:uid="{8D579500-E681-4DFD-A5B8-FEE751CBBD5D}"/>
    <cellStyle name="Millares 4 2 3 8" xfId="13005" xr:uid="{D41F3FD5-9D2D-4175-8441-CB5B29323A22}"/>
    <cellStyle name="Millares 4 2 3 9" xfId="10439" xr:uid="{9A92D965-E46C-4C6C-A029-93E6FDABBF7A}"/>
    <cellStyle name="Millares 4 2 4" xfId="4924" xr:uid="{717CF97F-8F99-453B-A21B-0973204D3171}"/>
    <cellStyle name="Millares 4 2 4 10" xfId="15680" xr:uid="{4DC5B5F4-FB6A-4F2F-9372-36CEEA964241}"/>
    <cellStyle name="Millares 4 2 4 11" xfId="17755" xr:uid="{BD414790-389B-40AD-95DF-74B99E915083}"/>
    <cellStyle name="Millares 4 2 4 12" xfId="7673" xr:uid="{6BD6F453-CDB5-4BCE-B40A-11E607DCC6F7}"/>
    <cellStyle name="Millares 4 2 4 2" xfId="4925" xr:uid="{C42A342D-2BDA-4FCB-A0F0-3049390A9FC1}"/>
    <cellStyle name="Millares 4 2 4 2 2" xfId="13018" xr:uid="{5BA9529F-3550-45F2-9ED6-58A1C7691077}"/>
    <cellStyle name="Millares 4 2 4 2 3" xfId="10446" xr:uid="{4FC87A67-A3F1-4F22-8D8C-0ACDE0474681}"/>
    <cellStyle name="Millares 4 2 4 2 4" xfId="15681" xr:uid="{CE7D2539-BECE-4F52-85CC-088E7361197F}"/>
    <cellStyle name="Millares 4 2 4 2 5" xfId="17756" xr:uid="{DFD28014-25D5-4F0A-9A5D-F50896AFB2C9}"/>
    <cellStyle name="Millares 4 2 4 2 6" xfId="7674" xr:uid="{BE5BFB36-95B9-442A-9885-78290B73383B}"/>
    <cellStyle name="Millares 4 2 4 3" xfId="4926" xr:uid="{45BD656D-DB87-4D66-864B-4EA3A727AB51}"/>
    <cellStyle name="Millares 4 2 4 3 2" xfId="13019" xr:uid="{9A27A6BA-02AB-4EE6-9896-C963E4B47B34}"/>
    <cellStyle name="Millares 4 2 4 3 3" xfId="10447" xr:uid="{E07EBCE6-4C62-465F-A994-460706B2EB4C}"/>
    <cellStyle name="Millares 4 2 4 3 4" xfId="15682" xr:uid="{9324346E-FCF1-4AC9-838C-2A27B20E8575}"/>
    <cellStyle name="Millares 4 2 4 3 5" xfId="17757" xr:uid="{FCF65AC4-F4CF-4E17-B627-159BEC1DC455}"/>
    <cellStyle name="Millares 4 2 4 3 6" xfId="7675" xr:uid="{B376E921-F82E-4E16-AA5C-284430307B43}"/>
    <cellStyle name="Millares 4 2 4 4" xfId="4927" xr:uid="{98E05069-4334-4829-A7A7-B0A5195DCF0E}"/>
    <cellStyle name="Millares 4 2 4 4 2" xfId="13020" xr:uid="{53A9AC48-1705-4395-A37F-543195ABE711}"/>
    <cellStyle name="Millares 4 2 4 4 3" xfId="10448" xr:uid="{209DD5E2-7647-481F-ABA1-BF6C1FB05862}"/>
    <cellStyle name="Millares 4 2 4 4 4" xfId="15683" xr:uid="{6FCAED5E-6A3E-479D-AB6B-A9994B4DE80F}"/>
    <cellStyle name="Millares 4 2 4 4 5" xfId="17758" xr:uid="{7796DFC4-6D64-4843-B329-8E58E724482B}"/>
    <cellStyle name="Millares 4 2 4 4 6" xfId="7676" xr:uid="{ECF624A2-88F3-4E29-9772-DCA0A966EEFC}"/>
    <cellStyle name="Millares 4 2 4 5" xfId="4928" xr:uid="{0535D3DE-7B93-48D5-A48B-7D3A258DB104}"/>
    <cellStyle name="Millares 4 2 4 5 2" xfId="13021" xr:uid="{724AFD19-8C8B-43FC-8128-4EE94EEA9DBA}"/>
    <cellStyle name="Millares 4 2 4 5 3" xfId="12419" xr:uid="{CF24A0D3-8AB0-4C85-98B8-E03D0499BC76}"/>
    <cellStyle name="Millares 4 2 4 5 4" xfId="17759" xr:uid="{751A0A28-916A-4159-8A05-771CBD575670}"/>
    <cellStyle name="Millares 4 2 4 5 5" xfId="7677" xr:uid="{E3997D6A-A617-4541-8CB4-D4338D9B36A9}"/>
    <cellStyle name="Millares 4 2 4 6" xfId="7247" xr:uid="{5BEE486A-B93A-4CEA-ADE1-C4A232382773}"/>
    <cellStyle name="Millares 4 2 4 6 2" xfId="13022" xr:uid="{668455AF-2886-4A61-B03D-04F340FCCD60}"/>
    <cellStyle name="Millares 4 2 4 6 3" xfId="20027" xr:uid="{B085E272-6149-470D-A6B0-D20D8EDEE84D}"/>
    <cellStyle name="Millares 4 2 4 6 4" xfId="7678" xr:uid="{F593C193-2E09-4A17-A424-BD3A065C0A35}"/>
    <cellStyle name="Millares 4 2 4 7" xfId="7679" xr:uid="{400708EE-44F7-44E8-AFC2-C23D00B00222}"/>
    <cellStyle name="Millares 4 2 4 7 2" xfId="13023" xr:uid="{E0E6A683-110C-4B7C-BF77-8C857EBEC576}"/>
    <cellStyle name="Millares 4 2 4 8" xfId="13017" xr:uid="{06AA5524-B754-44EB-8C16-B06981FC1B6B}"/>
    <cellStyle name="Millares 4 2 4 9" xfId="10445" xr:uid="{6593853A-1CA7-4417-A55E-0AF23DC7745A}"/>
    <cellStyle name="Millares 4 2 5" xfId="4929" xr:uid="{F0C28DE7-C16C-4B8A-9E68-7B558DAACA0D}"/>
    <cellStyle name="Millares 4 2 5 10" xfId="4930" xr:uid="{4FF07429-5833-4D54-AD1E-83852A95CE12}"/>
    <cellStyle name="Millares 4 2 5 10 2" xfId="13025" xr:uid="{8E845511-E61E-4088-AEFD-7B0708B5F183}"/>
    <cellStyle name="Millares 4 2 5 10 3" xfId="12420" xr:uid="{6DA8A3E2-A360-4C06-B1FA-0982AC388261}"/>
    <cellStyle name="Millares 4 2 5 10 4" xfId="17761" xr:uid="{DC28987C-3534-4941-8BB4-A79939E34186}"/>
    <cellStyle name="Millares 4 2 5 10 5" xfId="7681" xr:uid="{AC408B01-F397-443A-B68D-3ED64F482ED7}"/>
    <cellStyle name="Millares 4 2 5 11" xfId="7248" xr:uid="{C7101435-E11C-4493-AB96-637567626ED7}"/>
    <cellStyle name="Millares 4 2 5 11 2" xfId="13026" xr:uid="{8D79C152-47FC-411C-A72C-329BD36EBDE9}"/>
    <cellStyle name="Millares 4 2 5 11 3" xfId="20028" xr:uid="{522A7D32-48BE-43A8-A6B6-D1DF3C4150BF}"/>
    <cellStyle name="Millares 4 2 5 11 4" xfId="7682" xr:uid="{A0D85141-C5B4-48AA-833C-60C97EB3A9C0}"/>
    <cellStyle name="Millares 4 2 5 12" xfId="7102" xr:uid="{D4EF9BB2-BBA3-476C-A9A8-130CD66795AB}"/>
    <cellStyle name="Millares 4 2 5 12 2" xfId="13027" xr:uid="{1AF24C54-BEC0-4933-897E-724484082BBB}"/>
    <cellStyle name="Millares 4 2 5 12 3" xfId="19911" xr:uid="{49B78FDC-CCF7-4258-BCA4-56A944A66D4B}"/>
    <cellStyle name="Millares 4 2 5 12 3 2" xfId="22819" xr:uid="{1EB7A635-76DC-4279-9DCE-A0F951EDE0AC}"/>
    <cellStyle name="Millares 4 2 5 12 3 2 2" xfId="28375" xr:uid="{1A2525A7-B725-4A1A-81F3-51DF870C968E}"/>
    <cellStyle name="Millares 4 2 5 12 3 2 3" xfId="33869" xr:uid="{363BD26C-8F4A-4C3F-AC70-D993098AB573}"/>
    <cellStyle name="Millares 4 2 5 12 3 2 4" xfId="39353" xr:uid="{FA17ABD1-6CAD-4DCC-86B7-49DEEE4C2C2B}"/>
    <cellStyle name="Millares 4 2 5 12 3 3" xfId="25646" xr:uid="{469280FE-26E6-45B7-81F4-B3994384F68C}"/>
    <cellStyle name="Millares 4 2 5 12 3 4" xfId="31140" xr:uid="{93063773-CF61-42AE-9071-532D7FC78F3C}"/>
    <cellStyle name="Millares 4 2 5 12 3 5" xfId="36624" xr:uid="{D38EB5CB-57EF-4D07-96FA-58311822E591}"/>
    <cellStyle name="Millares 4 2 5 12 4" xfId="7683" xr:uid="{2F4598EF-6FE2-4874-BA80-292A4C66A4D6}"/>
    <cellStyle name="Millares 4 2 5 12 5" xfId="20199" xr:uid="{7A904798-B77B-478A-8C7C-898DB3B12695}"/>
    <cellStyle name="Millares 4 2 5 12 5 2" xfId="25755" xr:uid="{5DF6CA92-40EC-41C0-BB30-B8B701C042D8}"/>
    <cellStyle name="Millares 4 2 5 12 5 3" xfId="31249" xr:uid="{5C87CB7D-147C-4494-BA8F-E0AE76834921}"/>
    <cellStyle name="Millares 4 2 5 12 5 4" xfId="36733" xr:uid="{62B825FE-45FA-4B7C-BE41-5D4824CD9696}"/>
    <cellStyle name="Millares 4 2 5 12 6" xfId="23026" xr:uid="{96D5216E-91A6-4C9C-A9BB-F250BBFCA657}"/>
    <cellStyle name="Millares 4 2 5 12 7" xfId="28518" xr:uid="{6B5CDB30-26A7-4C64-A71B-1CF4DE03720E}"/>
    <cellStyle name="Millares 4 2 5 12 8" xfId="34002" xr:uid="{E57C8741-763C-4B80-893E-0EFFC30F592C}"/>
    <cellStyle name="Millares 4 2 5 13" xfId="7427" xr:uid="{D73B4FE6-296D-427A-BEC1-66FCD4577C52}"/>
    <cellStyle name="Millares 4 2 5 13 2" xfId="13028" xr:uid="{BAADEE84-C254-4A9D-95E1-AB7EB1240CBB}"/>
    <cellStyle name="Millares 4 2 5 13 3" xfId="20121" xr:uid="{072D60CB-077A-4F61-830E-6961E41EF999}"/>
    <cellStyle name="Millares 4 2 5 13 3 2" xfId="22855" xr:uid="{60E2ADD7-CBA7-45BF-95EA-A346DD05D163}"/>
    <cellStyle name="Millares 4 2 5 13 3 2 2" xfId="28411" xr:uid="{CB485AB2-C0F4-4C30-8C43-7D1A403A05C2}"/>
    <cellStyle name="Millares 4 2 5 13 3 2 3" xfId="33905" xr:uid="{4F249355-064B-406E-96ED-DBE61AE185F5}"/>
    <cellStyle name="Millares 4 2 5 13 3 2 4" xfId="39389" xr:uid="{D3005393-9AF3-47F3-ADF5-CBC2EB095E9E}"/>
    <cellStyle name="Millares 4 2 5 13 3 3" xfId="25682" xr:uid="{8CB61BF4-DE17-49A6-9EBE-16CD788F8D41}"/>
    <cellStyle name="Millares 4 2 5 13 3 4" xfId="31176" xr:uid="{C909E701-7789-4A5D-8638-394F6A926C40}"/>
    <cellStyle name="Millares 4 2 5 13 3 5" xfId="36660" xr:uid="{281F1C5B-AAF0-43C2-89AE-29B4B9CE0DF1}"/>
    <cellStyle name="Millares 4 2 5 13 4" xfId="7684" xr:uid="{860EFF1E-2FAD-40AF-BC41-5D81553A0B11}"/>
    <cellStyle name="Millares 4 2 5 13 5" xfId="20311" xr:uid="{1CD8887F-39EE-4ECE-A73D-D818386545CF}"/>
    <cellStyle name="Millares 4 2 5 13 5 2" xfId="25867" xr:uid="{4DFC131D-2853-4524-BB42-9ED62172F84E}"/>
    <cellStyle name="Millares 4 2 5 13 5 3" xfId="31361" xr:uid="{858FFB9B-04D4-4A59-A21E-EC53E7560F1F}"/>
    <cellStyle name="Millares 4 2 5 13 5 4" xfId="36845" xr:uid="{99093064-C291-4476-B2E3-45C87E55722A}"/>
    <cellStyle name="Millares 4 2 5 13 6" xfId="23138" xr:uid="{4E8470A7-65BD-47AF-AE1B-9850CF03A139}"/>
    <cellStyle name="Millares 4 2 5 13 7" xfId="28630" xr:uid="{C20303DA-ED8C-4FE7-8295-3B3220E790B9}"/>
    <cellStyle name="Millares 4 2 5 13 8" xfId="34114" xr:uid="{0D4CBB1C-9B30-4C19-8118-D6BFE2FE061C}"/>
    <cellStyle name="Millares 4 2 5 14" xfId="7472" xr:uid="{9180D12A-949D-4616-A42A-0EED73B0D1D8}"/>
    <cellStyle name="Millares 4 2 5 14 2" xfId="20129" xr:uid="{F8E1002C-B821-421D-8E4A-DCEF3B29B2D7}"/>
    <cellStyle name="Millares 4 2 5 14 2 2" xfId="22863" xr:uid="{A3216466-E2E0-4EFF-980A-63D858D57E05}"/>
    <cellStyle name="Millares 4 2 5 14 2 2 2" xfId="28419" xr:uid="{7E1F75BF-52C5-4D45-8B00-D14158B7CF75}"/>
    <cellStyle name="Millares 4 2 5 14 2 2 3" xfId="33913" xr:uid="{575E6D8D-8712-4411-9543-7B68559CC1F1}"/>
    <cellStyle name="Millares 4 2 5 14 2 2 4" xfId="39397" xr:uid="{CEDD32B1-9CCF-4BC6-93DF-95651BDE4B90}"/>
    <cellStyle name="Millares 4 2 5 14 2 3" xfId="25690" xr:uid="{A7992C7E-C5FF-421A-A582-DFBF05054F15}"/>
    <cellStyle name="Millares 4 2 5 14 2 4" xfId="31184" xr:uid="{A149FFA9-DF1E-476F-A712-2D65D5FEE309}"/>
    <cellStyle name="Millares 4 2 5 14 2 5" xfId="36668" xr:uid="{F5E3CC51-478E-488B-97F0-37ECF6CD0C47}"/>
    <cellStyle name="Millares 4 2 5 14 3" xfId="13024" xr:uid="{D175191B-5AF9-46FB-99F0-473C207C8FA2}"/>
    <cellStyle name="Millares 4 2 5 14 4" xfId="20356" xr:uid="{01E040D4-6AB9-4DFB-9529-AC6C56888DDC}"/>
    <cellStyle name="Millares 4 2 5 14 4 2" xfId="25912" xr:uid="{C362E1FD-D9C7-443E-804F-B7A3BB237DAF}"/>
    <cellStyle name="Millares 4 2 5 14 4 3" xfId="31406" xr:uid="{697C5DED-7D33-4DE2-8F6A-FFCE237F0A95}"/>
    <cellStyle name="Millares 4 2 5 14 4 4" xfId="36890" xr:uid="{F542B45A-3A9D-4ED5-9EE7-5C6CE1651296}"/>
    <cellStyle name="Millares 4 2 5 14 5" xfId="23183" xr:uid="{4DB5E651-7849-4D74-A514-CEF0C0E3C913}"/>
    <cellStyle name="Millares 4 2 5 14 6" xfId="28677" xr:uid="{F78F8824-55FC-48D4-82D6-54F76A52FDA2}"/>
    <cellStyle name="Millares 4 2 5 14 7" xfId="34161" xr:uid="{8B8124E8-DEF8-43D9-A50C-0EEE83B69D03}"/>
    <cellStyle name="Millares 4 2 5 15" xfId="10449" xr:uid="{21C4A6C4-972E-4E5C-9C88-3968E1141D8F}"/>
    <cellStyle name="Millares 4 2 5 16" xfId="15684" xr:uid="{06FD094A-FF75-44A5-A93E-6569AFC6658E}"/>
    <cellStyle name="Millares 4 2 5 17" xfId="17760" xr:uid="{6E173CC7-48C7-4CA5-B092-FC466C8F9AB7}"/>
    <cellStyle name="Millares 4 2 5 18" xfId="7680" xr:uid="{23B34EEF-EE8E-4E4F-A3B0-7D75701D45E7}"/>
    <cellStyle name="Millares 4 2 5 2" xfId="4931" xr:uid="{3037502B-0129-4C84-BE3B-4E6298D1FF26}"/>
    <cellStyle name="Millares 4 2 5 2 2" xfId="4932" xr:uid="{00E652C2-35AB-4547-B754-FC02D377DCA7}"/>
    <cellStyle name="Millares 4 2 5 2 2 2" xfId="4933" xr:uid="{FB10B037-B4CD-4914-A976-8945660EFEF9}"/>
    <cellStyle name="Millares 4 2 5 2 2 2 2" xfId="13031" xr:uid="{03596BC8-66CE-4994-8637-3C9E2075BD0F}"/>
    <cellStyle name="Millares 4 2 5 2 2 2 3" xfId="10452" xr:uid="{6FD2D4DB-8E33-4A23-99F0-302A5FDC080A}"/>
    <cellStyle name="Millares 4 2 5 2 2 2 4" xfId="15687" xr:uid="{EC99DB91-D52F-47BC-90E3-63C2E7F6F30D}"/>
    <cellStyle name="Millares 4 2 5 2 2 2 5" xfId="17764" xr:uid="{C6860AA3-8CF9-4A97-98BA-59DF4C55FB77}"/>
    <cellStyle name="Millares 4 2 5 2 2 2 6" xfId="7687" xr:uid="{B2333C00-E048-428A-B344-16C38AC70C5A}"/>
    <cellStyle name="Millares 4 2 5 2 2 3" xfId="13030" xr:uid="{809F44F5-99AD-4B48-BD67-7618AAE93937}"/>
    <cellStyle name="Millares 4 2 5 2 2 4" xfId="10451" xr:uid="{17760D77-84AE-4B2A-A96D-8B44F1C858E4}"/>
    <cellStyle name="Millares 4 2 5 2 2 5" xfId="15686" xr:uid="{B25A5620-DE92-4161-A9B7-503E29D19E83}"/>
    <cellStyle name="Millares 4 2 5 2 2 6" xfId="17763" xr:uid="{67042796-7C9F-4964-B105-5E767BE26040}"/>
    <cellStyle name="Millares 4 2 5 2 2 7" xfId="7686" xr:uid="{57750976-46EF-4A77-8866-9BED2D40E326}"/>
    <cellStyle name="Millares 4 2 5 2 3" xfId="4934" xr:uid="{B578BDDF-5C26-42E4-9EBD-EF4127960BA9}"/>
    <cellStyle name="Millares 4 2 5 2 3 2" xfId="13032" xr:uid="{1A62DF86-D93B-45C1-B32F-F1C9993B05AB}"/>
    <cellStyle name="Millares 4 2 5 2 3 3" xfId="10453" xr:uid="{431A8B4F-04CD-453B-A803-4C6A5FC3A100}"/>
    <cellStyle name="Millares 4 2 5 2 3 4" xfId="15688" xr:uid="{0065910F-202E-4C01-AC87-261BFC5C097D}"/>
    <cellStyle name="Millares 4 2 5 2 3 5" xfId="17765" xr:uid="{9D905B29-9464-4401-BECC-2560DB238033}"/>
    <cellStyle name="Millares 4 2 5 2 3 6" xfId="7688" xr:uid="{FEB1F033-5EE0-4317-B08B-334B12D18A54}"/>
    <cellStyle name="Millares 4 2 5 2 4" xfId="4935" xr:uid="{6DE78E66-A527-4E66-B0A5-E296640E12FE}"/>
    <cellStyle name="Millares 4 2 5 2 4 2" xfId="13033" xr:uid="{F933A6F1-4AF3-4D64-808C-AF19A8F8DA1A}"/>
    <cellStyle name="Millares 4 2 5 2 4 3" xfId="17766" xr:uid="{93C9A13F-6225-4EB8-BA0D-BFE314036403}"/>
    <cellStyle name="Millares 4 2 5 2 4 4" xfId="7689" xr:uid="{C3353051-F115-432B-85B1-F7CC9F5C1D2F}"/>
    <cellStyle name="Millares 4 2 5 2 5" xfId="13029" xr:uid="{82B664EC-E541-4F39-A5F6-E7A0EECA6463}"/>
    <cellStyle name="Millares 4 2 5 2 6" xfId="10450" xr:uid="{B01C80D2-2701-4995-A8D5-33EBB9611EE5}"/>
    <cellStyle name="Millares 4 2 5 2 7" xfId="15685" xr:uid="{81404C49-5489-42DC-86DE-DF707DCA85E8}"/>
    <cellStyle name="Millares 4 2 5 2 8" xfId="17762" xr:uid="{488915D6-169F-44C6-96F3-BD889A2C2B4A}"/>
    <cellStyle name="Millares 4 2 5 2 9" xfId="7685" xr:uid="{5DC7F2D2-D4CF-4B3A-950E-E1FAA65F1222}"/>
    <cellStyle name="Millares 4 2 5 3" xfId="4936" xr:uid="{5644A6E7-E5A8-4BC0-AF6B-64333578DDAF}"/>
    <cellStyle name="Millares 4 2 5 3 2" xfId="4937" xr:uid="{43ECAF8C-C72C-400A-B558-55FFC87A582C}"/>
    <cellStyle name="Millares 4 2 5 3 2 2" xfId="13035" xr:uid="{5195E19B-3F66-4034-AD25-A837A4F2853D}"/>
    <cellStyle name="Millares 4 2 5 3 2 3" xfId="10455" xr:uid="{9A825689-B5B7-4F37-BEC4-35C4F92CB87B}"/>
    <cellStyle name="Millares 4 2 5 3 2 4" xfId="15690" xr:uid="{3D33346D-948A-494F-A6F7-ACAF2197BAC7}"/>
    <cellStyle name="Millares 4 2 5 3 2 5" xfId="17768" xr:uid="{30E5361E-2AE6-4E60-B97B-1AC2FD5782BC}"/>
    <cellStyle name="Millares 4 2 5 3 2 6" xfId="7691" xr:uid="{556B59AF-A9DB-448F-9B27-2599C7673BCC}"/>
    <cellStyle name="Millares 4 2 5 3 3" xfId="4938" xr:uid="{9F2E4704-7F07-4901-B463-2E8F781E82BB}"/>
    <cellStyle name="Millares 4 2 5 3 3 2" xfId="13036" xr:uid="{400C3FCA-8616-42F7-9669-2CE812076008}"/>
    <cellStyle name="Millares 4 2 5 3 3 3" xfId="10456" xr:uid="{35EEB002-CD99-4363-8EB9-B7A68E8587E2}"/>
    <cellStyle name="Millares 4 2 5 3 3 4" xfId="15691" xr:uid="{2F768A42-8DAC-4D5F-9B90-84C6ED8F9B3C}"/>
    <cellStyle name="Millares 4 2 5 3 3 5" xfId="17769" xr:uid="{A3FE08FA-2927-4D04-BD56-227C55A1D5D4}"/>
    <cellStyle name="Millares 4 2 5 3 3 6" xfId="7692" xr:uid="{F7750B43-5B2D-4970-B53C-21A3C7A22B92}"/>
    <cellStyle name="Millares 4 2 5 3 4" xfId="4939" xr:uid="{D4151A9F-FD2D-42E8-B77F-84F7E443FEC6}"/>
    <cellStyle name="Millares 4 2 5 3 4 2" xfId="13037" xr:uid="{FC02CBD8-5971-4A91-85A3-068E63F70E34}"/>
    <cellStyle name="Millares 4 2 5 3 4 3" xfId="17770" xr:uid="{F2D73308-0611-43FE-BD18-33839D915910}"/>
    <cellStyle name="Millares 4 2 5 3 4 4" xfId="7693" xr:uid="{E4788087-4B7A-404F-BDC7-495A6F8FB556}"/>
    <cellStyle name="Millares 4 2 5 3 5" xfId="13034" xr:uid="{94ADF9A8-27C6-48F3-80AA-BD2B4A289A5E}"/>
    <cellStyle name="Millares 4 2 5 3 6" xfId="10454" xr:uid="{92C84C5F-923C-4F99-B3E9-3930390B7C39}"/>
    <cellStyle name="Millares 4 2 5 3 7" xfId="15689" xr:uid="{40858B1E-B5EC-4A3E-B592-F91C1280E16F}"/>
    <cellStyle name="Millares 4 2 5 3 8" xfId="17767" xr:uid="{B227973D-B06F-487D-8694-C9B395056A01}"/>
    <cellStyle name="Millares 4 2 5 3 9" xfId="7690" xr:uid="{6563711A-D362-4076-9A72-308C06580809}"/>
    <cellStyle name="Millares 4 2 5 4" xfId="4940" xr:uid="{3EFF4190-6F4E-4C1D-B9ED-E7F40EF8F63C}"/>
    <cellStyle name="Millares 4 2 5 4 2" xfId="4941" xr:uid="{530D3CEF-66C1-4FA4-B0E9-DFC495CDEB6A}"/>
    <cellStyle name="Millares 4 2 5 4 2 2" xfId="13039" xr:uid="{2626EBFB-79A3-439A-A196-BD9397390BDD}"/>
    <cellStyle name="Millares 4 2 5 4 2 3" xfId="10458" xr:uid="{553C1039-3EEF-479E-B893-E024266484E6}"/>
    <cellStyle name="Millares 4 2 5 4 2 4" xfId="15693" xr:uid="{31F469E1-DB90-42A8-B82B-D8DA07097C71}"/>
    <cellStyle name="Millares 4 2 5 4 2 5" xfId="17772" xr:uid="{6EB167DF-D91E-4293-864C-9CBAB35CCC2F}"/>
    <cellStyle name="Millares 4 2 5 4 2 6" xfId="7695" xr:uid="{7753E468-3718-486E-A826-9989AAA716E4}"/>
    <cellStyle name="Millares 4 2 5 4 3" xfId="4942" xr:uid="{B339F5B0-5E49-4D6F-8A8C-E168B4AD04F4}"/>
    <cellStyle name="Millares 4 2 5 4 3 2" xfId="13040" xr:uid="{63F118D3-B479-4E3D-9773-C144E81DD5FF}"/>
    <cellStyle name="Millares 4 2 5 4 3 3" xfId="17773" xr:uid="{5BBFF22A-8442-42CF-8CEE-B6EE9748D5EE}"/>
    <cellStyle name="Millares 4 2 5 4 3 4" xfId="7696" xr:uid="{C6870CD6-1387-48D6-BD82-E112B197649F}"/>
    <cellStyle name="Millares 4 2 5 4 4" xfId="13038" xr:uid="{26B5A597-AFE7-49B8-B78D-1241A9DA078B}"/>
    <cellStyle name="Millares 4 2 5 4 5" xfId="10457" xr:uid="{48F5D70C-1A58-492B-ACF8-8D7BF98F0D02}"/>
    <cellStyle name="Millares 4 2 5 4 6" xfId="15692" xr:uid="{F83B1B70-83EE-4F6C-9DFB-1F352F6A2C75}"/>
    <cellStyle name="Millares 4 2 5 4 7" xfId="17771" xr:uid="{AAE55EFC-ABBF-4193-86AC-E289B4E03F6C}"/>
    <cellStyle name="Millares 4 2 5 4 8" xfId="7694" xr:uid="{307B3CF6-D943-4547-9A9E-6FBA5603C070}"/>
    <cellStyle name="Millares 4 2 5 5" xfId="4943" xr:uid="{5536930B-7FB5-4957-BB51-193976FD434C}"/>
    <cellStyle name="Millares 4 2 5 5 2" xfId="4944" xr:uid="{1B620EFA-AABA-45D5-9331-8154D89D5ACD}"/>
    <cellStyle name="Millares 4 2 5 5 2 2" xfId="13042" xr:uid="{122BE6AC-DD3E-4F29-97AB-654C08C6C722}"/>
    <cellStyle name="Millares 4 2 5 5 2 3" xfId="10460" xr:uid="{B1240D0E-8F1D-4AE8-B3B8-F39EA949B306}"/>
    <cellStyle name="Millares 4 2 5 5 2 4" xfId="15695" xr:uid="{D574FC7C-2C94-4634-A4D6-6DDDF7F20813}"/>
    <cellStyle name="Millares 4 2 5 5 2 5" xfId="17775" xr:uid="{798774B3-5FF0-4216-B93B-76496254769D}"/>
    <cellStyle name="Millares 4 2 5 5 2 6" xfId="7698" xr:uid="{A660673B-2AAE-47A2-9E06-6698B9992F2D}"/>
    <cellStyle name="Millares 4 2 5 5 3" xfId="13041" xr:uid="{3F5E1DF0-FA7B-4211-A2C1-B489299ABFE1}"/>
    <cellStyle name="Millares 4 2 5 5 4" xfId="10459" xr:uid="{057EEDD0-059B-42BE-95E4-A7EB92ECCD8E}"/>
    <cellStyle name="Millares 4 2 5 5 5" xfId="15694" xr:uid="{5290EFEF-2B7A-484C-84C5-CE83CBCCE40D}"/>
    <cellStyle name="Millares 4 2 5 5 6" xfId="17774" xr:uid="{62BB7B47-8B04-48F1-85AD-A9EFF1F3A2BF}"/>
    <cellStyle name="Millares 4 2 5 5 7" xfId="7697" xr:uid="{545BA55B-AC25-425C-ABFF-81ACBEC530F0}"/>
    <cellStyle name="Millares 4 2 5 6" xfId="4945" xr:uid="{01F7CC3E-839C-4163-8773-B88895F581D2}"/>
    <cellStyle name="Millares 4 2 5 6 2" xfId="13043" xr:uid="{65EE277F-1E48-4073-8F39-F3D7AA0E8CB8}"/>
    <cellStyle name="Millares 4 2 5 6 3" xfId="10461" xr:uid="{5854E39C-7454-4E15-A199-F8B103B10770}"/>
    <cellStyle name="Millares 4 2 5 6 4" xfId="15696" xr:uid="{2BA1D5C9-5521-43C2-B3E1-72979805492A}"/>
    <cellStyle name="Millares 4 2 5 6 5" xfId="17776" xr:uid="{F9266B11-D3BD-4B2A-A01D-33D253D91424}"/>
    <cellStyle name="Millares 4 2 5 6 6" xfId="7699" xr:uid="{C1EC9F0C-E799-49A9-AC86-56E1569F1CBC}"/>
    <cellStyle name="Millares 4 2 5 7" xfId="4946" xr:uid="{851502A7-BB37-4EA3-A9F3-6F3D24E94258}"/>
    <cellStyle name="Millares 4 2 5 7 2" xfId="13044" xr:uid="{C524B7CC-5C4D-45EB-B080-CD01FE94D399}"/>
    <cellStyle name="Millares 4 2 5 7 3" xfId="10462" xr:uid="{82105ED8-942B-4649-8AF0-7F7C19BBD163}"/>
    <cellStyle name="Millares 4 2 5 7 4" xfId="15697" xr:uid="{6270DE44-119E-4102-B32B-B8A6CD5A918B}"/>
    <cellStyle name="Millares 4 2 5 7 5" xfId="17777" xr:uid="{85921DC9-8360-4FF4-8555-AEF1E365E06A}"/>
    <cellStyle name="Millares 4 2 5 7 6" xfId="7700" xr:uid="{B7C444C5-EC03-44CF-B758-D929C09A3460}"/>
    <cellStyle name="Millares 4 2 5 8" xfId="4947" xr:uid="{AFD27947-F61F-4130-9B22-DDE8442A3896}"/>
    <cellStyle name="Millares 4 2 5 8 2" xfId="13045" xr:uid="{97099F31-A75A-4F72-BC69-A6A72C113C9C}"/>
    <cellStyle name="Millares 4 2 5 8 3" xfId="10463" xr:uid="{6AD1FA94-34C2-4287-AB42-84117F851260}"/>
    <cellStyle name="Millares 4 2 5 8 4" xfId="15698" xr:uid="{441EB126-2612-4C8A-A2F8-51861AF00CAD}"/>
    <cellStyle name="Millares 4 2 5 8 5" xfId="17778" xr:uid="{A094EFD9-97D2-43B6-B419-79D7BE67DC1C}"/>
    <cellStyle name="Millares 4 2 5 8 6" xfId="7701" xr:uid="{021128E9-C3B5-44E7-9299-3C4E09F1A941}"/>
    <cellStyle name="Millares 4 2 5 9" xfId="4948" xr:uid="{B5012C62-A9BB-4D69-9326-7B0904758B05}"/>
    <cellStyle name="Millares 4 2 5 9 2" xfId="13046" xr:uid="{2C907E8A-C476-4825-83D9-C389DD4EAB0B}"/>
    <cellStyle name="Millares 4 2 5 9 3" xfId="10464" xr:uid="{90E79C9C-02B9-44E8-A24F-C375B8BC20B1}"/>
    <cellStyle name="Millares 4 2 5 9 4" xfId="15699" xr:uid="{DDCA9861-A34C-4060-8AF6-54DA04FFDF7E}"/>
    <cellStyle name="Millares 4 2 5 9 5" xfId="17779" xr:uid="{0A32B77E-C94F-4D53-8A44-B264EB7FAE9B}"/>
    <cellStyle name="Millares 4 2 5 9 6" xfId="7702" xr:uid="{86D7623E-4A0F-49EB-B1AB-8640752AF7C9}"/>
    <cellStyle name="Millares 4 2 6" xfId="4949" xr:uid="{F091B79D-E9E8-4B05-A69A-5EA00EA472ED}"/>
    <cellStyle name="Millares 4 2 6 2" xfId="13047" xr:uid="{FBA816F8-C830-42F2-97C3-CEC03B5F8DB9}"/>
    <cellStyle name="Millares 4 2 6 3" xfId="10465" xr:uid="{A3DC1001-7763-4D9F-AB51-4BB325DA9856}"/>
    <cellStyle name="Millares 4 2 6 4" xfId="15700" xr:uid="{B334F64C-A457-49F2-9BAF-1D60E2358899}"/>
    <cellStyle name="Millares 4 2 6 5" xfId="17780" xr:uid="{92E29EBB-2ACB-499F-9F5E-D42126CBE8F2}"/>
    <cellStyle name="Millares 4 2 6 6" xfId="7703" xr:uid="{D5F5D05D-0C32-4CFD-B62A-D2B602E49848}"/>
    <cellStyle name="Millares 4 2 7" xfId="4950" xr:uid="{DEC2816B-9EF0-4477-8A14-3568AF2CA4C9}"/>
    <cellStyle name="Millares 4 2 7 2" xfId="13048" xr:uid="{88A65905-7BA8-49F7-B731-906441E43CA5}"/>
    <cellStyle name="Millares 4 2 7 3" xfId="10466" xr:uid="{3BFA9109-11FA-4C3B-83E8-8F7EA68AA16B}"/>
    <cellStyle name="Millares 4 2 7 4" xfId="15701" xr:uid="{D90D8510-A38A-401C-B85A-E274A43B8337}"/>
    <cellStyle name="Millares 4 2 7 5" xfId="17781" xr:uid="{1A3B2038-915C-4D7E-BF1C-CAB2BB4FA07D}"/>
    <cellStyle name="Millares 4 2 7 6" xfId="7704" xr:uid="{57379D45-A1D2-48A8-872F-5ED6A6552DB8}"/>
    <cellStyle name="Millares 4 2 8" xfId="4951" xr:uid="{94DE5F38-1B9B-47E9-BAF9-D3683BA20825}"/>
    <cellStyle name="Millares 4 2 8 2" xfId="13049" xr:uid="{4748107D-3B47-4931-9F8B-9851F95F1EB6}"/>
    <cellStyle name="Millares 4 2 8 3" xfId="10467" xr:uid="{B4984B28-FCE6-482B-8F3D-3F90AE44FCCA}"/>
    <cellStyle name="Millares 4 2 8 4" xfId="15702" xr:uid="{092BD7C7-B285-4879-8FE7-3179B2BB9C25}"/>
    <cellStyle name="Millares 4 2 8 5" xfId="17782" xr:uid="{875E8D3D-F769-4033-B508-AC364E8A71BE}"/>
    <cellStyle name="Millares 4 2 8 6" xfId="7705" xr:uid="{402B4ACB-07AD-4ACA-8C21-3F39F343CEB0}"/>
    <cellStyle name="Millares 4 2 9" xfId="4952" xr:uid="{4763E99C-68B3-4FE2-BDC7-304C6463A561}"/>
    <cellStyle name="Millares 4 2 9 2" xfId="13050" xr:uid="{B52038A1-311A-4355-8577-AE41BC7FDCE5}"/>
    <cellStyle name="Millares 4 2 9 3" xfId="10468" xr:uid="{3C72BF50-0A74-439A-A532-50D18F06BE2B}"/>
    <cellStyle name="Millares 4 2 9 4" xfId="15703" xr:uid="{1E75A845-415F-4F0D-B34F-865A80C99F8A}"/>
    <cellStyle name="Millares 4 2 9 5" xfId="17783" xr:uid="{B3114B2E-2D99-4473-AB81-AF4DDBE4A586}"/>
    <cellStyle name="Millares 4 2 9 6" xfId="7706" xr:uid="{2F1DCDA5-2ED9-4F09-9890-A8CDF5827A9B}"/>
    <cellStyle name="Millares 4 20" xfId="4953" xr:uid="{F2BD3EA0-D286-430C-B516-225E2DD752D3}"/>
    <cellStyle name="Millares 4 20 2" xfId="13051" xr:uid="{1469E24F-52F3-41DD-8B10-DC49AC06984E}"/>
    <cellStyle name="Millares 4 20 3" xfId="10469" xr:uid="{DF00C5D8-7CE9-4D04-8F13-F289CBB339BC}"/>
    <cellStyle name="Millares 4 20 4" xfId="15704" xr:uid="{46E77D3F-8ADE-4C45-8CE7-264750E9EC25}"/>
    <cellStyle name="Millares 4 20 5" xfId="17784" xr:uid="{6282130F-CD8F-4AD9-AE23-944CFB1D657F}"/>
    <cellStyle name="Millares 4 20 6" xfId="7707" xr:uid="{EEAA5F0B-8621-449F-8E80-EDFC9CEB123D}"/>
    <cellStyle name="Millares 4 21" xfId="4954" xr:uid="{6CBF6E4C-6052-40DF-9066-B22862EA1403}"/>
    <cellStyle name="Millares 4 21 2" xfId="13052" xr:uid="{991D0EE4-4111-48DB-A5A6-8D2BFBF1F086}"/>
    <cellStyle name="Millares 4 21 3" xfId="10470" xr:uid="{874FBE13-0A4F-4B59-BCB6-465C3BADD895}"/>
    <cellStyle name="Millares 4 21 4" xfId="15705" xr:uid="{6B2BB6F4-8EB2-4C44-A94B-0DE139783A4B}"/>
    <cellStyle name="Millares 4 21 5" xfId="17785" xr:uid="{2C8D7A46-6492-416C-B48A-EF07A50B5827}"/>
    <cellStyle name="Millares 4 21 6" xfId="7708" xr:uid="{81AD10A4-B5D7-4E9A-84B0-8D51654A5D3A}"/>
    <cellStyle name="Millares 4 22" xfId="4955" xr:uid="{B9801FA3-F377-4C59-865A-96F5068642D0}"/>
    <cellStyle name="Millares 4 22 2" xfId="13053" xr:uid="{AC7777F2-F207-4002-A263-96D15660A35D}"/>
    <cellStyle name="Millares 4 22 3" xfId="10471" xr:uid="{C5E5FC69-864F-449B-8955-22CFF05D17B4}"/>
    <cellStyle name="Millares 4 22 4" xfId="15706" xr:uid="{E9688526-C60C-4238-BACC-6858DBE4E3FD}"/>
    <cellStyle name="Millares 4 22 5" xfId="17786" xr:uid="{47FF7ED4-5F0E-4AE9-A95F-5E74303F73B1}"/>
    <cellStyle name="Millares 4 22 6" xfId="7709" xr:uid="{51B0F4B5-D057-4609-84E6-94736285B15F}"/>
    <cellStyle name="Millares 4 23" xfId="4956" xr:uid="{24A23EA1-4A2C-4CCF-B6EE-C7286A765CD1}"/>
    <cellStyle name="Millares 4 23 2" xfId="13054" xr:uid="{78D1040A-F9F6-4A0A-8544-72F859C6E2CE}"/>
    <cellStyle name="Millares 4 23 3" xfId="10472" xr:uid="{FAA17AB2-92DD-42C3-82EB-9CD1EDC6C423}"/>
    <cellStyle name="Millares 4 23 4" xfId="15707" xr:uid="{B6F150F5-236A-46EE-8A3C-9366A12B949C}"/>
    <cellStyle name="Millares 4 23 5" xfId="17787" xr:uid="{2E37D30A-1302-4FA2-B138-661141ECB662}"/>
    <cellStyle name="Millares 4 23 6" xfId="7710" xr:uid="{02FB20E1-28A6-409D-9991-BC8B37C75769}"/>
    <cellStyle name="Millares 4 24" xfId="4957" xr:uid="{624CE855-408B-444B-8993-D1FBDB93C5A2}"/>
    <cellStyle name="Millares 4 24 2" xfId="13055" xr:uid="{D3EFB933-149E-4775-8643-EAEB62CE90B4}"/>
    <cellStyle name="Millares 4 24 3" xfId="10473" xr:uid="{14ED9AB2-08C4-4BE4-BA5B-0CEFAECEDF34}"/>
    <cellStyle name="Millares 4 24 4" xfId="15708" xr:uid="{DC9704B6-C369-4685-8163-E03181C8C669}"/>
    <cellStyle name="Millares 4 24 5" xfId="17788" xr:uid="{793028EE-4269-4574-9632-9885C7EBE268}"/>
    <cellStyle name="Millares 4 24 6" xfId="7711" xr:uid="{6FB570AB-55F4-4B6C-AA57-87E7D3B05696}"/>
    <cellStyle name="Millares 4 25" xfId="4958" xr:uid="{4A455827-360C-42A9-860C-19B5627700C8}"/>
    <cellStyle name="Millares 4 25 2" xfId="13056" xr:uid="{2DC58C64-1380-406C-A30C-3B7B4EE666D9}"/>
    <cellStyle name="Millares 4 25 3" xfId="10474" xr:uid="{54BAF488-4AF3-4155-BEA5-7E5E57080C53}"/>
    <cellStyle name="Millares 4 25 4" xfId="15709" xr:uid="{B58D24BE-6DB2-4267-AD3F-BD8F8989DF44}"/>
    <cellStyle name="Millares 4 25 5" xfId="17789" xr:uid="{145AC768-C31F-41FA-972C-E469187E7EC3}"/>
    <cellStyle name="Millares 4 25 6" xfId="7712" xr:uid="{0E3B5E58-18DF-4E04-B86E-06A344353066}"/>
    <cellStyle name="Millares 4 26" xfId="4959" xr:uid="{BE6D244D-4CDE-40C9-AC65-4D2C7F227BB6}"/>
    <cellStyle name="Millares 4 26 2" xfId="13057" xr:uid="{19383D85-5891-4C15-8255-B79122846A80}"/>
    <cellStyle name="Millares 4 26 3" xfId="10475" xr:uid="{C1B678D7-C30A-438D-9D1F-A1E54A36B6B8}"/>
    <cellStyle name="Millares 4 26 4" xfId="15710" xr:uid="{A6FFB0B7-7BEC-44ED-B44C-D8780F08C2E7}"/>
    <cellStyle name="Millares 4 26 5" xfId="17790" xr:uid="{B4997B64-5626-4857-968A-894E7DEB7635}"/>
    <cellStyle name="Millares 4 26 6" xfId="7713" xr:uid="{925D86DE-4C6D-45BE-BAB9-01E7A883792A}"/>
    <cellStyle name="Millares 4 27" xfId="4960" xr:uid="{D555D0FD-81C4-4FCB-805B-1D54DE0355FB}"/>
    <cellStyle name="Millares 4 27 2" xfId="13058" xr:uid="{9F2E22FD-0866-4C06-A546-1AA0A442A48E}"/>
    <cellStyle name="Millares 4 27 3" xfId="10476" xr:uid="{3DC4C5B2-8513-41E3-95FA-DACC4AB0917B}"/>
    <cellStyle name="Millares 4 27 4" xfId="15711" xr:uid="{A92E8CDA-F151-46D5-9ADB-3703BBCD9180}"/>
    <cellStyle name="Millares 4 27 5" xfId="17791" xr:uid="{25B0D608-38D3-42C0-BE74-22009782B9C0}"/>
    <cellStyle name="Millares 4 27 6" xfId="7714" xr:uid="{4CE29998-8366-499F-B203-D9BEEB133714}"/>
    <cellStyle name="Millares 4 28" xfId="4961" xr:uid="{65E0762B-60CB-4BCB-8197-241C41885E2A}"/>
    <cellStyle name="Millares 4 28 2" xfId="13059" xr:uid="{B70C600B-F2C1-49C5-8B70-4DD39A4E6ACB}"/>
    <cellStyle name="Millares 4 28 3" xfId="10477" xr:uid="{2D5ECECC-121B-4CC2-9E7A-C7ED7798E6AF}"/>
    <cellStyle name="Millares 4 28 4" xfId="15712" xr:uid="{35653106-873C-44E3-9564-07D058C7A11D}"/>
    <cellStyle name="Millares 4 28 5" xfId="17792" xr:uid="{6B9A6FA1-B244-411E-9031-87CC34683AFA}"/>
    <cellStyle name="Millares 4 28 6" xfId="7715" xr:uid="{620BFED9-DC48-46E9-9A91-BED9C68B861E}"/>
    <cellStyle name="Millares 4 29" xfId="4962" xr:uid="{2F6739FD-594D-456F-B5D7-68450B2BE919}"/>
    <cellStyle name="Millares 4 29 2" xfId="13060" xr:uid="{496541C3-AA0E-4F3D-94B8-E406FB2A94D6}"/>
    <cellStyle name="Millares 4 29 3" xfId="10478" xr:uid="{4797B39A-3854-4550-B222-48DB469335B0}"/>
    <cellStyle name="Millares 4 29 4" xfId="15713" xr:uid="{0BE22F8D-9B06-41C6-9C70-7C6661D6CE4E}"/>
    <cellStyle name="Millares 4 29 5" xfId="17793" xr:uid="{C5500D92-10DC-4973-9D55-7E2689A5F887}"/>
    <cellStyle name="Millares 4 29 6" xfId="7716" xr:uid="{C1D0B26F-9D24-4183-9D11-48F926DA79FB}"/>
    <cellStyle name="Millares 4 3" xfId="125" xr:uid="{00000000-0005-0000-0000-0000A2000000}"/>
    <cellStyle name="Millares 4 3 10" xfId="15714" xr:uid="{9CBCEC39-351C-4AB2-B72E-B1EEFC9BD9B8}"/>
    <cellStyle name="Millares 4 3 11" xfId="17794" xr:uid="{5ECBC835-DC10-487E-B703-367BE17B768D}"/>
    <cellStyle name="Millares 4 3 12" xfId="7717" xr:uid="{E17188EA-E21E-4612-A068-D24F116D9569}"/>
    <cellStyle name="Millares 4 3 13" xfId="4963" xr:uid="{837EE29A-6E8D-49FD-9728-E095BA125940}"/>
    <cellStyle name="Millares 4 3 2" xfId="214" xr:uid="{00000000-0005-0000-0000-0000A3000000}"/>
    <cellStyle name="Millares 4 3 2 2" xfId="437" xr:uid="{F48434D3-5CCA-4FE1-8911-4AA0703D8179}"/>
    <cellStyle name="Millares 4 3 2 2 2" xfId="13062" xr:uid="{9447BC75-1D3D-416D-8112-63BDE6DDB899}"/>
    <cellStyle name="Millares 4 3 2 3" xfId="10480" xr:uid="{7207FAA8-60E8-4D2A-92FB-416DAD4DB472}"/>
    <cellStyle name="Millares 4 3 2 4" xfId="15715" xr:uid="{7A214FF1-3FF4-4474-B86B-26BE2343B759}"/>
    <cellStyle name="Millares 4 3 2 5" xfId="17795" xr:uid="{E2AFA299-11B2-4115-8DC9-387A9DE3E839}"/>
    <cellStyle name="Millares 4 3 2 6" xfId="7718" xr:uid="{62320485-8A5F-4831-8FCC-5749BB314A39}"/>
    <cellStyle name="Millares 4 3 2 7" xfId="4964" xr:uid="{3E3AE246-4DC9-42F5-A2D8-65817E01BAAD}"/>
    <cellStyle name="Millares 4 3 3" xfId="168" xr:uid="{00000000-0005-0000-0000-0000A4000000}"/>
    <cellStyle name="Millares 4 3 3 2" xfId="397" xr:uid="{95D9A525-3A64-4C35-8E67-506EA6337117}"/>
    <cellStyle name="Millares 4 3 3 2 2" xfId="13063" xr:uid="{4966EB32-F3D9-4734-B7D1-A68A8E19724D}"/>
    <cellStyle name="Millares 4 3 3 3" xfId="10481" xr:uid="{2AA7C5BF-AFBB-4C1E-A1EE-7AA44B0F489D}"/>
    <cellStyle name="Millares 4 3 3 4" xfId="15716" xr:uid="{3162CDFA-F6D7-4E8B-AA10-B130160D8A75}"/>
    <cellStyle name="Millares 4 3 3 5" xfId="17796" xr:uid="{B05FA963-A8C7-4A4C-A214-8404C526411D}"/>
    <cellStyle name="Millares 4 3 3 6" xfId="7719" xr:uid="{363D70E0-AD99-4521-9FF1-A150036154C6}"/>
    <cellStyle name="Millares 4 3 3 7" xfId="4965" xr:uid="{B13DF639-58E9-4D59-9A6B-9A949C66B135}"/>
    <cellStyle name="Millares 4 3 4" xfId="372" xr:uid="{71C921B4-1375-48F6-8EF2-2F5C59CADCD9}"/>
    <cellStyle name="Millares 4 3 4 2" xfId="13064" xr:uid="{3E95427F-067E-4EF2-9099-16F171A39CBC}"/>
    <cellStyle name="Millares 4 3 4 3" xfId="10482" xr:uid="{BB54A8DE-3242-4FDA-9D4E-536B969A7C9C}"/>
    <cellStyle name="Millares 4 3 4 4" xfId="15717" xr:uid="{F2022571-E672-4064-9646-9C7EBABBB60B}"/>
    <cellStyle name="Millares 4 3 4 5" xfId="17797" xr:uid="{AA66DA9D-88F0-4CF7-BBD4-91549F91E23D}"/>
    <cellStyle name="Millares 4 3 4 6" xfId="7720" xr:uid="{AB85C17E-0F84-4355-A752-FBCCD75F2061}"/>
    <cellStyle name="Millares 4 3 4 7" xfId="4966" xr:uid="{3413063C-8798-4546-B435-F6349A181E56}"/>
    <cellStyle name="Millares 4 3 5" xfId="4967" xr:uid="{060F6A63-90F8-4613-BAF7-1BA2F532D029}"/>
    <cellStyle name="Millares 4 3 5 2" xfId="13065" xr:uid="{A6E6B7CF-66D6-4977-8F25-66EB18C903D8}"/>
    <cellStyle name="Millares 4 3 5 3" xfId="12421" xr:uid="{8D33E4AB-F3AE-49C0-AB74-257E94A6890F}"/>
    <cellStyle name="Millares 4 3 5 4" xfId="17798" xr:uid="{781CF919-9E3F-4621-8E98-08DDD740EBC2}"/>
    <cellStyle name="Millares 4 3 5 5" xfId="7721" xr:uid="{1B49405A-BF61-4188-AE40-B70D8EB94DD8}"/>
    <cellStyle name="Millares 4 3 6" xfId="7113" xr:uid="{A3C8655F-C44D-41B3-AF03-CA43E0296139}"/>
    <cellStyle name="Millares 4 3 6 2" xfId="13066" xr:uid="{8F9E117F-899F-4206-896F-E0D4931442AC}"/>
    <cellStyle name="Millares 4 3 6 3" xfId="19921" xr:uid="{531D02C8-5B5F-43F9-97DA-88051AFD719A}"/>
    <cellStyle name="Millares 4 3 6 4" xfId="7722" xr:uid="{93C6B838-B535-4334-AEF0-D2B5C356F033}"/>
    <cellStyle name="Millares 4 3 7" xfId="7723" xr:uid="{6BA1D5FE-939A-4215-9FAD-6953CCAB1380}"/>
    <cellStyle name="Millares 4 3 7 2" xfId="13067" xr:uid="{9CFB7074-6696-4683-983F-02E3A97C22CC}"/>
    <cellStyle name="Millares 4 3 8" xfId="13061" xr:uid="{4FC55737-67DC-4A8A-9B22-5C4489284A8B}"/>
    <cellStyle name="Millares 4 3 9" xfId="10479" xr:uid="{C7CEEFDD-D340-412A-8819-46269990FE60}"/>
    <cellStyle name="Millares 4 30" xfId="542" xr:uid="{9045AE78-B5BE-4306-BF5B-392FBB38D2B6}"/>
    <cellStyle name="Millares 4 30 10" xfId="4968" xr:uid="{BF0CEFE5-2BEF-48F2-950B-CD31415345F4}"/>
    <cellStyle name="Millares 4 30 2" xfId="4969" xr:uid="{F5BA089C-1873-49E5-AA55-210264BEFCED}"/>
    <cellStyle name="Millares 4 30 2 2" xfId="13069" xr:uid="{9A68D2A9-80A7-4FCD-B008-7F02606AAF8B}"/>
    <cellStyle name="Millares 4 30 2 3" xfId="10484" xr:uid="{B1A6547B-F822-43B0-8C3A-B4C5E60871AC}"/>
    <cellStyle name="Millares 4 30 2 4" xfId="15719" xr:uid="{6C09348A-8A61-40D8-A8C0-DB3D1AAF0B71}"/>
    <cellStyle name="Millares 4 30 2 5" xfId="17800" xr:uid="{912F20D3-0391-459C-990B-A530DD6D74E0}"/>
    <cellStyle name="Millares 4 30 2 6" xfId="7725" xr:uid="{77C65DA8-785F-44E5-8502-1A79F590016B}"/>
    <cellStyle name="Millares 4 30 3" xfId="4970" xr:uid="{B5187193-E8E6-4189-A809-E5FA5F4BDD1D}"/>
    <cellStyle name="Millares 4 30 3 2" xfId="13070" xr:uid="{CC3FB499-7D4D-4ACC-85E2-B05C7303A841}"/>
    <cellStyle name="Millares 4 30 3 3" xfId="10485" xr:uid="{54D9B8F3-A0CC-4E71-9E72-F4700817BF56}"/>
    <cellStyle name="Millares 4 30 3 4" xfId="15720" xr:uid="{72972C27-5FCC-4BE5-9B04-F080A48551F6}"/>
    <cellStyle name="Millares 4 30 3 5" xfId="17801" xr:uid="{D4D16D0E-B755-4C90-A13F-E4C7866A34AB}"/>
    <cellStyle name="Millares 4 30 3 6" xfId="7726" xr:uid="{F87EA4EA-B8E5-4B81-B041-8ADB2568EC3A}"/>
    <cellStyle name="Millares 4 30 4" xfId="4971" xr:uid="{87C08ED2-56FD-43C5-8B89-20FBC73DD5D8}"/>
    <cellStyle name="Millares 4 30 4 2" xfId="13071" xr:uid="{ECE1D428-3C04-4C01-9092-2E401A9E53A8}"/>
    <cellStyle name="Millares 4 30 4 3" xfId="10486" xr:uid="{C35149B5-8CB2-438F-9B10-3F7086EDC142}"/>
    <cellStyle name="Millares 4 30 4 4" xfId="15721" xr:uid="{1CFC7D05-F2CD-456A-B3DE-8E218E2D5B4C}"/>
    <cellStyle name="Millares 4 30 4 5" xfId="17802" xr:uid="{4C13369C-BCE5-422E-8234-D948C200247D}"/>
    <cellStyle name="Millares 4 30 4 6" xfId="7727" xr:uid="{E860D2DB-0653-4A50-AD33-8B5540AA5962}"/>
    <cellStyle name="Millares 4 30 5" xfId="13068" xr:uid="{6A8008D4-54AB-44D6-BE1F-18C37D9BC040}"/>
    <cellStyle name="Millares 4 30 6" xfId="10483" xr:uid="{E79C1A75-8A59-41FC-800F-8F549CE496C1}"/>
    <cellStyle name="Millares 4 30 7" xfId="15718" xr:uid="{265F2E7F-DCD9-4945-96A6-799D9F61CDF7}"/>
    <cellStyle name="Millares 4 30 8" xfId="17799" xr:uid="{29FD24C8-B4BA-4D8D-807B-2DAE8F25AB8D}"/>
    <cellStyle name="Millares 4 30 9" xfId="7724" xr:uid="{A6D07125-846D-47F4-AAD3-B969DE22913B}"/>
    <cellStyle name="Millares 4 31" xfId="4972" xr:uid="{51E10250-4607-4673-A0F8-6965C0AA16E4}"/>
    <cellStyle name="Millares 4 31 2" xfId="13072" xr:uid="{95A06C22-7062-4A62-9FCF-2581C245DAB2}"/>
    <cellStyle name="Millares 4 31 3" xfId="10487" xr:uid="{DAC73204-9D25-4185-B714-59AF84331DCE}"/>
    <cellStyle name="Millares 4 31 4" xfId="15722" xr:uid="{E9A77268-63B0-4B4B-A6CC-4018D11B45A4}"/>
    <cellStyle name="Millares 4 31 5" xfId="17803" xr:uid="{ED8A94D5-90AF-44F8-9D81-3582D8CEFCD6}"/>
    <cellStyle name="Millares 4 31 6" xfId="7728" xr:uid="{4874EE68-6080-45C0-8368-947867D75860}"/>
    <cellStyle name="Millares 4 32" xfId="4973" xr:uid="{300525C7-FCC9-4774-B8CF-B28989973AF9}"/>
    <cellStyle name="Millares 4 32 2" xfId="13073" xr:uid="{06495A53-7B8E-4AA5-80B8-2A57962EDE20}"/>
    <cellStyle name="Millares 4 32 3" xfId="10488" xr:uid="{E131F65D-99E3-4806-8E84-8F5AF61F4845}"/>
    <cellStyle name="Millares 4 32 4" xfId="15723" xr:uid="{B0BBE5AF-2DEB-4F82-B011-06F06712F8D6}"/>
    <cellStyle name="Millares 4 32 5" xfId="17804" xr:uid="{D27584A1-6E3F-4110-9741-4ECCE4BDC638}"/>
    <cellStyle name="Millares 4 32 6" xfId="7729" xr:uid="{61FC9536-F7D5-408D-A9CD-94CA697CB0AC}"/>
    <cellStyle name="Millares 4 33" xfId="7109" xr:uid="{D146ED07-E4A9-4AD2-B23B-3DDE3A8B7D4C}"/>
    <cellStyle name="Millares 4 33 2" xfId="13074" xr:uid="{986109B1-F836-4803-A0C1-B1C1A9CD163E}"/>
    <cellStyle name="Millares 4 33 3" xfId="19917" xr:uid="{87566505-C799-4966-95E4-2EDF89445260}"/>
    <cellStyle name="Millares 4 33 4" xfId="7730" xr:uid="{143ABB7B-EBFA-46D6-A51B-3C6AF146C43C}"/>
    <cellStyle name="Millares 4 34" xfId="7731" xr:uid="{382D88A3-6593-41B2-83EA-47A676051E15}"/>
    <cellStyle name="Millares 4 34 2" xfId="13075" xr:uid="{E6FDCA94-5827-480B-85A7-629882EF7F35}"/>
    <cellStyle name="Millares 4 35" xfId="12957" xr:uid="{738C4CB5-E392-473D-A55D-B7A3438995DC}"/>
    <cellStyle name="Millares 4 36" xfId="10369" xr:uid="{307D5851-513E-4DEA-AABC-05ADBC0702A6}"/>
    <cellStyle name="Millares 4 37" xfId="17710" xr:uid="{7F5BADE0-8261-41A9-83E7-FB2768E1DB1F}"/>
    <cellStyle name="Millares 4 38" xfId="7613" xr:uid="{BAF291C2-9C18-44F9-89BD-FCA515B796DE}"/>
    <cellStyle name="Millares 4 39" xfId="22896" xr:uid="{9B6EEAAA-14DE-4683-94FD-88F8BF5DA3DF}"/>
    <cellStyle name="Millares 4 39 2" xfId="28442" xr:uid="{70E65CAC-E7DC-4738-9CD4-A00F6B83D22A}"/>
    <cellStyle name="Millares 4 4" xfId="196" xr:uid="{00000000-0005-0000-0000-0000A5000000}"/>
    <cellStyle name="Millares 4 4 10" xfId="10489" xr:uid="{09107986-09BF-42D1-AF12-F577EFA75A79}"/>
    <cellStyle name="Millares 4 4 11" xfId="15724" xr:uid="{E91704D3-294B-4B92-B022-8A43C0817990}"/>
    <cellStyle name="Millares 4 4 12" xfId="17805" xr:uid="{CBA342F3-FF4F-4B2A-85F0-776E8C0E1DA9}"/>
    <cellStyle name="Millares 4 4 13" xfId="7732" xr:uid="{B5DE8357-51F9-445C-80F6-FA26F1E0EE03}"/>
    <cellStyle name="Millares 4 4 14" xfId="4974" xr:uid="{89548897-1302-4C94-A44B-C728547925F1}"/>
    <cellStyle name="Millares 4 4 15" xfId="347" xr:uid="{34A4F8D4-315D-4BF4-B9DA-5BB0D4828914}"/>
    <cellStyle name="Millares 4 4 2" xfId="295" xr:uid="{0AE87CBE-B628-4ACF-96BD-A632C21E9C53}"/>
    <cellStyle name="Millares 4 4 2 10" xfId="10490" xr:uid="{E64BE948-F2D3-4BCF-A90C-2EAC245B41C2}"/>
    <cellStyle name="Millares 4 4 2 11" xfId="15725" xr:uid="{69DBF5E0-FD98-4910-86F7-85282B20B68B}"/>
    <cellStyle name="Millares 4 4 2 12" xfId="17806" xr:uid="{7890EE40-AF57-474B-A010-163059CB3999}"/>
    <cellStyle name="Millares 4 4 2 13" xfId="7733" xr:uid="{1787ED6F-AFDC-474F-867E-52ED83BC4DA2}"/>
    <cellStyle name="Millares 4 4 2 14" xfId="4975" xr:uid="{707008A9-7537-41F7-98C2-2550E2C75D9F}"/>
    <cellStyle name="Millares 4 4 2 2" xfId="331" xr:uid="{39D5DFB5-19EB-4E34-8CC5-3B1CC4F5C5CB}"/>
    <cellStyle name="Millares 4 4 2 2 2" xfId="4977" xr:uid="{D1EA8BD3-A6C6-4766-A7FC-159E52AAB6F8}"/>
    <cellStyle name="Millares 4 4 2 2 2 2" xfId="13079" xr:uid="{4265F7C0-E3AB-4FBE-B22C-B89809F10463}"/>
    <cellStyle name="Millares 4 4 2 2 2 3" xfId="10492" xr:uid="{C27A841F-D00F-44E7-9159-3094F586C15D}"/>
    <cellStyle name="Millares 4 4 2 2 2 4" xfId="15727" xr:uid="{083755DE-67AF-48C2-B5E7-D38402487877}"/>
    <cellStyle name="Millares 4 4 2 2 2 5" xfId="17808" xr:uid="{82FFC021-A61B-4B5B-8494-58C5BBA481CF}"/>
    <cellStyle name="Millares 4 4 2 2 2 6" xfId="7735" xr:uid="{CC80D295-9612-4DC4-B61D-45E9E90731BE}"/>
    <cellStyle name="Millares 4 4 2 2 3" xfId="4978" xr:uid="{3D61FA9D-6347-4112-BCB6-D69599D312AD}"/>
    <cellStyle name="Millares 4 4 2 2 3 2" xfId="13080" xr:uid="{641E5612-13D0-4EA8-AEF0-EDB64D523433}"/>
    <cellStyle name="Millares 4 4 2 2 3 3" xfId="10493" xr:uid="{C2D333C8-5D4D-40F2-A0A0-75326316EB50}"/>
    <cellStyle name="Millares 4 4 2 2 3 4" xfId="15728" xr:uid="{32B57578-2938-4946-8F34-CE80FF9AB252}"/>
    <cellStyle name="Millares 4 4 2 2 3 5" xfId="17809" xr:uid="{6B6A5CDC-0371-403D-8CB5-0EE272AD78A9}"/>
    <cellStyle name="Millares 4 4 2 2 3 6" xfId="7736" xr:uid="{950FF7D5-98CD-4E63-B96E-34F79C538CBF}"/>
    <cellStyle name="Millares 4 4 2 2 4" xfId="13078" xr:uid="{FCF3A8E6-0516-46A6-A7A6-2FF1B8B32560}"/>
    <cellStyle name="Millares 4 4 2 2 5" xfId="10491" xr:uid="{FB08F3F6-9E5D-4A0D-A1FB-B36DF466FF3D}"/>
    <cellStyle name="Millares 4 4 2 2 6" xfId="15726" xr:uid="{2FC646F2-B23C-4418-97A0-13C31D93B7A5}"/>
    <cellStyle name="Millares 4 4 2 2 7" xfId="17807" xr:uid="{35CED59A-D09F-4A1A-9FD8-4FD65A7B35E9}"/>
    <cellStyle name="Millares 4 4 2 2 8" xfId="7734" xr:uid="{821A0BDB-23E4-4607-BE86-68D4375CC3FF}"/>
    <cellStyle name="Millares 4 4 2 2 9" xfId="4976" xr:uid="{1D4664FC-C7D1-47D7-B350-EBF25DEADDF0}"/>
    <cellStyle name="Millares 4 4 2 3" xfId="4979" xr:uid="{968ABA2E-BE4B-46F0-A1E4-5151E60D0DB3}"/>
    <cellStyle name="Millares 4 4 2 3 2" xfId="13081" xr:uid="{8DF416AE-3916-4631-A9C8-26C7BFCD9A35}"/>
    <cellStyle name="Millares 4 4 2 3 3" xfId="10494" xr:uid="{3B46B8A3-D85C-4ADD-B15C-4703ABE23B8A}"/>
    <cellStyle name="Millares 4 4 2 3 4" xfId="15729" xr:uid="{0CBD5DC1-7DB6-412C-B7E9-EE9F6563A1C9}"/>
    <cellStyle name="Millares 4 4 2 3 5" xfId="17810" xr:uid="{AC9BDBDD-04AB-47BF-B712-2A5E343D07C2}"/>
    <cellStyle name="Millares 4 4 2 3 6" xfId="7737" xr:uid="{4D49F0DD-78F0-4B9F-B219-83E394BB8C1A}"/>
    <cellStyle name="Millares 4 4 2 4" xfId="4980" xr:uid="{CBBA0040-A8C2-47C2-9751-E61A85349081}"/>
    <cellStyle name="Millares 4 4 2 4 2" xfId="13082" xr:uid="{F49D51B6-9AB5-49CC-954B-CF7C47D62B19}"/>
    <cellStyle name="Millares 4 4 2 4 3" xfId="10495" xr:uid="{229B8C94-2226-440F-BD70-DB8C39E196A2}"/>
    <cellStyle name="Millares 4 4 2 4 4" xfId="15730" xr:uid="{DF1C5436-FD4E-45EA-A8B7-63E4EB7E469E}"/>
    <cellStyle name="Millares 4 4 2 4 5" xfId="17811" xr:uid="{63A20A2C-5E65-4D5D-B85E-FF48FB2DD3B5}"/>
    <cellStyle name="Millares 4 4 2 4 6" xfId="7738" xr:uid="{53E64F20-978E-482E-A480-85A76AD4D531}"/>
    <cellStyle name="Millares 4 4 2 5" xfId="4981" xr:uid="{4BAED984-5EC8-404C-8D8F-0541BC88688A}"/>
    <cellStyle name="Millares 4 4 2 5 2" xfId="13083" xr:uid="{EBF62C4C-4294-4C22-B894-342141571EA2}"/>
    <cellStyle name="Millares 4 4 2 5 3" xfId="10496" xr:uid="{52AC0019-FCF0-44ED-9115-8B3CAC83A46E}"/>
    <cellStyle name="Millares 4 4 2 5 4" xfId="15731" xr:uid="{5F5EF963-065D-43A1-B822-124C5F4F8179}"/>
    <cellStyle name="Millares 4 4 2 5 5" xfId="17812" xr:uid="{B885012E-D3B0-4440-9E97-D2EDD2F5AF5A}"/>
    <cellStyle name="Millares 4 4 2 5 6" xfId="7739" xr:uid="{EED7627E-9C05-472E-9B22-F805B9D804CA}"/>
    <cellStyle name="Millares 4 4 2 6" xfId="4982" xr:uid="{C9FD406E-42DF-4CB4-8E96-880EE057F98E}"/>
    <cellStyle name="Millares 4 4 2 6 2" xfId="13084" xr:uid="{A3575698-DC8A-4CEE-8A9E-EA1B3CA1B893}"/>
    <cellStyle name="Millares 4 4 2 6 3" xfId="12423" xr:uid="{E97D17C7-BD9C-4B02-9633-FDC33BC81CAA}"/>
    <cellStyle name="Millares 4 4 2 6 4" xfId="17813" xr:uid="{AA178E70-73D3-4EE6-A3E6-045EE41E4515}"/>
    <cellStyle name="Millares 4 4 2 6 5" xfId="7740" xr:uid="{CA50DBC0-6666-47C4-851C-7E0C4630B928}"/>
    <cellStyle name="Millares 4 4 2 7" xfId="7249" xr:uid="{266BF2B0-8917-4B50-A9EF-ACE5A10A46B7}"/>
    <cellStyle name="Millares 4 4 2 7 2" xfId="13085" xr:uid="{E65F6C69-60A3-4F62-83F3-84E62891AFC4}"/>
    <cellStyle name="Millares 4 4 2 7 3" xfId="20029" xr:uid="{267B5B37-2FA1-4224-B429-32221AB5E48D}"/>
    <cellStyle name="Millares 4 4 2 7 4" xfId="7741" xr:uid="{7EF9449D-1510-4D94-8B69-264B213566EF}"/>
    <cellStyle name="Millares 4 4 2 8" xfId="7742" xr:uid="{DDAC1A89-F3FD-4BF0-9D46-C20EA700F274}"/>
    <cellStyle name="Millares 4 4 2 8 2" xfId="13086" xr:uid="{98929BF8-E864-4006-8242-E5B11966D9A5}"/>
    <cellStyle name="Millares 4 4 2 9" xfId="13077" xr:uid="{73EF18B1-805E-44DB-92F2-257D02584953}"/>
    <cellStyle name="Millares 4 4 3" xfId="311" xr:uid="{3208B7BC-0F7E-433A-BCDA-01CA3B614356}"/>
    <cellStyle name="Millares 4 4 3 2" xfId="4984" xr:uid="{CBB14360-0863-488B-889E-EB99F0CC611C}"/>
    <cellStyle name="Millares 4 4 3 2 2" xfId="13088" xr:uid="{14699C3A-2B7B-45BD-A9D8-662EDB9BA739}"/>
    <cellStyle name="Millares 4 4 3 2 3" xfId="10498" xr:uid="{66C71329-00F7-43B8-BDA6-CA00FCCF4984}"/>
    <cellStyle name="Millares 4 4 3 2 4" xfId="15733" xr:uid="{2BB4EA42-9ED6-4167-9812-51BA195696CE}"/>
    <cellStyle name="Millares 4 4 3 2 5" xfId="17815" xr:uid="{1D8344A2-0E38-49D6-BEEE-0856E77D81FF}"/>
    <cellStyle name="Millares 4 4 3 2 6" xfId="7744" xr:uid="{5601E55A-7201-4934-BEC2-0442E23EBC13}"/>
    <cellStyle name="Millares 4 4 3 3" xfId="13087" xr:uid="{CDF9976C-513E-4056-80A0-6AD5B0E13377}"/>
    <cellStyle name="Millares 4 4 3 4" xfId="10497" xr:uid="{1D5E82A7-191A-4346-8BA0-58C756D0D994}"/>
    <cellStyle name="Millares 4 4 3 5" xfId="15732" xr:uid="{E320FD83-E797-43FD-8CFC-922FC40FAD3F}"/>
    <cellStyle name="Millares 4 4 3 6" xfId="17814" xr:uid="{10C418B5-1B35-4153-8E8B-219346633B30}"/>
    <cellStyle name="Millares 4 4 3 7" xfId="7743" xr:uid="{FADF13F8-CBF2-4374-BE55-BAFB1E2BB805}"/>
    <cellStyle name="Millares 4 4 3 8" xfId="4983" xr:uid="{4BA61867-C133-489C-A63C-C8BCE89B2FE4}"/>
    <cellStyle name="Millares 4 4 4" xfId="4985" xr:uid="{97B77DB9-3A2B-462F-AE7F-E23BD2CC8173}"/>
    <cellStyle name="Millares 4 4 4 2" xfId="13089" xr:uid="{5FF467DE-8556-4A68-A444-A566722212FC}"/>
    <cellStyle name="Millares 4 4 4 3" xfId="10499" xr:uid="{D2D410BE-F145-46A5-894E-456FC08DD930}"/>
    <cellStyle name="Millares 4 4 4 4" xfId="15734" xr:uid="{3A5F8FAC-5CF0-457F-9605-EFFDF2967033}"/>
    <cellStyle name="Millares 4 4 4 5" xfId="17816" xr:uid="{0AD8F993-A9D1-48FB-82BC-7C2F6EF74CCE}"/>
    <cellStyle name="Millares 4 4 4 6" xfId="7745" xr:uid="{5E18C4A3-7712-46C8-B5A5-E27A7F37253E}"/>
    <cellStyle name="Millares 4 4 5" xfId="4986" xr:uid="{2FC3DD3A-7BCF-41D4-9CF5-7463A4865071}"/>
    <cellStyle name="Millares 4 4 5 2" xfId="13090" xr:uid="{0CE522C0-D465-4C57-BA8F-C038BFB5EA48}"/>
    <cellStyle name="Millares 4 4 5 3" xfId="10500" xr:uid="{FC531717-1673-4A4F-BB48-F2A3FEF137DE}"/>
    <cellStyle name="Millares 4 4 5 4" xfId="15735" xr:uid="{1B81E296-84E1-4A25-B068-57012AF0AF19}"/>
    <cellStyle name="Millares 4 4 5 5" xfId="17817" xr:uid="{46BE24F9-A828-4747-8BB5-A6E8BC953378}"/>
    <cellStyle name="Millares 4 4 5 6" xfId="7746" xr:uid="{2D5F25E2-04DB-4E45-B08D-4081FB745CC6}"/>
    <cellStyle name="Millares 4 4 6" xfId="4987" xr:uid="{10CC47E0-5A72-4799-A8D9-809BE817E0FD}"/>
    <cellStyle name="Millares 4 4 6 2" xfId="13091" xr:uid="{20189F6C-A263-4259-8AD1-DBCC096A1EFD}"/>
    <cellStyle name="Millares 4 4 6 3" xfId="12422" xr:uid="{FF9131DC-2746-4D7E-A9FA-CD1AC6E70EF4}"/>
    <cellStyle name="Millares 4 4 6 4" xfId="17818" xr:uid="{8488CF11-8E23-4D65-8E8D-ED9F4B91F0FE}"/>
    <cellStyle name="Millares 4 4 6 5" xfId="7747" xr:uid="{775F9CA6-A6DA-4925-AA25-D4AB7672B726}"/>
    <cellStyle name="Millares 4 4 7" xfId="7114" xr:uid="{23010D30-1B7E-4DF2-9308-C635D371F919}"/>
    <cellStyle name="Millares 4 4 7 2" xfId="13092" xr:uid="{84DBADE1-DA01-40E2-B0E6-CBF9AC5B2BF1}"/>
    <cellStyle name="Millares 4 4 7 3" xfId="19922" xr:uid="{77DD2286-6294-442F-83C9-72617F6B7A68}"/>
    <cellStyle name="Millares 4 4 7 4" xfId="7748" xr:uid="{4BE48267-E47C-40D5-B5B2-EDE9EABF34A1}"/>
    <cellStyle name="Millares 4 4 8" xfId="7749" xr:uid="{16ADC3D2-CC3A-4554-B87E-E5D07EC5AEA8}"/>
    <cellStyle name="Millares 4 4 8 2" xfId="13093" xr:uid="{08C59B1B-77C1-40B4-AF49-BA8BCBA7ED87}"/>
    <cellStyle name="Millares 4 4 9" xfId="13076" xr:uid="{932D6657-6F21-4B9E-A57D-7B3C31E0DCB2}"/>
    <cellStyle name="Millares 4 40" xfId="4879" xr:uid="{8E1E9E46-2087-44BA-8A6E-1B1603E37B64}"/>
    <cellStyle name="Millares 4 41" xfId="337" xr:uid="{5936EBEB-8A68-4362-A315-1733D41362F4}"/>
    <cellStyle name="Millares 4 5" xfId="176" xr:uid="{00000000-0005-0000-0000-0000A6000000}"/>
    <cellStyle name="Millares 4 5 10" xfId="7750" xr:uid="{4B585C7D-7027-4B7E-8E5E-C7472E778808}"/>
    <cellStyle name="Millares 4 5 11" xfId="4988" xr:uid="{48A9B73A-153E-4013-92DC-10DB89BDC1F8}"/>
    <cellStyle name="Millares 4 5 2" xfId="404" xr:uid="{CC64D11A-602B-467A-B3CC-77D213A3313E}"/>
    <cellStyle name="Millares 4 5 2 2" xfId="13095" xr:uid="{73F005AE-8AF9-4A1C-906C-1C60A587CFA0}"/>
    <cellStyle name="Millares 4 5 2 3" xfId="10502" xr:uid="{838EE9F9-AC8E-4C86-BC77-1D10637411BE}"/>
    <cellStyle name="Millares 4 5 2 4" xfId="15737" xr:uid="{806C4EF1-9CEC-4622-83AF-3C4100903CCA}"/>
    <cellStyle name="Millares 4 5 2 5" xfId="17820" xr:uid="{A843606A-A689-47C2-AE98-433D32E46DC9}"/>
    <cellStyle name="Millares 4 5 2 6" xfId="7751" xr:uid="{E0D784CC-65E1-4B84-9BF8-144D116AEA30}"/>
    <cellStyle name="Millares 4 5 2 7" xfId="4989" xr:uid="{33BE7205-DD75-40B6-8C1B-D9DDBB14079D}"/>
    <cellStyle name="Millares 4 5 3" xfId="4990" xr:uid="{F8540882-A510-4491-8658-24DED61E6062}"/>
    <cellStyle name="Millares 4 5 3 2" xfId="13096" xr:uid="{F9E3F616-ED58-441C-925A-9E3817F3D757}"/>
    <cellStyle name="Millares 4 5 3 3" xfId="12424" xr:uid="{6504A8C3-522B-4585-88AF-4040D4140505}"/>
    <cellStyle name="Millares 4 5 3 4" xfId="17821" xr:uid="{A454FBC4-A47F-446E-8F95-657FF8163B66}"/>
    <cellStyle name="Millares 4 5 3 5" xfId="7752" xr:uid="{E9559142-668B-4E71-85C0-2AFFE83B39A6}"/>
    <cellStyle name="Millares 4 5 4" xfId="7115" xr:uid="{0E5FBE83-CAF9-40D4-85DE-84EA8B320910}"/>
    <cellStyle name="Millares 4 5 4 2" xfId="13097" xr:uid="{D9364C9C-96E5-4181-A290-726FFA17AB98}"/>
    <cellStyle name="Millares 4 5 4 3" xfId="19923" xr:uid="{62FD2D41-BDC2-410E-BAE5-DC1BE8DFEC89}"/>
    <cellStyle name="Millares 4 5 4 4" xfId="7753" xr:uid="{DDDE3687-9B85-4241-85E0-F40A02E7AF53}"/>
    <cellStyle name="Millares 4 5 5" xfId="7754" xr:uid="{6101E4C7-EFC9-44A2-B35B-80470FADFF10}"/>
    <cellStyle name="Millares 4 5 5 2" xfId="13098" xr:uid="{170CAAEF-0792-4625-956C-49B4279EFC91}"/>
    <cellStyle name="Millares 4 5 6" xfId="13094" xr:uid="{DA4A774E-2059-4607-AD67-9E8EE8EE4524}"/>
    <cellStyle name="Millares 4 5 7" xfId="10501" xr:uid="{692F6BD2-1E9A-4D6B-A416-D7B7EF8E3C60}"/>
    <cellStyle name="Millares 4 5 8" xfId="15736" xr:uid="{613BA0DF-E35B-416A-BD19-457C1AA7D0C4}"/>
    <cellStyle name="Millares 4 5 9" xfId="17819" xr:uid="{874A1117-7940-4B4E-91AB-9E6BD9844B32}"/>
    <cellStyle name="Millares 4 6" xfId="254" xr:uid="{46F34B55-4A05-4E79-9492-1CB476278F03}"/>
    <cellStyle name="Millares 4 6 10" xfId="10503" xr:uid="{195B9E7F-A8FF-41BC-9748-CA3B7DEA61F4}"/>
    <cellStyle name="Millares 4 6 11" xfId="15738" xr:uid="{6AF2B365-15D1-48A7-9392-0999BAA60E1F}"/>
    <cellStyle name="Millares 4 6 12" xfId="17822" xr:uid="{EE9A6CE0-C9BF-4BD5-BBF4-5911F021652D}"/>
    <cellStyle name="Millares 4 6 13" xfId="7755" xr:uid="{F7C2FB7D-C91D-41E3-87B5-E02FFB207107}"/>
    <cellStyle name="Millares 4 6 14" xfId="4991" xr:uid="{90621CB0-599F-4D23-BA8B-FDD39005BC00}"/>
    <cellStyle name="Millares 4 6 2" xfId="4992" xr:uid="{E3A1E901-2CED-467F-B981-B4F19C16989E}"/>
    <cellStyle name="Millares 4 6 2 2" xfId="4993" xr:uid="{4F8B9818-BD69-416A-9589-5CA6C11A9001}"/>
    <cellStyle name="Millares 4 6 2 2 2" xfId="13101" xr:uid="{C16A064C-8BB8-466D-860C-09C8BBBA22B8}"/>
    <cellStyle name="Millares 4 6 2 2 3" xfId="10505" xr:uid="{453B4A17-E98C-415D-B166-19684DB99A1D}"/>
    <cellStyle name="Millares 4 6 2 2 4" xfId="15740" xr:uid="{CA57C260-B5B0-4471-98C8-9D1DFA344BDB}"/>
    <cellStyle name="Millares 4 6 2 2 5" xfId="17824" xr:uid="{4C197605-669A-4777-BE33-DC78DA82192B}"/>
    <cellStyle name="Millares 4 6 2 2 6" xfId="7757" xr:uid="{05EC1C14-2D93-4A93-A977-242FC11653F2}"/>
    <cellStyle name="Millares 4 6 2 3" xfId="4994" xr:uid="{FB19CD58-1CDF-458D-9354-66960B4193E3}"/>
    <cellStyle name="Millares 4 6 2 3 2" xfId="13102" xr:uid="{26B4BFA2-161B-40DA-ADC2-86A978B62DE4}"/>
    <cellStyle name="Millares 4 6 2 3 3" xfId="10506" xr:uid="{106C47E0-48AA-4A48-9CA3-CAEACD372CA6}"/>
    <cellStyle name="Millares 4 6 2 3 4" xfId="15741" xr:uid="{0BC8E285-1EB4-43E9-B5BE-3A121EBB79A8}"/>
    <cellStyle name="Millares 4 6 2 3 5" xfId="17825" xr:uid="{A4B62500-1D09-4CA1-9AFB-F7DB28DC0A33}"/>
    <cellStyle name="Millares 4 6 2 3 6" xfId="7758" xr:uid="{381105D1-5044-4C97-9E74-F4D84FE1C9A9}"/>
    <cellStyle name="Millares 4 6 2 4" xfId="13100" xr:uid="{E85DB702-6B11-401C-8CAD-5C4FA434D655}"/>
    <cellStyle name="Millares 4 6 2 5" xfId="10504" xr:uid="{708BFC48-64AE-47B8-83EE-388A09EE4D8F}"/>
    <cellStyle name="Millares 4 6 2 6" xfId="15739" xr:uid="{66DC504B-0445-4806-A4BB-CF6F2A809354}"/>
    <cellStyle name="Millares 4 6 2 7" xfId="17823" xr:uid="{730D36FB-4D5D-4C8B-BD56-3783122FBFE5}"/>
    <cellStyle name="Millares 4 6 2 8" xfId="7756" xr:uid="{A23EBDFB-493E-4473-8B5E-7F38DB22E0FB}"/>
    <cellStyle name="Millares 4 6 3" xfId="4995" xr:uid="{0966D29B-C8E0-447D-B4B2-A2A3C2DA3296}"/>
    <cellStyle name="Millares 4 6 3 2" xfId="13103" xr:uid="{49C1C9CB-A135-4FA0-9714-587C7CA434D2}"/>
    <cellStyle name="Millares 4 6 3 3" xfId="10507" xr:uid="{13040BC8-5FCF-4214-AAA7-F65843145117}"/>
    <cellStyle name="Millares 4 6 3 4" xfId="15742" xr:uid="{C52584E4-5966-4EC6-8B9E-2126BDF46EEF}"/>
    <cellStyle name="Millares 4 6 3 5" xfId="17826" xr:uid="{AA232316-7D15-4785-8A23-7AD7CABB2206}"/>
    <cellStyle name="Millares 4 6 3 6" xfId="7759" xr:uid="{46D87623-1526-462C-B0ED-FF5D23373E91}"/>
    <cellStyle name="Millares 4 6 4" xfId="4996" xr:uid="{D2F1F56F-BF49-4800-B347-CECB55A449F2}"/>
    <cellStyle name="Millares 4 6 4 2" xfId="13104" xr:uid="{EA7BCF0C-321C-4FA0-9749-1EFCBD14BD4A}"/>
    <cellStyle name="Millares 4 6 4 3" xfId="10508" xr:uid="{7DC92285-D27A-4D2E-8803-DD66A1526666}"/>
    <cellStyle name="Millares 4 6 4 4" xfId="15743" xr:uid="{E8A2D058-AA4B-4EDD-B66A-09E4B4A26725}"/>
    <cellStyle name="Millares 4 6 4 5" xfId="17827" xr:uid="{FDABF4B7-DA5E-4B30-8713-96F2D85EFB4E}"/>
    <cellStyle name="Millares 4 6 4 6" xfId="7760" xr:uid="{66A12D65-4F08-4897-951C-79A817C73BC7}"/>
    <cellStyle name="Millares 4 6 5" xfId="4997" xr:uid="{D78B9C5C-F2CD-4B1F-844A-B9598ADF9081}"/>
    <cellStyle name="Millares 4 6 5 2" xfId="13105" xr:uid="{2ECB333C-BF9B-4497-B13D-1A793FEA03EB}"/>
    <cellStyle name="Millares 4 6 5 3" xfId="10509" xr:uid="{341DB43C-6F43-40A9-88C4-E1C1665D8C62}"/>
    <cellStyle name="Millares 4 6 5 4" xfId="15744" xr:uid="{E20A0DE2-EA37-459B-B941-62154A73CFED}"/>
    <cellStyle name="Millares 4 6 5 5" xfId="17828" xr:uid="{182808FD-058D-48F7-A423-8C1D594B8F77}"/>
    <cellStyle name="Millares 4 6 5 6" xfId="7761" xr:uid="{45885601-B01B-4587-8483-4344CEEE6ACD}"/>
    <cellStyle name="Millares 4 6 6" xfId="4998" xr:uid="{C2C9D3A3-60B0-4515-8DE5-A40C15C2D2B7}"/>
    <cellStyle name="Millares 4 6 6 2" xfId="13106" xr:uid="{DB809A1E-C79F-475E-BF2C-DB6462CE52C7}"/>
    <cellStyle name="Millares 4 6 6 3" xfId="12425" xr:uid="{734A0A7B-BDD7-435D-9F3A-C3B3C62640ED}"/>
    <cellStyle name="Millares 4 6 6 4" xfId="17829" xr:uid="{10D400FE-D977-4004-8ECB-D9217D7E9EA0}"/>
    <cellStyle name="Millares 4 6 6 5" xfId="7762" xr:uid="{4E81EAA4-BCA0-427D-ADE8-99DF14FBA048}"/>
    <cellStyle name="Millares 4 6 7" xfId="7116" xr:uid="{43C62ACF-3A3E-4FAF-9B71-DBA572CDE7BB}"/>
    <cellStyle name="Millares 4 6 7 2" xfId="13107" xr:uid="{B520E9E3-0AA0-46F4-A564-1F3608FCD3D7}"/>
    <cellStyle name="Millares 4 6 7 3" xfId="19924" xr:uid="{F998D4C5-40C0-4EE3-A13B-E5A04074D711}"/>
    <cellStyle name="Millares 4 6 7 4" xfId="7763" xr:uid="{6DDA62E2-A949-4693-AAFC-35BEE5B21152}"/>
    <cellStyle name="Millares 4 6 8" xfId="7764" xr:uid="{7657DCB2-BB20-4AAA-8E77-65326DDCBB6E}"/>
    <cellStyle name="Millares 4 6 8 2" xfId="13108" xr:uid="{FAE992B5-B628-4FD0-9E02-A0FDE351DBE5}"/>
    <cellStyle name="Millares 4 6 9" xfId="13099" xr:uid="{EF196AD0-884D-4FD8-853E-AAB4B59F6133}"/>
    <cellStyle name="Millares 4 7" xfId="285" xr:uid="{75371196-10AB-4736-B635-0852AECD70F3}"/>
    <cellStyle name="Millares 4 7 10" xfId="15745" xr:uid="{73CB83AC-785F-4EC1-9CB4-FA7D7805C40A}"/>
    <cellStyle name="Millares 4 7 11" xfId="17830" xr:uid="{3EA1726E-F195-450D-BC1A-06437BEAB8CD}"/>
    <cellStyle name="Millares 4 7 12" xfId="7765" xr:uid="{E353AAF0-931B-4CC5-8FB0-42B08A5B82E4}"/>
    <cellStyle name="Millares 4 7 13" xfId="4999" xr:uid="{6BB89981-4A44-488D-B8C6-39049356383D}"/>
    <cellStyle name="Millares 4 7 2" xfId="321" xr:uid="{3F36C780-E143-4FB1-94F1-F1C714E05B33}"/>
    <cellStyle name="Millares 4 7 2 2" xfId="13110" xr:uid="{F7CC66A5-834F-4328-A62F-B0E24AB21F05}"/>
    <cellStyle name="Millares 4 7 2 3" xfId="10511" xr:uid="{0A441EE9-65DC-40F5-918A-63468D476B25}"/>
    <cellStyle name="Millares 4 7 2 4" xfId="15746" xr:uid="{5FD9C6C8-78A1-43BB-9FFE-DF9226E94CE0}"/>
    <cellStyle name="Millares 4 7 2 5" xfId="17831" xr:uid="{8D2C6E1E-46E7-4107-9BF8-5163E9B3129C}"/>
    <cellStyle name="Millares 4 7 2 6" xfId="7766" xr:uid="{77F4B4A8-6DBA-4BF2-AF30-C91724190CD4}"/>
    <cellStyle name="Millares 4 7 2 7" xfId="5000" xr:uid="{33BAA3F6-79AD-40E3-BE05-D6977A9E4AD7}"/>
    <cellStyle name="Millares 4 7 3" xfId="5001" xr:uid="{EF9D279D-C685-483E-ABD9-EEA838762D1F}"/>
    <cellStyle name="Millares 4 7 3 2" xfId="13111" xr:uid="{51AD90DD-7F32-4714-B5DB-54D4F0C7094B}"/>
    <cellStyle name="Millares 4 7 3 3" xfId="10512" xr:uid="{2ACF6FDF-D6F9-4D90-BBCC-AFB3CEC7DA3E}"/>
    <cellStyle name="Millares 4 7 3 4" xfId="15747" xr:uid="{8AA9FFE0-76FE-47E5-8E3C-00982C86D175}"/>
    <cellStyle name="Millares 4 7 3 5" xfId="17832" xr:uid="{208C1BBB-CCCA-4BF5-9CAF-2A0AC60CC48E}"/>
    <cellStyle name="Millares 4 7 3 6" xfId="7767" xr:uid="{EDD83647-E63E-4B05-8F70-3CA0ACD9CB31}"/>
    <cellStyle name="Millares 4 7 4" xfId="5002" xr:uid="{2C7ABD45-3728-4241-9F78-FC1D44D4F31C}"/>
    <cellStyle name="Millares 4 7 4 2" xfId="13112" xr:uid="{8BC40789-57EE-44CF-8C84-91A4DACFCDAB}"/>
    <cellStyle name="Millares 4 7 4 3" xfId="10513" xr:uid="{79EF2AFC-E9F1-4DFA-8957-667D752FC86A}"/>
    <cellStyle name="Millares 4 7 4 4" xfId="15748" xr:uid="{7976689B-BB2D-4486-BD40-EA4FE5D95DF5}"/>
    <cellStyle name="Millares 4 7 4 5" xfId="17833" xr:uid="{C9F13C39-1610-40FD-8601-66DE71AB53A3}"/>
    <cellStyle name="Millares 4 7 4 6" xfId="7768" xr:uid="{1C6C4CB5-176B-4DB3-A118-9CB1A0E9C263}"/>
    <cellStyle name="Millares 4 7 5" xfId="5003" xr:uid="{ECFE51A5-718A-4F0E-93A9-0141C384BAD6}"/>
    <cellStyle name="Millares 4 7 5 2" xfId="13113" xr:uid="{1092B9D9-0172-464B-8C0B-7E1FA6580D1B}"/>
    <cellStyle name="Millares 4 7 5 3" xfId="12426" xr:uid="{FAAE6A35-8422-41C7-B083-126901D0FC96}"/>
    <cellStyle name="Millares 4 7 5 4" xfId="17834" xr:uid="{0BF1164B-4E97-4BAB-87F4-B9572E01543D}"/>
    <cellStyle name="Millares 4 7 5 5" xfId="7769" xr:uid="{623DF4D7-0E77-4B5F-B778-EF88D04DCC90}"/>
    <cellStyle name="Millares 4 7 6" xfId="7117" xr:uid="{99F9882F-B242-42E2-B045-8CCF9DF8B975}"/>
    <cellStyle name="Millares 4 7 6 2" xfId="13114" xr:uid="{05E0EE79-1747-45CC-A7B1-77C4CD4CCAB2}"/>
    <cellStyle name="Millares 4 7 6 3" xfId="19925" xr:uid="{6E96C1C7-4CE7-4C8C-A968-465AB5566BDE}"/>
    <cellStyle name="Millares 4 7 6 4" xfId="7770" xr:uid="{9853BA63-D1B8-4324-9CC9-7F4D8FEB0DA4}"/>
    <cellStyle name="Millares 4 7 7" xfId="7771" xr:uid="{967C6E0B-9029-482C-BCB2-A9A12BC5752B}"/>
    <cellStyle name="Millares 4 7 7 2" xfId="13115" xr:uid="{A55C0795-ED64-4552-A552-87E7F8500E42}"/>
    <cellStyle name="Millares 4 7 8" xfId="13109" xr:uid="{5818AAD0-3529-4507-B34C-645811AE8B18}"/>
    <cellStyle name="Millares 4 7 9" xfId="10510" xr:uid="{BDCE1141-AA84-4AFD-B380-E6A6D7BF349E}"/>
    <cellStyle name="Millares 4 8" xfId="301" xr:uid="{21B37466-43FC-47A6-8B88-4FD5A8F469B9}"/>
    <cellStyle name="Millares 4 8 10" xfId="15749" xr:uid="{D32D97A4-F931-4A5E-A160-40D3D06EE902}"/>
    <cellStyle name="Millares 4 8 11" xfId="17835" xr:uid="{2D5C05D2-0F3D-4227-9387-E146EAF55E11}"/>
    <cellStyle name="Millares 4 8 12" xfId="7772" xr:uid="{F34EC087-0D55-4981-AA86-3BC258AEDCF9}"/>
    <cellStyle name="Millares 4 8 13" xfId="5004" xr:uid="{70C36BC4-4A3D-4160-A90F-C743E1117717}"/>
    <cellStyle name="Millares 4 8 2" xfId="5005" xr:uid="{D41661FD-5BAF-4F31-A8DA-387CAB30905D}"/>
    <cellStyle name="Millares 4 8 2 2" xfId="13117" xr:uid="{6539F56D-1F19-4BBB-8FB1-9758C3443149}"/>
    <cellStyle name="Millares 4 8 2 3" xfId="10515" xr:uid="{48F48ACA-A39E-4570-AC7D-FE006BC668E0}"/>
    <cellStyle name="Millares 4 8 2 4" xfId="15750" xr:uid="{8F702D8A-C3AE-44A0-9DE6-CD41758AFBD6}"/>
    <cellStyle name="Millares 4 8 2 5" xfId="17836" xr:uid="{DB1E31A5-3619-4DE2-B5E4-1F347D0C0499}"/>
    <cellStyle name="Millares 4 8 2 6" xfId="7773" xr:uid="{62499424-10BD-4868-B500-9737DDAFC247}"/>
    <cellStyle name="Millares 4 8 3" xfId="5006" xr:uid="{14A2B59F-47BE-4807-8F4E-328E4529F7B7}"/>
    <cellStyle name="Millares 4 8 3 2" xfId="13118" xr:uid="{B2A30BAF-950E-4A56-B22B-FE92933FE20E}"/>
    <cellStyle name="Millares 4 8 3 3" xfId="10516" xr:uid="{0BBCA83B-2AAB-4F44-996B-E85EBDA2D269}"/>
    <cellStyle name="Millares 4 8 3 4" xfId="15751" xr:uid="{8EC27177-ABA1-4ECB-92A9-E4F7F5ADA73D}"/>
    <cellStyle name="Millares 4 8 3 5" xfId="17837" xr:uid="{EFC3176B-5F88-4141-9B6B-2ADE45BBF682}"/>
    <cellStyle name="Millares 4 8 3 6" xfId="7774" xr:uid="{AC17AF43-4BE2-4D36-BE3E-DF335B076AEC}"/>
    <cellStyle name="Millares 4 8 4" xfId="5007" xr:uid="{F2DA0694-065D-4DC8-BF38-630B6A6B977C}"/>
    <cellStyle name="Millares 4 8 4 2" xfId="13119" xr:uid="{665D99D5-CB8E-44DA-97AD-DB5FA2F44600}"/>
    <cellStyle name="Millares 4 8 4 3" xfId="10517" xr:uid="{4235B3B3-6C47-450E-BF7D-0987AC63211E}"/>
    <cellStyle name="Millares 4 8 4 4" xfId="15752" xr:uid="{A8BB30BF-CA06-4C90-A0EF-EA9742E28B01}"/>
    <cellStyle name="Millares 4 8 4 5" xfId="17838" xr:uid="{8220D499-6E6D-4DE2-8F0C-DA8FC358C345}"/>
    <cellStyle name="Millares 4 8 4 6" xfId="7775" xr:uid="{444FFFBD-C7EA-43D4-8683-C4C0BBEA118A}"/>
    <cellStyle name="Millares 4 8 5" xfId="5008" xr:uid="{E9B7F55E-B668-4FDA-9101-73EB25B2C3E4}"/>
    <cellStyle name="Millares 4 8 5 2" xfId="13120" xr:uid="{0B76DB36-F41C-448D-970F-EB2826549E46}"/>
    <cellStyle name="Millares 4 8 5 3" xfId="12427" xr:uid="{DB888FF8-5283-4B0B-81AE-734E1FB6CAF8}"/>
    <cellStyle name="Millares 4 8 5 4" xfId="17839" xr:uid="{87ADE03D-21BF-4C12-BE11-E60823FF925A}"/>
    <cellStyle name="Millares 4 8 5 5" xfId="7776" xr:uid="{C522A06D-422A-400D-9676-24D02C7B833E}"/>
    <cellStyle name="Millares 4 8 6" xfId="7118" xr:uid="{BA77224C-566A-408D-B87E-9B945A3C85B4}"/>
    <cellStyle name="Millares 4 8 6 2" xfId="13121" xr:uid="{8B6D0E04-DD7A-434A-94CD-A3E58DB7349F}"/>
    <cellStyle name="Millares 4 8 6 3" xfId="19926" xr:uid="{F6A23272-7B96-4F71-8301-BB6504800F3B}"/>
    <cellStyle name="Millares 4 8 6 4" xfId="7777" xr:uid="{C0692014-8EDA-4FC7-8166-3A3F29B565E8}"/>
    <cellStyle name="Millares 4 8 7" xfId="7778" xr:uid="{CD667C25-EA79-4B15-9B51-6A5DC078B74B}"/>
    <cellStyle name="Millares 4 8 7 2" xfId="13122" xr:uid="{3A4213AB-B394-4F84-BAA8-BCC53939AFDD}"/>
    <cellStyle name="Millares 4 8 8" xfId="13116" xr:uid="{4B118D14-F451-4B38-B395-0C23F238DA14}"/>
    <cellStyle name="Millares 4 8 9" xfId="10514" xr:uid="{78F63FD0-6359-4390-8707-572734123580}"/>
    <cellStyle name="Millares 4 9" xfId="5009" xr:uid="{FA0BEAC8-9EA4-4414-9036-9D076C375A38}"/>
    <cellStyle name="Millares 4 9 10" xfId="10518" xr:uid="{77C5FF74-0FE7-4AF5-B3EE-56878F902E2E}"/>
    <cellStyle name="Millares 4 9 11" xfId="15753" xr:uid="{6F22DFFA-7FD9-46E5-81A0-20EB629DA203}"/>
    <cellStyle name="Millares 4 9 12" xfId="17840" xr:uid="{F3DB019B-3298-4F85-AB6D-964BF74E3E94}"/>
    <cellStyle name="Millares 4 9 13" xfId="7779" xr:uid="{154B150C-A7E5-488D-9019-8295F960D895}"/>
    <cellStyle name="Millares 4 9 2" xfId="5010" xr:uid="{6E4E1B6E-3E8E-4A0C-AE58-E7B1238170E9}"/>
    <cellStyle name="Millares 4 9 2 2" xfId="13124" xr:uid="{00E9D32E-2957-4809-8D38-9AF083EAF464}"/>
    <cellStyle name="Millares 4 9 2 3" xfId="10519" xr:uid="{D3A25310-4671-443B-B2A3-CEF17A55D6A8}"/>
    <cellStyle name="Millares 4 9 2 4" xfId="15754" xr:uid="{57D38100-2790-4003-B573-AA47FD8BB9DE}"/>
    <cellStyle name="Millares 4 9 2 5" xfId="17841" xr:uid="{2AE0736E-2BF2-4463-8951-27B10A53D9C8}"/>
    <cellStyle name="Millares 4 9 2 6" xfId="7780" xr:uid="{EE54972E-940E-4236-985F-809411553B18}"/>
    <cellStyle name="Millares 4 9 3" xfId="5011" xr:uid="{896E5549-D27E-440A-B0EF-927A7B3F525E}"/>
    <cellStyle name="Millares 4 9 3 2" xfId="13125" xr:uid="{296504C9-7E19-4E5E-A5C2-DCFDDA0FFF0D}"/>
    <cellStyle name="Millares 4 9 3 3" xfId="10520" xr:uid="{70C22139-84F2-4FD7-AC43-1C658006CBA3}"/>
    <cellStyle name="Millares 4 9 3 4" xfId="15755" xr:uid="{E9D9BB1C-DB24-44A3-9F34-D6FBA7236879}"/>
    <cellStyle name="Millares 4 9 3 5" xfId="17842" xr:uid="{2FF05EAC-A47B-49B6-A24B-E59A7A75CA3A}"/>
    <cellStyle name="Millares 4 9 3 6" xfId="7781" xr:uid="{43E28D99-D98C-4C7B-9A8F-6BD4852E10EA}"/>
    <cellStyle name="Millares 4 9 4" xfId="5012" xr:uid="{D8FB33C2-BF55-4B82-8F98-AF55622DB9B0}"/>
    <cellStyle name="Millares 4 9 4 2" xfId="13126" xr:uid="{98B7AF34-49EB-45B9-86EB-CC863FD689C5}"/>
    <cellStyle name="Millares 4 9 4 3" xfId="10521" xr:uid="{1940B39A-04EE-48D0-BD0F-4521CD7215B0}"/>
    <cellStyle name="Millares 4 9 4 4" xfId="15756" xr:uid="{07394AC8-DB59-44D4-9329-0EFE38486892}"/>
    <cellStyle name="Millares 4 9 4 5" xfId="17843" xr:uid="{3EE0CBA2-3A47-4974-9F2F-33C5CF5EFFDF}"/>
    <cellStyle name="Millares 4 9 4 6" xfId="7782" xr:uid="{A8759C66-4045-4E1F-B8E2-5B76A2C4DF5C}"/>
    <cellStyle name="Millares 4 9 5" xfId="5013" xr:uid="{4431D615-AE52-4AA3-B14F-02922376613A}"/>
    <cellStyle name="Millares 4 9 5 2" xfId="13127" xr:uid="{E2A3186B-BE68-4D37-9DC2-5D01DADB95C4}"/>
    <cellStyle name="Millares 4 9 5 3" xfId="10522" xr:uid="{02CF2390-557F-4A2F-8599-5DF78CA832FE}"/>
    <cellStyle name="Millares 4 9 5 4" xfId="15757" xr:uid="{A4238167-AD82-45B3-95D7-62328BDB72C7}"/>
    <cellStyle name="Millares 4 9 5 5" xfId="17844" xr:uid="{CB7FE923-9BDD-4649-B0DD-6FBD6CA1A304}"/>
    <cellStyle name="Millares 4 9 5 6" xfId="7783" xr:uid="{35C4113C-70A8-43D3-8C26-084168E91C82}"/>
    <cellStyle name="Millares 4 9 6" xfId="5014" xr:uid="{368C6B01-27F2-40CD-AA2E-A803EBF03362}"/>
    <cellStyle name="Millares 4 9 6 2" xfId="13128" xr:uid="{BF85B39E-3E71-4915-AFE3-927DE5DBF08F}"/>
    <cellStyle name="Millares 4 9 6 3" xfId="12428" xr:uid="{884AD488-C9F7-4F16-8281-3EE1877EE0C3}"/>
    <cellStyle name="Millares 4 9 6 4" xfId="17845" xr:uid="{30BD4FE5-B61F-4FFF-A0DC-D46F54CADEFB}"/>
    <cellStyle name="Millares 4 9 6 5" xfId="7784" xr:uid="{CEE14FB6-8E96-4D0A-AD1C-61B3FEC151E4}"/>
    <cellStyle name="Millares 4 9 7" xfId="7250" xr:uid="{02A5D536-146F-450C-825D-7194A90B0C35}"/>
    <cellStyle name="Millares 4 9 7 2" xfId="13129" xr:uid="{CF6F8B3B-8778-492B-B34E-29AF2C85A991}"/>
    <cellStyle name="Millares 4 9 7 3" xfId="20030" xr:uid="{1D8CDB4A-A826-44F9-9414-62AD80BCD12D}"/>
    <cellStyle name="Millares 4 9 7 4" xfId="7785" xr:uid="{97394076-6B68-4926-9845-C70459151597}"/>
    <cellStyle name="Millares 4 9 8" xfId="7786" xr:uid="{8F663576-EFD3-46BD-A0A7-79F1FCFA8A6C}"/>
    <cellStyle name="Millares 4 9 8 2" xfId="13130" xr:uid="{B5231195-A28E-4F5E-856E-3C4A2B634ED9}"/>
    <cellStyle name="Millares 4 9 9" xfId="13123" xr:uid="{CCEB2574-E615-4FA9-90F7-2274E33C5A22}"/>
    <cellStyle name="Millares 40" xfId="5015" xr:uid="{D88BECEB-8DAD-4EF4-8308-94577AEB3C0D}"/>
    <cellStyle name="Millares 40 10" xfId="7788" xr:uid="{B246562E-1A0B-477D-9C51-EDD6BE1B132A}"/>
    <cellStyle name="Millares 40 10 2" xfId="13132" xr:uid="{D7FA0E3B-1D1D-49D6-ABE6-E3CDEA553E9B}"/>
    <cellStyle name="Millares 40 11" xfId="13131" xr:uid="{EF5C8692-F713-4CE9-9029-0AFE940BE366}"/>
    <cellStyle name="Millares 40 12" xfId="10523" xr:uid="{7CA5C541-88E7-4164-935F-4F4A7C49538B}"/>
    <cellStyle name="Millares 40 13" xfId="15758" xr:uid="{34BEBC4B-1F35-4EAF-AD1C-3F6E4B8A89B6}"/>
    <cellStyle name="Millares 40 14" xfId="17846" xr:uid="{368EE844-876D-41C1-8B90-67594C03803C}"/>
    <cellStyle name="Millares 40 15" xfId="7787" xr:uid="{576B5B22-C29D-46D0-A8A7-2A58E80A0E0D}"/>
    <cellStyle name="Millares 40 2" xfId="5016" xr:uid="{804BFF78-4E89-43EE-ABEE-F2231A679107}"/>
    <cellStyle name="Millares 40 2 2" xfId="13133" xr:uid="{120BF5FB-BC28-4AA7-A686-72EF5BE0E9DA}"/>
    <cellStyle name="Millares 40 2 3" xfId="10524" xr:uid="{94379A28-3582-40A0-AA9E-6EE963C5A86A}"/>
    <cellStyle name="Millares 40 2 4" xfId="15759" xr:uid="{63D14B2A-4689-49DD-94C3-9537A016B134}"/>
    <cellStyle name="Millares 40 2 5" xfId="17847" xr:uid="{008EF530-D9BA-4FAD-9A0C-DB847ED28E6C}"/>
    <cellStyle name="Millares 40 2 6" xfId="7789" xr:uid="{0F5CC1DF-5DCD-43AF-B725-8FC2762ECE93}"/>
    <cellStyle name="Millares 40 3" xfId="5017" xr:uid="{F9FE8A3B-B008-44DB-AA10-911275E2A143}"/>
    <cellStyle name="Millares 40 3 2" xfId="5018" xr:uid="{95E258E5-F1D7-4D05-A0A2-2C35A0557854}"/>
    <cellStyle name="Millares 40 3 2 2" xfId="5019" xr:uid="{DBCDA95D-3318-47EA-9FA6-4A5784FA1463}"/>
    <cellStyle name="Millares 40 3 2 2 2" xfId="13136" xr:uid="{73DDDF3C-C305-44D9-9342-D240DEEE330F}"/>
    <cellStyle name="Millares 40 3 2 2 3" xfId="10527" xr:uid="{800C76C7-8D54-4005-A37D-14152D3E9CEA}"/>
    <cellStyle name="Millares 40 3 2 2 4" xfId="15762" xr:uid="{966622F1-F7F1-4FEE-BF13-FF2DB4B90500}"/>
    <cellStyle name="Millares 40 3 2 2 5" xfId="17850" xr:uid="{5AA30AB7-F1DA-47B5-80CA-38097EC4AE7F}"/>
    <cellStyle name="Millares 40 3 2 2 6" xfId="7792" xr:uid="{8E07D16F-7231-4F04-81B0-AA58B7348930}"/>
    <cellStyle name="Millares 40 3 2 3" xfId="13135" xr:uid="{18070966-5358-443B-B37A-2783720949FC}"/>
    <cellStyle name="Millares 40 3 2 4" xfId="10526" xr:uid="{DAA251BC-A281-4406-B827-1E778C6AAE85}"/>
    <cellStyle name="Millares 40 3 2 5" xfId="15761" xr:uid="{C5C0B492-AB6B-48B3-9073-4BF597C9E834}"/>
    <cellStyle name="Millares 40 3 2 6" xfId="17849" xr:uid="{6527EA7D-4A0F-47E6-95FB-87EEA500ED9C}"/>
    <cellStyle name="Millares 40 3 2 7" xfId="7791" xr:uid="{F0358232-D9DE-4078-9873-48250FE4F5B9}"/>
    <cellStyle name="Millares 40 3 3" xfId="5020" xr:uid="{47594B67-0D83-4CF8-B938-F6BE3C0D864F}"/>
    <cellStyle name="Millares 40 3 3 2" xfId="13137" xr:uid="{DBE32D55-2CF1-4459-ABE0-08CBE9A2C3FB}"/>
    <cellStyle name="Millares 40 3 3 3" xfId="10528" xr:uid="{322A38B9-D7E5-4658-B04E-67DFD82991A7}"/>
    <cellStyle name="Millares 40 3 3 4" xfId="15763" xr:uid="{FC1FA9F6-CBB2-4866-B4DF-7395245BF1E6}"/>
    <cellStyle name="Millares 40 3 3 5" xfId="17851" xr:uid="{1823AA0B-90A3-4946-8556-7633B32C8094}"/>
    <cellStyle name="Millares 40 3 3 6" xfId="7793" xr:uid="{CE24464C-2B3A-4D67-B681-54C9C567AF2C}"/>
    <cellStyle name="Millares 40 3 4" xfId="5021" xr:uid="{BF7BCA59-D184-4489-A550-6E88DE2A226C}"/>
    <cellStyle name="Millares 40 3 4 2" xfId="13138" xr:uid="{84315E8B-7464-40FD-93E8-2C591B4032E9}"/>
    <cellStyle name="Millares 40 3 4 3" xfId="10529" xr:uid="{CD276F33-C1C9-4B99-BCC8-3FFBDCE0D4AA}"/>
    <cellStyle name="Millares 40 3 4 4" xfId="15764" xr:uid="{994F3EB9-E7EB-4014-9F38-A104B1BA476A}"/>
    <cellStyle name="Millares 40 3 4 5" xfId="17852" xr:uid="{EAA21A88-09A9-41FB-922B-10D6ADCBAEC1}"/>
    <cellStyle name="Millares 40 3 4 6" xfId="7794" xr:uid="{6C12FF52-0ADE-487E-9B17-E970F8644777}"/>
    <cellStyle name="Millares 40 3 5" xfId="13134" xr:uid="{9B9A2D5D-2F55-4320-BFEA-D3D33D074F87}"/>
    <cellStyle name="Millares 40 3 6" xfId="10525" xr:uid="{99B65AE0-21CE-4525-A015-EDAA8906A537}"/>
    <cellStyle name="Millares 40 3 7" xfId="15760" xr:uid="{42061298-DD2A-4EC5-806D-E2432E331199}"/>
    <cellStyle name="Millares 40 3 8" xfId="17848" xr:uid="{AA16A72F-C1C0-4F6D-B677-B58D2FE8BC6A}"/>
    <cellStyle name="Millares 40 3 9" xfId="7790" xr:uid="{E67B6DFF-F168-4726-BF78-7BF53583267B}"/>
    <cellStyle name="Millares 40 4" xfId="5022" xr:uid="{ADAE882C-8D27-48BE-903B-603B8F4CEB03}"/>
    <cellStyle name="Millares 40 4 2" xfId="5023" xr:uid="{67FD84FC-2DE1-4D6D-AA7A-8B253995CFA6}"/>
    <cellStyle name="Millares 40 4 2 2" xfId="5024" xr:uid="{E7BBB168-A7DC-4C92-84B9-62D8683521B9}"/>
    <cellStyle name="Millares 40 4 2 2 2" xfId="13141" xr:uid="{3B54CB7F-0AA5-4D56-8C59-FE114D318F3D}"/>
    <cellStyle name="Millares 40 4 2 2 3" xfId="10532" xr:uid="{E422C3A8-33EC-44B3-880F-EB34BD2E64D7}"/>
    <cellStyle name="Millares 40 4 2 2 4" xfId="15767" xr:uid="{3BB451E2-2CB9-4132-B58B-FE2E06BD1357}"/>
    <cellStyle name="Millares 40 4 2 2 5" xfId="17855" xr:uid="{C20428D0-FDCB-4B71-92A1-A540CE500C9A}"/>
    <cellStyle name="Millares 40 4 2 2 6" xfId="7797" xr:uid="{7E4A7E78-6AD0-4CDC-87B4-94A4A104D54C}"/>
    <cellStyle name="Millares 40 4 2 3" xfId="13140" xr:uid="{87726A6D-1044-4ADE-A35F-A8E57785BA75}"/>
    <cellStyle name="Millares 40 4 2 4" xfId="10531" xr:uid="{640E0823-0944-4FA3-8512-8A7F5EA0137F}"/>
    <cellStyle name="Millares 40 4 2 5" xfId="15766" xr:uid="{6A0FDFC1-09C0-4B49-A44A-E2AAA4FEAAF5}"/>
    <cellStyle name="Millares 40 4 2 6" xfId="17854" xr:uid="{917595BE-AF20-4FA6-8BBE-407AF2860233}"/>
    <cellStyle name="Millares 40 4 2 7" xfId="7796" xr:uid="{D0799EAD-9A91-4AB1-8EA0-53DC8DC98C2C}"/>
    <cellStyle name="Millares 40 4 3" xfId="5025" xr:uid="{FD320138-B3A8-45B1-8268-38CA63CDF617}"/>
    <cellStyle name="Millares 40 4 3 2" xfId="13142" xr:uid="{129CD066-05D8-4E5D-A5C2-2383778DC4AB}"/>
    <cellStyle name="Millares 40 4 3 3" xfId="10533" xr:uid="{BAB8C364-24A0-4A4D-92C6-2BED33CF68B3}"/>
    <cellStyle name="Millares 40 4 3 4" xfId="15768" xr:uid="{80C65E91-B7C2-4853-9B45-73BBA1019B27}"/>
    <cellStyle name="Millares 40 4 3 5" xfId="17856" xr:uid="{3CFEF8D4-C7B1-431C-8E78-34C6ACEAB5EC}"/>
    <cellStyle name="Millares 40 4 3 6" xfId="7798" xr:uid="{2098BF99-0D97-473F-868E-2B97970CE667}"/>
    <cellStyle name="Millares 40 4 4" xfId="13139" xr:uid="{AABC4E31-5E10-4EAF-8F3E-2A5D64C2A1E1}"/>
    <cellStyle name="Millares 40 4 5" xfId="10530" xr:uid="{3F5BFE05-F0E6-412A-87F0-0552EC31F2E7}"/>
    <cellStyle name="Millares 40 4 6" xfId="15765" xr:uid="{A65FB9AC-086D-482A-91F8-ACCFFA89816C}"/>
    <cellStyle name="Millares 40 4 7" xfId="17853" xr:uid="{8E1B4143-DEB1-46DB-A215-95630C5E132C}"/>
    <cellStyle name="Millares 40 4 8" xfId="7795" xr:uid="{EB1C2C2C-9BE1-44B2-AF82-A1370DA85D7A}"/>
    <cellStyle name="Millares 40 5" xfId="5026" xr:uid="{9FFE9C71-5845-474C-8C02-BC11291C4F95}"/>
    <cellStyle name="Millares 40 5 2" xfId="5027" xr:uid="{6C658F85-677B-443E-81F5-4AC6AA4E36F6}"/>
    <cellStyle name="Millares 40 5 2 2" xfId="13144" xr:uid="{FEF9F913-5E7A-4902-BA02-EF692BD29309}"/>
    <cellStyle name="Millares 40 5 2 3" xfId="10535" xr:uid="{109F2631-2729-40BC-9212-C56DA5BA1E0A}"/>
    <cellStyle name="Millares 40 5 2 4" xfId="15770" xr:uid="{14435D1E-6EE1-4414-B463-E163AB8A31E6}"/>
    <cellStyle name="Millares 40 5 2 5" xfId="17858" xr:uid="{51CB88B9-F896-477C-BB0F-BC450813403D}"/>
    <cellStyle name="Millares 40 5 2 6" xfId="7800" xr:uid="{F609A55F-BEA8-45D7-A926-AA88ECE05916}"/>
    <cellStyle name="Millares 40 5 3" xfId="13143" xr:uid="{27C5D37A-E337-401B-9980-525C78F8850A}"/>
    <cellStyle name="Millares 40 5 4" xfId="10534" xr:uid="{2888A8A8-1E91-497F-87F7-428F25CA8B14}"/>
    <cellStyle name="Millares 40 5 5" xfId="15769" xr:uid="{4D0309D3-9D54-4C7F-BC05-E4641FA1969E}"/>
    <cellStyle name="Millares 40 5 6" xfId="17857" xr:uid="{4EB143EF-069E-40CB-9F7C-304A170FAF1D}"/>
    <cellStyle name="Millares 40 5 7" xfId="7799" xr:uid="{CEDB612D-9B0C-405F-B486-062F3B45F76E}"/>
    <cellStyle name="Millares 40 6" xfId="5028" xr:uid="{38B00801-87F1-4DA3-B051-42DA5DAC904D}"/>
    <cellStyle name="Millares 40 6 2" xfId="5029" xr:uid="{FD1FE92D-3EEB-410B-AF06-8D6A6A7CC632}"/>
    <cellStyle name="Millares 40 6 2 2" xfId="13146" xr:uid="{B1FA4BB3-5DA8-49A2-85FB-3AC6D2C558AA}"/>
    <cellStyle name="Millares 40 6 2 3" xfId="10537" xr:uid="{EAE9C61C-712E-4AEE-858F-195AA974FCC6}"/>
    <cellStyle name="Millares 40 6 2 4" xfId="15772" xr:uid="{C755362C-64C0-418E-BF74-E936EC4E42B6}"/>
    <cellStyle name="Millares 40 6 2 5" xfId="17860" xr:uid="{BC228D3F-3489-485A-86C3-F8198DED693F}"/>
    <cellStyle name="Millares 40 6 2 6" xfId="7802" xr:uid="{981C0779-1A56-423C-B45E-ADC834FE0F96}"/>
    <cellStyle name="Millares 40 6 3" xfId="13145" xr:uid="{9437D450-6375-450B-A24F-B4E7874D17D6}"/>
    <cellStyle name="Millares 40 6 4" xfId="10536" xr:uid="{6EBD4C6A-5985-43BD-A2DC-E14407544CE0}"/>
    <cellStyle name="Millares 40 6 5" xfId="15771" xr:uid="{FCF7A67A-5096-4048-AD1B-38A521F47F94}"/>
    <cellStyle name="Millares 40 6 6" xfId="17859" xr:uid="{6245B1B5-9827-4873-884B-C07C457D5E57}"/>
    <cellStyle name="Millares 40 6 7" xfId="7801" xr:uid="{85A2B1A7-F748-4005-83DC-E1C4732754CD}"/>
    <cellStyle name="Millares 40 7" xfId="5030" xr:uid="{25923B91-C1D9-48E3-B8BD-DB5AC3E35F47}"/>
    <cellStyle name="Millares 40 7 2" xfId="13147" xr:uid="{F75C16B2-6A32-49F4-97E1-6AA326B2D5B5}"/>
    <cellStyle name="Millares 40 7 3" xfId="10538" xr:uid="{72E398AF-2DFF-44F1-BDD3-E41576139D08}"/>
    <cellStyle name="Millares 40 7 4" xfId="15773" xr:uid="{89A17581-29B4-4057-A230-4283F1CACEDB}"/>
    <cellStyle name="Millares 40 7 5" xfId="17861" xr:uid="{3B202F11-863D-4CA0-841E-4076E0E490DD}"/>
    <cellStyle name="Millares 40 7 6" xfId="7803" xr:uid="{BF2C05BB-C328-461E-B343-BD1FB81748FA}"/>
    <cellStyle name="Millares 40 8" xfId="5031" xr:uid="{9031B1EF-7132-4AD2-96DC-169A8F85C5AA}"/>
    <cellStyle name="Millares 40 8 2" xfId="13148" xr:uid="{719FAF6C-E365-4303-9FD5-38DF96C982E9}"/>
    <cellStyle name="Millares 40 8 3" xfId="12429" xr:uid="{87071282-67C3-4A52-B548-F60B1237D4CB}"/>
    <cellStyle name="Millares 40 8 4" xfId="17862" xr:uid="{1F113DAF-A213-49E6-8E6A-5CAEF6D3F3F4}"/>
    <cellStyle name="Millares 40 8 5" xfId="7804" xr:uid="{375924CB-46EC-4BED-ADC2-E19529313D7B}"/>
    <cellStyle name="Millares 40 9" xfId="7119" xr:uid="{E0884B96-335A-4145-BF8B-C8CD0F77E3E4}"/>
    <cellStyle name="Millares 40 9 2" xfId="13149" xr:uid="{4BB70383-0B30-417E-A28C-C238C8CA6B0E}"/>
    <cellStyle name="Millares 40 9 3" xfId="19927" xr:uid="{821C520C-CC50-4980-854E-E25245F84E4B}"/>
    <cellStyle name="Millares 40 9 4" xfId="7805" xr:uid="{D398368D-A934-4EEA-B6C3-1B119FA9021E}"/>
    <cellStyle name="Millares 400" xfId="5032" xr:uid="{4D6B332A-41CF-4028-86E7-B35A0EFCF1D0}"/>
    <cellStyle name="Millares 400 2" xfId="13150" xr:uid="{3AA4638F-06C3-4B77-B19D-E360D2C0CC0F}"/>
    <cellStyle name="Millares 400 3" xfId="10539" xr:uid="{EBCB6995-B84D-4A18-94CB-96D87F24B73D}"/>
    <cellStyle name="Millares 400 4" xfId="15774" xr:uid="{497FC311-7BAD-4E0B-8A98-A4648B9D8CE9}"/>
    <cellStyle name="Millares 400 5" xfId="17863" xr:uid="{C0B0D460-63C1-44E9-97D0-2AD2FA77C2DB}"/>
    <cellStyle name="Millares 400 6" xfId="7806" xr:uid="{8D5C3276-8589-4764-8884-57AAA6373029}"/>
    <cellStyle name="Millares 401" xfId="5033" xr:uid="{3A17332D-C94F-4BBD-BE94-E1F1FD3743F6}"/>
    <cellStyle name="Millares 401 2" xfId="13151" xr:uid="{F1180EC2-39D0-468A-9AA4-BC2C338F9909}"/>
    <cellStyle name="Millares 401 3" xfId="10540" xr:uid="{DAF8C2C9-AF49-4319-8065-7CAB3189C447}"/>
    <cellStyle name="Millares 401 4" xfId="15775" xr:uid="{59DF20BA-88D0-4FDC-B34A-491D1303964A}"/>
    <cellStyle name="Millares 401 5" xfId="17864" xr:uid="{453E63E1-DEA6-4478-8D61-93DEF752E6D4}"/>
    <cellStyle name="Millares 401 6" xfId="7807" xr:uid="{DE5636D5-DE92-409B-8295-FA66AA39EB26}"/>
    <cellStyle name="Millares 402" xfId="5034" xr:uid="{EB45688E-2024-41A4-96E7-5A043DA34C9A}"/>
    <cellStyle name="Millares 402 2" xfId="13152" xr:uid="{48AD9945-BF7C-47AE-BD4C-CC5C17489199}"/>
    <cellStyle name="Millares 402 3" xfId="10541" xr:uid="{29592274-5267-4F93-89FB-1D2087B79FD2}"/>
    <cellStyle name="Millares 402 4" xfId="15776" xr:uid="{E2DF6745-E108-4522-A830-1A626E0ADA21}"/>
    <cellStyle name="Millares 402 5" xfId="17865" xr:uid="{A3CBF301-15F6-4A2B-9A61-4F677E3ADE3E}"/>
    <cellStyle name="Millares 402 6" xfId="7808" xr:uid="{85FCE5B7-4E49-4BFD-96E0-EDF708A286BC}"/>
    <cellStyle name="Millares 403" xfId="5035" xr:uid="{BCAD7ECE-32C9-428A-B498-211E9A2AB2FE}"/>
    <cellStyle name="Millares 403 2" xfId="13153" xr:uid="{B63D113D-A2E8-4BC5-82BE-1C36F109632B}"/>
    <cellStyle name="Millares 403 3" xfId="10542" xr:uid="{F410C398-2996-4D5B-9573-B2BDCC206B45}"/>
    <cellStyle name="Millares 403 4" xfId="15777" xr:uid="{DFFFB1DA-1821-4FE2-B833-FBE39852450B}"/>
    <cellStyle name="Millares 403 5" xfId="17866" xr:uid="{4AE2A0A8-0F0B-458D-B1CB-BB2AEB637280}"/>
    <cellStyle name="Millares 403 6" xfId="7809" xr:uid="{24A348C4-3C9E-4C4C-9DAA-E0FCF50B0BFA}"/>
    <cellStyle name="Millares 404" xfId="5036" xr:uid="{EE097DA7-EC02-4A6D-926C-904DA28DCCFF}"/>
    <cellStyle name="Millares 404 2" xfId="13154" xr:uid="{D6102BA2-F2B3-403B-9CF9-237D4C3B884F}"/>
    <cellStyle name="Millares 404 3" xfId="10543" xr:uid="{CC3A129F-91AE-48EB-8EB0-E940F8E4CC49}"/>
    <cellStyle name="Millares 404 4" xfId="15778" xr:uid="{7B46F596-D8FA-4A58-B6F7-7115A60C2E85}"/>
    <cellStyle name="Millares 404 5" xfId="17867" xr:uid="{B36B4109-E60E-4E25-BD6E-93B310877B3E}"/>
    <cellStyle name="Millares 404 6" xfId="7810" xr:uid="{3914C3A5-7146-4BC6-854B-609C45FE960C}"/>
    <cellStyle name="Millares 405" xfId="5037" xr:uid="{B6A952EE-597B-4D41-9B88-B9622EA3A8CB}"/>
    <cellStyle name="Millares 405 2" xfId="13155" xr:uid="{50400716-B209-474C-AA30-77DED29C1468}"/>
    <cellStyle name="Millares 405 3" xfId="10544" xr:uid="{D95710F6-9DCC-49E3-9742-B8AF880EA4C3}"/>
    <cellStyle name="Millares 405 4" xfId="15779" xr:uid="{389E26EE-54F5-44DE-806A-6FC8013476F8}"/>
    <cellStyle name="Millares 405 5" xfId="17868" xr:uid="{FA92C602-8B2C-42AC-B90B-44B4AF9F4F28}"/>
    <cellStyle name="Millares 405 6" xfId="7811" xr:uid="{3E649933-46EF-4076-A928-9D42C4CC7E41}"/>
    <cellStyle name="Millares 406" xfId="5038" xr:uid="{FD397977-CAC9-49CF-BC33-94D9CA2B7E72}"/>
    <cellStyle name="Millares 406 2" xfId="13156" xr:uid="{E02ABA4B-7CC5-4B3F-B3AA-7037F17094DB}"/>
    <cellStyle name="Millares 406 3" xfId="10545" xr:uid="{167F4879-99E2-48BA-8C1E-4AA490EB7035}"/>
    <cellStyle name="Millares 406 4" xfId="15780" xr:uid="{D21F1A80-326D-4FF8-B9E1-B98C3A6A890B}"/>
    <cellStyle name="Millares 406 5" xfId="17869" xr:uid="{96526642-653B-4E4C-B849-191ABD7956F0}"/>
    <cellStyle name="Millares 406 6" xfId="7812" xr:uid="{A62141D0-5F98-4590-9BBC-BF48621A0F84}"/>
    <cellStyle name="Millares 407" xfId="5039" xr:uid="{DD8BA6CB-D354-4995-9753-9B173FBA7F38}"/>
    <cellStyle name="Millares 407 2" xfId="13157" xr:uid="{DC5EEC03-A075-49BB-B479-38761971F84F}"/>
    <cellStyle name="Millares 407 3" xfId="10546" xr:uid="{BB6358B1-20C0-4707-933B-72F2FD3285F9}"/>
    <cellStyle name="Millares 407 4" xfId="15781" xr:uid="{22B43DFC-E3B1-4C76-9C19-00736B26545E}"/>
    <cellStyle name="Millares 407 5" xfId="17870" xr:uid="{C271180F-8328-4106-B534-BE8AAA26BB81}"/>
    <cellStyle name="Millares 407 6" xfId="7813" xr:uid="{6F370AC7-A876-4956-9C04-97BCD338D33A}"/>
    <cellStyle name="Millares 408" xfId="5040" xr:uid="{BB8D0E93-6C81-456A-98F9-C27DC1244500}"/>
    <cellStyle name="Millares 408 2" xfId="13158" xr:uid="{289C4E4E-C277-4C17-9A58-2948048E8FBE}"/>
    <cellStyle name="Millares 408 3" xfId="10547" xr:uid="{64E2892C-A1FC-454F-BA07-5F7D85F5AED0}"/>
    <cellStyle name="Millares 408 4" xfId="15782" xr:uid="{690866F7-328D-44AA-8EC3-7C479B6536F2}"/>
    <cellStyle name="Millares 408 5" xfId="17871" xr:uid="{454C952D-419B-4004-B1A4-87801C586518}"/>
    <cellStyle name="Millares 408 6" xfId="7814" xr:uid="{559F4E6A-D970-49B5-BF94-639704D39208}"/>
    <cellStyle name="Millares 409" xfId="5041" xr:uid="{8FCFA599-2894-46F2-A2BA-854073A575EA}"/>
    <cellStyle name="Millares 409 2" xfId="13159" xr:uid="{173F1F07-C0C7-4916-9980-3FF95D4C53BE}"/>
    <cellStyle name="Millares 409 3" xfId="10548" xr:uid="{5E85F6EB-E9E8-4A8D-970B-3EDC6A79DBFE}"/>
    <cellStyle name="Millares 409 4" xfId="15783" xr:uid="{F186314E-7483-4B97-B70F-4DF7954D632A}"/>
    <cellStyle name="Millares 409 5" xfId="17872" xr:uid="{DEF03575-1F6C-4373-8EF2-479CEF4A8DEC}"/>
    <cellStyle name="Millares 409 6" xfId="7815" xr:uid="{52508196-E3CE-4E56-9759-FD53C6C4F0E7}"/>
    <cellStyle name="Millares 41" xfId="5042" xr:uid="{EB511134-FF9E-45DB-A778-5CEF78F55C8C}"/>
    <cellStyle name="Millares 41 10" xfId="15784" xr:uid="{32314581-E103-43EC-B7CD-BC46C1522CFA}"/>
    <cellStyle name="Millares 41 11" xfId="17873" xr:uid="{91FFEE11-671A-4A00-BCB1-5636C9D8F78E}"/>
    <cellStyle name="Millares 41 12" xfId="7816" xr:uid="{70B197C5-4E10-46E9-8EBA-A4B8AF962182}"/>
    <cellStyle name="Millares 41 2" xfId="5043" xr:uid="{DAB464C6-641E-4A32-A832-DDC82271396F}"/>
    <cellStyle name="Millares 41 2 2" xfId="13161" xr:uid="{C4DA9D60-D5AC-4352-BBF4-6A9AAEE102C5}"/>
    <cellStyle name="Millares 41 2 3" xfId="10550" xr:uid="{49A949F3-34C1-484A-A8F5-8EB3E6BA9D23}"/>
    <cellStyle name="Millares 41 2 4" xfId="15785" xr:uid="{29D5FFFA-237B-4510-BFF6-082FD5386DB3}"/>
    <cellStyle name="Millares 41 2 5" xfId="17874" xr:uid="{9F7CDE0C-F736-4BEB-9E3E-C1FC69C9ABB1}"/>
    <cellStyle name="Millares 41 2 6" xfId="7817" xr:uid="{C2D6D9BE-BD3A-4EE8-AB38-635785B3CFA7}"/>
    <cellStyle name="Millares 41 3" xfId="5044" xr:uid="{978CDCDC-3EF6-4F1C-B82E-264D167AA425}"/>
    <cellStyle name="Millares 41 3 2" xfId="13162" xr:uid="{B4726414-5B0D-44FB-8954-4B46E523AED3}"/>
    <cellStyle name="Millares 41 3 3" xfId="10551" xr:uid="{2CFE45CD-3B77-4339-BCF3-5EE72D88DB94}"/>
    <cellStyle name="Millares 41 3 4" xfId="15786" xr:uid="{8D40E390-3A0F-4147-A5B1-0230EF86D4B9}"/>
    <cellStyle name="Millares 41 3 5" xfId="17875" xr:uid="{F48EB69A-654C-44B2-A6E4-E382BA63AACF}"/>
    <cellStyle name="Millares 41 3 6" xfId="7818" xr:uid="{4E2F1DDD-1748-49CE-8E6D-037924607F2D}"/>
    <cellStyle name="Millares 41 4" xfId="5045" xr:uid="{535D48BF-1372-4119-8A34-B2BC37460DA5}"/>
    <cellStyle name="Millares 41 4 2" xfId="13163" xr:uid="{DDDE81D2-3E1B-43BF-BE4E-A7E2C1A4CB34}"/>
    <cellStyle name="Millares 41 4 3" xfId="10552" xr:uid="{74FCC499-C9A8-44D2-89CF-6EABE37A8D61}"/>
    <cellStyle name="Millares 41 4 4" xfId="15787" xr:uid="{869B6FA3-EBB6-46FF-AAEB-A8AA5E528D80}"/>
    <cellStyle name="Millares 41 4 5" xfId="17876" xr:uid="{DC03CFD7-413D-4A3A-9923-EE1EBFAF4A23}"/>
    <cellStyle name="Millares 41 4 6" xfId="7819" xr:uid="{55CC5897-778D-4262-B279-925AFB9B4B32}"/>
    <cellStyle name="Millares 41 5" xfId="5046" xr:uid="{ED322F86-FA7A-4D1D-9C7A-97B77F9A128B}"/>
    <cellStyle name="Millares 41 5 2" xfId="13164" xr:uid="{3E8A7597-C26A-4F9E-AC49-4F261612D2A5}"/>
    <cellStyle name="Millares 41 5 3" xfId="12430" xr:uid="{08848E2A-D4F9-499F-B6E1-728DC495FB68}"/>
    <cellStyle name="Millares 41 5 4" xfId="17877" xr:uid="{AE8D0A07-296B-481B-8254-E8FDCEEEFE73}"/>
    <cellStyle name="Millares 41 5 5" xfId="7820" xr:uid="{20278AEA-ADCE-4DDE-8070-8B33DF8B15AC}"/>
    <cellStyle name="Millares 41 6" xfId="7120" xr:uid="{3B25DB8B-FDE9-4112-AA15-209AB7A0538E}"/>
    <cellStyle name="Millares 41 6 2" xfId="13165" xr:uid="{8FB6F520-4D7B-4DB3-8505-F900E9B5F5EF}"/>
    <cellStyle name="Millares 41 6 3" xfId="19928" xr:uid="{7AB06817-5DD7-49E8-BD21-E3D7697441C8}"/>
    <cellStyle name="Millares 41 6 4" xfId="7821" xr:uid="{52D050E7-FEBE-4D88-AAE3-4CD3789B6A70}"/>
    <cellStyle name="Millares 41 7" xfId="7822" xr:uid="{9457102E-878A-41DF-9E7B-E454B256F848}"/>
    <cellStyle name="Millares 41 7 2" xfId="13166" xr:uid="{A53BCD5F-F2C3-462B-8D8C-9AC32D16D473}"/>
    <cellStyle name="Millares 41 8" xfId="13160" xr:uid="{4D992F32-EAB7-412C-92D1-00EC160524E8}"/>
    <cellStyle name="Millares 41 9" xfId="10549" xr:uid="{BE57D0E1-4DE7-438C-AE3A-C37CC1A51E91}"/>
    <cellStyle name="Millares 410" xfId="5047" xr:uid="{A7AD7CEE-76EE-40F2-9656-7BA50836E6C3}"/>
    <cellStyle name="Millares 410 2" xfId="13167" xr:uid="{94BE3C6D-0A33-4CDC-83E2-0571C557DC3E}"/>
    <cellStyle name="Millares 410 3" xfId="10553" xr:uid="{F19E8404-CCA6-4C3D-BA83-62BE12424337}"/>
    <cellStyle name="Millares 410 4" xfId="15788" xr:uid="{D762D40D-43E9-42EE-A9BB-19220AA68877}"/>
    <cellStyle name="Millares 410 5" xfId="17878" xr:uid="{F74316B1-33A0-4A52-A408-F1BC9E1BA34B}"/>
    <cellStyle name="Millares 410 6" xfId="7823" xr:uid="{44F64276-063D-40F5-B4BD-54E92565529C}"/>
    <cellStyle name="Millares 411" xfId="5048" xr:uid="{F1D13578-9FA4-4013-8DB4-B20614420858}"/>
    <cellStyle name="Millares 411 2" xfId="13168" xr:uid="{DD902CDE-7FC4-4B03-B5F4-B67C59C57866}"/>
    <cellStyle name="Millares 411 3" xfId="10554" xr:uid="{9913CC44-EA2F-44FD-97CE-D95BEF120F9F}"/>
    <cellStyle name="Millares 411 4" xfId="15789" xr:uid="{BACAB554-CDE5-4C0F-B6AF-F9B3725E0F34}"/>
    <cellStyle name="Millares 411 5" xfId="17879" xr:uid="{CF4DE9C3-87C2-4E8A-827F-56F4ED96F74A}"/>
    <cellStyle name="Millares 411 6" xfId="7824" xr:uid="{57BE63AE-C8D4-4D4F-B5DF-0877EB10F2C6}"/>
    <cellStyle name="Millares 412" xfId="5049" xr:uid="{31588A9C-0BFA-4B0B-85F2-245FE849904F}"/>
    <cellStyle name="Millares 412 2" xfId="13169" xr:uid="{5D221D8B-3084-4ABC-A1A9-DB6B1D5DAB9E}"/>
    <cellStyle name="Millares 412 3" xfId="10555" xr:uid="{5B00F634-B2C4-4E70-8B5F-F9C983929C14}"/>
    <cellStyle name="Millares 412 4" xfId="15790" xr:uid="{0627DBBC-8D47-4251-BC4E-F98B5C8FAAE5}"/>
    <cellStyle name="Millares 412 5" xfId="17880" xr:uid="{9E12CF3A-890E-4606-8FCF-F01ED240ECCE}"/>
    <cellStyle name="Millares 412 6" xfId="7825" xr:uid="{9A24C6BE-D751-4102-9F93-A296D569E1FC}"/>
    <cellStyle name="Millares 413" xfId="5050" xr:uid="{45073014-E220-415B-94F9-E36162B6E715}"/>
    <cellStyle name="Millares 413 2" xfId="13170" xr:uid="{742F3E8C-E0FA-4E49-884E-CA90C60E9B83}"/>
    <cellStyle name="Millares 413 3" xfId="10556" xr:uid="{19407239-7C79-408C-B889-E2E2AAA79AAD}"/>
    <cellStyle name="Millares 413 4" xfId="15791" xr:uid="{79307417-528D-46FA-877A-8A62A069406C}"/>
    <cellStyle name="Millares 413 5" xfId="17881" xr:uid="{4450F2D7-54BF-434F-8013-8131DA68E482}"/>
    <cellStyle name="Millares 413 6" xfId="7826" xr:uid="{7BC04DA5-B318-4D78-AAE7-CD9BC3F5E938}"/>
    <cellStyle name="Millares 414" xfId="5051" xr:uid="{8E316844-55C0-4A62-AFEB-273536C5A1B8}"/>
    <cellStyle name="Millares 414 2" xfId="13171" xr:uid="{F33241BC-D681-48AF-B4B6-B4EC6A96AFD4}"/>
    <cellStyle name="Millares 414 3" xfId="10557" xr:uid="{693BDAD0-D96B-432E-A907-33FF0FF4D835}"/>
    <cellStyle name="Millares 414 4" xfId="15792" xr:uid="{DC114A94-60F9-4BD2-A965-E6927517EFE1}"/>
    <cellStyle name="Millares 414 5" xfId="17882" xr:uid="{D179B9A3-FE1E-49CC-A8E1-6A4071E55F64}"/>
    <cellStyle name="Millares 414 6" xfId="7827" xr:uid="{BBCCFEC9-6CD9-4166-8F76-B5F5FF1DAC29}"/>
    <cellStyle name="Millares 415" xfId="5052" xr:uid="{3E0AB054-838A-4A31-8426-EBC00137526C}"/>
    <cellStyle name="Millares 415 2" xfId="13172" xr:uid="{9B0AC34F-8AFF-4630-984D-1861D58D17CF}"/>
    <cellStyle name="Millares 415 3" xfId="12405" xr:uid="{F889041B-82B8-48B7-A871-C8AE45193649}"/>
    <cellStyle name="Millares 415 3 2" xfId="21657" xr:uid="{1A675262-DB54-4A08-9870-6B282E2FAB36}"/>
    <cellStyle name="Millares 415 3 2 2" xfId="27213" xr:uid="{E136F467-B9D5-44C5-80BD-7B5BDE5274DB}"/>
    <cellStyle name="Millares 415 3 2 3" xfId="32707" xr:uid="{6DAD8232-3672-4E20-9E48-DF941FD0DB9F}"/>
    <cellStyle name="Millares 415 3 2 4" xfId="38191" xr:uid="{E9C888AE-1BD5-4EC0-A46C-40B5FCCC9E9F}"/>
    <cellStyle name="Millares 415 3 3" xfId="24484" xr:uid="{3AB6699E-2B1F-4B7E-84EE-E867749364F8}"/>
    <cellStyle name="Millares 415 3 4" xfId="29978" xr:uid="{7E7E904E-A296-4402-AEAD-216C0BBA0B12}"/>
    <cellStyle name="Millares 415 3 5" xfId="35462" xr:uid="{C3EAD64C-BC1C-4691-9ABF-319A1D8F0981}"/>
    <cellStyle name="Millares 415 4" xfId="17883" xr:uid="{29F36A74-FB4A-4B53-88D2-0C8C967CC8DF}"/>
    <cellStyle name="Millares 415 5" xfId="7828" xr:uid="{C0396752-3B2B-44C5-92C6-6157EE31B7FA}"/>
    <cellStyle name="Millares 416" xfId="5053" xr:uid="{81BA2A07-2D34-447E-95AC-81E4FBB67D4F}"/>
    <cellStyle name="Millares 416 2" xfId="13173" xr:uid="{28114B4E-991F-4389-9292-FF26C1F24C95}"/>
    <cellStyle name="Millares 416 3" xfId="10404" xr:uid="{BB4B56E7-FF1E-48DF-BF9C-0F99B69DF34A}"/>
    <cellStyle name="Millares 416 3 2" xfId="21649" xr:uid="{91A71A04-73F3-4700-931D-CF86BCBE6AF9}"/>
    <cellStyle name="Millares 416 3 2 2" xfId="27205" xr:uid="{6F49A965-2967-4CB2-B675-A1A20E8F4662}"/>
    <cellStyle name="Millares 416 3 2 3" xfId="32699" xr:uid="{AAC5E9B0-C933-4962-950B-CEB191AB11D0}"/>
    <cellStyle name="Millares 416 3 2 4" xfId="38183" xr:uid="{E56F5DC7-D30C-45A9-9CD2-DA8BC3C8689F}"/>
    <cellStyle name="Millares 416 3 3" xfId="24476" xr:uid="{DF20F918-FC86-41BD-9E8C-FE79CE6D4B52}"/>
    <cellStyle name="Millares 416 3 4" xfId="29970" xr:uid="{D509F136-D755-4973-AA43-9D076040F487}"/>
    <cellStyle name="Millares 416 3 5" xfId="35454" xr:uid="{95F39AA2-96BC-4B8C-9223-8766C215008D}"/>
    <cellStyle name="Millares 416 4" xfId="17884" xr:uid="{5BE57401-633E-45E3-AFE2-CD9944AFD923}"/>
    <cellStyle name="Millares 416 5" xfId="7829" xr:uid="{A06372BB-EA3A-4A3B-9A3F-773D044798E6}"/>
    <cellStyle name="Millares 417" xfId="5054" xr:uid="{B5E170A9-23DC-4949-BB10-B9282E1DDA8A}"/>
    <cellStyle name="Millares 417 2" xfId="13174" xr:uid="{16D44EE3-B7DF-4EBB-AFE0-1828CC10338A}"/>
    <cellStyle name="Millares 417 3" xfId="10389" xr:uid="{1E7D81F3-D8CE-4B61-BE85-9E3EEA2697FB}"/>
    <cellStyle name="Millares 417 3 2" xfId="21637" xr:uid="{ADD41B28-BC68-45F2-AD65-BE9DD4AF0584}"/>
    <cellStyle name="Millares 417 3 2 2" xfId="27193" xr:uid="{A06769AE-183F-4A0E-8666-FBC7A79CD0AD}"/>
    <cellStyle name="Millares 417 3 2 3" xfId="32687" xr:uid="{11C7293F-1B5C-4126-AE80-53FE1A8DB395}"/>
    <cellStyle name="Millares 417 3 2 4" xfId="38171" xr:uid="{E7CE015A-E3EE-4B6C-8324-4C34A7602E6E}"/>
    <cellStyle name="Millares 417 3 3" xfId="24464" xr:uid="{D491E220-2448-4836-8110-BCE4777E42D5}"/>
    <cellStyle name="Millares 417 3 4" xfId="29958" xr:uid="{1D941BC8-E574-4302-8F1C-924AE884446B}"/>
    <cellStyle name="Millares 417 3 5" xfId="35442" xr:uid="{B5881B72-4F95-4208-9754-431A5FBD197E}"/>
    <cellStyle name="Millares 417 4" xfId="17885" xr:uid="{FB5634F1-5B2C-45DA-A9D2-79C356ACBCA3}"/>
    <cellStyle name="Millares 417 5" xfId="7830" xr:uid="{DC44C393-2BFF-40F1-A7E4-C6CD24F13D37}"/>
    <cellStyle name="Millares 418" xfId="7831" xr:uid="{155E4FF3-16D4-4560-A1A9-3712488065AE}"/>
    <cellStyle name="Millares 418 2" xfId="13175" xr:uid="{D23BBA6F-0F52-46BF-BE15-906729A35518}"/>
    <cellStyle name="Millares 418 3" xfId="10403" xr:uid="{6BFD8D3F-7A6E-43D9-AFD6-ACB8F0F93EE0}"/>
    <cellStyle name="Millares 418 3 2" xfId="21648" xr:uid="{20AB37BF-8973-4346-87B1-3ADE70DD12AC}"/>
    <cellStyle name="Millares 418 3 2 2" xfId="27204" xr:uid="{D5EBDFF6-897D-4C79-B0A9-32FED688B4F0}"/>
    <cellStyle name="Millares 418 3 2 3" xfId="32698" xr:uid="{1700F12C-A937-412D-8E26-2B1BDC6050B5}"/>
    <cellStyle name="Millares 418 3 2 4" xfId="38182" xr:uid="{694EC71E-0D96-4B80-8E4C-4FF52BC9B679}"/>
    <cellStyle name="Millares 418 3 3" xfId="24475" xr:uid="{7913E2BF-724E-481F-AF1B-ED94D996F5D2}"/>
    <cellStyle name="Millares 418 3 4" xfId="29969" xr:uid="{875DF115-8DC1-4385-9BDB-CA37C4A3878C}"/>
    <cellStyle name="Millares 418 3 5" xfId="35453" xr:uid="{9FC05047-870E-47B5-BD1D-82473B08988B}"/>
    <cellStyle name="Millares 419" xfId="7832" xr:uid="{F85BCED6-BEB1-4018-9CAF-C880E2E8A37F}"/>
    <cellStyle name="Millares 419 2" xfId="13176" xr:uid="{6CA94CE0-C471-4F1E-B7EF-AF60905D5504}"/>
    <cellStyle name="Millares 419 3" xfId="10391" xr:uid="{9BA3DC8E-0BB2-4FAD-B56D-F1721ED536D6}"/>
    <cellStyle name="Millares 419 3 2" xfId="21639" xr:uid="{D3833EE0-B90C-4B8E-A402-7CF2DAF297A7}"/>
    <cellStyle name="Millares 419 3 2 2" xfId="27195" xr:uid="{E944B599-B1C8-40A6-9D65-E418F7427C0B}"/>
    <cellStyle name="Millares 419 3 2 3" xfId="32689" xr:uid="{D9120EC4-0FAC-43B7-BFCE-F90F9D3357AF}"/>
    <cellStyle name="Millares 419 3 2 4" xfId="38173" xr:uid="{6CE04625-572C-4A29-AC76-3FC7459DA1F3}"/>
    <cellStyle name="Millares 419 3 3" xfId="24466" xr:uid="{A338F212-4F52-419F-ADC6-E272BCD15B1B}"/>
    <cellStyle name="Millares 419 3 4" xfId="29960" xr:uid="{53D9EA0E-61A0-4C14-A989-48E4507DC219}"/>
    <cellStyle name="Millares 419 3 5" xfId="35444" xr:uid="{4A0EC493-1379-40C0-A4EB-F93757E5F9C0}"/>
    <cellStyle name="Millares 42" xfId="5055" xr:uid="{8B609CE8-ABC1-421A-89EE-AA256D657BFF}"/>
    <cellStyle name="Millares 42 10" xfId="7834" xr:uid="{C5A5AF12-5F8D-4B07-A380-E73E51E31886}"/>
    <cellStyle name="Millares 42 10 2" xfId="13178" xr:uid="{808A76FA-2601-4D72-967F-95B0C855E957}"/>
    <cellStyle name="Millares 42 11" xfId="13177" xr:uid="{79C70279-43FC-4204-8206-BD7360991552}"/>
    <cellStyle name="Millares 42 12" xfId="10558" xr:uid="{C1BBB663-4882-4F6A-A6EB-8E906D2576F0}"/>
    <cellStyle name="Millares 42 13" xfId="15793" xr:uid="{976B1445-77B8-4C2A-8E6E-D35649DF42BC}"/>
    <cellStyle name="Millares 42 14" xfId="17886" xr:uid="{B9500BE0-0B97-433E-B352-2CD4F2C06201}"/>
    <cellStyle name="Millares 42 15" xfId="7833" xr:uid="{E408044D-FD32-43C8-97E8-B59EE048B0D9}"/>
    <cellStyle name="Millares 42 2" xfId="5056" xr:uid="{3593C7C6-C010-4A6E-8FFD-41E0B8608C6C}"/>
    <cellStyle name="Millares 42 2 2" xfId="13179" xr:uid="{04DA255D-FA17-4363-AAC3-BEDFBE22CF7A}"/>
    <cellStyle name="Millares 42 2 3" xfId="10559" xr:uid="{DE0C5D8E-AFAF-4B83-B9B9-74AA33044522}"/>
    <cellStyle name="Millares 42 2 4" xfId="15794" xr:uid="{1334BB33-07E7-46E2-B6A7-48B7DB02BA7B}"/>
    <cellStyle name="Millares 42 2 5" xfId="17887" xr:uid="{D2857509-35DF-444E-B098-9521F749E033}"/>
    <cellStyle name="Millares 42 2 6" xfId="7835" xr:uid="{E75153ED-7692-47FD-AB92-CD8343103E59}"/>
    <cellStyle name="Millares 42 3" xfId="5057" xr:uid="{2136A803-EC2D-4A03-A20F-BCDFA48A3ACD}"/>
    <cellStyle name="Millares 42 3 2" xfId="5058" xr:uid="{47169777-BD1D-4F67-BC2B-BC006D0FF62E}"/>
    <cellStyle name="Millares 42 3 2 2" xfId="5059" xr:uid="{F3F5A61E-6607-486B-8704-04B29B9F812D}"/>
    <cellStyle name="Millares 42 3 2 2 2" xfId="13182" xr:uid="{20968829-3AFB-49A4-A484-BD7C867487B9}"/>
    <cellStyle name="Millares 42 3 2 2 3" xfId="10562" xr:uid="{6A274273-EDE8-4AB9-B3BE-9F88C7E75864}"/>
    <cellStyle name="Millares 42 3 2 2 4" xfId="15797" xr:uid="{E7AA9CE6-8036-403C-B36A-842FFF940EEC}"/>
    <cellStyle name="Millares 42 3 2 2 5" xfId="17890" xr:uid="{B3425ADA-6299-47FB-B151-71BE5629AD42}"/>
    <cellStyle name="Millares 42 3 2 2 6" xfId="7838" xr:uid="{B1A5ECFD-690F-44D7-AA67-284F9F1F4FC3}"/>
    <cellStyle name="Millares 42 3 2 3" xfId="13181" xr:uid="{C3F433EC-CF2A-4531-B8FE-69293AE0BEF5}"/>
    <cellStyle name="Millares 42 3 2 4" xfId="10561" xr:uid="{101D9EF5-5298-441C-AA91-8CBF3403BBAB}"/>
    <cellStyle name="Millares 42 3 2 5" xfId="15796" xr:uid="{421F2709-AAAA-4178-86B0-2E2D5126208B}"/>
    <cellStyle name="Millares 42 3 2 6" xfId="17889" xr:uid="{DE31F8ED-88DA-47F7-B8E2-2B3066E02056}"/>
    <cellStyle name="Millares 42 3 2 7" xfId="7837" xr:uid="{D8107943-C02A-4447-8C1A-324824A3C55D}"/>
    <cellStyle name="Millares 42 3 3" xfId="5060" xr:uid="{DDC368E6-3623-4875-B8A6-664E55440026}"/>
    <cellStyle name="Millares 42 3 3 2" xfId="13183" xr:uid="{A8F86E80-590D-4507-8DDF-077B2A87B7A7}"/>
    <cellStyle name="Millares 42 3 3 3" xfId="10563" xr:uid="{D16B81ED-BE88-4726-B3EA-4666F108D496}"/>
    <cellStyle name="Millares 42 3 3 4" xfId="15798" xr:uid="{79D66A75-0400-452E-A22B-63BF97DD379C}"/>
    <cellStyle name="Millares 42 3 3 5" xfId="17891" xr:uid="{F3376AA1-5701-44D9-B142-E3B2DB412F53}"/>
    <cellStyle name="Millares 42 3 3 6" xfId="7839" xr:uid="{89D91923-38ED-401B-BFF0-120B3E61E228}"/>
    <cellStyle name="Millares 42 3 4" xfId="5061" xr:uid="{A24B38D6-A714-4711-ABAC-FD5E33A14C4F}"/>
    <cellStyle name="Millares 42 3 4 2" xfId="13184" xr:uid="{6164A1B8-AC56-485F-B333-6DE7DDBCB278}"/>
    <cellStyle name="Millares 42 3 4 3" xfId="10564" xr:uid="{E5187B78-95C8-4D70-933E-CBF6E5BEE626}"/>
    <cellStyle name="Millares 42 3 4 4" xfId="15799" xr:uid="{E0D8DB01-6C64-4E76-B931-63C62885847D}"/>
    <cellStyle name="Millares 42 3 4 5" xfId="17892" xr:uid="{2B2DB30E-978F-4EC0-936D-A9B0D5FC6B9A}"/>
    <cellStyle name="Millares 42 3 4 6" xfId="7840" xr:uid="{D3AB6CCE-D1B0-4CEB-924C-E52E34462CD3}"/>
    <cellStyle name="Millares 42 3 5" xfId="13180" xr:uid="{57AABD8D-C52D-4928-87EA-58B2B6C39BA6}"/>
    <cellStyle name="Millares 42 3 6" xfId="10560" xr:uid="{A2AE7775-F181-4764-ACB3-8491346F67A2}"/>
    <cellStyle name="Millares 42 3 7" xfId="15795" xr:uid="{24E115A1-E3F4-4E5C-A084-3465C7EF4D8B}"/>
    <cellStyle name="Millares 42 3 8" xfId="17888" xr:uid="{8DD4810B-8FD2-44DB-9EDC-7FAF6686E2DA}"/>
    <cellStyle name="Millares 42 3 9" xfId="7836" xr:uid="{B2AE44A7-E103-4AEB-B0AA-B651DD6F5390}"/>
    <cellStyle name="Millares 42 4" xfId="5062" xr:uid="{879F23A7-7678-410C-81B2-932C857DFA81}"/>
    <cellStyle name="Millares 42 4 2" xfId="5063" xr:uid="{26668800-6C22-40FC-98CC-AACD68E9E463}"/>
    <cellStyle name="Millares 42 4 2 2" xfId="5064" xr:uid="{11C3DA68-0A6A-4856-9218-BD5004CC4C84}"/>
    <cellStyle name="Millares 42 4 2 2 2" xfId="13187" xr:uid="{DB974F36-F540-4DBC-BC59-783F2447B2EC}"/>
    <cellStyle name="Millares 42 4 2 2 3" xfId="10567" xr:uid="{DAED6FE6-8989-4693-9471-85653F2FC3DB}"/>
    <cellStyle name="Millares 42 4 2 2 4" xfId="15802" xr:uid="{D441DBB1-0AD0-40EE-8E6E-972565B072B6}"/>
    <cellStyle name="Millares 42 4 2 2 5" xfId="17895" xr:uid="{9C4E2C77-640B-4AFF-847B-3BDB81394887}"/>
    <cellStyle name="Millares 42 4 2 2 6" xfId="7843" xr:uid="{B4CFE2C8-460E-4AE0-8191-1FB83F8C5EE1}"/>
    <cellStyle name="Millares 42 4 2 3" xfId="13186" xr:uid="{80620857-911A-4B6D-A730-ED61AFF55A92}"/>
    <cellStyle name="Millares 42 4 2 4" xfId="10566" xr:uid="{6FC979E8-8513-4803-8312-A3B3DB9A180C}"/>
    <cellStyle name="Millares 42 4 2 5" xfId="15801" xr:uid="{457B596C-7C09-40D1-93D8-0DE1F799EDC7}"/>
    <cellStyle name="Millares 42 4 2 6" xfId="17894" xr:uid="{1E971EC5-5965-4BDA-99D1-6921671BC3C1}"/>
    <cellStyle name="Millares 42 4 2 7" xfId="7842" xr:uid="{5B224DC8-EB3D-4CBE-87D8-F8E2D2275DB1}"/>
    <cellStyle name="Millares 42 4 3" xfId="5065" xr:uid="{A0188A5D-4C9E-43EA-808F-5ADD55F6C5A6}"/>
    <cellStyle name="Millares 42 4 3 2" xfId="13188" xr:uid="{A017085B-EA84-487E-9AC3-37E754DBA3F7}"/>
    <cellStyle name="Millares 42 4 3 3" xfId="10568" xr:uid="{11F7F29A-30C3-44B6-843D-699ABF21B7BA}"/>
    <cellStyle name="Millares 42 4 3 4" xfId="15803" xr:uid="{E43D0E93-DA4C-4D45-B78D-4D27C2410DCA}"/>
    <cellStyle name="Millares 42 4 3 5" xfId="17896" xr:uid="{054397D6-3CF5-4681-B639-45CEB5D7804D}"/>
    <cellStyle name="Millares 42 4 3 6" xfId="7844" xr:uid="{016646E8-AE22-48FF-86DD-0F033134A592}"/>
    <cellStyle name="Millares 42 4 4" xfId="13185" xr:uid="{7EC69578-09D4-4B75-98CB-991B5D0B0C30}"/>
    <cellStyle name="Millares 42 4 5" xfId="10565" xr:uid="{B13C6909-C711-4323-9234-516F3AEEA22A}"/>
    <cellStyle name="Millares 42 4 6" xfId="15800" xr:uid="{FD28662A-7412-4CC5-8BC8-83112DBB31FD}"/>
    <cellStyle name="Millares 42 4 7" xfId="17893" xr:uid="{FBBE4311-A844-4464-957E-76B8E2DE335B}"/>
    <cellStyle name="Millares 42 4 8" xfId="7841" xr:uid="{7AB2FC4A-03F4-4F47-8F20-AD2073BB1BC1}"/>
    <cellStyle name="Millares 42 5" xfId="5066" xr:uid="{81815B93-15ED-4579-8C89-8C9956B48E3F}"/>
    <cellStyle name="Millares 42 5 2" xfId="5067" xr:uid="{60F08E91-1813-4DE6-8313-5D03D2AFAD47}"/>
    <cellStyle name="Millares 42 5 2 2" xfId="13190" xr:uid="{4D2EADD7-D87D-4F88-99F2-64A47A7C50B6}"/>
    <cellStyle name="Millares 42 5 2 3" xfId="10570" xr:uid="{BA35526B-65D0-41A7-9152-682E1E603FC3}"/>
    <cellStyle name="Millares 42 5 2 4" xfId="15805" xr:uid="{37638656-61FA-4A09-A85D-F45BF0842D11}"/>
    <cellStyle name="Millares 42 5 2 5" xfId="17898" xr:uid="{C88631F7-4650-4333-A888-62629626442C}"/>
    <cellStyle name="Millares 42 5 2 6" xfId="7846" xr:uid="{6EEF270F-6906-43B2-99A2-70F3D3EF1140}"/>
    <cellStyle name="Millares 42 5 3" xfId="5068" xr:uid="{F308C63E-B4C0-41E5-A45A-7601BBE215E7}"/>
    <cellStyle name="Millares 42 5 3 2" xfId="13191" xr:uid="{300B07B6-1906-4ACF-8FAE-4FC0C7A455B0}"/>
    <cellStyle name="Millares 42 5 3 3" xfId="10571" xr:uid="{248541AD-C4BE-4887-B258-369406E90B66}"/>
    <cellStyle name="Millares 42 5 3 4" xfId="15806" xr:uid="{812882DF-E4A6-48FC-93AE-F25A6886767D}"/>
    <cellStyle name="Millares 42 5 3 5" xfId="17899" xr:uid="{20D6C45F-D1D6-4F66-A0E1-3B9B114E84AE}"/>
    <cellStyle name="Millares 42 5 3 6" xfId="7847" xr:uid="{D8462D7D-1C2A-433D-AFC4-30E7458B61F8}"/>
    <cellStyle name="Millares 42 5 4" xfId="13189" xr:uid="{D041DEC1-4816-4059-B166-C29ECC1B68EE}"/>
    <cellStyle name="Millares 42 5 5" xfId="10569" xr:uid="{0E4A16AC-821F-49D6-8202-29BC806EC13A}"/>
    <cellStyle name="Millares 42 5 6" xfId="15804" xr:uid="{332A68AE-EA32-4A3C-B64C-4DD843127303}"/>
    <cellStyle name="Millares 42 5 7" xfId="17897" xr:uid="{50F4A757-F006-4923-9131-8476A700C1A4}"/>
    <cellStyle name="Millares 42 5 8" xfId="7845" xr:uid="{D565F79D-49F4-4977-92B7-9A1CF0771BD7}"/>
    <cellStyle name="Millares 42 6" xfId="5069" xr:uid="{2FC16498-8B9F-4157-9262-081B3D0638DD}"/>
    <cellStyle name="Millares 42 6 2" xfId="5070" xr:uid="{46A37CAA-C224-40C4-9999-1A2DF7F8F039}"/>
    <cellStyle name="Millares 42 6 2 2" xfId="13193" xr:uid="{2B64A74C-D655-41EA-99AC-B73732108D23}"/>
    <cellStyle name="Millares 42 6 2 3" xfId="10573" xr:uid="{0043B33A-AA35-43DF-8191-2AFA30305204}"/>
    <cellStyle name="Millares 42 6 2 4" xfId="15808" xr:uid="{1EEAA0CB-7ECA-4EFC-B7AB-75B84A846D89}"/>
    <cellStyle name="Millares 42 6 2 5" xfId="17901" xr:uid="{78FB2AE3-BC29-4890-A82E-5C291075874C}"/>
    <cellStyle name="Millares 42 6 2 6" xfId="7849" xr:uid="{84F92F79-3F79-4DC5-AE67-F052DCB6DD8F}"/>
    <cellStyle name="Millares 42 6 3" xfId="13192" xr:uid="{8FD2F334-8B9C-420C-AB31-5584CD9A1FD6}"/>
    <cellStyle name="Millares 42 6 4" xfId="10572" xr:uid="{A16674A7-C7FE-4A1A-A1BC-C9F3BE3744C4}"/>
    <cellStyle name="Millares 42 6 5" xfId="15807" xr:uid="{C5CBA899-1535-4CD4-BD0B-9432404B0C04}"/>
    <cellStyle name="Millares 42 6 6" xfId="17900" xr:uid="{FBDD7D7E-C906-46CF-B8FC-68D5E177F217}"/>
    <cellStyle name="Millares 42 6 7" xfId="7848" xr:uid="{2A0990D1-C32B-483D-A5A1-658016B9E453}"/>
    <cellStyle name="Millares 42 7" xfId="5071" xr:uid="{AF343B1B-F1DA-4548-AD0E-8CB6EE8A1C46}"/>
    <cellStyle name="Millares 42 7 2" xfId="13194" xr:uid="{1AF874B5-142F-452B-8CB2-5F5308F18AB0}"/>
    <cellStyle name="Millares 42 7 3" xfId="10574" xr:uid="{F84B4B15-A3A1-4A8E-8BFB-BF12E15336AB}"/>
    <cellStyle name="Millares 42 7 4" xfId="15809" xr:uid="{FC19C351-A30B-4640-BFE2-21DFB2446943}"/>
    <cellStyle name="Millares 42 7 5" xfId="17902" xr:uid="{D34B362C-CBA3-416B-B021-3CAA3AFD1B69}"/>
    <cellStyle name="Millares 42 7 6" xfId="7850" xr:uid="{05BCDAEC-90E9-497C-B042-5FC32359FAC3}"/>
    <cellStyle name="Millares 42 8" xfId="5072" xr:uid="{EC2BF17D-929E-46AA-A95F-90C112D0B860}"/>
    <cellStyle name="Millares 42 8 2" xfId="13195" xr:uid="{71E6AD68-8B6D-4814-ADF9-134E677BBE33}"/>
    <cellStyle name="Millares 42 8 3" xfId="12431" xr:uid="{59EF4C10-0E95-4D56-A797-8566D1BD3785}"/>
    <cellStyle name="Millares 42 8 4" xfId="17903" xr:uid="{E5ACAD3B-0F33-42A0-A3EA-C25EB697BDBB}"/>
    <cellStyle name="Millares 42 8 5" xfId="7851" xr:uid="{AE8A7F4C-2363-4097-A64D-C75DD1A60BDE}"/>
    <cellStyle name="Millares 42 9" xfId="7121" xr:uid="{79613F7F-40EC-4BDE-877A-49F6446AE5F0}"/>
    <cellStyle name="Millares 42 9 2" xfId="13196" xr:uid="{F3656584-332F-44CC-84ED-DFB77C82A974}"/>
    <cellStyle name="Millares 42 9 3" xfId="19929" xr:uid="{72DE8459-B0E7-4AA4-A2C7-D9749BEC82B5}"/>
    <cellStyle name="Millares 42 9 4" xfId="7852" xr:uid="{8C8518F3-7E50-40FE-8358-CBB62E348E9F}"/>
    <cellStyle name="Millares 420" xfId="7853" xr:uid="{BA0D0E00-112E-4E47-A3A6-46D41F232B78}"/>
    <cellStyle name="Millares 420 2" xfId="13197" xr:uid="{CDD71242-C90E-45BA-9381-C980146F25BD}"/>
    <cellStyle name="Millares 420 3" xfId="10409" xr:uid="{121A9A82-81C5-4419-BA71-82B69439DC87}"/>
    <cellStyle name="Millares 420 3 2" xfId="21654" xr:uid="{998A22E1-971F-4A12-99E4-42BA22A0FDE6}"/>
    <cellStyle name="Millares 420 3 2 2" xfId="27210" xr:uid="{DE7EC280-CF72-435F-8AA9-F85E292BDBDD}"/>
    <cellStyle name="Millares 420 3 2 3" xfId="32704" xr:uid="{0C744CB2-1C60-487A-92CC-FBA4D3BD9CC4}"/>
    <cellStyle name="Millares 420 3 2 4" xfId="38188" xr:uid="{840B7464-20E3-4395-8F9F-73F0E84E693F}"/>
    <cellStyle name="Millares 420 3 3" xfId="24481" xr:uid="{9A8C9329-9263-4A77-ADCB-FD9E21EFA262}"/>
    <cellStyle name="Millares 420 3 4" xfId="29975" xr:uid="{595E7B00-790B-4827-BBC3-B8D4781AF5B4}"/>
    <cellStyle name="Millares 420 3 5" xfId="35459" xr:uid="{36EE5868-E480-4CC9-BDB2-6667E7E570B6}"/>
    <cellStyle name="Millares 421" xfId="7854" xr:uid="{984C4E5F-08DA-4131-BFC0-5D1EF5544B42}"/>
    <cellStyle name="Millares 421 2" xfId="13198" xr:uid="{06B719F6-4E31-4DC6-956D-CE08ED44B4F0}"/>
    <cellStyle name="Millares 421 3" xfId="10390" xr:uid="{483E566D-1A01-49FA-B696-F2E02B2D5A8F}"/>
    <cellStyle name="Millares 421 3 2" xfId="21638" xr:uid="{C25E979E-6A33-4F17-8CB3-80273AF1E987}"/>
    <cellStyle name="Millares 421 3 2 2" xfId="27194" xr:uid="{F9023BF1-DA25-4D72-8B2C-6E48D2EFD7A3}"/>
    <cellStyle name="Millares 421 3 2 3" xfId="32688" xr:uid="{1FB2B145-2ADE-4DBA-B3F8-FCA7C765EF90}"/>
    <cellStyle name="Millares 421 3 2 4" xfId="38172" xr:uid="{1E56710B-8890-4ECF-BB34-2A68B03B7EBE}"/>
    <cellStyle name="Millares 421 3 3" xfId="24465" xr:uid="{BDE18145-FEF0-4DC9-BFC2-33A5DA8CB21B}"/>
    <cellStyle name="Millares 421 3 4" xfId="29959" xr:uid="{A92A998D-59DA-41A9-B414-5A870BDAA76C}"/>
    <cellStyle name="Millares 421 3 5" xfId="35443" xr:uid="{758CA763-100C-48CB-9453-26CF653CBF0D}"/>
    <cellStyle name="Millares 422" xfId="7855" xr:uid="{51A86008-400B-4AFD-8D3A-02779EB07E80}"/>
    <cellStyle name="Millares 422 2" xfId="13199" xr:uid="{6F402FA9-1943-4CB6-A4D5-4ABECED573C1}"/>
    <cellStyle name="Millares 422 3" xfId="10410" xr:uid="{286AD4F2-9436-40F1-B093-8C18B9700DA2}"/>
    <cellStyle name="Millares 422 3 2" xfId="21655" xr:uid="{B94C29B5-B2D5-4A9D-990A-E7C29DF526C6}"/>
    <cellStyle name="Millares 422 3 2 2" xfId="27211" xr:uid="{CA33AFE9-F0CE-424A-B7AF-5937B9AD67A5}"/>
    <cellStyle name="Millares 422 3 2 3" xfId="32705" xr:uid="{665EA4DA-1A98-4F75-B42D-1D9A17B0A638}"/>
    <cellStyle name="Millares 422 3 2 4" xfId="38189" xr:uid="{468386FA-EEFE-43CB-851B-3A7553A741EA}"/>
    <cellStyle name="Millares 422 3 3" xfId="24482" xr:uid="{4032F8EE-C61D-4B62-A79F-9673C7B6E385}"/>
    <cellStyle name="Millares 422 3 4" xfId="29976" xr:uid="{970F834B-C13E-45A7-8D6B-564BADA76060}"/>
    <cellStyle name="Millares 422 3 5" xfId="35460" xr:uid="{283DCCF6-850B-4F7F-AD76-25EC210BE513}"/>
    <cellStyle name="Millares 423" xfId="7856" xr:uid="{20204011-E79D-42DA-A2FF-BE6E0659A19C}"/>
    <cellStyle name="Millares 423 2" xfId="13200" xr:uid="{27AB8200-BA15-4425-9C8F-4A4B6739E222}"/>
    <cellStyle name="Millares 423 3" xfId="10388" xr:uid="{91DB701A-500A-4C43-AFFC-21FF53F7F28E}"/>
    <cellStyle name="Millares 423 3 2" xfId="21636" xr:uid="{9ADC3684-A4CE-4008-B6BE-7D4D67D08788}"/>
    <cellStyle name="Millares 423 3 2 2" xfId="27192" xr:uid="{3824E55B-6582-4E7D-A942-2DDD246BC836}"/>
    <cellStyle name="Millares 423 3 2 3" xfId="32686" xr:uid="{A505B461-01CD-4DCA-BCB3-48056A01E9D8}"/>
    <cellStyle name="Millares 423 3 2 4" xfId="38170" xr:uid="{E6B8F018-8590-447F-93EB-6CFFB5DE9158}"/>
    <cellStyle name="Millares 423 3 3" xfId="24463" xr:uid="{4EDE03B6-CC81-4302-A76D-13483195EADC}"/>
    <cellStyle name="Millares 423 3 4" xfId="29957" xr:uid="{5BAA0421-9806-47BB-818D-8552BAB27E1B}"/>
    <cellStyle name="Millares 423 3 5" xfId="35441" xr:uid="{064A457A-380A-48A9-9513-5EB41B76246C}"/>
    <cellStyle name="Millares 424" xfId="7857" xr:uid="{CBC91A4F-B9B0-4281-9256-75DED8D0C623}"/>
    <cellStyle name="Millares 424 2" xfId="13201" xr:uid="{8CAAD52D-0055-4C4B-80D7-6F689231523A}"/>
    <cellStyle name="Millares 424 3" xfId="10395" xr:uid="{B8A605B3-8F4A-48EE-8365-A1CBFE794368}"/>
    <cellStyle name="Millares 424 3 2" xfId="21640" xr:uid="{32710453-883F-4CF0-B97D-9612EF6B3125}"/>
    <cellStyle name="Millares 424 3 2 2" xfId="27196" xr:uid="{BA770E24-9922-438F-BFBD-EF3709F2E9C2}"/>
    <cellStyle name="Millares 424 3 2 3" xfId="32690" xr:uid="{7CF365AB-1B04-43B6-814D-A50A667FE4E7}"/>
    <cellStyle name="Millares 424 3 2 4" xfId="38174" xr:uid="{52651EB2-CC7C-4BEB-B838-9B179C7C4517}"/>
    <cellStyle name="Millares 424 3 3" xfId="24467" xr:uid="{4222F681-1A83-49BC-AC46-CC56C02B832E}"/>
    <cellStyle name="Millares 424 3 4" xfId="29961" xr:uid="{B4647668-6CD9-4C0E-93A3-EDF920EDFE59}"/>
    <cellStyle name="Millares 424 3 5" xfId="35445" xr:uid="{73B25CA2-829D-4FA5-B15A-FA3F9781C5EA}"/>
    <cellStyle name="Millares 425" xfId="7858" xr:uid="{75161550-50E8-4C04-9E99-00F430FFFC52}"/>
    <cellStyle name="Millares 425 2" xfId="13202" xr:uid="{D68B7186-815B-4276-947D-497B33A6B44F}"/>
    <cellStyle name="Millares 425 3" xfId="10411" xr:uid="{C1A4BF57-E312-44D9-A951-DAE9C2B4305E}"/>
    <cellStyle name="Millares 425 3 2" xfId="21656" xr:uid="{C2DB4664-EC8B-45EA-BF96-FCA9E770254D}"/>
    <cellStyle name="Millares 425 3 2 2" xfId="27212" xr:uid="{C70DDAF2-9660-4616-A98A-189A144C8E85}"/>
    <cellStyle name="Millares 425 3 2 3" xfId="32706" xr:uid="{AE7DE744-00B5-4C65-8577-E83C49701CF0}"/>
    <cellStyle name="Millares 425 3 2 4" xfId="38190" xr:uid="{A60EFC77-E7A5-411E-B5B9-1B344D65E957}"/>
    <cellStyle name="Millares 425 3 3" xfId="24483" xr:uid="{AE20EDDD-5ABB-4BF7-8728-CFE54B4E00E0}"/>
    <cellStyle name="Millares 425 3 4" xfId="29977" xr:uid="{81C131AA-31C8-4FC8-A475-F6FFC7165093}"/>
    <cellStyle name="Millares 425 3 5" xfId="35461" xr:uid="{B5F1205F-FE2F-40E0-ADB6-3F2F790CAE63}"/>
    <cellStyle name="Millares 426" xfId="7859" xr:uid="{1FA0202B-CCC1-45A0-ADE1-52A8FFE9FF1F}"/>
    <cellStyle name="Millares 426 2" xfId="13203" xr:uid="{9F81DC77-2C15-4876-B64B-037D03B1F3A5}"/>
    <cellStyle name="Millares 426 3" xfId="10396" xr:uid="{08E7A3BD-E508-4629-AD4D-7D6EBC8FB073}"/>
    <cellStyle name="Millares 426 3 2" xfId="21641" xr:uid="{18924202-8D03-44F8-A251-396897B3D282}"/>
    <cellStyle name="Millares 426 3 2 2" xfId="27197" xr:uid="{FE8BC12A-10FB-4737-9986-C7F5320449B9}"/>
    <cellStyle name="Millares 426 3 2 3" xfId="32691" xr:uid="{965A795E-DD47-41FC-BA12-136940A9AAB1}"/>
    <cellStyle name="Millares 426 3 2 4" xfId="38175" xr:uid="{784ABD07-2E8F-428D-B77D-DF633902B006}"/>
    <cellStyle name="Millares 426 3 3" xfId="24468" xr:uid="{99AD5B4D-6F8B-4737-9896-675CB9AE97DC}"/>
    <cellStyle name="Millares 426 3 4" xfId="29962" xr:uid="{1B771E4A-7E4A-477E-B07D-AB1E9A850582}"/>
    <cellStyle name="Millares 426 3 5" xfId="35446" xr:uid="{5E6073B7-71AC-4D03-BD17-7970D0BAF7BE}"/>
    <cellStyle name="Millares 427" xfId="7860" xr:uid="{4D563798-4617-4719-97DD-321235C8FFBB}"/>
    <cellStyle name="Millares 427 2" xfId="13204" xr:uid="{16661B6A-9CA0-44C2-BC57-CBCA749159A0}"/>
    <cellStyle name="Millares 427 3" xfId="10387" xr:uid="{3C42C423-3337-4AB4-8505-9F8005AAEFF4}"/>
    <cellStyle name="Millares 427 3 2" xfId="21635" xr:uid="{11AA3035-76EC-441B-BCCF-6F89880975DC}"/>
    <cellStyle name="Millares 427 3 2 2" xfId="27191" xr:uid="{82BE5C48-2563-48B5-BA11-14E93987738C}"/>
    <cellStyle name="Millares 427 3 2 3" xfId="32685" xr:uid="{B6456B7C-990B-4F62-986F-78409398B4FB}"/>
    <cellStyle name="Millares 427 3 2 4" xfId="38169" xr:uid="{4C15473C-9446-4286-B3E0-701EE3F605C6}"/>
    <cellStyle name="Millares 427 3 3" xfId="24462" xr:uid="{0D6022D3-530F-4BD7-8C2F-120A0B76C4E8}"/>
    <cellStyle name="Millares 427 3 4" xfId="29956" xr:uid="{6E59F257-8A91-4B79-86D9-27FF4848AC52}"/>
    <cellStyle name="Millares 427 3 5" xfId="35440" xr:uid="{D8C4DE1A-BB7D-440D-A64A-7BEE0FCB0D4B}"/>
    <cellStyle name="Millares 428" xfId="7861" xr:uid="{B5DB4857-3F61-4D26-91CE-CC331DA6F6FB}"/>
    <cellStyle name="Millares 428 2" xfId="13205" xr:uid="{3CC9ADDF-B264-4D55-B3AC-B013D89F1BA4}"/>
    <cellStyle name="Millares 428 3" xfId="10397" xr:uid="{6A25B36C-B722-4DE9-B0E7-30222C0EC3A8}"/>
    <cellStyle name="Millares 428 3 2" xfId="21642" xr:uid="{4255700B-CD2B-4EFB-BAC0-9778EF11F74C}"/>
    <cellStyle name="Millares 428 3 2 2" xfId="27198" xr:uid="{660C0CDF-9056-4B8F-B549-2ED03FECFEE3}"/>
    <cellStyle name="Millares 428 3 2 3" xfId="32692" xr:uid="{293CB04F-973A-4617-A1A9-6311798B0BBF}"/>
    <cellStyle name="Millares 428 3 2 4" xfId="38176" xr:uid="{63C728B1-C152-427B-9054-661C031FD80F}"/>
    <cellStyle name="Millares 428 3 3" xfId="24469" xr:uid="{BBDF4C9F-5848-4C2D-961E-36F5408AA8BD}"/>
    <cellStyle name="Millares 428 3 4" xfId="29963" xr:uid="{F02AE857-37CA-42F5-9097-5B64C76249C5}"/>
    <cellStyle name="Millares 428 3 5" xfId="35447" xr:uid="{44F294B2-9C5A-4EC9-863C-FF6CE1DDE7E5}"/>
    <cellStyle name="Millares 429" xfId="7862" xr:uid="{343D00B6-129C-4FA1-83F5-632C9BE97B2D}"/>
    <cellStyle name="Millares 429 2" xfId="13206" xr:uid="{FE04B946-971D-4C81-8CCA-0C148BFEFE7C}"/>
    <cellStyle name="Millares 429 3" xfId="10386" xr:uid="{BD2451C4-CB1C-438A-8265-80B2A0A9CD73}"/>
    <cellStyle name="Millares 429 3 2" xfId="21634" xr:uid="{56626554-156A-4892-BF84-516EDD551CEF}"/>
    <cellStyle name="Millares 429 3 2 2" xfId="27190" xr:uid="{76F4DB15-7E77-409E-AC37-5DD285B637EF}"/>
    <cellStyle name="Millares 429 3 2 3" xfId="32684" xr:uid="{8B74F2D5-7FF1-4D51-8D97-30E7C9D96672}"/>
    <cellStyle name="Millares 429 3 2 4" xfId="38168" xr:uid="{F27004C3-1547-489C-9395-25253D1C87C3}"/>
    <cellStyle name="Millares 429 3 3" xfId="24461" xr:uid="{D765B01D-CDDD-4F63-A5E6-9082F6E44418}"/>
    <cellStyle name="Millares 429 3 4" xfId="29955" xr:uid="{0D1D57CA-9902-41DC-BFA8-5017DCE70299}"/>
    <cellStyle name="Millares 429 3 5" xfId="35439" xr:uid="{7880DDF7-A170-4AA1-87DC-55E1948DB3EB}"/>
    <cellStyle name="Millares 43" xfId="5073" xr:uid="{F01CDDF4-E1B1-4271-8A04-32CDC6A54B40}"/>
    <cellStyle name="Millares 43 10" xfId="10575" xr:uid="{F9D8706D-6A1E-482D-BF57-DCBA601ECD62}"/>
    <cellStyle name="Millares 43 11" xfId="15810" xr:uid="{1EA96641-4054-48DA-8DE0-3B2B5832CCD1}"/>
    <cellStyle name="Millares 43 12" xfId="17904" xr:uid="{D7A8575A-140B-48EF-A2BC-AEE32A205C8F}"/>
    <cellStyle name="Millares 43 13" xfId="7863" xr:uid="{DAB4E794-F2F0-4B00-A350-D0F57F84E174}"/>
    <cellStyle name="Millares 43 2" xfId="5074" xr:uid="{2436ED6D-FE84-46BA-98C1-0C3866FD6265}"/>
    <cellStyle name="Millares 43 2 2" xfId="13208" xr:uid="{415851E4-C2F5-4865-8155-51C029BDA104}"/>
    <cellStyle name="Millares 43 2 3" xfId="10576" xr:uid="{82BB8CD6-8295-454E-9C2D-9B5129C793DE}"/>
    <cellStyle name="Millares 43 2 4" xfId="15811" xr:uid="{9F274ECD-C9A1-47D9-9411-DDE0A0773C4B}"/>
    <cellStyle name="Millares 43 2 5" xfId="17905" xr:uid="{E7587CCA-F0A1-41B2-8AF2-C82116537B08}"/>
    <cellStyle name="Millares 43 2 6" xfId="7864" xr:uid="{54BCA93F-3724-4057-9043-7E7EA26ED883}"/>
    <cellStyle name="Millares 43 3" xfId="5075" xr:uid="{DD7F3C36-24BA-4F34-A1B1-DD9CFEA658F7}"/>
    <cellStyle name="Millares 43 3 2" xfId="13209" xr:uid="{7673450C-8B5B-4119-AA21-BAF5619A5944}"/>
    <cellStyle name="Millares 43 3 3" xfId="10577" xr:uid="{AEAB54E2-F582-4945-9248-A79541FB1CD0}"/>
    <cellStyle name="Millares 43 3 4" xfId="15812" xr:uid="{C13684D3-7C57-4B95-9211-2A39DCF44FFB}"/>
    <cellStyle name="Millares 43 3 5" xfId="17906" xr:uid="{243F657A-2BCB-4186-8357-19CED12B2453}"/>
    <cellStyle name="Millares 43 3 6" xfId="7865" xr:uid="{8646E1D7-7FD8-4656-A310-B2E225C72951}"/>
    <cellStyle name="Millares 43 4" xfId="5076" xr:uid="{AD6282E8-999F-4879-8878-6E87A400F6AE}"/>
    <cellStyle name="Millares 43 4 2" xfId="13210" xr:uid="{337388B0-6C51-49B1-A1CC-6839B2EE408F}"/>
    <cellStyle name="Millares 43 4 3" xfId="10578" xr:uid="{BED29E08-F689-44DF-8A84-68C4C390B0AF}"/>
    <cellStyle name="Millares 43 4 4" xfId="15813" xr:uid="{343A8ECC-E000-4259-9583-7B418DF4D371}"/>
    <cellStyle name="Millares 43 4 5" xfId="17907" xr:uid="{7EEAB13F-CE12-4BD1-8AD4-144BE3755DFC}"/>
    <cellStyle name="Millares 43 4 6" xfId="7866" xr:uid="{09FDC0AD-56EC-4784-A1D2-C81D4D5A54C2}"/>
    <cellStyle name="Millares 43 5" xfId="5077" xr:uid="{D298E482-ADC2-41D2-AE7B-7278E678A09B}"/>
    <cellStyle name="Millares 43 5 2" xfId="13211" xr:uid="{9CEE79B1-B4D3-428F-B753-826DC061A767}"/>
    <cellStyle name="Millares 43 5 3" xfId="10579" xr:uid="{D3F85047-114E-463C-871D-327F9B5BF0DF}"/>
    <cellStyle name="Millares 43 5 4" xfId="15814" xr:uid="{6E3EED0E-B598-45FB-B477-521FCA124775}"/>
    <cellStyle name="Millares 43 5 5" xfId="17908" xr:uid="{E2B07201-9F7E-4DD9-A931-EB2D7C383A90}"/>
    <cellStyle name="Millares 43 5 6" xfId="7867" xr:uid="{345C2D0B-1E62-439D-9DF3-28A3AF2E5B98}"/>
    <cellStyle name="Millares 43 6" xfId="5078" xr:uid="{BF2056CE-FAFC-4377-B22C-D7F82F66B50A}"/>
    <cellStyle name="Millares 43 6 2" xfId="13212" xr:uid="{A531E530-891A-47B6-908C-3260C52C9ECB}"/>
    <cellStyle name="Millares 43 6 3" xfId="12432" xr:uid="{E9D700FF-BA50-46EB-9924-8A8232E0318A}"/>
    <cellStyle name="Millares 43 6 4" xfId="17909" xr:uid="{621EABEE-8F4C-44E0-8278-946A94F2240F}"/>
    <cellStyle name="Millares 43 6 5" xfId="7868" xr:uid="{7994E819-036E-42FB-8D23-41BBE52704D5}"/>
    <cellStyle name="Millares 43 7" xfId="7122" xr:uid="{74B0779B-BDE4-4671-8CCB-3B953C91B1CB}"/>
    <cellStyle name="Millares 43 7 2" xfId="13213" xr:uid="{A111950C-C504-4AD5-AAFE-F2E2546C2095}"/>
    <cellStyle name="Millares 43 7 3" xfId="19930" xr:uid="{DC237BD9-0517-4530-8D05-95113107B2F5}"/>
    <cellStyle name="Millares 43 7 4" xfId="7869" xr:uid="{247D0941-F59B-4D3B-B331-1FFD48DE1BF6}"/>
    <cellStyle name="Millares 43 8" xfId="7870" xr:uid="{593DCF5F-F238-4375-A281-718D9EFDD476}"/>
    <cellStyle name="Millares 43 8 2" xfId="13214" xr:uid="{4893A5DA-BD52-4C80-B251-13C8B8383393}"/>
    <cellStyle name="Millares 43 9" xfId="13207" xr:uid="{CFD6BFA5-01B7-423C-A60D-52AE397AFAE6}"/>
    <cellStyle name="Millares 430" xfId="7871" xr:uid="{0343D833-CB2C-4C94-91BA-40986D661EAF}"/>
    <cellStyle name="Millares 430 2" xfId="13215" xr:uid="{0FC0B2DD-4729-4BE9-8396-4A19B31CBA2A}"/>
    <cellStyle name="Millares 430 3" xfId="10398" xr:uid="{39ED66F0-6661-4C53-B4DB-EA46E4829859}"/>
    <cellStyle name="Millares 430 3 2" xfId="21643" xr:uid="{179E57F9-5063-47BE-AA90-AA78341BFDBA}"/>
    <cellStyle name="Millares 430 3 2 2" xfId="27199" xr:uid="{38D008D3-D190-48A2-B3E6-01CB272AC4A3}"/>
    <cellStyle name="Millares 430 3 2 3" xfId="32693" xr:uid="{37AE5939-8C9B-4F7E-9A36-C880AD0B6230}"/>
    <cellStyle name="Millares 430 3 2 4" xfId="38177" xr:uid="{A1D4BD8C-271F-4D8C-8A70-6F093AC964A6}"/>
    <cellStyle name="Millares 430 3 3" xfId="24470" xr:uid="{4C3B42AE-1D59-4B78-B90E-30DE2E4C3191}"/>
    <cellStyle name="Millares 430 3 4" xfId="29964" xr:uid="{57990874-2435-4196-B5F1-719987AA9951}"/>
    <cellStyle name="Millares 430 3 5" xfId="35448" xr:uid="{8C86EFB6-5BE1-42A0-969C-09875F1075C0}"/>
    <cellStyle name="Millares 431" xfId="7872" xr:uid="{3D38D11E-E969-4F9D-9D76-4A23F7CF8DFD}"/>
    <cellStyle name="Millares 431 2" xfId="13216" xr:uid="{98C5084C-F6DF-4601-B7BE-BCD71A2A97E0}"/>
    <cellStyle name="Millares 431 3" xfId="10385" xr:uid="{9F67B7E1-3B71-4586-8FA0-F3A8D43D1BDE}"/>
    <cellStyle name="Millares 431 3 2" xfId="21633" xr:uid="{8C771C6C-78D8-4EB7-8332-DD6245E969BC}"/>
    <cellStyle name="Millares 431 3 2 2" xfId="27189" xr:uid="{1A4D9A76-351C-4FB2-A81C-155BE041AFB8}"/>
    <cellStyle name="Millares 431 3 2 3" xfId="32683" xr:uid="{56B9C0E4-F8B8-4006-841F-1776031E573F}"/>
    <cellStyle name="Millares 431 3 2 4" xfId="38167" xr:uid="{BAEAB683-063C-41F8-84E0-B749F5C001E0}"/>
    <cellStyle name="Millares 431 3 3" xfId="24460" xr:uid="{3428240A-6A6E-482C-9678-69C5713B67FF}"/>
    <cellStyle name="Millares 431 3 4" xfId="29954" xr:uid="{1BC48C39-08B1-4CA5-B545-DE4C5E0CA7EC}"/>
    <cellStyle name="Millares 431 3 5" xfId="35438" xr:uid="{B73F28D2-FB12-4070-A1AF-6DA2153A2B96}"/>
    <cellStyle name="Millares 432" xfId="7873" xr:uid="{25BCB404-EC1D-410B-A4ED-EFE03F152BBF}"/>
    <cellStyle name="Millares 432 2" xfId="13217" xr:uid="{F1C37069-96A9-4E24-BA69-8AD54716CA9E}"/>
    <cellStyle name="Millares 432 3" xfId="10399" xr:uid="{FEA24148-7011-4802-BA37-A6512FAE2E54}"/>
    <cellStyle name="Millares 432 3 2" xfId="21644" xr:uid="{31E6D5AA-F06D-4C2E-9FC9-DF3DBC568F0B}"/>
    <cellStyle name="Millares 432 3 2 2" xfId="27200" xr:uid="{A0B8119D-27D5-44A1-8FB2-09246588307E}"/>
    <cellStyle name="Millares 432 3 2 3" xfId="32694" xr:uid="{8E4DE010-5416-4F26-9484-71F44FF3F47F}"/>
    <cellStyle name="Millares 432 3 2 4" xfId="38178" xr:uid="{3C29033C-C6C1-430E-A569-0087FC3AAC62}"/>
    <cellStyle name="Millares 432 3 3" xfId="24471" xr:uid="{CA84E479-13B0-411C-B82D-1D644D59D798}"/>
    <cellStyle name="Millares 432 3 4" xfId="29965" xr:uid="{BAFB1AD2-1ADA-48CC-A398-BB42BF6D8A97}"/>
    <cellStyle name="Millares 432 3 5" xfId="35449" xr:uid="{F0CBA305-F4EA-47FF-867C-7B17EDB2703E}"/>
    <cellStyle name="Millares 433" xfId="7874" xr:uid="{3360B27C-99B0-452C-BF39-29C6144BDAF7}"/>
    <cellStyle name="Millares 433 2" xfId="13218" xr:uid="{78DC8D61-0B65-41C1-807A-A688B27CB1E0}"/>
    <cellStyle name="Millares 433 3" xfId="10384" xr:uid="{0D05E618-FFA9-4D28-B0D2-226C0010554A}"/>
    <cellStyle name="Millares 433 3 2" xfId="21632" xr:uid="{CD2FE65C-E1DD-43DA-8670-6B59FABB6134}"/>
    <cellStyle name="Millares 433 3 2 2" xfId="27188" xr:uid="{F5AFD5B9-51E8-4D77-9A5C-1379739D730F}"/>
    <cellStyle name="Millares 433 3 2 3" xfId="32682" xr:uid="{552CC876-9377-4360-A31F-1C17C3DFD94C}"/>
    <cellStyle name="Millares 433 3 2 4" xfId="38166" xr:uid="{305F8510-4981-4296-87B4-C96B935E3427}"/>
    <cellStyle name="Millares 433 3 3" xfId="24459" xr:uid="{5117F1B4-2A3F-4287-A37C-46958ED3A3E7}"/>
    <cellStyle name="Millares 433 3 4" xfId="29953" xr:uid="{B1DE3FC3-C979-4477-9A0E-53D9A3833BC2}"/>
    <cellStyle name="Millares 433 3 5" xfId="35437" xr:uid="{D909D93F-7794-473D-A7D8-CFD0AFAF8255}"/>
    <cellStyle name="Millares 434" xfId="7875" xr:uid="{2AFA8D02-5C5D-4172-8967-D9B7325979BA}"/>
    <cellStyle name="Millares 434 2" xfId="13219" xr:uid="{F36F6DC9-5329-4E6D-8FB5-59AFBBC6F386}"/>
    <cellStyle name="Millares 434 3" xfId="10400" xr:uid="{63A66D07-01CB-4677-9543-3BAE5EB84C09}"/>
    <cellStyle name="Millares 434 3 2" xfId="21645" xr:uid="{D1257EB8-AAAE-44F8-A527-14303A858FCC}"/>
    <cellStyle name="Millares 434 3 2 2" xfId="27201" xr:uid="{6A5F2E49-7F33-47B8-A03B-D1939BB1B7CF}"/>
    <cellStyle name="Millares 434 3 2 3" xfId="32695" xr:uid="{F4362EB6-6577-4502-80F9-7723AF81B3D8}"/>
    <cellStyle name="Millares 434 3 2 4" xfId="38179" xr:uid="{583FB603-37B9-4A03-B89E-5E517A117A39}"/>
    <cellStyle name="Millares 434 3 3" xfId="24472" xr:uid="{BDB2B086-A4C5-4117-8C07-068859E7FC39}"/>
    <cellStyle name="Millares 434 3 4" xfId="29966" xr:uid="{57E362F3-7883-4A4B-B7AD-D3C56687840C}"/>
    <cellStyle name="Millares 434 3 5" xfId="35450" xr:uid="{66DC5C5E-D5F0-4CDA-9EFE-C100CC9C2033}"/>
    <cellStyle name="Millares 435" xfId="7876" xr:uid="{06C35EA2-0489-410D-8CA3-075B67324254}"/>
    <cellStyle name="Millares 435 2" xfId="13220" xr:uid="{1A4C0680-508C-404B-AF91-1868AB7BC6A4}"/>
    <cellStyle name="Millares 435 3" xfId="10383" xr:uid="{ABE5912F-10F5-48CB-AB3F-951A340A6BF2}"/>
    <cellStyle name="Millares 435 3 2" xfId="21631" xr:uid="{6FBA6E83-E64D-4340-9E18-5BD93810AB56}"/>
    <cellStyle name="Millares 435 3 2 2" xfId="27187" xr:uid="{08AAFC92-9D16-4CAD-9F96-CEBD709CE032}"/>
    <cellStyle name="Millares 435 3 2 3" xfId="32681" xr:uid="{EE2F573A-8E7A-4249-AE29-C5CCC2543519}"/>
    <cellStyle name="Millares 435 3 2 4" xfId="38165" xr:uid="{939A8A89-7BE2-40BB-938E-03378752ADE1}"/>
    <cellStyle name="Millares 435 3 3" xfId="24458" xr:uid="{CBF12A1E-F104-4024-B9E4-FB7BDD886FF1}"/>
    <cellStyle name="Millares 435 3 4" xfId="29952" xr:uid="{1BDF8D99-707D-4071-80A9-365D89670778}"/>
    <cellStyle name="Millares 435 3 5" xfId="35436" xr:uid="{4BBC515E-7928-483D-8060-7B17B07B1CCF}"/>
    <cellStyle name="Millares 436" xfId="7877" xr:uid="{F96B2522-B81D-454B-83F9-A36C9C70C8A1}"/>
    <cellStyle name="Millares 436 2" xfId="13221" xr:uid="{411AB23A-220F-4C4E-A8AE-44F9EF02BBF8}"/>
    <cellStyle name="Millares 436 3" xfId="10401" xr:uid="{F498AA3F-BB3E-4496-A570-6B6D48BA808B}"/>
    <cellStyle name="Millares 436 3 2" xfId="21646" xr:uid="{1E90E589-67BB-4433-97AE-4B0A30E7D19B}"/>
    <cellStyle name="Millares 436 3 2 2" xfId="27202" xr:uid="{7E54A2C4-17AE-4C6A-8A3E-2282ABEEC676}"/>
    <cellStyle name="Millares 436 3 2 3" xfId="32696" xr:uid="{BDF59DD7-6BF6-476C-95AC-9EE4713434CD}"/>
    <cellStyle name="Millares 436 3 2 4" xfId="38180" xr:uid="{B8449E99-97E3-41F9-B4AA-DFB6B45DAF41}"/>
    <cellStyle name="Millares 436 3 3" xfId="24473" xr:uid="{DC717CD3-F6E6-486A-94AF-B8573CC2CC84}"/>
    <cellStyle name="Millares 436 3 4" xfId="29967" xr:uid="{13066F32-4EE6-47E9-BFF4-D8A72F146205}"/>
    <cellStyle name="Millares 436 3 5" xfId="35451" xr:uid="{008151D5-A509-4514-A91F-5D6223667A5D}"/>
    <cellStyle name="Millares 437" xfId="7878" xr:uid="{132BFC25-840F-4478-81E3-032A8F3C63BE}"/>
    <cellStyle name="Millares 437 2" xfId="13222" xr:uid="{CFE62D4E-EDED-4DC1-849D-1A6970322B85}"/>
    <cellStyle name="Millares 437 3" xfId="10382" xr:uid="{E63894DB-0732-4796-81DE-0B2295680F15}"/>
    <cellStyle name="Millares 437 3 2" xfId="21630" xr:uid="{2728094F-E5C6-4EB6-B34B-030EFBA432B7}"/>
    <cellStyle name="Millares 437 3 2 2" xfId="27186" xr:uid="{6C0BECFC-4FFD-442C-8C34-0DBEBE59717F}"/>
    <cellStyle name="Millares 437 3 2 3" xfId="32680" xr:uid="{2263552F-1A48-470A-B0E7-4203E27472ED}"/>
    <cellStyle name="Millares 437 3 2 4" xfId="38164" xr:uid="{E808B2D5-E727-4CE1-83A5-8D72890AD89C}"/>
    <cellStyle name="Millares 437 3 3" xfId="24457" xr:uid="{72AEF38C-384A-4308-A52C-959A217A89A8}"/>
    <cellStyle name="Millares 437 3 4" xfId="29951" xr:uid="{02109644-919C-4B3C-906D-5F16617B2E48}"/>
    <cellStyle name="Millares 437 3 5" xfId="35435" xr:uid="{372C3127-C19E-4743-9B35-75472FF63A93}"/>
    <cellStyle name="Millares 438" xfId="7879" xr:uid="{A8145897-2A5C-4280-BC57-737D35C6F4CA}"/>
    <cellStyle name="Millares 438 2" xfId="13223" xr:uid="{04301194-4237-451C-9999-82084EC601FD}"/>
    <cellStyle name="Millares 438 3" xfId="10402" xr:uid="{169457CF-D29B-43B8-AED8-96D23D9951C9}"/>
    <cellStyle name="Millares 438 3 2" xfId="21647" xr:uid="{4918141D-6896-456D-A1B5-A624DCA126BC}"/>
    <cellStyle name="Millares 438 3 2 2" xfId="27203" xr:uid="{56172FE7-CF7A-4C82-9FDC-DE46246ECCAA}"/>
    <cellStyle name="Millares 438 3 2 3" xfId="32697" xr:uid="{4B528C9B-D909-44F6-9626-12816C6718BF}"/>
    <cellStyle name="Millares 438 3 2 4" xfId="38181" xr:uid="{41532703-9A33-4C90-B3A7-004905F91A83}"/>
    <cellStyle name="Millares 438 3 3" xfId="24474" xr:uid="{F490C50E-39A9-4365-A984-C5B6F7A94DFA}"/>
    <cellStyle name="Millares 438 3 4" xfId="29968" xr:uid="{466B3235-8C0A-4663-A35B-675F653A2172}"/>
    <cellStyle name="Millares 438 3 5" xfId="35452" xr:uid="{06B6114A-3BC2-43DE-BCAD-537ADA6E9B9C}"/>
    <cellStyle name="Millares 439" xfId="7880" xr:uid="{4C0A6EF2-90FC-485B-9156-D1A9B7D4C0DD}"/>
    <cellStyle name="Millares 439 2" xfId="13224" xr:uid="{5ED5F003-E421-416B-B89C-F99923FEA189}"/>
    <cellStyle name="Millares 439 3" xfId="10381" xr:uid="{B903DB9C-1722-49C6-B57A-182D165C398E}"/>
    <cellStyle name="Millares 439 3 2" xfId="21629" xr:uid="{58E4D18F-062F-4457-AF8D-DB53C7FF7043}"/>
    <cellStyle name="Millares 439 3 2 2" xfId="27185" xr:uid="{02AA1BEE-784B-41A3-8CD7-398ABEDE5588}"/>
    <cellStyle name="Millares 439 3 2 3" xfId="32679" xr:uid="{2E06D163-905B-4747-AA93-BC9950C5660D}"/>
    <cellStyle name="Millares 439 3 2 4" xfId="38163" xr:uid="{1C7DA712-0EE9-4546-87FF-997C84F7EFA7}"/>
    <cellStyle name="Millares 439 3 3" xfId="24456" xr:uid="{EFED976C-4E9C-466D-82F9-47E730DD9508}"/>
    <cellStyle name="Millares 439 3 4" xfId="29950" xr:uid="{BA6FC919-3BFE-4910-8A46-3C0246ACA17A}"/>
    <cellStyle name="Millares 439 3 5" xfId="35434" xr:uid="{E4F1E135-7C2F-4360-A83C-4ABA1221D914}"/>
    <cellStyle name="Millares 44" xfId="5079" xr:uid="{3C90F1AA-A9B9-4445-AADD-A70959E78C3F}"/>
    <cellStyle name="Millares 44 10" xfId="15815" xr:uid="{CEC8E75C-AC90-4F63-BF44-93BE060F88F3}"/>
    <cellStyle name="Millares 44 11" xfId="17910" xr:uid="{8A12D85B-EF28-44C4-BFBA-6E058D94F693}"/>
    <cellStyle name="Millares 44 12" xfId="7881" xr:uid="{0651FFCD-06AD-4CEF-944E-6A8D16882089}"/>
    <cellStyle name="Millares 44 2" xfId="5080" xr:uid="{4D3191DC-378F-47B4-A955-0A436C648BF4}"/>
    <cellStyle name="Millares 44 2 10" xfId="17911" xr:uid="{EE5CA626-BCDA-407D-A303-500AAE1C241D}"/>
    <cellStyle name="Millares 44 2 11" xfId="7882" xr:uid="{C3288782-1065-4FD8-B79B-70AFF7097369}"/>
    <cellStyle name="Millares 44 2 2" xfId="5081" xr:uid="{8E228109-26B4-417A-AF38-1417FCA995A2}"/>
    <cellStyle name="Millares 44 2 2 2" xfId="13227" xr:uid="{2E309375-AD8B-4CFF-8103-7F292D730573}"/>
    <cellStyle name="Millares 44 2 2 3" xfId="10582" xr:uid="{C72E0C67-012C-44BB-BF42-24D5A40BC96B}"/>
    <cellStyle name="Millares 44 2 2 4" xfId="15817" xr:uid="{72CD2026-FC0A-4ACC-957A-116711D4FA25}"/>
    <cellStyle name="Millares 44 2 2 5" xfId="17912" xr:uid="{1BC00E62-24A5-4C1B-9235-D442119561C9}"/>
    <cellStyle name="Millares 44 2 2 6" xfId="7883" xr:uid="{A1B44BA6-B1E1-4C38-A667-2FD4A4A415C6}"/>
    <cellStyle name="Millares 44 2 3" xfId="5082" xr:uid="{A2BEACFB-CB1A-4D1F-B4FA-2800E2EEF4C6}"/>
    <cellStyle name="Millares 44 2 3 2" xfId="13228" xr:uid="{ADD1816A-630B-4CEA-917E-B3FB742F942F}"/>
    <cellStyle name="Millares 44 2 3 3" xfId="10583" xr:uid="{234852E3-036E-4EDC-9055-2DAA51B81DAF}"/>
    <cellStyle name="Millares 44 2 3 4" xfId="15818" xr:uid="{695DBCDB-27C1-401D-91CC-935A04FFC51D}"/>
    <cellStyle name="Millares 44 2 3 5" xfId="17913" xr:uid="{74744401-D9D9-405E-AC43-7441FF594A32}"/>
    <cellStyle name="Millares 44 2 3 6" xfId="7884" xr:uid="{CFD905D5-A651-45F3-9653-DCA905539E00}"/>
    <cellStyle name="Millares 44 2 4" xfId="5083" xr:uid="{E33BF16D-E7C0-499B-B5BA-1632693DBC70}"/>
    <cellStyle name="Millares 44 2 4 2" xfId="13229" xr:uid="{DEC2253B-C2A6-4066-894E-DD4A3CA8B980}"/>
    <cellStyle name="Millares 44 2 4 3" xfId="12434" xr:uid="{7B4B58F2-28FD-41F5-9E1B-D8E989277055}"/>
    <cellStyle name="Millares 44 2 4 4" xfId="17914" xr:uid="{6A718667-B64B-4E67-8FCE-6FA0E3530D93}"/>
    <cellStyle name="Millares 44 2 4 5" xfId="7885" xr:uid="{90867A5B-222F-4E31-B3A7-65461D73E79B}"/>
    <cellStyle name="Millares 44 2 5" xfId="7251" xr:uid="{5A6C88E1-5FFC-41AD-BE01-D698A9B60945}"/>
    <cellStyle name="Millares 44 2 5 2" xfId="13230" xr:uid="{F0ADB4BB-49C2-4446-AA17-980CB9A0CF26}"/>
    <cellStyle name="Millares 44 2 5 3" xfId="20031" xr:uid="{49F55FB4-02A5-41EE-A0AB-F0C6E2CA9DEE}"/>
    <cellStyle name="Millares 44 2 5 4" xfId="7886" xr:uid="{979679C9-148B-45A7-9013-A175C04B8F63}"/>
    <cellStyle name="Millares 44 2 6" xfId="7887" xr:uid="{4C5A4F46-250F-4157-BE34-34F7CF4E99E9}"/>
    <cellStyle name="Millares 44 2 6 2" xfId="13231" xr:uid="{38444E78-2C21-4204-936C-B0CF47D5E093}"/>
    <cellStyle name="Millares 44 2 7" xfId="13226" xr:uid="{BCBF5471-C93F-487F-BA24-2BD7ECF50BCE}"/>
    <cellStyle name="Millares 44 2 8" xfId="10581" xr:uid="{901982F3-7566-4FD0-B6EA-D8C5EFB87FBB}"/>
    <cellStyle name="Millares 44 2 9" xfId="15816" xr:uid="{BD450618-5388-4341-9FA2-ACE21DF68552}"/>
    <cellStyle name="Millares 44 3" xfId="5084" xr:uid="{A51F2BC1-401B-401F-BDAA-9303A1934D86}"/>
    <cellStyle name="Millares 44 3 2" xfId="13232" xr:uid="{FC05A10C-E8E8-4E34-A67D-457539D5F3C9}"/>
    <cellStyle name="Millares 44 3 3" xfId="10584" xr:uid="{AB257506-68FB-4289-972F-1F732CE02412}"/>
    <cellStyle name="Millares 44 3 4" xfId="15819" xr:uid="{ED6CE966-CCC7-47F8-9138-C82BF63A818A}"/>
    <cellStyle name="Millares 44 3 5" xfId="17915" xr:uid="{A6BD5A9E-A258-4735-975C-CF93F472F467}"/>
    <cellStyle name="Millares 44 3 6" xfId="7888" xr:uid="{5A4007D9-79BE-4D1E-8EA4-94F8E206B8BB}"/>
    <cellStyle name="Millares 44 4" xfId="5085" xr:uid="{A3FE0633-283B-42FC-B42B-0CC5C7C0EDB8}"/>
    <cellStyle name="Millares 44 4 2" xfId="13233" xr:uid="{D2592B49-B7EC-447B-A031-DD6CF7AD3EB7}"/>
    <cellStyle name="Millares 44 4 3" xfId="10585" xr:uid="{A50D6EA0-9F9E-418E-A2D3-B2E3D19B34F8}"/>
    <cellStyle name="Millares 44 4 4" xfId="15820" xr:uid="{11968A7B-3781-4251-B58E-173E6CBA5A38}"/>
    <cellStyle name="Millares 44 4 5" xfId="17916" xr:uid="{8F776A28-6C7F-4A09-9D63-1826415E20C0}"/>
    <cellStyle name="Millares 44 4 6" xfId="7889" xr:uid="{42064A21-BD30-43DA-A39D-E2B55863EA63}"/>
    <cellStyle name="Millares 44 5" xfId="5086" xr:uid="{D4F84C3D-9B99-46B7-86B0-D619A6E05CF8}"/>
    <cellStyle name="Millares 44 5 2" xfId="13234" xr:uid="{A761373F-B5C6-4E26-88AC-362FE3B66708}"/>
    <cellStyle name="Millares 44 5 3" xfId="12433" xr:uid="{32924695-E3A1-4EB7-AC6A-33CE928020A0}"/>
    <cellStyle name="Millares 44 5 4" xfId="17917" xr:uid="{E629804C-688D-4858-8C73-422F018A0851}"/>
    <cellStyle name="Millares 44 5 5" xfId="7890" xr:uid="{D18D82DD-D161-443F-BE04-0BAA5426E9FC}"/>
    <cellStyle name="Millares 44 6" xfId="7123" xr:uid="{A2B3BFD0-9E8C-467D-A8B8-E276324CF22F}"/>
    <cellStyle name="Millares 44 6 2" xfId="13235" xr:uid="{F70A997D-9F62-4A18-AEEF-08DDD5AF8817}"/>
    <cellStyle name="Millares 44 6 3" xfId="19931" xr:uid="{47AD33F1-4D5A-4CB8-9D30-7547E746517A}"/>
    <cellStyle name="Millares 44 6 4" xfId="7891" xr:uid="{C8331A56-898F-41E4-A738-435A666E1CF2}"/>
    <cellStyle name="Millares 44 7" xfId="7892" xr:uid="{F5090894-8B44-4D72-BDA0-0295EF9680ED}"/>
    <cellStyle name="Millares 44 7 2" xfId="13236" xr:uid="{49FF8666-80E9-4CA3-9127-D4D84FB3AA46}"/>
    <cellStyle name="Millares 44 8" xfId="13225" xr:uid="{AA4BA3B9-C233-469E-A3D9-03199017CF7D}"/>
    <cellStyle name="Millares 44 9" xfId="10580" xr:uid="{3F0ADC45-41A0-4FA1-B0FB-01BA6C7F4542}"/>
    <cellStyle name="Millares 440" xfId="7893" xr:uid="{FE71F05C-DBE1-454D-AB3C-80CAB0F7BD0B}"/>
    <cellStyle name="Millares 440 2" xfId="13237" xr:uid="{DC9ECF47-7D7A-4088-A68F-499E83EB1D6A}"/>
    <cellStyle name="Millares 440 3" xfId="10405" xr:uid="{9FA35002-FB75-470D-A3D6-0F378C585560}"/>
    <cellStyle name="Millares 440 3 2" xfId="21650" xr:uid="{9EB5BE97-9BA1-48A1-8715-3F58A9E2F456}"/>
    <cellStyle name="Millares 440 3 2 2" xfId="27206" xr:uid="{00B14BA5-D72E-4962-87D2-13044B264AC3}"/>
    <cellStyle name="Millares 440 3 2 3" xfId="32700" xr:uid="{6C4AD9BB-8E6B-485E-BBC9-D4F8B83F65EB}"/>
    <cellStyle name="Millares 440 3 2 4" xfId="38184" xr:uid="{56F78DCF-3A05-4576-8AAD-68CB31CA0C1E}"/>
    <cellStyle name="Millares 440 3 3" xfId="24477" xr:uid="{A6E7BFB2-ED83-4D3D-9029-95046C6011AE}"/>
    <cellStyle name="Millares 440 3 4" xfId="29971" xr:uid="{ADD2B7C3-5098-4706-BAAC-6E9EB95B1A8E}"/>
    <cellStyle name="Millares 440 3 5" xfId="35455" xr:uid="{6ADA0C63-0511-433E-8A6D-047FFDD00376}"/>
    <cellStyle name="Millares 441" xfId="7894" xr:uid="{5EBB83DA-C8ED-41C6-95CB-05AB94BA016A}"/>
    <cellStyle name="Millares 441 2" xfId="13238" xr:uid="{BCA509D7-8975-4493-B448-73A05BE4BBC7}"/>
    <cellStyle name="Millares 441 3" xfId="10380" xr:uid="{89AA3F66-C315-40CD-8D43-C327E845BACB}"/>
    <cellStyle name="Millares 441 3 2" xfId="21628" xr:uid="{4DAE47E9-A491-4C5C-AE09-18ADEB18CB30}"/>
    <cellStyle name="Millares 441 3 2 2" xfId="27184" xr:uid="{ECBF7D57-9BC1-46FB-A011-FE9036FC2155}"/>
    <cellStyle name="Millares 441 3 2 3" xfId="32678" xr:uid="{6EA0FB95-5B9C-4037-94F9-651415CFC154}"/>
    <cellStyle name="Millares 441 3 2 4" xfId="38162" xr:uid="{4E75A309-B83C-458A-AC65-C03F125DA190}"/>
    <cellStyle name="Millares 441 3 3" xfId="24455" xr:uid="{BEA5DF07-A544-49DA-82EC-490099C035B6}"/>
    <cellStyle name="Millares 441 3 4" xfId="29949" xr:uid="{F60003C9-C8EA-4CF6-BD46-280A49BA617A}"/>
    <cellStyle name="Millares 441 3 5" xfId="35433" xr:uid="{9F431A5D-FA1C-4029-B729-5E07DAF90643}"/>
    <cellStyle name="Millares 442" xfId="7895" xr:uid="{B21639AE-FE09-4894-ABB7-D98FB8D8BCB6}"/>
    <cellStyle name="Millares 442 2" xfId="13239" xr:uid="{E855EC22-CD92-459B-991D-11D0CF7F51C2}"/>
    <cellStyle name="Millares 442 3" xfId="10406" xr:uid="{E98388E2-1064-443E-96BE-5B69C455A73D}"/>
    <cellStyle name="Millares 442 3 2" xfId="21651" xr:uid="{95D4B5DA-49CA-4D79-A726-146B32FD5CD4}"/>
    <cellStyle name="Millares 442 3 2 2" xfId="27207" xr:uid="{4104C898-CD1D-41F2-9E59-BE0B021992BE}"/>
    <cellStyle name="Millares 442 3 2 3" xfId="32701" xr:uid="{D34BAAC3-A53A-46A9-80CE-01C37A6F5577}"/>
    <cellStyle name="Millares 442 3 2 4" xfId="38185" xr:uid="{9B8DB248-DFC8-453A-B21A-4B94B3862B81}"/>
    <cellStyle name="Millares 442 3 3" xfId="24478" xr:uid="{7A0FB2C0-2BA7-4971-8101-957C85A15EF6}"/>
    <cellStyle name="Millares 442 3 4" xfId="29972" xr:uid="{9DF8415A-6673-49F2-B9F2-45F451F6D24B}"/>
    <cellStyle name="Millares 442 3 5" xfId="35456" xr:uid="{B1590AC7-AC59-4573-9DD8-14318059537D}"/>
    <cellStyle name="Millares 443" xfId="7896" xr:uid="{060D92B6-B23B-4F43-8594-15E3E3ACCCE0}"/>
    <cellStyle name="Millares 443 2" xfId="13240" xr:uid="{755867E2-17D4-44E1-AF45-14AEF22E37C2}"/>
    <cellStyle name="Millares 443 3" xfId="10379" xr:uid="{9B98E9A3-5A78-42B9-9E19-12C88A5FB880}"/>
    <cellStyle name="Millares 443 3 2" xfId="21627" xr:uid="{155E05C7-7F0B-47E5-A850-E7D654A94647}"/>
    <cellStyle name="Millares 443 3 2 2" xfId="27183" xr:uid="{CB409ABC-3E12-48FD-AF34-0DB1954F1B43}"/>
    <cellStyle name="Millares 443 3 2 3" xfId="32677" xr:uid="{F2686071-E70D-4F16-91D0-BBAF8C5163A3}"/>
    <cellStyle name="Millares 443 3 2 4" xfId="38161" xr:uid="{E25C240D-E9DE-4B75-8173-626E410DDBBD}"/>
    <cellStyle name="Millares 443 3 3" xfId="24454" xr:uid="{020ABEA7-69D6-48EA-80AC-599E6B86E348}"/>
    <cellStyle name="Millares 443 3 4" xfId="29948" xr:uid="{EA4CB33C-351B-427E-AF4D-DD682B7D7231}"/>
    <cellStyle name="Millares 443 3 5" xfId="35432" xr:uid="{BA750E6D-30DA-4642-A78F-1473E008F7B0}"/>
    <cellStyle name="Millares 444" xfId="10407" xr:uid="{04D4D96F-E93B-4126-9F71-83E711A1E898}"/>
    <cellStyle name="Millares 444 2" xfId="21652" xr:uid="{34C4276C-59E8-4597-863E-AECD7A1671E6}"/>
    <cellStyle name="Millares 444 2 2" xfId="27208" xr:uid="{F7FE6614-3A78-48FE-8BF1-532029C5B22A}"/>
    <cellStyle name="Millares 444 2 3" xfId="32702" xr:uid="{33D3936D-168F-4FDB-89A7-6FCDD37AAA50}"/>
    <cellStyle name="Millares 444 2 4" xfId="38186" xr:uid="{231E4372-1B91-4C3A-A964-211FCC7BDDD1}"/>
    <cellStyle name="Millares 444 3" xfId="24479" xr:uid="{8F474A73-C42D-4125-9C4E-A36D5F635BAA}"/>
    <cellStyle name="Millares 444 4" xfId="29973" xr:uid="{4200C891-D6DE-4AAB-A10F-45C194B80514}"/>
    <cellStyle name="Millares 444 5" xfId="35457" xr:uid="{4A1EA5DA-3AD6-40DF-9072-D0E65C80C2A0}"/>
    <cellStyle name="Millares 445" xfId="10378" xr:uid="{8251F0B4-FF63-4EEF-ABC2-5E75DD457336}"/>
    <cellStyle name="Millares 445 2" xfId="21626" xr:uid="{619CA6F1-2662-4F31-8054-3C54D1BEB5F5}"/>
    <cellStyle name="Millares 445 2 2" xfId="27182" xr:uid="{E43401DA-00F6-45F6-8C28-FB0204E58CF1}"/>
    <cellStyle name="Millares 445 2 3" xfId="32676" xr:uid="{1055662D-C4D3-464F-B314-CDB461F160CA}"/>
    <cellStyle name="Millares 445 2 4" xfId="38160" xr:uid="{6634ADEA-94A5-4629-915B-6A2B8C20BF58}"/>
    <cellStyle name="Millares 445 3" xfId="24453" xr:uid="{9281921E-2C31-4311-87A0-47BACBDAD65B}"/>
    <cellStyle name="Millares 445 4" xfId="29947" xr:uid="{2FD7E5EF-2FF0-449B-B06C-8BA3F46B1AF6}"/>
    <cellStyle name="Millares 445 5" xfId="35431" xr:uid="{3681FCBC-77B4-4B61-BB2E-5506CA4CD5C6}"/>
    <cellStyle name="Millares 446" xfId="10408" xr:uid="{0FA3033E-1E32-4644-B013-19F4AB43A965}"/>
    <cellStyle name="Millares 446 2" xfId="21653" xr:uid="{66888E98-9E39-4066-9521-B45D5E7A27C7}"/>
    <cellStyle name="Millares 446 2 2" xfId="27209" xr:uid="{3C9706E6-02C2-4A68-AC21-F03F0E987DDE}"/>
    <cellStyle name="Millares 446 2 3" xfId="32703" xr:uid="{C8BA73EB-3931-4F41-A87E-A6F8F27333C0}"/>
    <cellStyle name="Millares 446 2 4" xfId="38187" xr:uid="{4E3D4445-64C7-49DA-B651-881D9212355A}"/>
    <cellStyle name="Millares 446 3" xfId="24480" xr:uid="{560AA029-0B42-467F-BF73-91270BBFEA3E}"/>
    <cellStyle name="Millares 446 4" xfId="29974" xr:uid="{2762972F-EAFD-4FC9-92A5-50509850FE04}"/>
    <cellStyle name="Millares 446 5" xfId="35458" xr:uid="{9D7CD5C5-CAB7-4735-8551-A1660C887F06}"/>
    <cellStyle name="Millares 447" xfId="10377" xr:uid="{757D5469-A3DA-4784-983B-94D2AD160930}"/>
    <cellStyle name="Millares 447 2" xfId="21625" xr:uid="{30970620-ECA2-4517-89EA-D89D5D486B38}"/>
    <cellStyle name="Millares 447 2 2" xfId="27181" xr:uid="{00E77C8A-28B2-47A7-B6CB-8886DD9AC3D8}"/>
    <cellStyle name="Millares 447 2 3" xfId="32675" xr:uid="{45D355E6-1109-413F-80DC-7871E6F8DE55}"/>
    <cellStyle name="Millares 447 2 4" xfId="38159" xr:uid="{0B30479C-AF91-4690-A6DD-587E872A03A2}"/>
    <cellStyle name="Millares 447 3" xfId="24452" xr:uid="{37C5BC60-0F0A-4046-9FF4-03912DA3ACF9}"/>
    <cellStyle name="Millares 447 4" xfId="29946" xr:uid="{D4B8B016-FD10-4BFB-955A-06337E770785}"/>
    <cellStyle name="Millares 447 5" xfId="35430" xr:uid="{1266DA93-0F2D-40E0-81E8-0FFFFB0C220A}"/>
    <cellStyle name="Millares 448" xfId="12750" xr:uid="{1E598B29-D6FA-41FB-B8E5-3048E6C80CC4}"/>
    <cellStyle name="Millares 449" xfId="12856" xr:uid="{B660254C-848B-481B-BB19-85C71D8A64A0}"/>
    <cellStyle name="Millares 45" xfId="5087" xr:uid="{9CE5B51A-08DA-4B03-86D9-8F7FD97AB59C}"/>
    <cellStyle name="Millares 45 10" xfId="5088" xr:uid="{3B4343C8-F510-424B-983D-E3B970C615DE}"/>
    <cellStyle name="Millares 45 10 10" xfId="7898" xr:uid="{5C709D63-766A-4C53-A6F5-05EC2A59F759}"/>
    <cellStyle name="Millares 45 10 2" xfId="5089" xr:uid="{EA38B099-8681-41A9-91B4-80ECF3F15DA7}"/>
    <cellStyle name="Millares 45 10 2 2" xfId="5090" xr:uid="{ECCFF568-899C-4962-9B50-EF8653D76CFF}"/>
    <cellStyle name="Millares 45 10 2 2 2" xfId="13244" xr:uid="{2B3650E5-5213-4922-AA2C-DB7EE08A14CB}"/>
    <cellStyle name="Millares 45 10 2 2 3" xfId="10589" xr:uid="{D38D2A00-8FB2-42C8-B4C4-CF491D42D938}"/>
    <cellStyle name="Millares 45 10 2 2 4" xfId="15824" xr:uid="{373E6279-010E-4310-9524-AF38450AC84D}"/>
    <cellStyle name="Millares 45 10 2 2 5" xfId="17921" xr:uid="{26AB6841-AB54-4ABA-A22E-9E68F1E07CA0}"/>
    <cellStyle name="Millares 45 10 2 2 6" xfId="7900" xr:uid="{FD2FDEF4-199A-4570-9DD1-48A417358849}"/>
    <cellStyle name="Millares 45 10 2 3" xfId="13243" xr:uid="{A1F9B6FC-BAA6-48E0-BEF9-488FE44B3AC6}"/>
    <cellStyle name="Millares 45 10 2 4" xfId="10588" xr:uid="{66EF2A92-93B6-4F87-8E59-08C2CEED3615}"/>
    <cellStyle name="Millares 45 10 2 5" xfId="15823" xr:uid="{E5F8250D-E6CA-408B-8186-C0EEEADBEDF0}"/>
    <cellStyle name="Millares 45 10 2 6" xfId="17920" xr:uid="{41483A7B-16B7-4DB8-8EDD-E9E246881A8F}"/>
    <cellStyle name="Millares 45 10 2 7" xfId="7899" xr:uid="{202DCA0D-0C5C-4A3E-9368-48EC5D2DC52A}"/>
    <cellStyle name="Millares 45 10 3" xfId="5091" xr:uid="{6999C662-6A5A-45BA-A5BA-EBC4E943FC7E}"/>
    <cellStyle name="Millares 45 10 3 2" xfId="5092" xr:uid="{0259856E-493F-439C-A39D-F1D9428C04AA}"/>
    <cellStyle name="Millares 45 10 3 2 2" xfId="13246" xr:uid="{3B7407D0-017A-4CF6-899C-9AC4F1A3EA0A}"/>
    <cellStyle name="Millares 45 10 3 2 3" xfId="10591" xr:uid="{5EEC5058-7B4A-4FC0-BA30-5C52859CFB59}"/>
    <cellStyle name="Millares 45 10 3 2 4" xfId="15826" xr:uid="{BF4520EA-032F-4B3F-94F8-DB1642DAE301}"/>
    <cellStyle name="Millares 45 10 3 2 5" xfId="17923" xr:uid="{208EF75A-4076-42C3-82F5-632194F4E4B0}"/>
    <cellStyle name="Millares 45 10 3 2 6" xfId="7902" xr:uid="{F4A7E29F-D9E3-4F3D-A2CB-2A260EB59EE5}"/>
    <cellStyle name="Millares 45 10 3 3" xfId="13245" xr:uid="{3508689A-3F9E-4AC7-9422-77377C7B989B}"/>
    <cellStyle name="Millares 45 10 3 4" xfId="10590" xr:uid="{C1803B10-5C49-4879-BEC6-34B2D06739DE}"/>
    <cellStyle name="Millares 45 10 3 5" xfId="15825" xr:uid="{B1906E8E-8CD7-431A-AA77-C5A1B1A59CC0}"/>
    <cellStyle name="Millares 45 10 3 6" xfId="17922" xr:uid="{C7393CBB-1812-4BF9-8227-54977E18A9B4}"/>
    <cellStyle name="Millares 45 10 3 7" xfId="7901" xr:uid="{6CF408CD-D64C-4169-B55F-812F942B7714}"/>
    <cellStyle name="Millares 45 10 4" xfId="5093" xr:uid="{89FA1FB5-5EEF-44CA-8F6F-10918A0FB032}"/>
    <cellStyle name="Millares 45 10 4 2" xfId="5094" xr:uid="{FC0D5342-8ABB-4401-B8C6-9F12C5EDCC6D}"/>
    <cellStyle name="Millares 45 10 4 2 2" xfId="13248" xr:uid="{F76C01C9-9DB8-4BDD-8D3C-436337EE0DC0}"/>
    <cellStyle name="Millares 45 10 4 2 3" xfId="10593" xr:uid="{AE953FCB-53D8-4D42-929C-1927B04D92B1}"/>
    <cellStyle name="Millares 45 10 4 2 4" xfId="15828" xr:uid="{6931B51E-F836-4D52-9228-659DC827930E}"/>
    <cellStyle name="Millares 45 10 4 2 5" xfId="17925" xr:uid="{D7391CB9-59C2-4B88-80F0-9631F13CB08C}"/>
    <cellStyle name="Millares 45 10 4 2 6" xfId="7904" xr:uid="{6D2B9426-94DF-4FF9-9131-8B947063C9F8}"/>
    <cellStyle name="Millares 45 10 4 3" xfId="13247" xr:uid="{4F893734-BB4A-40FC-969E-D51C05E0C481}"/>
    <cellStyle name="Millares 45 10 4 4" xfId="10592" xr:uid="{77745DCE-95AE-4D7C-92FE-39773688A70B}"/>
    <cellStyle name="Millares 45 10 4 5" xfId="15827" xr:uid="{15CF9B8B-40D0-4E23-8556-E87B7D0412F3}"/>
    <cellStyle name="Millares 45 10 4 6" xfId="17924" xr:uid="{03332040-44FE-40F1-862B-4D5363E857B1}"/>
    <cellStyle name="Millares 45 10 4 7" xfId="7903" xr:uid="{8C35879B-636D-4FCE-8A08-F59FD09191FB}"/>
    <cellStyle name="Millares 45 10 5" xfId="5095" xr:uid="{CEAF1B28-2CCE-4637-9548-D12C4D3EB0D3}"/>
    <cellStyle name="Millares 45 10 5 2" xfId="13249" xr:uid="{35FFBE96-F4F9-43E8-9BE8-2061BE39015D}"/>
    <cellStyle name="Millares 45 10 5 3" xfId="10594" xr:uid="{B4317219-0352-4E8B-BECF-785DFDC51BD8}"/>
    <cellStyle name="Millares 45 10 5 4" xfId="15829" xr:uid="{3BB76829-A480-4673-807A-E2D01CD54C4D}"/>
    <cellStyle name="Millares 45 10 5 5" xfId="17926" xr:uid="{1DA09DAC-AAAA-409A-BE72-50291A8451CC}"/>
    <cellStyle name="Millares 45 10 5 6" xfId="7905" xr:uid="{63031CC6-A45F-473E-B262-76C702400D65}"/>
    <cellStyle name="Millares 45 10 6" xfId="13242" xr:uid="{E8A510C2-3360-4725-85B3-2B656328030B}"/>
    <cellStyle name="Millares 45 10 7" xfId="10587" xr:uid="{4220269D-BE66-44F5-9032-F600AFDA073C}"/>
    <cellStyle name="Millares 45 10 8" xfId="15822" xr:uid="{4E750943-B828-4FC5-9AA1-963CD6C58098}"/>
    <cellStyle name="Millares 45 10 9" xfId="17919" xr:uid="{CF9F12C0-B457-457C-9C11-A23DA2EEC1E6}"/>
    <cellStyle name="Millares 45 11" xfId="5096" xr:uid="{03224A85-CAFC-4E36-AC39-EE20D16A8BBA}"/>
    <cellStyle name="Millares 45 11 10" xfId="7906" xr:uid="{10812F43-B668-41F1-B3D6-DB86F2512E9B}"/>
    <cellStyle name="Millares 45 11 2" xfId="5097" xr:uid="{B966D7A0-5A62-4906-8707-B224EB706A7B}"/>
    <cellStyle name="Millares 45 11 2 2" xfId="5098" xr:uid="{D65FA2B0-3CA0-470C-B973-EA6978261C70}"/>
    <cellStyle name="Millares 45 11 2 2 2" xfId="13252" xr:uid="{4194210F-FE20-4AC8-B0BF-244F377C21C5}"/>
    <cellStyle name="Millares 45 11 2 2 3" xfId="10597" xr:uid="{FFD1021E-3FF5-4DC4-A97D-8EFF3F240033}"/>
    <cellStyle name="Millares 45 11 2 2 4" xfId="15832" xr:uid="{D3285A8C-6783-4E81-A104-142BDDCE574D}"/>
    <cellStyle name="Millares 45 11 2 2 5" xfId="17929" xr:uid="{86E58B2B-1E04-4B43-9525-40573C75576B}"/>
    <cellStyle name="Millares 45 11 2 2 6" xfId="7908" xr:uid="{0DBF46ED-433A-40A9-8C29-50BD9440E776}"/>
    <cellStyle name="Millares 45 11 2 3" xfId="13251" xr:uid="{319471E5-6D83-498B-92B1-EC145ED52726}"/>
    <cellStyle name="Millares 45 11 2 4" xfId="10596" xr:uid="{33C73626-B006-4B09-BAC5-7BFEA28A6E9C}"/>
    <cellStyle name="Millares 45 11 2 5" xfId="15831" xr:uid="{07F87A72-18AD-451F-9CBB-9418D06C283A}"/>
    <cellStyle name="Millares 45 11 2 6" xfId="17928" xr:uid="{37C75BD2-11E0-4AC5-B948-7506295F3190}"/>
    <cellStyle name="Millares 45 11 2 7" xfId="7907" xr:uid="{E487B1F4-4463-4C2E-9D09-DF93033CBF62}"/>
    <cellStyle name="Millares 45 11 3" xfId="5099" xr:uid="{48DE75D2-A3EB-4E97-9AD9-B1034913F486}"/>
    <cellStyle name="Millares 45 11 3 2" xfId="5100" xr:uid="{6023E471-94DF-42A3-A24E-C7B946340EEF}"/>
    <cellStyle name="Millares 45 11 3 2 2" xfId="13254" xr:uid="{5F8BA919-979C-44E5-B1BF-6B1D711AF4F7}"/>
    <cellStyle name="Millares 45 11 3 2 3" xfId="10599" xr:uid="{D8F3170F-4AAF-47EA-8BFA-2070E035A8AD}"/>
    <cellStyle name="Millares 45 11 3 2 4" xfId="15834" xr:uid="{3362D731-EFDB-4B1B-8A33-CFA42023F333}"/>
    <cellStyle name="Millares 45 11 3 2 5" xfId="17931" xr:uid="{DAB2E4CD-2675-4CB4-B5D5-5DFF5745F1D5}"/>
    <cellStyle name="Millares 45 11 3 2 6" xfId="7910" xr:uid="{C462D221-AF08-49AC-ACA4-87289AABE3A9}"/>
    <cellStyle name="Millares 45 11 3 3" xfId="13253" xr:uid="{8DC870E9-3080-4BF5-86E7-C8DA66397A1E}"/>
    <cellStyle name="Millares 45 11 3 4" xfId="10598" xr:uid="{075DBDC5-C7A7-4CD5-8D9C-60DD425B55E0}"/>
    <cellStyle name="Millares 45 11 3 5" xfId="15833" xr:uid="{97FAB90B-E9E2-4096-9AA1-63229FBFC35D}"/>
    <cellStyle name="Millares 45 11 3 6" xfId="17930" xr:uid="{3F59172D-CC67-45A1-8FF8-791B0DC0226A}"/>
    <cellStyle name="Millares 45 11 3 7" xfId="7909" xr:uid="{5EA9C62A-F658-4027-BC24-B9CCFE7A49A6}"/>
    <cellStyle name="Millares 45 11 4" xfId="5101" xr:uid="{B7CBEC1A-2D9D-4254-97EB-F309A958102E}"/>
    <cellStyle name="Millares 45 11 4 2" xfId="5102" xr:uid="{AD91AF55-E8CF-4802-BD3B-A3ACE7F0BB68}"/>
    <cellStyle name="Millares 45 11 4 2 2" xfId="13256" xr:uid="{66FA56C6-998E-4C15-BB9F-8A9FF4F77AFF}"/>
    <cellStyle name="Millares 45 11 4 2 3" xfId="10601" xr:uid="{1AE0EA66-417A-4E8A-9368-6728C05DA919}"/>
    <cellStyle name="Millares 45 11 4 2 4" xfId="15836" xr:uid="{6EF106BA-86BD-42C0-B10D-1827408AE53C}"/>
    <cellStyle name="Millares 45 11 4 2 5" xfId="17933" xr:uid="{D7CF8CC2-0BFE-4394-9226-E03002063A34}"/>
    <cellStyle name="Millares 45 11 4 2 6" xfId="7912" xr:uid="{5650BBDC-57D8-473A-AED1-4D956D76256F}"/>
    <cellStyle name="Millares 45 11 4 3" xfId="13255" xr:uid="{EF887D52-7B57-494D-9A3D-649D7A1E59F3}"/>
    <cellStyle name="Millares 45 11 4 4" xfId="10600" xr:uid="{2B536CDB-CF3F-4A98-B922-D5CBAD683822}"/>
    <cellStyle name="Millares 45 11 4 5" xfId="15835" xr:uid="{E4AB5C75-A120-4F54-8A2D-76BF050B4620}"/>
    <cellStyle name="Millares 45 11 4 6" xfId="17932" xr:uid="{78B0450F-F3D3-41D2-8DD1-6C0E94B0D7C4}"/>
    <cellStyle name="Millares 45 11 4 7" xfId="7911" xr:uid="{216A96BF-1FB1-4C79-99FB-D8E7B614114E}"/>
    <cellStyle name="Millares 45 11 5" xfId="5103" xr:uid="{CB2918B4-AE97-4C28-909E-177AA5622CAA}"/>
    <cellStyle name="Millares 45 11 5 2" xfId="13257" xr:uid="{875DE180-38F0-43F6-B044-0CB8A84C73C5}"/>
    <cellStyle name="Millares 45 11 5 3" xfId="10602" xr:uid="{FDF59241-6346-4F21-BFF4-ACC042D62162}"/>
    <cellStyle name="Millares 45 11 5 4" xfId="15837" xr:uid="{A4D28F8A-44CF-48FB-ACAC-7574A8BBF502}"/>
    <cellStyle name="Millares 45 11 5 5" xfId="17934" xr:uid="{EBCCD73C-22BB-48D5-BC80-9BF7A1502405}"/>
    <cellStyle name="Millares 45 11 5 6" xfId="7913" xr:uid="{5AF4C377-848D-4E1C-82C3-CA38AFAF04B0}"/>
    <cellStyle name="Millares 45 11 6" xfId="13250" xr:uid="{DA492223-111B-420C-9A90-8416569B1FA3}"/>
    <cellStyle name="Millares 45 11 7" xfId="10595" xr:uid="{6F219A02-1A13-421D-A232-108A340E2A94}"/>
    <cellStyle name="Millares 45 11 8" xfId="15830" xr:uid="{6440484F-6677-49F6-B4AC-AD74D7F6481D}"/>
    <cellStyle name="Millares 45 11 9" xfId="17927" xr:uid="{9404FECB-A3E6-4F45-B54A-F78C95B474C4}"/>
    <cellStyle name="Millares 45 12" xfId="5104" xr:uid="{1CAC5B1D-A898-46AD-A841-D9B58B3B50C1}"/>
    <cellStyle name="Millares 45 12 2" xfId="5105" xr:uid="{A4A7FAB3-587B-40B6-8CD4-DF46149B0AC7}"/>
    <cellStyle name="Millares 45 12 2 2" xfId="13259" xr:uid="{B350B263-FBE7-4B1E-AD88-C569C004E350}"/>
    <cellStyle name="Millares 45 12 2 3" xfId="10604" xr:uid="{8BB74BDF-F331-4255-A208-359AE8EBBCBE}"/>
    <cellStyle name="Millares 45 12 2 4" xfId="15839" xr:uid="{57F90284-BF37-47B3-ABC3-672CE53651C5}"/>
    <cellStyle name="Millares 45 12 2 5" xfId="17936" xr:uid="{5710BAA8-2EC0-4A02-92FB-CFE102A093B6}"/>
    <cellStyle name="Millares 45 12 2 6" xfId="7915" xr:uid="{4D46A12F-EEB2-4D4B-8FC4-9772853F9419}"/>
    <cellStyle name="Millares 45 12 3" xfId="13258" xr:uid="{403E1F2C-DA97-479D-B836-3CE09336D74F}"/>
    <cellStyle name="Millares 45 12 4" xfId="10603" xr:uid="{EB16FCE0-2250-4151-87A2-CDB71082D5CB}"/>
    <cellStyle name="Millares 45 12 5" xfId="15838" xr:uid="{0E88018A-0E70-4BCA-B86A-A895A8D1BF2C}"/>
    <cellStyle name="Millares 45 12 6" xfId="17935" xr:uid="{F7FF0C8E-42FB-497D-B376-4D1B00DF45A3}"/>
    <cellStyle name="Millares 45 12 7" xfId="7914" xr:uid="{8F9A68F1-51F0-406C-801D-1472CEB16BDA}"/>
    <cellStyle name="Millares 45 13" xfId="5106" xr:uid="{2BB2FC18-0B25-4390-A5A9-88CF2F91CF45}"/>
    <cellStyle name="Millares 45 13 2" xfId="5107" xr:uid="{487AEF75-4528-4801-89C9-425F39CEB33B}"/>
    <cellStyle name="Millares 45 13 2 2" xfId="13261" xr:uid="{8922DE09-FA6A-45D6-B366-972EAE8D1513}"/>
    <cellStyle name="Millares 45 13 2 3" xfId="10606" xr:uid="{C8E94810-2EF1-40B1-8988-224AD03F4B1F}"/>
    <cellStyle name="Millares 45 13 2 4" xfId="15841" xr:uid="{0618F3C1-D973-4ECB-AC71-75528103EEF0}"/>
    <cellStyle name="Millares 45 13 2 5" xfId="17938" xr:uid="{E641BF38-0C9D-4D60-982A-9CF47A997BFF}"/>
    <cellStyle name="Millares 45 13 2 6" xfId="7917" xr:uid="{EE7A051A-F15A-41F1-9EC4-04AF258BCFE2}"/>
    <cellStyle name="Millares 45 13 3" xfId="13260" xr:uid="{EED471EE-3F09-427A-A5DD-202E5619CCAA}"/>
    <cellStyle name="Millares 45 13 4" xfId="10605" xr:uid="{E1369000-1310-4F32-B32B-4C36CCCF7ACA}"/>
    <cellStyle name="Millares 45 13 5" xfId="15840" xr:uid="{E51A337C-7A5B-4D95-9D28-28E83E0A3984}"/>
    <cellStyle name="Millares 45 13 6" xfId="17937" xr:uid="{9D14345F-FEE7-46A4-B43B-802A930DE56A}"/>
    <cellStyle name="Millares 45 13 7" xfId="7916" xr:uid="{D3541CBD-7444-4E58-B974-B0D895348DF4}"/>
    <cellStyle name="Millares 45 14" xfId="5108" xr:uid="{59A83B40-8D1E-4585-B07E-C24436A10366}"/>
    <cellStyle name="Millares 45 14 2" xfId="13262" xr:uid="{BE30AB2F-17AF-445D-839E-7F7887F2BE94}"/>
    <cellStyle name="Millares 45 14 3" xfId="10607" xr:uid="{FEF86510-8A28-4D12-A001-95D89689E89E}"/>
    <cellStyle name="Millares 45 14 4" xfId="15842" xr:uid="{5687B8D6-0D63-4974-AFEE-687EB2C9E4A1}"/>
    <cellStyle name="Millares 45 14 5" xfId="17939" xr:uid="{155FB3FB-5331-4DA4-BD87-CC013C022B23}"/>
    <cellStyle name="Millares 45 14 6" xfId="7918" xr:uid="{4888AFC4-EE6F-498B-AB19-A4968C4AC1AE}"/>
    <cellStyle name="Millares 45 15" xfId="5109" xr:uid="{8BAB974B-3F51-4624-86DF-F6224C84A6C3}"/>
    <cellStyle name="Millares 45 15 2" xfId="13263" xr:uid="{EE57243D-AA8B-44CE-990C-246854EB9BE6}"/>
    <cellStyle name="Millares 45 15 3" xfId="10608" xr:uid="{D0E6A11B-A654-4A8B-8FC2-C2E20EB7EBEA}"/>
    <cellStyle name="Millares 45 15 4" xfId="15843" xr:uid="{EFAB74E3-83B5-4505-8E44-37E4FFB11E07}"/>
    <cellStyle name="Millares 45 15 5" xfId="17940" xr:uid="{71444623-97EF-4A6A-A93F-E226DF7569B9}"/>
    <cellStyle name="Millares 45 15 6" xfId="7919" xr:uid="{A0D608E2-FB17-4186-9015-32EB88675389}"/>
    <cellStyle name="Millares 45 16" xfId="5110" xr:uid="{01082E80-9D76-4851-9C0F-21EF8B97E377}"/>
    <cellStyle name="Millares 45 16 2" xfId="13264" xr:uid="{457EC8F9-5F1B-460A-BBFA-5818A5F2D32A}"/>
    <cellStyle name="Millares 45 16 3" xfId="12435" xr:uid="{3F6051A9-C0C6-4AA9-913D-C9B7C7B248F7}"/>
    <cellStyle name="Millares 45 16 4" xfId="17941" xr:uid="{5C5A19E3-47C2-46F6-A991-7CC2D5A5AF88}"/>
    <cellStyle name="Millares 45 16 5" xfId="7920" xr:uid="{34BDF5DA-7FA6-447F-A530-F9FC0D903BC1}"/>
    <cellStyle name="Millares 45 17" xfId="7124" xr:uid="{27C099CF-0306-4F27-BA27-455805E405E6}"/>
    <cellStyle name="Millares 45 17 2" xfId="13265" xr:uid="{2393E594-1ABE-4252-8296-7D1A8EB38149}"/>
    <cellStyle name="Millares 45 17 3" xfId="19932" xr:uid="{08843CA4-E04C-4E0F-8624-4CB8F6F7BC95}"/>
    <cellStyle name="Millares 45 17 4" xfId="7921" xr:uid="{2BBEC09E-E940-4323-A7CD-00DBFD0177B9}"/>
    <cellStyle name="Millares 45 18" xfId="7922" xr:uid="{F319DB69-707E-419D-8762-EEB317357888}"/>
    <cellStyle name="Millares 45 18 2" xfId="13266" xr:uid="{BC3C74A3-1943-4276-B2D9-4E36E0F3EA88}"/>
    <cellStyle name="Millares 45 19" xfId="13241" xr:uid="{95EFD45D-7811-4CAC-9D05-D279BAB0C405}"/>
    <cellStyle name="Millares 45 2" xfId="5111" xr:uid="{4EB6E39E-C426-4301-8794-55B895954BEC}"/>
    <cellStyle name="Millares 45 2 10" xfId="7252" xr:uid="{7F84EC7D-E7E4-451F-806C-92C6E2FE56C9}"/>
    <cellStyle name="Millares 45 2 10 2" xfId="13268" xr:uid="{8EDAFAC5-2521-4764-845B-B79D6C308538}"/>
    <cellStyle name="Millares 45 2 10 3" xfId="20032" xr:uid="{DAB969C4-E87E-4DA8-94BF-3F9A9A807CD6}"/>
    <cellStyle name="Millares 45 2 10 4" xfId="7924" xr:uid="{32CB6F2A-60A8-4A97-8F5D-C29652CEF1AC}"/>
    <cellStyle name="Millares 45 2 11" xfId="7925" xr:uid="{CBF8565C-3CD5-4401-8780-452FAED5FE8E}"/>
    <cellStyle name="Millares 45 2 11 2" xfId="13269" xr:uid="{7715CD41-6603-488E-8B55-3AEEB5943E09}"/>
    <cellStyle name="Millares 45 2 12" xfId="13267" xr:uid="{15076DE1-4393-4910-883C-09C9A66048E6}"/>
    <cellStyle name="Millares 45 2 13" xfId="10609" xr:uid="{00A491F2-C69E-4588-A034-E00E3D6F8F71}"/>
    <cellStyle name="Millares 45 2 14" xfId="15844" xr:uid="{50D8F450-974F-446B-B4BB-7006D19ADB4B}"/>
    <cellStyle name="Millares 45 2 15" xfId="17942" xr:uid="{002208AF-D1D5-403D-A67D-7E2E8BA663CA}"/>
    <cellStyle name="Millares 45 2 16" xfId="7923" xr:uid="{4DB55C67-7D7F-43F4-A8CD-324C7D9116F0}"/>
    <cellStyle name="Millares 45 2 2" xfId="5112" xr:uid="{EA5FE9C2-3F81-4545-A8CE-D12C231CE0F4}"/>
    <cellStyle name="Millares 45 2 2 2" xfId="5113" xr:uid="{37EE3458-3A09-4317-B09F-FFB6A15FBE94}"/>
    <cellStyle name="Millares 45 2 2 2 2" xfId="13271" xr:uid="{9E55FE60-6D80-4E1A-B121-6457C66706BA}"/>
    <cellStyle name="Millares 45 2 2 2 3" xfId="10611" xr:uid="{3CFF6D0E-0EE9-485A-A2C2-1660A1AD760B}"/>
    <cellStyle name="Millares 45 2 2 2 4" xfId="15846" xr:uid="{9B63DE8B-FB68-400F-B41A-8DF5F2CCFF74}"/>
    <cellStyle name="Millares 45 2 2 2 5" xfId="17944" xr:uid="{F189554B-CCAE-47E0-9CEB-7A5AB4C366D8}"/>
    <cellStyle name="Millares 45 2 2 2 6" xfId="7927" xr:uid="{E19350DF-7279-46EB-911B-7E502D6308A0}"/>
    <cellStyle name="Millares 45 2 2 3" xfId="13270" xr:uid="{D09A2826-B474-45E4-8C9B-5BD1F820FCE6}"/>
    <cellStyle name="Millares 45 2 2 4" xfId="10610" xr:uid="{A94DF4DC-8528-4224-97B1-8DB9471B912A}"/>
    <cellStyle name="Millares 45 2 2 5" xfId="15845" xr:uid="{B800D388-934B-4387-87ED-69B5125EEB08}"/>
    <cellStyle name="Millares 45 2 2 6" xfId="17943" xr:uid="{4A335683-BEA8-4A87-B2DB-18D03321A8F8}"/>
    <cellStyle name="Millares 45 2 2 7" xfId="7926" xr:uid="{FB42AC73-8611-40C3-B499-31C7C610C275}"/>
    <cellStyle name="Millares 45 2 3" xfId="5114" xr:uid="{DDF6CD76-7CDC-4F49-84E5-12F645189EF1}"/>
    <cellStyle name="Millares 45 2 3 2" xfId="5115" xr:uid="{60242C2E-9E55-49F0-8D07-FBFF67DDC6BC}"/>
    <cellStyle name="Millares 45 2 3 2 2" xfId="5116" xr:uid="{D894DBC9-CC74-4F07-BB06-9F973AD58A86}"/>
    <cellStyle name="Millares 45 2 3 2 2 2" xfId="13274" xr:uid="{59492D02-8451-4872-9337-43A65E43361C}"/>
    <cellStyle name="Millares 45 2 3 2 2 3" xfId="10614" xr:uid="{7121A9B7-1D48-4A87-B496-DA66F9A037A5}"/>
    <cellStyle name="Millares 45 2 3 2 2 4" xfId="15849" xr:uid="{04451090-B5C2-414A-8BF8-F73B836EC7E2}"/>
    <cellStyle name="Millares 45 2 3 2 2 5" xfId="17947" xr:uid="{DDD3C6B1-7E17-46EB-B887-0365792E7DA7}"/>
    <cellStyle name="Millares 45 2 3 2 2 6" xfId="7930" xr:uid="{B2F8366D-82E3-4556-8338-FB0E556ED4B7}"/>
    <cellStyle name="Millares 45 2 3 2 3" xfId="13273" xr:uid="{FA76396A-7A8C-44D3-867B-93380DBE1557}"/>
    <cellStyle name="Millares 45 2 3 2 4" xfId="10613" xr:uid="{A652F465-C69B-4AFD-8BA9-EDD6FE2C1233}"/>
    <cellStyle name="Millares 45 2 3 2 5" xfId="15848" xr:uid="{9365C59D-DC6D-456A-A146-3D70642D0A74}"/>
    <cellStyle name="Millares 45 2 3 2 6" xfId="17946" xr:uid="{0E29AD61-3CCF-4339-8B3A-D1D581216358}"/>
    <cellStyle name="Millares 45 2 3 2 7" xfId="7929" xr:uid="{EE593C49-6022-4152-B056-F3F7BF6B0436}"/>
    <cellStyle name="Millares 45 2 3 3" xfId="5117" xr:uid="{48EBD489-3D3C-42AA-A991-216BBCCF6AF4}"/>
    <cellStyle name="Millares 45 2 3 3 2" xfId="13275" xr:uid="{23EC81BA-0CE1-4D15-B1B5-A662B291617D}"/>
    <cellStyle name="Millares 45 2 3 3 3" xfId="10615" xr:uid="{70EB0DE3-85C3-4A97-9703-5AADD245D436}"/>
    <cellStyle name="Millares 45 2 3 3 4" xfId="15850" xr:uid="{7C30EDC1-48A5-4238-8944-09E28255BEC8}"/>
    <cellStyle name="Millares 45 2 3 3 5" xfId="17948" xr:uid="{45C71822-4008-4C47-9B83-7D2D64843510}"/>
    <cellStyle name="Millares 45 2 3 3 6" xfId="7931" xr:uid="{49DC2BA3-9597-4BBA-9E1A-5FAF20BF6B0E}"/>
    <cellStyle name="Millares 45 2 3 4" xfId="13272" xr:uid="{103FB3ED-E8FC-4AC7-9D8E-AE7DD1F5B6C9}"/>
    <cellStyle name="Millares 45 2 3 5" xfId="10612" xr:uid="{5AA29A1A-4263-4F10-B366-E5A1C6FE92F6}"/>
    <cellStyle name="Millares 45 2 3 6" xfId="15847" xr:uid="{1EC5CD2F-97F6-4D3F-AA9F-DAEA58ECF077}"/>
    <cellStyle name="Millares 45 2 3 7" xfId="17945" xr:uid="{DB000B3A-7CD6-45CD-84E7-4979A9727D51}"/>
    <cellStyle name="Millares 45 2 3 8" xfId="7928" xr:uid="{54794C9C-534D-42B5-9C02-F97818D337E4}"/>
    <cellStyle name="Millares 45 2 4" xfId="5118" xr:uid="{7C0DB5C1-1FEA-4F55-A132-38018DDFDDB9}"/>
    <cellStyle name="Millares 45 2 4 2" xfId="5119" xr:uid="{E39D9EF5-8B97-40AD-B501-5E446D2B1108}"/>
    <cellStyle name="Millares 45 2 4 2 2" xfId="13277" xr:uid="{A77FB319-C131-45A6-818F-339ABCFBDFEB}"/>
    <cellStyle name="Millares 45 2 4 2 3" xfId="10617" xr:uid="{24695B3B-1326-4D2F-8217-4359C4E0744E}"/>
    <cellStyle name="Millares 45 2 4 2 4" xfId="15852" xr:uid="{5433B0B2-7955-46E6-A302-554F2307EDB1}"/>
    <cellStyle name="Millares 45 2 4 2 5" xfId="17950" xr:uid="{6D049044-3859-4DAA-8BE9-B23CC07BF097}"/>
    <cellStyle name="Millares 45 2 4 2 6" xfId="7933" xr:uid="{8A05A699-22F9-40D1-B3B9-77E23D235DBC}"/>
    <cellStyle name="Millares 45 2 4 3" xfId="13276" xr:uid="{2CACB550-21E3-4D12-A9A3-A075211EA591}"/>
    <cellStyle name="Millares 45 2 4 4" xfId="10616" xr:uid="{5D360B2A-C821-4A7F-8918-DD84EEDF9F25}"/>
    <cellStyle name="Millares 45 2 4 5" xfId="15851" xr:uid="{8970EE7F-5C4E-42B3-91F1-7BB6F3B0BCFB}"/>
    <cellStyle name="Millares 45 2 4 6" xfId="17949" xr:uid="{198CC1DF-0BCA-4AB2-80C8-EC6AA2E41DE8}"/>
    <cellStyle name="Millares 45 2 4 7" xfId="7932" xr:uid="{7F754C2E-C213-4564-AF00-B65B44462166}"/>
    <cellStyle name="Millares 45 2 5" xfId="5120" xr:uid="{A44E819A-FB71-4230-979A-D65FBC35D22B}"/>
    <cellStyle name="Millares 45 2 5 2" xfId="5121" xr:uid="{657ABF1B-8F5B-442E-8960-98FA842F6AFD}"/>
    <cellStyle name="Millares 45 2 5 2 2" xfId="13279" xr:uid="{D6DAE6CC-24A4-4C3F-842E-B7B9CAADE23D}"/>
    <cellStyle name="Millares 45 2 5 2 3" xfId="10619" xr:uid="{389135B4-4609-4DA8-9CC2-08CC08634DEA}"/>
    <cellStyle name="Millares 45 2 5 2 4" xfId="15854" xr:uid="{E3C12C57-15C0-4B28-9721-D11784F72EE2}"/>
    <cellStyle name="Millares 45 2 5 2 5" xfId="17952" xr:uid="{CC67B81E-1AD1-4579-856F-CEA1CCC915D1}"/>
    <cellStyle name="Millares 45 2 5 2 6" xfId="7935" xr:uid="{F67BDAB8-2507-44EC-B328-112F6C34FFBF}"/>
    <cellStyle name="Millares 45 2 5 3" xfId="13278" xr:uid="{CA410576-A51A-4F93-8B94-FD14959658F2}"/>
    <cellStyle name="Millares 45 2 5 4" xfId="10618" xr:uid="{8AB43D4E-4D65-4DD4-ABEF-DDD4D0A124E5}"/>
    <cellStyle name="Millares 45 2 5 5" xfId="15853" xr:uid="{099B392B-8052-4326-943E-7CD7B7F076B6}"/>
    <cellStyle name="Millares 45 2 5 6" xfId="17951" xr:uid="{6F90A19E-8EAF-4805-8A6A-F10F65C9989C}"/>
    <cellStyle name="Millares 45 2 5 7" xfId="7934" xr:uid="{CCC4C636-D813-4285-9C78-9F46110DEA83}"/>
    <cellStyle name="Millares 45 2 6" xfId="5122" xr:uid="{5FDA6346-3C8C-4ED5-8B8C-27D8AEF97595}"/>
    <cellStyle name="Millares 45 2 6 2" xfId="13280" xr:uid="{9CF0FA31-4698-44F7-B6F8-BAACD3A06375}"/>
    <cellStyle name="Millares 45 2 6 3" xfId="10620" xr:uid="{0D049B32-6563-4E4F-A8CF-236AC43B437A}"/>
    <cellStyle name="Millares 45 2 6 4" xfId="15855" xr:uid="{AEB88DCF-7477-4482-8AC6-39761EF79A1E}"/>
    <cellStyle name="Millares 45 2 6 5" xfId="17953" xr:uid="{E3CECC1D-7BC2-4655-94F3-57918CCC4CF1}"/>
    <cellStyle name="Millares 45 2 6 6" xfId="7936" xr:uid="{0C317034-320C-4581-92FF-BED7F781D10C}"/>
    <cellStyle name="Millares 45 2 7" xfId="5123" xr:uid="{EABE8C74-4A80-4D13-807D-971B09279CD1}"/>
    <cellStyle name="Millares 45 2 7 2" xfId="13281" xr:uid="{AB3E2D20-6F20-4DEE-A08D-4BCCEBBD8353}"/>
    <cellStyle name="Millares 45 2 7 3" xfId="10621" xr:uid="{C290F0FE-5543-4DFB-8E4D-17425B73EBB7}"/>
    <cellStyle name="Millares 45 2 7 4" xfId="15856" xr:uid="{4BEC4464-A9F8-4F94-A88E-89FCC4C8D44C}"/>
    <cellStyle name="Millares 45 2 7 5" xfId="17954" xr:uid="{15BADBDE-A7D0-4D04-860D-382DECBB765A}"/>
    <cellStyle name="Millares 45 2 7 6" xfId="7937" xr:uid="{100E29F6-CCFE-4FE5-9948-F64C38641DEC}"/>
    <cellStyle name="Millares 45 2 8" xfId="5124" xr:uid="{04B86A70-17EA-4CC6-B3D1-FE8847972B0B}"/>
    <cellStyle name="Millares 45 2 8 2" xfId="13282" xr:uid="{F59EBA10-9F50-4F32-8075-754284E67335}"/>
    <cellStyle name="Millares 45 2 8 3" xfId="10622" xr:uid="{EA59B447-156A-4BD2-9ED8-0F5851FD986B}"/>
    <cellStyle name="Millares 45 2 8 4" xfId="15857" xr:uid="{769DDF42-99CC-4FC6-AE38-2E5D69A332E3}"/>
    <cellStyle name="Millares 45 2 8 5" xfId="17955" xr:uid="{4CE0D807-C4FA-467A-9ED9-CE1679207418}"/>
    <cellStyle name="Millares 45 2 8 6" xfId="7938" xr:uid="{908DAEAF-4554-4845-A886-69D758B2AFCE}"/>
    <cellStyle name="Millares 45 2 9" xfId="5125" xr:uid="{9A2C80AC-7257-4AF8-B735-6C12B474B43B}"/>
    <cellStyle name="Millares 45 2 9 2" xfId="13283" xr:uid="{34F50818-BD48-4E44-8EA0-1EBC165A01B2}"/>
    <cellStyle name="Millares 45 2 9 3" xfId="12436" xr:uid="{3A722E3E-934B-41BC-BF9B-FD00AA382153}"/>
    <cellStyle name="Millares 45 2 9 4" xfId="17956" xr:uid="{77CF671B-E6F6-4AD1-A2F7-0D1D77CC3907}"/>
    <cellStyle name="Millares 45 2 9 5" xfId="7939" xr:uid="{0E915D4C-8CF4-4C8A-BD2C-DE35D583DA05}"/>
    <cellStyle name="Millares 45 20" xfId="10586" xr:uid="{FDA96F75-3709-487B-9B2C-91F87BBE890D}"/>
    <cellStyle name="Millares 45 21" xfId="15821" xr:uid="{EF08B30D-24BD-471B-BB34-EF8AE00218D5}"/>
    <cellStyle name="Millares 45 22" xfId="17918" xr:uid="{271E38C7-F9A9-486E-8FA4-D5737B8B047E}"/>
    <cellStyle name="Millares 45 23" xfId="7897" xr:uid="{66129384-E8BB-4CD8-832B-7FFBA3EA8DD7}"/>
    <cellStyle name="Millares 45 3" xfId="5126" xr:uid="{BD4E7808-2334-43B2-BD5E-DFB0BBBE0413}"/>
    <cellStyle name="Millares 45 3 10" xfId="7940" xr:uid="{B76288A0-BA72-465B-B2EF-3BDF8428A75C}"/>
    <cellStyle name="Millares 45 3 2" xfId="5127" xr:uid="{F8970F36-2BE5-4373-BEF5-F46E4A91B7AD}"/>
    <cellStyle name="Millares 45 3 2 2" xfId="5128" xr:uid="{902F612D-C663-49AC-9934-CC07DDA4DC78}"/>
    <cellStyle name="Millares 45 3 2 2 2" xfId="13286" xr:uid="{482946AB-063A-4BD1-96F6-C23EF6D033B0}"/>
    <cellStyle name="Millares 45 3 2 2 3" xfId="10625" xr:uid="{52B5CC1C-3DED-4BEA-AD27-23EB5AE79899}"/>
    <cellStyle name="Millares 45 3 2 2 4" xfId="15860" xr:uid="{70D055CF-6453-4980-859E-D7887628A144}"/>
    <cellStyle name="Millares 45 3 2 2 5" xfId="17959" xr:uid="{626AEE64-2460-4EC5-AB6F-7665A0B2E4E6}"/>
    <cellStyle name="Millares 45 3 2 2 6" xfId="7942" xr:uid="{12941AAB-8617-4304-987E-6917BA97CEE6}"/>
    <cellStyle name="Millares 45 3 2 3" xfId="13285" xr:uid="{CA4B4A49-5FDF-40B9-B5A5-C1FB11427B18}"/>
    <cellStyle name="Millares 45 3 2 4" xfId="10624" xr:uid="{6CA1202C-4175-43AB-BDC5-BBDEEE90C6A0}"/>
    <cellStyle name="Millares 45 3 2 5" xfId="15859" xr:uid="{C2469F9D-6435-41FF-8FCF-E75E71971C5E}"/>
    <cellStyle name="Millares 45 3 2 6" xfId="17958" xr:uid="{EEE7F969-88D8-4B63-94DB-9B0BA262C96B}"/>
    <cellStyle name="Millares 45 3 2 7" xfId="7941" xr:uid="{735C3FA7-DFD2-45B8-AF4F-381220882035}"/>
    <cellStyle name="Millares 45 3 3" xfId="5129" xr:uid="{E1FEED8F-FE06-4204-B3E6-3F10CCD60355}"/>
    <cellStyle name="Millares 45 3 3 2" xfId="5130" xr:uid="{3973A976-035C-46B4-9755-D367216EF975}"/>
    <cellStyle name="Millares 45 3 3 2 2" xfId="13288" xr:uid="{FB522CCC-EB7C-4C7F-BF15-298F4F3FD63B}"/>
    <cellStyle name="Millares 45 3 3 2 3" xfId="10627" xr:uid="{52DCCF11-7C8B-4BF5-AB97-04CD0066D334}"/>
    <cellStyle name="Millares 45 3 3 2 4" xfId="15862" xr:uid="{DB085A58-700D-4601-A9EA-1D6545305417}"/>
    <cellStyle name="Millares 45 3 3 2 5" xfId="17961" xr:uid="{5064B2A4-F84F-4F21-BD2E-93A8A4B51689}"/>
    <cellStyle name="Millares 45 3 3 2 6" xfId="7944" xr:uid="{CFB99B25-894C-408E-8EB7-C403C8202700}"/>
    <cellStyle name="Millares 45 3 3 3" xfId="13287" xr:uid="{210BAA1F-DFA6-4A69-9E4B-F8A0EBFF39E2}"/>
    <cellStyle name="Millares 45 3 3 4" xfId="10626" xr:uid="{8D0CE40F-FA0F-4EBA-B292-EA11D860B232}"/>
    <cellStyle name="Millares 45 3 3 5" xfId="15861" xr:uid="{07927519-EB88-411E-8FCC-E9B052845ECE}"/>
    <cellStyle name="Millares 45 3 3 6" xfId="17960" xr:uid="{9932CFF0-977D-493B-A63F-D0CC49D5445F}"/>
    <cellStyle name="Millares 45 3 3 7" xfId="7943" xr:uid="{631DEF20-2BBF-4A79-9328-F8FDD377CC36}"/>
    <cellStyle name="Millares 45 3 4" xfId="5131" xr:uid="{A0325493-8A53-4733-B9A6-BAB21B705777}"/>
    <cellStyle name="Millares 45 3 4 2" xfId="5132" xr:uid="{F1BE5C40-1519-4D63-844F-71687E5101CE}"/>
    <cellStyle name="Millares 45 3 4 2 2" xfId="13290" xr:uid="{DEA49277-181B-4297-BBDD-6CBA2E793C08}"/>
    <cellStyle name="Millares 45 3 4 2 3" xfId="10629" xr:uid="{5B4BE24E-BFC0-4CF4-8A36-95390B998EA0}"/>
    <cellStyle name="Millares 45 3 4 2 4" xfId="15864" xr:uid="{6145B72E-FEB2-4A0E-820C-0529F77262CE}"/>
    <cellStyle name="Millares 45 3 4 2 5" xfId="17963" xr:uid="{6E6C7F20-D288-4138-9D7A-924B62CD84AD}"/>
    <cellStyle name="Millares 45 3 4 2 6" xfId="7946" xr:uid="{E7F22527-EABD-4350-9CD4-BD2BE9BD5DDC}"/>
    <cellStyle name="Millares 45 3 4 3" xfId="13289" xr:uid="{BD52D444-35C1-4937-8322-C33CA093BDE2}"/>
    <cellStyle name="Millares 45 3 4 4" xfId="10628" xr:uid="{789A2B1B-299A-4685-BB90-61053B926B52}"/>
    <cellStyle name="Millares 45 3 4 5" xfId="15863" xr:uid="{E50B9C96-E212-4F28-9D19-0CA3EA16F7DF}"/>
    <cellStyle name="Millares 45 3 4 6" xfId="17962" xr:uid="{8F29E857-3228-4FE6-A91C-7EC8C3C21BA4}"/>
    <cellStyle name="Millares 45 3 4 7" xfId="7945" xr:uid="{809EBEDF-D3CC-4670-A297-4E4EBE23A4EA}"/>
    <cellStyle name="Millares 45 3 5" xfId="5133" xr:uid="{E561E832-9299-47C2-BCE8-E8C465F5B766}"/>
    <cellStyle name="Millares 45 3 5 2" xfId="13291" xr:uid="{54F0D146-6737-4D26-AAB9-5909235B3645}"/>
    <cellStyle name="Millares 45 3 5 3" xfId="10630" xr:uid="{ACA3D234-B770-4746-A4F3-A714DB09CF52}"/>
    <cellStyle name="Millares 45 3 5 4" xfId="15865" xr:uid="{2AD2A265-76F6-4574-BE46-B5A61B20926B}"/>
    <cellStyle name="Millares 45 3 5 5" xfId="17964" xr:uid="{76B3763C-A2D4-4F98-97C5-5036B1422F53}"/>
    <cellStyle name="Millares 45 3 5 6" xfId="7947" xr:uid="{33282CD5-3064-4695-A1C8-90DBB3F9046C}"/>
    <cellStyle name="Millares 45 3 6" xfId="13284" xr:uid="{473D1A99-2EA0-42B9-B429-E24E5C043177}"/>
    <cellStyle name="Millares 45 3 7" xfId="10623" xr:uid="{E1597C00-A37D-42FA-90B0-8B51598A66EB}"/>
    <cellStyle name="Millares 45 3 8" xfId="15858" xr:uid="{101641C4-0A5D-471C-B4D3-80E81409B2E7}"/>
    <cellStyle name="Millares 45 3 9" xfId="17957" xr:uid="{5A8A1C73-4FA1-4BDB-B3D9-8FB586C3E5FD}"/>
    <cellStyle name="Millares 45 4" xfId="5134" xr:uid="{1F7A07EE-2F20-4EC0-A28E-0C94F4DBD92A}"/>
    <cellStyle name="Millares 45 4 10" xfId="7948" xr:uid="{BEB77E69-D708-4E92-91EE-4030C5F915B3}"/>
    <cellStyle name="Millares 45 4 2" xfId="5135" xr:uid="{B11C611C-5AF0-473E-9D52-4932BE522C29}"/>
    <cellStyle name="Millares 45 4 2 2" xfId="5136" xr:uid="{F8ACFABF-DD94-4C22-B9FB-5BE491C01963}"/>
    <cellStyle name="Millares 45 4 2 2 2" xfId="13294" xr:uid="{6B80388B-65CF-4171-99D8-42019E397CCF}"/>
    <cellStyle name="Millares 45 4 2 2 3" xfId="10633" xr:uid="{AC323748-933F-4562-B8A9-157026B02529}"/>
    <cellStyle name="Millares 45 4 2 2 4" xfId="15868" xr:uid="{F9721FD4-BFD7-4A5C-9B88-C0962858B0D8}"/>
    <cellStyle name="Millares 45 4 2 2 5" xfId="17967" xr:uid="{BE7F7DB2-BA80-4451-BA42-EC16984C6125}"/>
    <cellStyle name="Millares 45 4 2 2 6" xfId="7950" xr:uid="{087A1281-B934-47D1-A4AB-27F3D2A1174D}"/>
    <cellStyle name="Millares 45 4 2 3" xfId="13293" xr:uid="{AF09A632-9DF6-4906-A17A-1469AFD2EB43}"/>
    <cellStyle name="Millares 45 4 2 4" xfId="10632" xr:uid="{8F5B7B53-7BD3-45D9-8D7B-CCD2AF2AFA55}"/>
    <cellStyle name="Millares 45 4 2 5" xfId="15867" xr:uid="{250A1438-C24E-45CF-AFEF-F7001B9714EA}"/>
    <cellStyle name="Millares 45 4 2 6" xfId="17966" xr:uid="{0D83B37A-9565-4B1E-8FFF-C58A3FEB52FE}"/>
    <cellStyle name="Millares 45 4 2 7" xfId="7949" xr:uid="{4A6FBCD8-08F3-486E-9068-805C23BA5758}"/>
    <cellStyle name="Millares 45 4 3" xfId="5137" xr:uid="{DD6D6B57-08B9-4EA4-82FA-3AC6BD74C16D}"/>
    <cellStyle name="Millares 45 4 3 2" xfId="5138" xr:uid="{5B1D88A1-9036-4D8E-89DF-C4B37032716F}"/>
    <cellStyle name="Millares 45 4 3 2 2" xfId="13296" xr:uid="{0D9BA473-64CC-4645-AC05-A9D9585F620F}"/>
    <cellStyle name="Millares 45 4 3 2 3" xfId="10635" xr:uid="{7BD9E84C-646B-4C54-8E6B-C763DBFFA90F}"/>
    <cellStyle name="Millares 45 4 3 2 4" xfId="15870" xr:uid="{D69CA57C-0F71-452F-A1E5-FD576655AFA1}"/>
    <cellStyle name="Millares 45 4 3 2 5" xfId="17969" xr:uid="{415B89E6-0A73-4438-87B1-E7DAFFCBD4EF}"/>
    <cellStyle name="Millares 45 4 3 2 6" xfId="7952" xr:uid="{E5955583-2AF6-4548-A60D-FEC320FA01AD}"/>
    <cellStyle name="Millares 45 4 3 3" xfId="13295" xr:uid="{2214E967-E4B6-41F4-9103-D274827C9382}"/>
    <cellStyle name="Millares 45 4 3 4" xfId="10634" xr:uid="{30E84F22-D594-458F-AF29-250DFA121ADA}"/>
    <cellStyle name="Millares 45 4 3 5" xfId="15869" xr:uid="{D018D021-9082-432D-9D39-7532AE613CC2}"/>
    <cellStyle name="Millares 45 4 3 6" xfId="17968" xr:uid="{6AD9463D-CEE2-46B0-A8B9-1AE3F7941466}"/>
    <cellStyle name="Millares 45 4 3 7" xfId="7951" xr:uid="{FCEC524A-26BB-4B64-A831-EEB50E83FB9B}"/>
    <cellStyle name="Millares 45 4 4" xfId="5139" xr:uid="{A73160C4-E0F1-473C-B20C-B4E4493A0A84}"/>
    <cellStyle name="Millares 45 4 4 2" xfId="5140" xr:uid="{5FDF8988-52DE-4F57-965B-1CB1671A46D8}"/>
    <cellStyle name="Millares 45 4 4 2 2" xfId="13298" xr:uid="{C34D7624-2602-4813-BA50-6261924755DB}"/>
    <cellStyle name="Millares 45 4 4 2 3" xfId="10637" xr:uid="{E962F33B-F9B2-405F-A78A-E56D880A81C2}"/>
    <cellStyle name="Millares 45 4 4 2 4" xfId="15872" xr:uid="{30A328CA-6B7C-4285-B260-142D78B758C2}"/>
    <cellStyle name="Millares 45 4 4 2 5" xfId="17971" xr:uid="{5C7228DA-2B24-4C91-84B4-C5B9E39FB1F2}"/>
    <cellStyle name="Millares 45 4 4 2 6" xfId="7954" xr:uid="{E0516228-DB95-45B5-A653-AB212E5C2706}"/>
    <cellStyle name="Millares 45 4 4 3" xfId="13297" xr:uid="{DAA9E934-F06D-4FA7-ACAB-AB12366E5D3D}"/>
    <cellStyle name="Millares 45 4 4 4" xfId="10636" xr:uid="{80C0DE85-0B22-42B2-A904-E827570C19DC}"/>
    <cellStyle name="Millares 45 4 4 5" xfId="15871" xr:uid="{A329AB9E-F0F3-40E7-B77A-4534D12F58E6}"/>
    <cellStyle name="Millares 45 4 4 6" xfId="17970" xr:uid="{7E4F0C6C-E71D-4ECA-84D3-A4339E6E3EE7}"/>
    <cellStyle name="Millares 45 4 4 7" xfId="7953" xr:uid="{C63DD84D-A8DF-4CD6-B6AE-6CD3E7137C72}"/>
    <cellStyle name="Millares 45 4 5" xfId="5141" xr:uid="{2644CF9E-EE1A-4906-8808-74E388D60F98}"/>
    <cellStyle name="Millares 45 4 5 2" xfId="13299" xr:uid="{5F1194CF-6148-480D-9FCF-DFF0BDA09740}"/>
    <cellStyle name="Millares 45 4 5 3" xfId="10638" xr:uid="{827713CA-C424-4B7D-9D3E-B11298230235}"/>
    <cellStyle name="Millares 45 4 5 4" xfId="15873" xr:uid="{A74A818B-C8C7-4B39-9301-FC13D698E0A4}"/>
    <cellStyle name="Millares 45 4 5 5" xfId="17972" xr:uid="{EA9B3982-FAFB-47F1-8612-FC4B52B1F121}"/>
    <cellStyle name="Millares 45 4 5 6" xfId="7955" xr:uid="{ADAA8667-A9F1-4BC8-B5F4-F30896BA80D4}"/>
    <cellStyle name="Millares 45 4 6" xfId="13292" xr:uid="{4CF5F681-B17D-478D-8699-02EE8205A2F7}"/>
    <cellStyle name="Millares 45 4 7" xfId="10631" xr:uid="{87450DFB-A6B9-4174-A852-DCB309BD1DAE}"/>
    <cellStyle name="Millares 45 4 8" xfId="15866" xr:uid="{F7A92DEA-613A-4DA8-86B9-8AC902EAB72C}"/>
    <cellStyle name="Millares 45 4 9" xfId="17965" xr:uid="{B9C10795-F937-4AD1-A37C-8FAFC2642B01}"/>
    <cellStyle name="Millares 45 5" xfId="5142" xr:uid="{653D1495-3C2D-463D-9BE5-67B3CAE5809A}"/>
    <cellStyle name="Millares 45 5 10" xfId="7956" xr:uid="{3DD78B1A-0866-45A0-97DE-51FF3EF14CF1}"/>
    <cellStyle name="Millares 45 5 2" xfId="5143" xr:uid="{F4250DA4-4746-47A5-809F-015F8CFB96D0}"/>
    <cellStyle name="Millares 45 5 2 2" xfId="5144" xr:uid="{5E2D84A5-EE56-41BC-B49B-02A2C5E5569A}"/>
    <cellStyle name="Millares 45 5 2 2 2" xfId="13302" xr:uid="{497FA078-7D11-4B50-AB24-E8DB0782E712}"/>
    <cellStyle name="Millares 45 5 2 2 3" xfId="10641" xr:uid="{716B408D-5587-4F46-87F8-58E2B4A5D067}"/>
    <cellStyle name="Millares 45 5 2 2 4" xfId="15876" xr:uid="{41FC8145-F522-4247-8C8E-7C1CF44E6510}"/>
    <cellStyle name="Millares 45 5 2 2 5" xfId="17975" xr:uid="{35CDBF73-7E61-4020-BEA6-9B51D5C1F9C3}"/>
    <cellStyle name="Millares 45 5 2 2 6" xfId="7958" xr:uid="{2C465B68-58B6-4B2B-95EC-6BD82F501D44}"/>
    <cellStyle name="Millares 45 5 2 3" xfId="13301" xr:uid="{0A9A4361-0899-4A38-9579-F507A7F07282}"/>
    <cellStyle name="Millares 45 5 2 4" xfId="10640" xr:uid="{A93E0471-4900-436E-8286-B9BF35B8839E}"/>
    <cellStyle name="Millares 45 5 2 5" xfId="15875" xr:uid="{8B308E3B-1E93-4959-A4C5-C29540AAB57B}"/>
    <cellStyle name="Millares 45 5 2 6" xfId="17974" xr:uid="{6404F57B-09BE-4216-9878-F0B80ABF512E}"/>
    <cellStyle name="Millares 45 5 2 7" xfId="7957" xr:uid="{FDC0468B-C397-4853-AFF3-A018E1A6991C}"/>
    <cellStyle name="Millares 45 5 3" xfId="5145" xr:uid="{F77FD3D1-43B5-4F80-B241-CDBE6B4F5290}"/>
    <cellStyle name="Millares 45 5 3 2" xfId="5146" xr:uid="{8D5F3F1B-5052-4E7B-88F9-C5651D06AA44}"/>
    <cellStyle name="Millares 45 5 3 2 2" xfId="13304" xr:uid="{102E539B-A0E0-4AA6-826F-E821386B3057}"/>
    <cellStyle name="Millares 45 5 3 2 3" xfId="10643" xr:uid="{33A00F45-F754-4F12-ACD2-1F46AFA30E52}"/>
    <cellStyle name="Millares 45 5 3 2 4" xfId="15878" xr:uid="{4F4AC716-0DF5-4151-96CA-295048296F02}"/>
    <cellStyle name="Millares 45 5 3 2 5" xfId="17977" xr:uid="{370B176E-6875-4508-9EC7-5B7710587A03}"/>
    <cellStyle name="Millares 45 5 3 2 6" xfId="7960" xr:uid="{E4D1BE4E-A64E-4C93-A54C-0B13B4E6CC41}"/>
    <cellStyle name="Millares 45 5 3 3" xfId="13303" xr:uid="{D4910FF7-B77D-46AA-9DFE-A74A53113E19}"/>
    <cellStyle name="Millares 45 5 3 4" xfId="10642" xr:uid="{BAF25F4D-CEC5-4D8D-B634-A18747882B3A}"/>
    <cellStyle name="Millares 45 5 3 5" xfId="15877" xr:uid="{7790E478-24BD-4EDC-BD98-DACD821A8769}"/>
    <cellStyle name="Millares 45 5 3 6" xfId="17976" xr:uid="{C996E113-E065-4863-B784-129D60A3CCA3}"/>
    <cellStyle name="Millares 45 5 3 7" xfId="7959" xr:uid="{E9F77412-9192-4B40-82B6-80BF1A7E37C8}"/>
    <cellStyle name="Millares 45 5 4" xfId="5147" xr:uid="{BDAD7D32-FE41-4F63-A052-581C63A96870}"/>
    <cellStyle name="Millares 45 5 4 2" xfId="5148" xr:uid="{276157CF-9AD9-4535-AF27-C1268903967E}"/>
    <cellStyle name="Millares 45 5 4 2 2" xfId="13306" xr:uid="{55BA59F1-696B-43DF-AB34-490EE37BFB35}"/>
    <cellStyle name="Millares 45 5 4 2 3" xfId="10645" xr:uid="{0253DCC9-6FFB-4E97-B2A5-19A3ABF54B28}"/>
    <cellStyle name="Millares 45 5 4 2 4" xfId="15880" xr:uid="{21501538-256C-47D4-A7AF-5FD247AD18F0}"/>
    <cellStyle name="Millares 45 5 4 2 5" xfId="17979" xr:uid="{88E8B31A-9ACD-41BF-9CAE-3E52922D2CFD}"/>
    <cellStyle name="Millares 45 5 4 2 6" xfId="7962" xr:uid="{072A87E8-E766-4587-81A2-033CEF9CDD05}"/>
    <cellStyle name="Millares 45 5 4 3" xfId="13305" xr:uid="{B046919A-ED56-4EEC-8D85-59B1EE41C853}"/>
    <cellStyle name="Millares 45 5 4 4" xfId="10644" xr:uid="{05F1CB28-C642-42D0-A126-D9EC9FA49BEA}"/>
    <cellStyle name="Millares 45 5 4 5" xfId="15879" xr:uid="{32B3DEE8-89EF-4755-AA60-A95A8498FCE0}"/>
    <cellStyle name="Millares 45 5 4 6" xfId="17978" xr:uid="{DBB7FA45-BA0C-42CC-A55B-EC611A284AEE}"/>
    <cellStyle name="Millares 45 5 4 7" xfId="7961" xr:uid="{90BD433E-4F8A-4EBC-A7BD-9A94A57B494E}"/>
    <cellStyle name="Millares 45 5 5" xfId="5149" xr:uid="{E3B15330-95CC-4C85-9791-80EAD0DA0ABB}"/>
    <cellStyle name="Millares 45 5 5 2" xfId="13307" xr:uid="{1C662BA0-5F3E-4A29-863A-DDFFB77308FD}"/>
    <cellStyle name="Millares 45 5 5 3" xfId="10646" xr:uid="{6F0772D1-61F6-4C6B-BF2A-07D7B0D11F69}"/>
    <cellStyle name="Millares 45 5 5 4" xfId="15881" xr:uid="{78C178EF-1A2B-4AF5-80BF-E239DBAEC936}"/>
    <cellStyle name="Millares 45 5 5 5" xfId="17980" xr:uid="{37367E8D-2FB0-4C49-A3F5-7A5B301CC81B}"/>
    <cellStyle name="Millares 45 5 5 6" xfId="7963" xr:uid="{CE1EC8DD-372D-479B-AEF5-E41B84E45EEF}"/>
    <cellStyle name="Millares 45 5 6" xfId="13300" xr:uid="{1BD00B13-C3B2-4A7F-A369-398A300EAA38}"/>
    <cellStyle name="Millares 45 5 7" xfId="10639" xr:uid="{1CA3F8A3-D1ED-4728-99C0-6F4C18297B9D}"/>
    <cellStyle name="Millares 45 5 8" xfId="15874" xr:uid="{587B0B98-FE51-4F03-B56E-CC4EF5EB709C}"/>
    <cellStyle name="Millares 45 5 9" xfId="17973" xr:uid="{ADE9D931-AD78-42FE-BC85-4B1F1BD0F14B}"/>
    <cellStyle name="Millares 45 6" xfId="5150" xr:uid="{0B8F2283-B2A1-4B28-BD13-B1FE68B0F0CD}"/>
    <cellStyle name="Millares 45 6 10" xfId="7964" xr:uid="{DF00E3E4-CCF1-453C-A26B-B37B39D7D9CD}"/>
    <cellStyle name="Millares 45 6 2" xfId="5151" xr:uid="{26FD30C6-675A-48B7-95E5-5FC2DE6C3568}"/>
    <cellStyle name="Millares 45 6 2 2" xfId="5152" xr:uid="{8E8425BA-F6A8-4FAC-BBB6-B3BCEAC1D50C}"/>
    <cellStyle name="Millares 45 6 2 2 2" xfId="13310" xr:uid="{538A9A54-0A85-4BAA-96C4-7D619CDC99A2}"/>
    <cellStyle name="Millares 45 6 2 2 3" xfId="10649" xr:uid="{69A50CC1-E6C7-4B61-8548-84F5BF0CF886}"/>
    <cellStyle name="Millares 45 6 2 2 4" xfId="15884" xr:uid="{FBDD0253-30D1-40A1-A2F0-4CA672EE7758}"/>
    <cellStyle name="Millares 45 6 2 2 5" xfId="17983" xr:uid="{DCD5E1EE-741B-4B98-9243-32DCF5E22313}"/>
    <cellStyle name="Millares 45 6 2 2 6" xfId="7966" xr:uid="{4017971C-EC35-4075-AE55-7ECCDC764B50}"/>
    <cellStyle name="Millares 45 6 2 3" xfId="13309" xr:uid="{A3C66F24-B7D2-47D4-A6DF-6ABCF771EF49}"/>
    <cellStyle name="Millares 45 6 2 4" xfId="10648" xr:uid="{BA1C4691-3999-445A-99BE-65D24DEF9A09}"/>
    <cellStyle name="Millares 45 6 2 5" xfId="15883" xr:uid="{B1C0EFC7-AE90-4BED-AC24-CA708915817C}"/>
    <cellStyle name="Millares 45 6 2 6" xfId="17982" xr:uid="{517B384E-1B8E-4EF4-A352-CE8510FCC809}"/>
    <cellStyle name="Millares 45 6 2 7" xfId="7965" xr:uid="{47C63201-E116-4983-B32C-56DDA9A0977E}"/>
    <cellStyle name="Millares 45 6 3" xfId="5153" xr:uid="{EB3691EE-1327-4D3E-988B-90C6104150C9}"/>
    <cellStyle name="Millares 45 6 3 2" xfId="5154" xr:uid="{95E6D50F-CAD1-4AC7-9B64-BD29A4DDF667}"/>
    <cellStyle name="Millares 45 6 3 2 2" xfId="13312" xr:uid="{CDD985E3-49F1-4354-A8AD-D1A2231FD371}"/>
    <cellStyle name="Millares 45 6 3 2 3" xfId="10651" xr:uid="{8DB4F24B-DEF9-4D74-A780-C5AD37EA7832}"/>
    <cellStyle name="Millares 45 6 3 2 4" xfId="15886" xr:uid="{236757CA-AC45-4610-A767-F28D3CBBEED0}"/>
    <cellStyle name="Millares 45 6 3 2 5" xfId="17985" xr:uid="{F33034A0-1229-4723-933A-B5D411FB871E}"/>
    <cellStyle name="Millares 45 6 3 2 6" xfId="7968" xr:uid="{00BFF16B-6829-48EA-9130-021CDC162A54}"/>
    <cellStyle name="Millares 45 6 3 3" xfId="13311" xr:uid="{4C4089C6-13C9-4B75-94FF-EB9B32483DBB}"/>
    <cellStyle name="Millares 45 6 3 4" xfId="10650" xr:uid="{4B560F95-C921-45F6-B81C-8A45D8B1BDEE}"/>
    <cellStyle name="Millares 45 6 3 5" xfId="15885" xr:uid="{41E38D73-2983-4A6E-BE84-A4ED6A494853}"/>
    <cellStyle name="Millares 45 6 3 6" xfId="17984" xr:uid="{BADC824E-8BA2-4BF8-9074-06C574ADBC32}"/>
    <cellStyle name="Millares 45 6 3 7" xfId="7967" xr:uid="{893F6572-36CC-45A5-B767-61E8EFBDCC3A}"/>
    <cellStyle name="Millares 45 6 4" xfId="5155" xr:uid="{AFE412CD-AD8A-425C-8616-6EF47D5CF6F6}"/>
    <cellStyle name="Millares 45 6 4 2" xfId="5156" xr:uid="{70CB1BCE-4B47-49BD-9E23-7140CD65EAA6}"/>
    <cellStyle name="Millares 45 6 4 2 2" xfId="13314" xr:uid="{7258D678-BDFB-4D5C-A428-0DEECEB691BA}"/>
    <cellStyle name="Millares 45 6 4 2 3" xfId="10653" xr:uid="{EDC1E48D-4002-4420-AD5E-03ABF115ED70}"/>
    <cellStyle name="Millares 45 6 4 2 4" xfId="15888" xr:uid="{3C91C1D1-4EF9-4631-A7EF-356FC7435F28}"/>
    <cellStyle name="Millares 45 6 4 2 5" xfId="17987" xr:uid="{16ECA897-F32A-428E-99F7-127C18279C7A}"/>
    <cellStyle name="Millares 45 6 4 2 6" xfId="7970" xr:uid="{62FDF145-9887-43E8-98C0-83D46ED7F9FD}"/>
    <cellStyle name="Millares 45 6 4 3" xfId="13313" xr:uid="{F7D3FE0E-88C3-42CF-8EFA-D1F979900149}"/>
    <cellStyle name="Millares 45 6 4 4" xfId="10652" xr:uid="{828132D9-601F-441F-83A3-1CC083B38F20}"/>
    <cellStyle name="Millares 45 6 4 5" xfId="15887" xr:uid="{5DDFAB32-6347-41DA-AB15-06AE5DDC41F5}"/>
    <cellStyle name="Millares 45 6 4 6" xfId="17986" xr:uid="{85A0F1FA-4C56-47EB-961E-F3C15AAF141D}"/>
    <cellStyle name="Millares 45 6 4 7" xfId="7969" xr:uid="{C83F7B2C-57AD-4622-A6EF-323BA3093CBE}"/>
    <cellStyle name="Millares 45 6 5" xfId="5157" xr:uid="{92141CE0-1194-4B76-8F04-62C2E4F3AD75}"/>
    <cellStyle name="Millares 45 6 5 2" xfId="13315" xr:uid="{77283AD1-13DE-45B8-B145-FFA3BDCC07B8}"/>
    <cellStyle name="Millares 45 6 5 3" xfId="10654" xr:uid="{AF70DF48-B1B4-4034-849F-421CB9DA944F}"/>
    <cellStyle name="Millares 45 6 5 4" xfId="15889" xr:uid="{F8C904E1-4D65-44D4-A23C-ECE0D45B643B}"/>
    <cellStyle name="Millares 45 6 5 5" xfId="17988" xr:uid="{49CEB17B-6172-407B-91B5-FDC465CA2011}"/>
    <cellStyle name="Millares 45 6 5 6" xfId="7971" xr:uid="{1F9ADFAD-CB4E-4B14-A57F-930D73532D6A}"/>
    <cellStyle name="Millares 45 6 6" xfId="13308" xr:uid="{8579F669-9D29-4897-857F-B2F47D4B6C24}"/>
    <cellStyle name="Millares 45 6 7" xfId="10647" xr:uid="{8738A727-7481-45EE-9AAB-31732FB59930}"/>
    <cellStyle name="Millares 45 6 8" xfId="15882" xr:uid="{324212BA-BC92-4E65-91DF-F1CC1AC6B0A3}"/>
    <cellStyle name="Millares 45 6 9" xfId="17981" xr:uid="{1260F038-847D-436E-BA37-39F6EC844280}"/>
    <cellStyle name="Millares 45 7" xfId="5158" xr:uid="{5B9C2871-0A68-493B-81B3-D54236ADE631}"/>
    <cellStyle name="Millares 45 7 10" xfId="7972" xr:uid="{CA4D6F53-C6F6-4D91-9FE2-A3226D58C3A4}"/>
    <cellStyle name="Millares 45 7 2" xfId="5159" xr:uid="{3ECE9BC2-D817-4020-A61D-476F11367DEA}"/>
    <cellStyle name="Millares 45 7 2 2" xfId="5160" xr:uid="{C7BD5101-4A39-4198-9CB0-1C1FCDB9C975}"/>
    <cellStyle name="Millares 45 7 2 2 2" xfId="13318" xr:uid="{6F2506C4-4F42-462E-A3AB-6CAB8F6112B8}"/>
    <cellStyle name="Millares 45 7 2 2 3" xfId="10657" xr:uid="{3D111050-940B-4552-A5F5-D7CF62DC33EB}"/>
    <cellStyle name="Millares 45 7 2 2 4" xfId="15892" xr:uid="{B11F8436-4F4B-46ED-B921-92E7C7049017}"/>
    <cellStyle name="Millares 45 7 2 2 5" xfId="17991" xr:uid="{0068BBD8-4ECD-4353-813A-BC0D7E9985ED}"/>
    <cellStyle name="Millares 45 7 2 2 6" xfId="7974" xr:uid="{F10C9761-F35D-4BC4-8B7F-BE4E484C2B64}"/>
    <cellStyle name="Millares 45 7 2 3" xfId="13317" xr:uid="{D0CC1688-7A38-4633-B2F5-F05F559A23A7}"/>
    <cellStyle name="Millares 45 7 2 4" xfId="10656" xr:uid="{4A429041-DA73-4BA7-81AB-B31D373E4AEC}"/>
    <cellStyle name="Millares 45 7 2 5" xfId="15891" xr:uid="{9E6AC243-62A0-45B3-A363-470AE7A4377B}"/>
    <cellStyle name="Millares 45 7 2 6" xfId="17990" xr:uid="{7017BC58-3120-4F36-9A86-663F3E158960}"/>
    <cellStyle name="Millares 45 7 2 7" xfId="7973" xr:uid="{BF05E787-1ADA-4F09-8598-41BDE7048FB1}"/>
    <cellStyle name="Millares 45 7 3" xfId="5161" xr:uid="{E7B8A573-44FC-43E0-9E35-56BF1BB24EAE}"/>
    <cellStyle name="Millares 45 7 3 2" xfId="5162" xr:uid="{3E186580-81BB-4548-8760-406BBEDAF82E}"/>
    <cellStyle name="Millares 45 7 3 2 2" xfId="13320" xr:uid="{401B21A3-7F3F-49D1-AC06-6D412F0325A5}"/>
    <cellStyle name="Millares 45 7 3 2 3" xfId="10659" xr:uid="{1B68D86E-EF74-495B-B538-C46D600A9F5B}"/>
    <cellStyle name="Millares 45 7 3 2 4" xfId="15894" xr:uid="{D2FA6A9C-E72B-42AE-ADFE-7B19887E68C0}"/>
    <cellStyle name="Millares 45 7 3 2 5" xfId="17993" xr:uid="{B2477B1C-1D30-4480-AE38-812F1A6821FF}"/>
    <cellStyle name="Millares 45 7 3 2 6" xfId="7976" xr:uid="{99B7BD09-9D49-4B8B-8255-65FF30CDB3E9}"/>
    <cellStyle name="Millares 45 7 3 3" xfId="13319" xr:uid="{A7B15331-CE71-4121-9334-B7EFA8CE4FA3}"/>
    <cellStyle name="Millares 45 7 3 4" xfId="10658" xr:uid="{30ACFA35-5BD8-449B-9F1C-FB090EA8828C}"/>
    <cellStyle name="Millares 45 7 3 5" xfId="15893" xr:uid="{F3C27B51-3236-4BD7-9513-22EE08F5F71C}"/>
    <cellStyle name="Millares 45 7 3 6" xfId="17992" xr:uid="{DBDFCA7E-5C6F-4C7E-8729-77C51EE11EEC}"/>
    <cellStyle name="Millares 45 7 3 7" xfId="7975" xr:uid="{65BAAD67-1442-4116-95E0-A69CC3403AFB}"/>
    <cellStyle name="Millares 45 7 4" xfId="5163" xr:uid="{0FE59D59-638F-4E0E-9420-20E7301D1308}"/>
    <cellStyle name="Millares 45 7 4 2" xfId="5164" xr:uid="{312A16AA-AF99-49AC-9F03-2D0B3A2A0126}"/>
    <cellStyle name="Millares 45 7 4 2 2" xfId="13322" xr:uid="{C00CDE7B-13CE-473C-AF09-438014176004}"/>
    <cellStyle name="Millares 45 7 4 2 3" xfId="10661" xr:uid="{2195CEBB-094B-4188-92E7-4C5B8F6EBBF1}"/>
    <cellStyle name="Millares 45 7 4 2 4" xfId="15896" xr:uid="{614769D2-E9C7-4D58-B8B9-937703DCFC36}"/>
    <cellStyle name="Millares 45 7 4 2 5" xfId="17995" xr:uid="{3CC18B03-A83B-4B7B-85AF-B442BFD3F1E5}"/>
    <cellStyle name="Millares 45 7 4 2 6" xfId="7978" xr:uid="{C5946FE2-AAB1-4E0C-93C1-3749B2A47FDD}"/>
    <cellStyle name="Millares 45 7 4 3" xfId="13321" xr:uid="{7AFE1D4E-D58E-4AD9-AB70-F71C761D75B5}"/>
    <cellStyle name="Millares 45 7 4 4" xfId="10660" xr:uid="{6C6BC125-9E51-4C8B-B45B-1B38A4C3EB12}"/>
    <cellStyle name="Millares 45 7 4 5" xfId="15895" xr:uid="{E33FA79B-5BEA-4824-ABD5-3148110EDE2C}"/>
    <cellStyle name="Millares 45 7 4 6" xfId="17994" xr:uid="{9BDB767B-A122-4DB3-9655-5F6C4C4B978E}"/>
    <cellStyle name="Millares 45 7 4 7" xfId="7977" xr:uid="{5D0B0BC5-F75A-4397-9D3B-A162146023AA}"/>
    <cellStyle name="Millares 45 7 5" xfId="5165" xr:uid="{A478A6C5-0DBE-48F2-8658-79153CADD588}"/>
    <cellStyle name="Millares 45 7 5 2" xfId="13323" xr:uid="{558EFA76-472D-4F73-8069-0A32A97D45A9}"/>
    <cellStyle name="Millares 45 7 5 3" xfId="10662" xr:uid="{2A7EBFF0-B585-4A9D-BC3A-354734819A73}"/>
    <cellStyle name="Millares 45 7 5 4" xfId="15897" xr:uid="{1683EDFF-8552-4BE5-92BC-EDFAC506F4B4}"/>
    <cellStyle name="Millares 45 7 5 5" xfId="17996" xr:uid="{5EE83B20-9792-47A6-9DF0-9AEC5FEDF505}"/>
    <cellStyle name="Millares 45 7 5 6" xfId="7979" xr:uid="{DFB8D895-4A9E-46CC-8740-67EFF618E846}"/>
    <cellStyle name="Millares 45 7 6" xfId="13316" xr:uid="{1E93FF08-53F8-4075-B189-F2E824EB7971}"/>
    <cellStyle name="Millares 45 7 7" xfId="10655" xr:uid="{65B84001-E94A-47E3-8E6B-7CB10197E34B}"/>
    <cellStyle name="Millares 45 7 8" xfId="15890" xr:uid="{D136047B-906F-460F-A80C-23ACB88CDED3}"/>
    <cellStyle name="Millares 45 7 9" xfId="17989" xr:uid="{FD7CDDFE-7038-4CA9-B197-9F5EEF357450}"/>
    <cellStyle name="Millares 45 8" xfId="5166" xr:uid="{CD4E5740-60FE-41B8-8589-90878E1F7850}"/>
    <cellStyle name="Millares 45 8 10" xfId="7980" xr:uid="{26866C92-0FE1-44CD-A096-10CE6D0CA994}"/>
    <cellStyle name="Millares 45 8 2" xfId="5167" xr:uid="{DA08F755-34DC-45D8-B131-155FC963BBC4}"/>
    <cellStyle name="Millares 45 8 2 2" xfId="5168" xr:uid="{FD7D1DCB-0785-462C-AAEC-2A1593FE6B87}"/>
    <cellStyle name="Millares 45 8 2 2 2" xfId="13326" xr:uid="{A044B2BD-B78B-4862-A899-C9414E0AB9D2}"/>
    <cellStyle name="Millares 45 8 2 2 3" xfId="10665" xr:uid="{E75718CE-198D-4A57-81E2-E18114AB8134}"/>
    <cellStyle name="Millares 45 8 2 2 4" xfId="15900" xr:uid="{2EB1CEBA-826E-4203-89B7-67D83F3D4BEA}"/>
    <cellStyle name="Millares 45 8 2 2 5" xfId="17999" xr:uid="{F4ECC4CA-7F97-4327-BBCC-90B4418019CD}"/>
    <cellStyle name="Millares 45 8 2 2 6" xfId="7982" xr:uid="{61B1B3A0-1F8B-4D03-A41D-8625BA80143B}"/>
    <cellStyle name="Millares 45 8 2 3" xfId="13325" xr:uid="{28D13CBA-DD56-4D23-B229-515D610E71BF}"/>
    <cellStyle name="Millares 45 8 2 4" xfId="10664" xr:uid="{38EFBAD5-DFA6-4CB8-9EAB-666D875793C7}"/>
    <cellStyle name="Millares 45 8 2 5" xfId="15899" xr:uid="{8A680665-C7CD-4296-A436-F85FF608D07C}"/>
    <cellStyle name="Millares 45 8 2 6" xfId="17998" xr:uid="{8F6E7A8E-A7B5-43D4-BE28-417BA91AEC01}"/>
    <cellStyle name="Millares 45 8 2 7" xfId="7981" xr:uid="{BE51EC5B-C966-40A8-A495-50F36B8A17F2}"/>
    <cellStyle name="Millares 45 8 3" xfId="5169" xr:uid="{B2B488F1-301A-47E1-922E-77A9310E235D}"/>
    <cellStyle name="Millares 45 8 3 2" xfId="5170" xr:uid="{93F1F177-AF3A-4397-8742-0A95B8F0FD3F}"/>
    <cellStyle name="Millares 45 8 3 2 2" xfId="13328" xr:uid="{A6A97B57-E11C-4E55-8E07-3047642D2123}"/>
    <cellStyle name="Millares 45 8 3 2 3" xfId="10667" xr:uid="{86261AF5-A4FF-48BF-A217-2B268C31F433}"/>
    <cellStyle name="Millares 45 8 3 2 4" xfId="15902" xr:uid="{2CB59469-EC6B-4A22-871C-1725559AA93B}"/>
    <cellStyle name="Millares 45 8 3 2 5" xfId="18001" xr:uid="{BE252293-9569-4921-A471-EC75E427D281}"/>
    <cellStyle name="Millares 45 8 3 2 6" xfId="7984" xr:uid="{3F7CF2F9-0AB9-4A5C-B6CE-C33B2D317F28}"/>
    <cellStyle name="Millares 45 8 3 3" xfId="13327" xr:uid="{A5A6B63F-BCA2-485A-B818-591FB7201754}"/>
    <cellStyle name="Millares 45 8 3 4" xfId="10666" xr:uid="{202C787C-DB41-4140-A2EC-A6E3F05D54E6}"/>
    <cellStyle name="Millares 45 8 3 5" xfId="15901" xr:uid="{5CCE8BE8-26EA-4338-9D21-CABEDDD59D7C}"/>
    <cellStyle name="Millares 45 8 3 6" xfId="18000" xr:uid="{3D527D9A-BD53-4962-A5D0-2F74352B01B2}"/>
    <cellStyle name="Millares 45 8 3 7" xfId="7983" xr:uid="{9F4200DB-9856-478B-983C-0BD8CB41FEEA}"/>
    <cellStyle name="Millares 45 8 4" xfId="5171" xr:uid="{1EC4B72A-C2D2-43E3-B94F-A249111FF2D1}"/>
    <cellStyle name="Millares 45 8 4 2" xfId="5172" xr:uid="{311282EC-5FF6-4060-9340-79782EC80EA1}"/>
    <cellStyle name="Millares 45 8 4 2 2" xfId="13330" xr:uid="{4CE15AC4-E1B4-4384-B3A5-71DA279325D8}"/>
    <cellStyle name="Millares 45 8 4 2 3" xfId="10669" xr:uid="{177E0AD3-1594-40FD-9574-E5D97E7D07A5}"/>
    <cellStyle name="Millares 45 8 4 2 4" xfId="15904" xr:uid="{FDCF410E-2DEB-4298-BEF4-804D3913B5D9}"/>
    <cellStyle name="Millares 45 8 4 2 5" xfId="18003" xr:uid="{4F40B89B-B498-4A8A-A6DD-A9237C9A02CC}"/>
    <cellStyle name="Millares 45 8 4 2 6" xfId="7986" xr:uid="{F34E88E0-6A13-4836-B949-18B53B25BAE3}"/>
    <cellStyle name="Millares 45 8 4 3" xfId="13329" xr:uid="{3EB5F3E9-90CF-4EC6-BC42-B3F71325476E}"/>
    <cellStyle name="Millares 45 8 4 4" xfId="10668" xr:uid="{856DCD49-7023-4A04-BFF4-8B0059658B32}"/>
    <cellStyle name="Millares 45 8 4 5" xfId="15903" xr:uid="{19968214-ED12-42AC-ACF6-6A72A9A2DFC0}"/>
    <cellStyle name="Millares 45 8 4 6" xfId="18002" xr:uid="{C6CC1533-0960-4B94-B6E6-45817FFEB407}"/>
    <cellStyle name="Millares 45 8 4 7" xfId="7985" xr:uid="{E09AE84F-E44E-47EB-813E-91F296AF0976}"/>
    <cellStyle name="Millares 45 8 5" xfId="5173" xr:uid="{71559352-6E2C-4445-AA2D-634C7698A962}"/>
    <cellStyle name="Millares 45 8 5 2" xfId="13331" xr:uid="{68B97556-2EAD-4A8D-BD4A-3CBCD2DE9335}"/>
    <cellStyle name="Millares 45 8 5 3" xfId="10670" xr:uid="{C4746AEB-724B-470C-B90C-1A53EE133678}"/>
    <cellStyle name="Millares 45 8 5 4" xfId="15905" xr:uid="{D0DD86DE-29D8-4E18-9BE4-950EE997A5CD}"/>
    <cellStyle name="Millares 45 8 5 5" xfId="18004" xr:uid="{82AF9903-27FD-487C-A5BC-B8CE54807E4E}"/>
    <cellStyle name="Millares 45 8 5 6" xfId="7987" xr:uid="{5EFF78AD-A487-42FA-8EEB-258915318406}"/>
    <cellStyle name="Millares 45 8 6" xfId="13324" xr:uid="{19FE478A-48B5-49AB-A7A0-90BC2F09194F}"/>
    <cellStyle name="Millares 45 8 7" xfId="10663" xr:uid="{B9FA1A03-3661-4418-A988-513E47E81DEB}"/>
    <cellStyle name="Millares 45 8 8" xfId="15898" xr:uid="{80909533-1305-4AAB-902C-55E8F4E33D37}"/>
    <cellStyle name="Millares 45 8 9" xfId="17997" xr:uid="{88BCB035-B32C-4247-9CA6-BD1DE6350AE6}"/>
    <cellStyle name="Millares 45 9" xfId="5174" xr:uid="{C2009E88-6168-4181-945C-15C2279A9D66}"/>
    <cellStyle name="Millares 45 9 10" xfId="7988" xr:uid="{6FD422A1-EEAE-4929-9596-7B0D7DA8CB2D}"/>
    <cellStyle name="Millares 45 9 2" xfId="5175" xr:uid="{472B9776-3534-46C7-B49B-81EDEC4E401A}"/>
    <cellStyle name="Millares 45 9 2 2" xfId="5176" xr:uid="{35DDAEA9-7E83-43C1-A9E6-47C026DB37D2}"/>
    <cellStyle name="Millares 45 9 2 2 2" xfId="13334" xr:uid="{A4528254-64CA-4373-9740-FB328B45AAB6}"/>
    <cellStyle name="Millares 45 9 2 2 3" xfId="10673" xr:uid="{E1CD3EC6-777E-4783-828E-BE961EFA3A83}"/>
    <cellStyle name="Millares 45 9 2 2 4" xfId="15908" xr:uid="{0B12A860-B4FD-44C7-AD49-E69465C19912}"/>
    <cellStyle name="Millares 45 9 2 2 5" xfId="18007" xr:uid="{E08FC94A-F4E9-4B7A-85E3-1EB4F8513B05}"/>
    <cellStyle name="Millares 45 9 2 2 6" xfId="7990" xr:uid="{464ADC96-6E8B-45F4-A49D-541EA7315AE7}"/>
    <cellStyle name="Millares 45 9 2 3" xfId="13333" xr:uid="{67D9C229-0020-4B5B-BD9E-2026CEAEFE78}"/>
    <cellStyle name="Millares 45 9 2 4" xfId="10672" xr:uid="{1CE9D2B9-464F-4A1B-8777-21E6BA67C1E3}"/>
    <cellStyle name="Millares 45 9 2 5" xfId="15907" xr:uid="{2AB0AEC3-040E-48F5-9EA8-9F489F52AD29}"/>
    <cellStyle name="Millares 45 9 2 6" xfId="18006" xr:uid="{C92AE2F0-D8C8-4E7B-B454-A7D86FF06F3E}"/>
    <cellStyle name="Millares 45 9 2 7" xfId="7989" xr:uid="{3693B3A7-1300-4ECE-AEBE-23B0DB821F40}"/>
    <cellStyle name="Millares 45 9 3" xfId="5177" xr:uid="{C860518E-BAE9-48DC-B6FA-AB90F0F6E792}"/>
    <cellStyle name="Millares 45 9 3 2" xfId="5178" xr:uid="{52CD78A0-DBE9-4F0D-A29E-35AA42D31A7C}"/>
    <cellStyle name="Millares 45 9 3 2 2" xfId="13336" xr:uid="{1E088197-D9E2-43E1-AA22-61E4652F046E}"/>
    <cellStyle name="Millares 45 9 3 2 3" xfId="10675" xr:uid="{F9A7947A-9A54-45AE-B320-48AA4ED050B7}"/>
    <cellStyle name="Millares 45 9 3 2 4" xfId="15910" xr:uid="{E7544572-C5C1-4444-8F68-B1124EDD2304}"/>
    <cellStyle name="Millares 45 9 3 2 5" xfId="18009" xr:uid="{09D2D307-5215-453F-8E5A-213A3894EA02}"/>
    <cellStyle name="Millares 45 9 3 2 6" xfId="7992" xr:uid="{7F5AF094-40F7-4585-85C4-C6BCDF445FE6}"/>
    <cellStyle name="Millares 45 9 3 3" xfId="13335" xr:uid="{B9C08D09-D2D8-4E64-8412-2DFCC1FB8CA0}"/>
    <cellStyle name="Millares 45 9 3 4" xfId="10674" xr:uid="{248C75F6-34D2-4661-B6B6-2A43E3074CD9}"/>
    <cellStyle name="Millares 45 9 3 5" xfId="15909" xr:uid="{91C45C07-7996-4E98-AF97-31AEA29A1A1D}"/>
    <cellStyle name="Millares 45 9 3 6" xfId="18008" xr:uid="{ED15E856-CBC2-4C06-B1A5-2C11FBE8A93A}"/>
    <cellStyle name="Millares 45 9 3 7" xfId="7991" xr:uid="{7976C39A-F8BA-4A4B-80BB-7313E11E03B4}"/>
    <cellStyle name="Millares 45 9 4" xfId="5179" xr:uid="{C5AB1F29-7519-433C-9267-25BF5C54FB3E}"/>
    <cellStyle name="Millares 45 9 4 2" xfId="5180" xr:uid="{77A1BBE7-04CD-48CF-9446-77534CB4F352}"/>
    <cellStyle name="Millares 45 9 4 2 2" xfId="13338" xr:uid="{B19DFF6C-02BC-4D9C-93B1-A94172B729F1}"/>
    <cellStyle name="Millares 45 9 4 2 3" xfId="10677" xr:uid="{2B823062-8DEB-43F3-8C1A-5548E4CBB319}"/>
    <cellStyle name="Millares 45 9 4 2 4" xfId="15912" xr:uid="{61A281B4-B948-4718-952B-A07EE9785153}"/>
    <cellStyle name="Millares 45 9 4 2 5" xfId="18011" xr:uid="{BE05673A-2B5D-4E16-9366-0A832457EBA7}"/>
    <cellStyle name="Millares 45 9 4 2 6" xfId="7994" xr:uid="{8A76129D-8067-42AE-ABFE-0845464C6007}"/>
    <cellStyle name="Millares 45 9 4 3" xfId="13337" xr:uid="{4ADE2A33-A92D-4FFE-8BE5-DC1374D1F178}"/>
    <cellStyle name="Millares 45 9 4 4" xfId="10676" xr:uid="{FB5E88FB-FA25-40A3-8262-1141AC713B21}"/>
    <cellStyle name="Millares 45 9 4 5" xfId="15911" xr:uid="{BBB5B229-3FCC-4553-B530-19D87CF2A5B8}"/>
    <cellStyle name="Millares 45 9 4 6" xfId="18010" xr:uid="{BBEE7057-5827-4951-9121-418BC419C82F}"/>
    <cellStyle name="Millares 45 9 4 7" xfId="7993" xr:uid="{C3D6D6F4-EF1E-43B7-8589-95EB6937E835}"/>
    <cellStyle name="Millares 45 9 5" xfId="5181" xr:uid="{A7BE8CD3-4263-4F7B-A49C-B91B09EE900F}"/>
    <cellStyle name="Millares 45 9 5 2" xfId="13339" xr:uid="{A777FD97-8428-4DC9-BC01-709CE9DBE049}"/>
    <cellStyle name="Millares 45 9 5 3" xfId="10678" xr:uid="{C84E796F-C816-43CA-81A5-E76615562BE5}"/>
    <cellStyle name="Millares 45 9 5 4" xfId="15913" xr:uid="{91EEFA67-FD5D-46FC-BAF0-001BC31B20FC}"/>
    <cellStyle name="Millares 45 9 5 5" xfId="18012" xr:uid="{31BAB6E8-A877-4D8E-9D82-9ED47C43A643}"/>
    <cellStyle name="Millares 45 9 5 6" xfId="7995" xr:uid="{5B4113C9-493A-4645-BE32-7B446D084200}"/>
    <cellStyle name="Millares 45 9 6" xfId="13332" xr:uid="{666E0410-2169-4EFF-9934-8647E496F378}"/>
    <cellStyle name="Millares 45 9 7" xfId="10671" xr:uid="{42F155C7-8B10-48BD-B313-F5832A372025}"/>
    <cellStyle name="Millares 45 9 8" xfId="15906" xr:uid="{908939C1-0405-450A-93C9-7319319DB236}"/>
    <cellStyle name="Millares 45 9 9" xfId="18005" xr:uid="{4043C5B1-A53F-48B2-84FE-2CC6E7F04E75}"/>
    <cellStyle name="Millares 450" xfId="15506" xr:uid="{589D4D4B-07F3-40E6-8E4A-E37CB8661F48}"/>
    <cellStyle name="Millares 451" xfId="12854" xr:uid="{460B9580-E763-48E9-8C86-C542CDA9F8BE}"/>
    <cellStyle name="Millares 452" xfId="15512" xr:uid="{A1520942-E68E-4499-96E3-32593815433D}"/>
    <cellStyle name="Millares 453" xfId="12853" xr:uid="{47689A1F-4F43-4EE9-BEBC-6C640BD74D7B}"/>
    <cellStyle name="Millares 454" xfId="15511" xr:uid="{0082568A-E2BC-4C08-9D6C-65BA9B440627}"/>
    <cellStyle name="Millares 455" xfId="12850" xr:uid="{3C5C3569-1729-4F75-8768-595F7AD18CFA}"/>
    <cellStyle name="Millares 456" xfId="15518" xr:uid="{183E6781-A795-420B-9565-4B4A8777EDFA}"/>
    <cellStyle name="Millares 457" xfId="12849" xr:uid="{84BE4CE8-237F-471A-B9F1-19FB9BFA7ACF}"/>
    <cellStyle name="Millares 458" xfId="15517" xr:uid="{A60E7A3A-EF9C-435A-A616-4033A79DD407}"/>
    <cellStyle name="Millares 459" xfId="12847" xr:uid="{F19AE49E-55F1-4729-994D-E07FCACADA94}"/>
    <cellStyle name="Millares 46" xfId="5182" xr:uid="{B799F4F2-8D24-4E7E-BEF3-B0F345DAA8AC}"/>
    <cellStyle name="Millares 46 10" xfId="5183" xr:uid="{DE1BE8F8-5FEC-43DD-9936-2CD9D1C51EF5}"/>
    <cellStyle name="Millares 46 10 2" xfId="13341" xr:uid="{C7886433-3C04-4750-8D64-5F25D59ACEB2}"/>
    <cellStyle name="Millares 46 10 3" xfId="12437" xr:uid="{8A65774D-44C9-4CF5-A453-7BA7FBD6E87C}"/>
    <cellStyle name="Millares 46 10 4" xfId="18014" xr:uid="{F7B7C89F-F3DF-4C36-AE69-92842C2218F1}"/>
    <cellStyle name="Millares 46 10 5" xfId="7997" xr:uid="{29555EC6-F5C1-41F1-A8C6-71975B751A93}"/>
    <cellStyle name="Millares 46 11" xfId="7125" xr:uid="{D65AE1B2-CAFB-4852-BBFB-B8E3FD74EFA4}"/>
    <cellStyle name="Millares 46 11 2" xfId="13342" xr:uid="{BFC9EEA6-0F9C-4283-AD19-F608B4F7AEA5}"/>
    <cellStyle name="Millares 46 11 3" xfId="19933" xr:uid="{AD531DD8-2768-4300-9D43-9F682C043DCA}"/>
    <cellStyle name="Millares 46 11 4" xfId="7998" xr:uid="{16D0F76B-944C-4C14-893D-72C160DEA5AB}"/>
    <cellStyle name="Millares 46 12" xfId="7999" xr:uid="{C4EFD5F5-61F5-4688-B53B-C427E27BBC64}"/>
    <cellStyle name="Millares 46 12 2" xfId="13343" xr:uid="{290FD38D-5657-483D-8AAC-C305857F1859}"/>
    <cellStyle name="Millares 46 13" xfId="13340" xr:uid="{55D54AD6-F609-4CF9-98ED-EC4F1B5AE2D6}"/>
    <cellStyle name="Millares 46 14" xfId="10679" xr:uid="{881F91DE-B743-4BB4-898A-CF8778A220D0}"/>
    <cellStyle name="Millares 46 15" xfId="15914" xr:uid="{94F43724-EC33-45D4-B3F5-0B3C58C9D32E}"/>
    <cellStyle name="Millares 46 16" xfId="18013" xr:uid="{59499FBD-A26F-46BC-8BD4-610A897D817E}"/>
    <cellStyle name="Millares 46 17" xfId="7996" xr:uid="{8366D1B6-4F03-403E-A932-039C6E7F742B}"/>
    <cellStyle name="Millares 46 2" xfId="5184" xr:uid="{76D81D89-C602-47FD-A109-C35E6B8FC9CF}"/>
    <cellStyle name="Millares 46 2 10" xfId="15915" xr:uid="{6126ABA5-A256-49ED-9BE2-9CA276BCC59E}"/>
    <cellStyle name="Millares 46 2 11" xfId="18015" xr:uid="{06AAE964-04BF-4EBF-9F6B-4674849A7302}"/>
    <cellStyle name="Millares 46 2 12" xfId="8000" xr:uid="{E8AA42A2-577F-4D9C-88CC-8384F02B0892}"/>
    <cellStyle name="Millares 46 2 2" xfId="5185" xr:uid="{F392E767-601E-49A2-B409-2C9AA6C3E55A}"/>
    <cellStyle name="Millares 46 2 2 2" xfId="5186" xr:uid="{DC8F35B0-81C7-4A46-8ED4-59E5EE0B989C}"/>
    <cellStyle name="Millares 46 2 2 2 2" xfId="13346" xr:uid="{84EFE1F8-D045-40F5-871B-8E7EF934E8AA}"/>
    <cellStyle name="Millares 46 2 2 2 3" xfId="10682" xr:uid="{11DA4E7E-AE60-41DB-B69A-316A73CDB937}"/>
    <cellStyle name="Millares 46 2 2 2 4" xfId="15917" xr:uid="{529CDA91-1D8C-4693-BF4D-3CE7C3D4AB0E}"/>
    <cellStyle name="Millares 46 2 2 2 5" xfId="18017" xr:uid="{B0BE82AC-005E-434D-8EA3-90535AD4CCFA}"/>
    <cellStyle name="Millares 46 2 2 2 6" xfId="8002" xr:uid="{19C5022B-347B-44DF-AEEE-80A756E33BB9}"/>
    <cellStyle name="Millares 46 2 2 3" xfId="13345" xr:uid="{22B50F12-60B8-4F75-AA7D-D0D015A8B7C3}"/>
    <cellStyle name="Millares 46 2 2 4" xfId="10681" xr:uid="{6B48C73A-7A8A-4308-83EF-8313D6A5A5A9}"/>
    <cellStyle name="Millares 46 2 2 5" xfId="15916" xr:uid="{B2FB9196-D4C1-4CFA-AD83-6A53F7E303A8}"/>
    <cellStyle name="Millares 46 2 2 6" xfId="18016" xr:uid="{29CB4915-3F15-4D21-A80F-48D2ADA79BBD}"/>
    <cellStyle name="Millares 46 2 2 7" xfId="8001" xr:uid="{58D51FF8-EB90-478B-AEA8-E1C0194F4A43}"/>
    <cellStyle name="Millares 46 2 3" xfId="5187" xr:uid="{C435902E-8F84-49AA-938C-9D984806D62D}"/>
    <cellStyle name="Millares 46 2 3 2" xfId="13347" xr:uid="{CE9EA28F-CEAB-4A22-96CF-583F5D362BB6}"/>
    <cellStyle name="Millares 46 2 3 3" xfId="10683" xr:uid="{D447C21A-10AD-4579-828C-FA0CACE58997}"/>
    <cellStyle name="Millares 46 2 3 4" xfId="15918" xr:uid="{8FF87FCC-5E21-4AA2-BBA3-17A0B4BAFF73}"/>
    <cellStyle name="Millares 46 2 3 5" xfId="18018" xr:uid="{F9926D0F-8478-4B14-80C7-50FC1048D7ED}"/>
    <cellStyle name="Millares 46 2 3 6" xfId="8003" xr:uid="{2529A395-1663-4B02-89A3-1E7BEFC9815D}"/>
    <cellStyle name="Millares 46 2 4" xfId="5188" xr:uid="{A081521B-3A84-418D-B37B-3D05483721A3}"/>
    <cellStyle name="Millares 46 2 4 2" xfId="13348" xr:uid="{AED633DE-7CC8-42D4-B6A2-82696F2DE491}"/>
    <cellStyle name="Millares 46 2 4 3" xfId="10684" xr:uid="{D286D492-B470-4B08-9E8D-95465DB6E7B4}"/>
    <cellStyle name="Millares 46 2 4 4" xfId="15919" xr:uid="{38BBB9E5-08E6-4F12-9682-8D1610A99EAC}"/>
    <cellStyle name="Millares 46 2 4 5" xfId="18019" xr:uid="{F824E509-C9C6-4C01-998F-92F7F8A101BD}"/>
    <cellStyle name="Millares 46 2 4 6" xfId="8004" xr:uid="{0B1B0399-44BE-41DE-B707-77B34A79D7A5}"/>
    <cellStyle name="Millares 46 2 5" xfId="5189" xr:uid="{A7030B7C-DDFE-4273-9E1A-50FA858C0D44}"/>
    <cellStyle name="Millares 46 2 5 2" xfId="13349" xr:uid="{A788F446-1F02-4FB7-A234-D1D4B0F28CA8}"/>
    <cellStyle name="Millares 46 2 5 3" xfId="12438" xr:uid="{A22C5AF9-B3CF-42C5-B7A3-04ADF939EA00}"/>
    <cellStyle name="Millares 46 2 5 4" xfId="18020" xr:uid="{FA1EF351-6B25-4412-BB52-43C29758A58A}"/>
    <cellStyle name="Millares 46 2 5 5" xfId="8005" xr:uid="{8485052E-2B14-43BD-AD89-36ECD305148B}"/>
    <cellStyle name="Millares 46 2 6" xfId="7253" xr:uid="{5E2C51FF-315B-4AC9-9EA9-684EC619337A}"/>
    <cellStyle name="Millares 46 2 6 2" xfId="13350" xr:uid="{6656AD8F-0881-41E9-8F83-693F9CDB66F2}"/>
    <cellStyle name="Millares 46 2 6 3" xfId="20033" xr:uid="{628F2535-14A6-4709-A1DF-9685307324B8}"/>
    <cellStyle name="Millares 46 2 6 4" xfId="8006" xr:uid="{5949A749-B608-4059-9380-DB3450FD138C}"/>
    <cellStyle name="Millares 46 2 7" xfId="8007" xr:uid="{8C9DCDB4-9676-46DD-BBC7-5E89D705F82B}"/>
    <cellStyle name="Millares 46 2 7 2" xfId="13351" xr:uid="{99BCF4E8-3ADC-475D-BBED-78334497FCB6}"/>
    <cellStyle name="Millares 46 2 8" xfId="13344" xr:uid="{02647FDD-DFA1-483C-87B3-FB695F65070A}"/>
    <cellStyle name="Millares 46 2 9" xfId="10680" xr:uid="{20C4D24C-EDB9-48EF-A02B-D88215495545}"/>
    <cellStyle name="Millares 46 3" xfId="5190" xr:uid="{174CD9B4-C29F-45F8-8771-E47EBDAB334D}"/>
    <cellStyle name="Millares 46 3 10" xfId="18021" xr:uid="{0D3CB908-E3B3-4045-9461-DAF2A062C341}"/>
    <cellStyle name="Millares 46 3 11" xfId="8008" xr:uid="{DFC5C885-E261-4F08-9268-F99F63DDB737}"/>
    <cellStyle name="Millares 46 3 2" xfId="5191" xr:uid="{C1E0E060-8F0F-4B67-91C1-D3F235732EF9}"/>
    <cellStyle name="Millares 46 3 2 2" xfId="5192" xr:uid="{D043698C-EEA8-4080-A73F-93F1B66A359F}"/>
    <cellStyle name="Millares 46 3 2 2 2" xfId="13354" xr:uid="{3FBA8650-272C-4C50-BA60-D90CD561332F}"/>
    <cellStyle name="Millares 46 3 2 2 3" xfId="10687" xr:uid="{8864F209-BF46-4202-A6D0-EAEF0EA52310}"/>
    <cellStyle name="Millares 46 3 2 2 4" xfId="15922" xr:uid="{5E9C4B43-576B-4595-927E-400DCF69642A}"/>
    <cellStyle name="Millares 46 3 2 2 5" xfId="18023" xr:uid="{6FF748A1-A8AF-48B7-B77D-DBB10A9CA364}"/>
    <cellStyle name="Millares 46 3 2 2 6" xfId="8010" xr:uid="{88AD5DE0-1636-456E-AFD8-71DD970938D4}"/>
    <cellStyle name="Millares 46 3 2 3" xfId="13353" xr:uid="{FF8D9D5C-3E05-4BFF-9726-E1EF855F1A69}"/>
    <cellStyle name="Millares 46 3 2 4" xfId="10686" xr:uid="{BBD4B3BE-0542-4F6F-BC45-18C24C0A4846}"/>
    <cellStyle name="Millares 46 3 2 5" xfId="15921" xr:uid="{5F47A426-B27C-4DB5-BF0A-BAADE893EA21}"/>
    <cellStyle name="Millares 46 3 2 6" xfId="18022" xr:uid="{B52BBEC9-1F7A-49E8-9DDB-A35FDE0268A0}"/>
    <cellStyle name="Millares 46 3 2 7" xfId="8009" xr:uid="{96DD4570-8E0A-4446-9C4F-DD946E4E7B76}"/>
    <cellStyle name="Millares 46 3 3" xfId="5193" xr:uid="{F8E7F4E6-A2FB-4E80-A4CD-EF23CBDE348B}"/>
    <cellStyle name="Millares 46 3 3 2" xfId="5194" xr:uid="{267AAD5B-8467-4DD6-B944-81E3F3916F08}"/>
    <cellStyle name="Millares 46 3 3 2 2" xfId="13356" xr:uid="{26DFCF34-E201-4C84-833D-33F9ABCB4F6A}"/>
    <cellStyle name="Millares 46 3 3 2 3" xfId="10689" xr:uid="{52D15E25-8E50-4F20-8195-BF6F72AC54FE}"/>
    <cellStyle name="Millares 46 3 3 2 4" xfId="15924" xr:uid="{8EA1766C-E34C-4AE9-AB6C-A4345D7D5EEC}"/>
    <cellStyle name="Millares 46 3 3 2 5" xfId="18025" xr:uid="{D1A7F865-51C4-4A56-9083-1FF30AA759BD}"/>
    <cellStyle name="Millares 46 3 3 2 6" xfId="8012" xr:uid="{137828D6-FA6B-4C9A-8E21-E9186BFFC769}"/>
    <cellStyle name="Millares 46 3 3 3" xfId="13355" xr:uid="{48553397-FF19-42BC-80B9-BC2012F625C6}"/>
    <cellStyle name="Millares 46 3 3 4" xfId="10688" xr:uid="{9F906E68-A2BA-453C-9751-96A5E2A4489C}"/>
    <cellStyle name="Millares 46 3 3 5" xfId="15923" xr:uid="{342583DF-0414-407A-B2D7-AB44C516B368}"/>
    <cellStyle name="Millares 46 3 3 6" xfId="18024" xr:uid="{19C7C6B3-0285-485B-B424-370874256B16}"/>
    <cellStyle name="Millares 46 3 3 7" xfId="8011" xr:uid="{9681D608-D315-4F2C-AE45-6DEA430B5D03}"/>
    <cellStyle name="Millares 46 3 4" xfId="5195" xr:uid="{DEF6AC97-D41F-43A3-8F2C-95A6B68FADBE}"/>
    <cellStyle name="Millares 46 3 4 2" xfId="13357" xr:uid="{DC58F6F1-54C8-469B-A1FC-7DA4EDD1AC66}"/>
    <cellStyle name="Millares 46 3 4 3" xfId="10690" xr:uid="{0F996416-7E23-457D-87E0-6E5F3717BC65}"/>
    <cellStyle name="Millares 46 3 4 4" xfId="15925" xr:uid="{39A347CE-BE43-4D91-94E7-D1B289BEDC96}"/>
    <cellStyle name="Millares 46 3 4 5" xfId="18026" xr:uid="{6A367190-2651-4837-875A-0E55747CC79F}"/>
    <cellStyle name="Millares 46 3 4 6" xfId="8013" xr:uid="{93CB0784-90FA-4CF7-9DA7-AB2155D8F85D}"/>
    <cellStyle name="Millares 46 3 5" xfId="5196" xr:uid="{45A8F0D3-BA4F-4B0A-B245-E97E124DF161}"/>
    <cellStyle name="Millares 46 3 5 2" xfId="13358" xr:uid="{2470AED2-ED49-4C64-883F-9532C0763AD4}"/>
    <cellStyle name="Millares 46 3 5 3" xfId="10691" xr:uid="{04C543EA-0FC2-447F-AFB5-8ACD9517DB29}"/>
    <cellStyle name="Millares 46 3 5 4" xfId="15926" xr:uid="{01562F9D-4256-47C3-BA5C-02E533672EB0}"/>
    <cellStyle name="Millares 46 3 5 5" xfId="18027" xr:uid="{55C028DC-4882-4F16-89F4-D0A71DCDCF6C}"/>
    <cellStyle name="Millares 46 3 5 6" xfId="8014" xr:uid="{8F560224-9C99-41BB-A7F1-F9583902AC4C}"/>
    <cellStyle name="Millares 46 3 6" xfId="5197" xr:uid="{4D519770-A41A-4E18-B930-00E02AD7A216}"/>
    <cellStyle name="Millares 46 3 6 2" xfId="13359" xr:uid="{AB197B25-D858-430D-91E4-BD28EC41D74B}"/>
    <cellStyle name="Millares 46 3 6 3" xfId="10692" xr:uid="{6BB6E6D9-669F-4187-99E4-9B4F311C0AF0}"/>
    <cellStyle name="Millares 46 3 6 4" xfId="15927" xr:uid="{F8662826-85F4-41DF-B008-81AE9EE688EC}"/>
    <cellStyle name="Millares 46 3 6 5" xfId="18028" xr:uid="{999D931E-4053-47C6-B7D8-0E63728987BF}"/>
    <cellStyle name="Millares 46 3 6 6" xfId="8015" xr:uid="{5DFB5908-BBE3-4396-ABC6-50CEEA371B3F}"/>
    <cellStyle name="Millares 46 3 7" xfId="13352" xr:uid="{1F325536-ED48-452F-9308-D5F66003DAAE}"/>
    <cellStyle name="Millares 46 3 8" xfId="10685" xr:uid="{FBC5051B-D646-40F9-8279-3C8A8E89637D}"/>
    <cellStyle name="Millares 46 3 9" xfId="15920" xr:uid="{3C1D50FF-088E-4C52-9018-B243509C46D1}"/>
    <cellStyle name="Millares 46 4" xfId="5198" xr:uid="{B10E0A86-7460-488A-B653-91D4905F1AD1}"/>
    <cellStyle name="Millares 46 4 2" xfId="5199" xr:uid="{53EF7CE9-3736-4BBC-867F-6618305EB644}"/>
    <cellStyle name="Millares 46 4 2 2" xfId="13361" xr:uid="{AE2866AE-310B-45F7-92BD-5FD7ECE0F338}"/>
    <cellStyle name="Millares 46 4 2 3" xfId="10694" xr:uid="{AB8CE472-A4FB-4C08-B1AD-4AD2B8E97B3C}"/>
    <cellStyle name="Millares 46 4 2 4" xfId="15929" xr:uid="{E4E37F6B-5ABC-42F8-9B70-98250FEA380E}"/>
    <cellStyle name="Millares 46 4 2 5" xfId="18030" xr:uid="{B714B9B9-6792-4540-90C4-10A98098D3DD}"/>
    <cellStyle name="Millares 46 4 2 6" xfId="8017" xr:uid="{43AB5F49-DE0B-4375-BBCE-B03B49E2ECDD}"/>
    <cellStyle name="Millares 46 4 3" xfId="13360" xr:uid="{1D3FC1C4-6610-4E37-9419-703A257A56B5}"/>
    <cellStyle name="Millares 46 4 4" xfId="10693" xr:uid="{33C7FD14-66E3-4478-B68E-778442EC1D5E}"/>
    <cellStyle name="Millares 46 4 5" xfId="15928" xr:uid="{FF8A6405-A372-4DF7-A7E4-B5F53C302656}"/>
    <cellStyle name="Millares 46 4 6" xfId="18029" xr:uid="{6238675E-4334-4534-8E73-9330BA8E4CB4}"/>
    <cellStyle name="Millares 46 4 7" xfId="8016" xr:uid="{283D773C-532F-4219-9314-2B8E2F8DDDEE}"/>
    <cellStyle name="Millares 46 5" xfId="5200" xr:uid="{F5704E17-4190-49A6-BE3E-1E0437D580C5}"/>
    <cellStyle name="Millares 46 5 2" xfId="5201" xr:uid="{00603E82-26DB-4D7B-8962-3C5F233373C2}"/>
    <cellStyle name="Millares 46 5 2 2" xfId="13363" xr:uid="{F32E0CFD-98F5-4BEE-8E38-9F86E6D521C5}"/>
    <cellStyle name="Millares 46 5 2 3" xfId="10696" xr:uid="{3F0FB7F2-6978-402D-9B34-2F32CCEDD2B0}"/>
    <cellStyle name="Millares 46 5 2 4" xfId="15931" xr:uid="{737A83D5-95F7-4201-A24B-A51769A037E2}"/>
    <cellStyle name="Millares 46 5 2 5" xfId="18032" xr:uid="{72E2CDD6-25CF-490F-ABD5-B2968306BBAF}"/>
    <cellStyle name="Millares 46 5 2 6" xfId="8019" xr:uid="{AC862B8D-70EF-42E4-9987-B8A69701D0D9}"/>
    <cellStyle name="Millares 46 5 3" xfId="5202" xr:uid="{C5088AC5-2C33-474F-89F0-A3D12710A17F}"/>
    <cellStyle name="Millares 46 5 3 2" xfId="13364" xr:uid="{3438FFF3-7DF1-4E2A-86C4-DE4952247DB8}"/>
    <cellStyle name="Millares 46 5 3 3" xfId="10697" xr:uid="{45F5B5B9-D8F6-43B8-9C51-B69B4CD665E3}"/>
    <cellStyle name="Millares 46 5 3 4" xfId="15932" xr:uid="{D9C87F63-12E8-4CD0-9262-A9A8670432BB}"/>
    <cellStyle name="Millares 46 5 3 5" xfId="18033" xr:uid="{02CD927B-7441-45B1-9215-9F47473FCC38}"/>
    <cellStyle name="Millares 46 5 3 6" xfId="8020" xr:uid="{D3F3DD25-DF92-4B35-BE4E-DAAE8CB93630}"/>
    <cellStyle name="Millares 46 5 4" xfId="13362" xr:uid="{812C69EB-94D2-4CE9-8172-78539FD452B1}"/>
    <cellStyle name="Millares 46 5 5" xfId="10695" xr:uid="{0BE4A37B-8945-42ED-99AF-819F3CCEE5E8}"/>
    <cellStyle name="Millares 46 5 6" xfId="15930" xr:uid="{04D8E57D-399B-427B-A388-623D7ABF2F76}"/>
    <cellStyle name="Millares 46 5 7" xfId="18031" xr:uid="{60C554B9-6BD0-4DFB-AD9F-356DA96AE862}"/>
    <cellStyle name="Millares 46 5 8" xfId="8018" xr:uid="{DFB4D778-4D56-4E4B-9B5D-CF9D01BB0D13}"/>
    <cellStyle name="Millares 46 6" xfId="5203" xr:uid="{D81CD2D9-6C55-415D-9808-E14B280DE5C0}"/>
    <cellStyle name="Millares 46 6 2" xfId="5204" xr:uid="{5AD4F595-8426-47DF-B6DD-16B2BFDF41D8}"/>
    <cellStyle name="Millares 46 6 2 2" xfId="13366" xr:uid="{B4CF4BE5-AC37-4BF0-AAFB-DF44B3B9D4FC}"/>
    <cellStyle name="Millares 46 6 2 3" xfId="10699" xr:uid="{E50808DD-BB41-4080-B89B-EB988EFBDD97}"/>
    <cellStyle name="Millares 46 6 2 4" xfId="15934" xr:uid="{10B01639-70ED-4DA9-B52B-40B8CF9D2974}"/>
    <cellStyle name="Millares 46 6 2 5" xfId="18035" xr:uid="{D2BA6C83-B812-4140-BC24-A56156477137}"/>
    <cellStyle name="Millares 46 6 2 6" xfId="8022" xr:uid="{67BD6907-6702-4F1E-86B6-71398B16B3F0}"/>
    <cellStyle name="Millares 46 6 3" xfId="13365" xr:uid="{9647C938-4713-4CF8-8E78-BA950A2DC2B3}"/>
    <cellStyle name="Millares 46 6 4" xfId="10698" xr:uid="{27CBE937-2EDE-4E63-BEA0-4F0AF382822D}"/>
    <cellStyle name="Millares 46 6 5" xfId="15933" xr:uid="{8ED45C0E-438E-4D4A-96EB-B69AB3C3915B}"/>
    <cellStyle name="Millares 46 6 6" xfId="18034" xr:uid="{1796CD62-CE72-4462-8A36-7F9D76A1C51D}"/>
    <cellStyle name="Millares 46 6 7" xfId="8021" xr:uid="{EFBDB0B8-77A5-475A-9DBB-A86D3D7B49C1}"/>
    <cellStyle name="Millares 46 7" xfId="5205" xr:uid="{8C16B670-C50B-4FB3-8310-01E017522E74}"/>
    <cellStyle name="Millares 46 7 2" xfId="5206" xr:uid="{25C6F9B2-14C8-4679-A0A0-D22F1DE17FCF}"/>
    <cellStyle name="Millares 46 7 2 2" xfId="13368" xr:uid="{DEC2C9F3-7991-4D18-B871-0DC5C3E2436A}"/>
    <cellStyle name="Millares 46 7 2 3" xfId="10701" xr:uid="{E786C7B6-6973-495B-AD87-CAAD43F9DA08}"/>
    <cellStyle name="Millares 46 7 2 4" xfId="15936" xr:uid="{EAC45557-1B68-42DB-BA58-375B560D6DB7}"/>
    <cellStyle name="Millares 46 7 2 5" xfId="18037" xr:uid="{69D35727-847A-4C6B-9553-47EC8E42C77B}"/>
    <cellStyle name="Millares 46 7 2 6" xfId="8024" xr:uid="{4D698260-9D19-4AEB-AF04-ECE59F3422BE}"/>
    <cellStyle name="Millares 46 7 3" xfId="13367" xr:uid="{9B7991DE-E2BE-4EAA-A9FF-481C601F1439}"/>
    <cellStyle name="Millares 46 7 4" xfId="10700" xr:uid="{24454EAA-68BB-4B3B-875F-E8D4F71D13D4}"/>
    <cellStyle name="Millares 46 7 5" xfId="15935" xr:uid="{8EFC2CF1-CE7E-4690-A6F0-8DD09225C638}"/>
    <cellStyle name="Millares 46 7 6" xfId="18036" xr:uid="{E5F5C982-59E5-421F-847B-C9DCE02EC825}"/>
    <cellStyle name="Millares 46 7 7" xfId="8023" xr:uid="{A10F0B3A-28CC-46F6-AFC7-C4977BEEA082}"/>
    <cellStyle name="Millares 46 8" xfId="5207" xr:uid="{5DC68E57-F763-4C2A-BA93-810A8DE9547B}"/>
    <cellStyle name="Millares 46 8 2" xfId="13369" xr:uid="{876C8CC0-0C97-4895-AA71-CAFB9E94303D}"/>
    <cellStyle name="Millares 46 8 3" xfId="10702" xr:uid="{C1984698-70CA-43A7-9C63-E47B648EEA99}"/>
    <cellStyle name="Millares 46 8 4" xfId="15937" xr:uid="{20CE9FCE-936A-4213-A80C-CD439DF45AA1}"/>
    <cellStyle name="Millares 46 8 5" xfId="18038" xr:uid="{F82858CE-DCE5-42B8-B734-C06B1AC56751}"/>
    <cellStyle name="Millares 46 8 6" xfId="8025" xr:uid="{473007B8-52DA-42BA-B6A9-EE029E50A6C5}"/>
    <cellStyle name="Millares 46 9" xfId="5208" xr:uid="{84C443A7-24A4-4789-B14E-6E133E96D7E2}"/>
    <cellStyle name="Millares 46 9 2" xfId="13370" xr:uid="{0E84957F-05E3-442C-8440-2BBC5A1EF799}"/>
    <cellStyle name="Millares 46 9 3" xfId="10703" xr:uid="{4F360118-FAC4-4F97-BC22-2AA07E28669A}"/>
    <cellStyle name="Millares 46 9 4" xfId="15938" xr:uid="{4600ED4B-1523-4636-8062-79DE08604338}"/>
    <cellStyle name="Millares 46 9 5" xfId="18039" xr:uid="{ADD6F43D-34C3-4CB7-887F-42AA867AC0AD}"/>
    <cellStyle name="Millares 46 9 6" xfId="8026" xr:uid="{28F59995-945E-40BA-957F-DE78EEC2DCC0}"/>
    <cellStyle name="Millares 460" xfId="15519" xr:uid="{6F974132-8534-48B7-B7D1-A6F9D34A0087}"/>
    <cellStyle name="Millares 461" xfId="12846" xr:uid="{CBAAD51A-C456-425D-B15C-9C6A643BD0CC}"/>
    <cellStyle name="Millares 462" xfId="15516" xr:uid="{581C7303-AC13-4E13-887B-C6191DAC0B82}"/>
    <cellStyle name="Millares 463" xfId="12848" xr:uid="{0C44CC27-0E01-45F1-B20C-307F59C35A7B}"/>
    <cellStyle name="Millares 464" xfId="15515" xr:uid="{ECE1CC8E-B646-4280-8EA4-1F089C8500F3}"/>
    <cellStyle name="Millares 465" xfId="12844" xr:uid="{7B86AE63-B3E1-4F53-B598-D82A4E7F4DC2}"/>
    <cellStyle name="Millares 466" xfId="15514" xr:uid="{D9A18A8D-5976-49AE-9021-AC0B79463895}"/>
    <cellStyle name="Millares 467" xfId="12843" xr:uid="{42ED35FB-ADEE-46CE-A73C-B39B0E74B63C}"/>
    <cellStyle name="Millares 468" xfId="15513" xr:uid="{AA5A176F-C08A-4296-B7D7-08A659434B1B}"/>
    <cellStyle name="Millares 469" xfId="12842" xr:uid="{221F50F8-FBE8-41D8-9154-45015001A953}"/>
    <cellStyle name="Millares 47" xfId="5209" xr:uid="{0F0CF631-9BFE-4F39-8112-ABCCB08D912B}"/>
    <cellStyle name="Millares 47 10" xfId="15939" xr:uid="{224493A6-E54A-4DDA-900F-FA703780B5CD}"/>
    <cellStyle name="Millares 47 11" xfId="18040" xr:uid="{6774699C-F4F6-41A3-A82F-E9F72C4539C4}"/>
    <cellStyle name="Millares 47 12" xfId="8027" xr:uid="{12B1A9E6-2D12-44C5-ADBF-41B4F76360C0}"/>
    <cellStyle name="Millares 47 2" xfId="5210" xr:uid="{3FFD8080-DD3E-43D6-B879-7B2F055F08F7}"/>
    <cellStyle name="Millares 47 2 10" xfId="18041" xr:uid="{519F75EF-427D-41AB-A427-9312668539E3}"/>
    <cellStyle name="Millares 47 2 11" xfId="8028" xr:uid="{A6DB3E7B-F2FD-469D-9690-344C93B86C8D}"/>
    <cellStyle name="Millares 47 2 2" xfId="5211" xr:uid="{7C1CFE28-6EC7-44AB-BB41-2BA44FB82FA0}"/>
    <cellStyle name="Millares 47 2 2 2" xfId="13373" xr:uid="{580131EF-DE93-4E6C-859C-92A7897B8AD7}"/>
    <cellStyle name="Millares 47 2 2 3" xfId="10706" xr:uid="{A9FCE3AF-17F3-4EB9-9569-67161F7A0D29}"/>
    <cellStyle name="Millares 47 2 2 4" xfId="15941" xr:uid="{9123944B-0424-4360-BB4A-C172B4A9C9C8}"/>
    <cellStyle name="Millares 47 2 2 5" xfId="18042" xr:uid="{7427C936-9CBE-4DC0-B690-FAE7BBA27285}"/>
    <cellStyle name="Millares 47 2 2 6" xfId="8029" xr:uid="{C36A4A70-77DA-4233-90B0-6E55185FAEC3}"/>
    <cellStyle name="Millares 47 2 3" xfId="5212" xr:uid="{3C74EC8A-9CCF-4444-94D7-B2031EDDF041}"/>
    <cellStyle name="Millares 47 2 3 2" xfId="13374" xr:uid="{204BD4BD-6A84-4A79-8A91-A4A629D4448B}"/>
    <cellStyle name="Millares 47 2 3 3" xfId="10707" xr:uid="{A2B6470B-798D-4ABE-A5F5-D6A0440E9EA9}"/>
    <cellStyle name="Millares 47 2 3 4" xfId="15942" xr:uid="{15639D79-B113-418B-9731-4AB0584D0E0A}"/>
    <cellStyle name="Millares 47 2 3 5" xfId="18043" xr:uid="{6EC64497-4A8F-4416-AAB2-075ED94C5D89}"/>
    <cellStyle name="Millares 47 2 3 6" xfId="8030" xr:uid="{92749E70-A6EB-4797-B7DF-21DC3ACFFAC9}"/>
    <cellStyle name="Millares 47 2 4" xfId="5213" xr:uid="{443A70BB-D977-408F-9988-458227276316}"/>
    <cellStyle name="Millares 47 2 4 2" xfId="13375" xr:uid="{09635FE3-B312-4BDA-81A6-0D96435660C0}"/>
    <cellStyle name="Millares 47 2 4 3" xfId="12440" xr:uid="{281D26E2-D141-4665-A42C-8FF83A91F88A}"/>
    <cellStyle name="Millares 47 2 4 4" xfId="18044" xr:uid="{8BD40B34-2196-4D14-BFEE-16A86895DAE9}"/>
    <cellStyle name="Millares 47 2 4 5" xfId="8031" xr:uid="{B0C974ED-8FF9-46F3-B0BF-7E14C7C7026E}"/>
    <cellStyle name="Millares 47 2 5" xfId="7254" xr:uid="{F003E620-BDD8-4E19-B941-62E9E92DD657}"/>
    <cellStyle name="Millares 47 2 5 2" xfId="13376" xr:uid="{BE4F5A92-67F4-4145-8542-7BFD7A0F9904}"/>
    <cellStyle name="Millares 47 2 5 3" xfId="20034" xr:uid="{FE2ACEB4-8345-41FB-8F64-AFC6F9ED12E1}"/>
    <cellStyle name="Millares 47 2 5 4" xfId="8032" xr:uid="{7A17A42F-04E0-4DA9-A417-195AFB1E73BB}"/>
    <cellStyle name="Millares 47 2 6" xfId="8033" xr:uid="{867B21C5-C320-415C-8553-59B323AB9110}"/>
    <cellStyle name="Millares 47 2 6 2" xfId="13377" xr:uid="{33EFCDB3-8FF0-40E3-A4C8-370AF3127664}"/>
    <cellStyle name="Millares 47 2 7" xfId="13372" xr:uid="{D7A45705-AB0E-4F81-875D-14550BA36117}"/>
    <cellStyle name="Millares 47 2 8" xfId="10705" xr:uid="{EF302EA6-9728-45DE-82BE-9D1BF946BACD}"/>
    <cellStyle name="Millares 47 2 9" xfId="15940" xr:uid="{ED2B3292-0A7B-430A-929F-3E1875C92B73}"/>
    <cellStyle name="Millares 47 3" xfId="5214" xr:uid="{F3762AC4-1004-4621-B1FC-8503F5749F15}"/>
    <cellStyle name="Millares 47 3 2" xfId="5215" xr:uid="{194A9198-B2EB-4D29-88C1-9E93DD4A352F}"/>
    <cellStyle name="Millares 47 3 2 2" xfId="13379" xr:uid="{87D3D3E0-A8AD-443F-AB0F-03A895DF5423}"/>
    <cellStyle name="Millares 47 3 2 3" xfId="10709" xr:uid="{1CC6479D-73A0-4C45-9B92-AD22CF8FB82F}"/>
    <cellStyle name="Millares 47 3 2 4" xfId="15944" xr:uid="{0AB2161F-3EAE-4845-A5A3-BB6790036DEB}"/>
    <cellStyle name="Millares 47 3 2 5" xfId="18046" xr:uid="{1A12DF71-F017-4C2B-BB9C-02176DD86789}"/>
    <cellStyle name="Millares 47 3 2 6" xfId="8035" xr:uid="{33AD286E-FD8C-446C-928E-46965ACA863D}"/>
    <cellStyle name="Millares 47 3 3" xfId="13378" xr:uid="{08166FAB-D3E9-458B-A879-F1F694BF2F3F}"/>
    <cellStyle name="Millares 47 3 4" xfId="10708" xr:uid="{D64AB9E8-EFBA-46A4-BE70-FD22A51B4498}"/>
    <cellStyle name="Millares 47 3 5" xfId="15943" xr:uid="{C1CCE81E-EFF2-4FBB-8EDE-DCF81FE4C0AF}"/>
    <cellStyle name="Millares 47 3 6" xfId="18045" xr:uid="{C74FEFAC-C281-4C33-9A45-54651D950D7B}"/>
    <cellStyle name="Millares 47 3 7" xfId="8034" xr:uid="{DA9E391E-57BE-44ED-800A-A7131ECBAFF9}"/>
    <cellStyle name="Millares 47 4" xfId="5216" xr:uid="{3AAFC50E-69B8-4DA2-BC88-55E8DA73C071}"/>
    <cellStyle name="Millares 47 4 2" xfId="13380" xr:uid="{F7AB7CBE-BD53-4301-9C68-2AC4B46066F7}"/>
    <cellStyle name="Millares 47 4 3" xfId="10710" xr:uid="{491166BA-1849-4A12-9488-704744502058}"/>
    <cellStyle name="Millares 47 4 4" xfId="15945" xr:uid="{369D7A02-12A0-4BD5-9085-7706EB3F7693}"/>
    <cellStyle name="Millares 47 4 5" xfId="18047" xr:uid="{195E4B63-90B5-490A-9F54-C5887DD64497}"/>
    <cellStyle name="Millares 47 4 6" xfId="8036" xr:uid="{7D24346B-D05C-4C01-BE8B-6B09A9060567}"/>
    <cellStyle name="Millares 47 5" xfId="5217" xr:uid="{6A3FD9B3-7788-4010-BEBF-564E843B2A90}"/>
    <cellStyle name="Millares 47 5 2" xfId="13381" xr:uid="{296F5CA6-44B6-415F-9B00-640D99312305}"/>
    <cellStyle name="Millares 47 5 3" xfId="12439" xr:uid="{84087D09-9B3F-4F54-9A19-50F8389B715D}"/>
    <cellStyle name="Millares 47 5 4" xfId="18048" xr:uid="{CED08A7B-DE03-4443-B13F-74971AFF22A0}"/>
    <cellStyle name="Millares 47 5 5" xfId="8037" xr:uid="{1D33BB31-FD0D-48CA-86D4-33D6150EFA90}"/>
    <cellStyle name="Millares 47 6" xfId="7126" xr:uid="{2807C226-7974-4107-9B61-16F3633173B3}"/>
    <cellStyle name="Millares 47 6 2" xfId="13382" xr:uid="{DC0B2024-BF4E-4CBF-9E6A-A296DC94E8ED}"/>
    <cellStyle name="Millares 47 6 3" xfId="19934" xr:uid="{130A74E5-3283-4030-8E76-E1DFAF9E08F4}"/>
    <cellStyle name="Millares 47 6 4" xfId="8038" xr:uid="{79DA918A-CBF9-4C6F-9D63-EA2F7E860E71}"/>
    <cellStyle name="Millares 47 7" xfId="8039" xr:uid="{20A69511-CB7B-40CF-A1E5-FF2911721BF3}"/>
    <cellStyle name="Millares 47 7 2" xfId="13383" xr:uid="{E38AE8F6-19AF-4DEA-8337-612F8810A6EE}"/>
    <cellStyle name="Millares 47 8" xfId="13371" xr:uid="{4766B802-0F4F-480F-8164-C820025537E1}"/>
    <cellStyle name="Millares 47 9" xfId="10704" xr:uid="{C81A7312-2225-4ACB-8481-302E78383562}"/>
    <cellStyle name="Millares 470" xfId="15510" xr:uid="{AE4C15CC-AB3E-4CE8-B354-9AE009290113}"/>
    <cellStyle name="Millares 471" xfId="12841" xr:uid="{73827363-E8A4-4428-AAC1-44E67A06AF5C}"/>
    <cellStyle name="Millares 472" xfId="15509" xr:uid="{2905C9CD-B42E-4195-B159-5ED9E1EF5787}"/>
    <cellStyle name="Millares 473" xfId="12855" xr:uid="{052917C2-DD5E-435C-B5D1-692A7EF81289}"/>
    <cellStyle name="Millares 474" xfId="15508" xr:uid="{5DA243E4-A52B-41C1-83F9-CF59333EC927}"/>
    <cellStyle name="Millares 475" xfId="12852" xr:uid="{CFF2B2F9-3C49-4DFD-B65A-860C9268DF07}"/>
    <cellStyle name="Millares 476" xfId="15507" xr:uid="{F8D50819-C247-4CB2-BF93-CD9621AA1D4F}"/>
    <cellStyle name="Millares 477" xfId="12851" xr:uid="{D23C270E-CF2E-4D38-8649-2493768E4804}"/>
    <cellStyle name="Millares 478" xfId="10306" xr:uid="{851A7231-9851-4C13-902A-EBF0C5A38C60}"/>
    <cellStyle name="Millares 479" xfId="15559" xr:uid="{FAFD49B3-97B9-4529-B2A3-23D2D0DFDC7F}"/>
    <cellStyle name="Millares 48" xfId="5218" xr:uid="{6B852DF9-EB4A-4300-A3C5-1E482C43B59F}"/>
    <cellStyle name="Millares 48 10" xfId="5219" xr:uid="{0A92292D-DB98-434D-85AB-2FBCFED81A05}"/>
    <cellStyle name="Millares 48 10 2" xfId="13385" xr:uid="{8BE730D6-C49D-421D-AC55-B4A41DBE7600}"/>
    <cellStyle name="Millares 48 10 3" xfId="12441" xr:uid="{B3B7D92B-62E8-4499-9168-15A719D31F87}"/>
    <cellStyle name="Millares 48 10 4" xfId="18050" xr:uid="{01DFC4DE-36A0-444B-82AB-17DEF0F48ED0}"/>
    <cellStyle name="Millares 48 10 5" xfId="8041" xr:uid="{841550CA-2F2F-47EB-B03F-FF3E58CC6CAF}"/>
    <cellStyle name="Millares 48 11" xfId="7127" xr:uid="{5A8CF5D8-27E6-4362-9B34-1D0851EB06DF}"/>
    <cellStyle name="Millares 48 11 2" xfId="13386" xr:uid="{637AF956-59B5-4442-BB4C-6286AF33AEB0}"/>
    <cellStyle name="Millares 48 11 3" xfId="19935" xr:uid="{71831479-34E9-4931-AE63-7477D41E0370}"/>
    <cellStyle name="Millares 48 11 4" xfId="8042" xr:uid="{D6DDDF4A-7C2A-4028-A0D9-F30DC12E7E7E}"/>
    <cellStyle name="Millares 48 12" xfId="8043" xr:uid="{429517E8-2D0F-49B5-B482-6034FF854470}"/>
    <cellStyle name="Millares 48 12 2" xfId="13387" xr:uid="{9DAF75B2-3654-4389-9D3E-DC2A4EB1984D}"/>
    <cellStyle name="Millares 48 13" xfId="13384" xr:uid="{8136E78C-BDF9-49BA-8AA7-A66A5779CC4A}"/>
    <cellStyle name="Millares 48 14" xfId="10711" xr:uid="{E53969E8-A414-4FA5-9E57-29EFC6D86A93}"/>
    <cellStyle name="Millares 48 15" xfId="15946" xr:uid="{D9BEF95D-FE89-452C-AE2F-5CDFB8E6FC61}"/>
    <cellStyle name="Millares 48 16" xfId="18049" xr:uid="{C87C3956-170D-486D-BAFF-CEB6E472B83F}"/>
    <cellStyle name="Millares 48 17" xfId="8040" xr:uid="{447EB621-8CCF-42FF-B6B4-AFE79A13BF11}"/>
    <cellStyle name="Millares 48 2" xfId="5220" xr:uid="{D6B1A49B-FA92-49E3-9866-D0FDA2B42219}"/>
    <cellStyle name="Millares 48 2 10" xfId="15947" xr:uid="{4E77DF66-4428-45DB-83DC-C97F389DEC05}"/>
    <cellStyle name="Millares 48 2 11" xfId="18051" xr:uid="{7BD1A7C1-7D07-427A-BE8F-F4E6AE5C89E0}"/>
    <cellStyle name="Millares 48 2 12" xfId="8044" xr:uid="{2304186A-4663-40D2-BABE-5FA7AC55D164}"/>
    <cellStyle name="Millares 48 2 2" xfId="5221" xr:uid="{BD7B2CD1-78A4-45EE-AEB5-817BF493E0C6}"/>
    <cellStyle name="Millares 48 2 2 2" xfId="5222" xr:uid="{9AC15B44-20C0-4A42-8341-356ABA5EA65F}"/>
    <cellStyle name="Millares 48 2 2 2 2" xfId="13390" xr:uid="{9DC7768F-BF64-411F-8609-163E1B64EC71}"/>
    <cellStyle name="Millares 48 2 2 2 3" xfId="10714" xr:uid="{5E9BE358-A508-4C6A-84D7-552A0A666F4E}"/>
    <cellStyle name="Millares 48 2 2 2 4" xfId="15949" xr:uid="{C1985834-297C-424F-B13B-0F214D0D1E0F}"/>
    <cellStyle name="Millares 48 2 2 2 5" xfId="18053" xr:uid="{CF756CA3-0F9F-4CC8-AF33-39170A34A40F}"/>
    <cellStyle name="Millares 48 2 2 2 6" xfId="8046" xr:uid="{CBD831F9-98D9-42FA-89E3-0289F8E888FB}"/>
    <cellStyle name="Millares 48 2 2 3" xfId="13389" xr:uid="{60C6631C-F96A-47C4-A023-DEB6DF94F148}"/>
    <cellStyle name="Millares 48 2 2 4" xfId="10713" xr:uid="{785C3ABD-7061-4DE3-99CA-C43198E3C79A}"/>
    <cellStyle name="Millares 48 2 2 5" xfId="15948" xr:uid="{3080EC2D-71DA-4C96-9CF9-D1B0946396C2}"/>
    <cellStyle name="Millares 48 2 2 6" xfId="18052" xr:uid="{0EDAA5CC-AF3A-4F4D-832D-BE34F0F0162B}"/>
    <cellStyle name="Millares 48 2 2 7" xfId="8045" xr:uid="{AC2AA770-B849-4B54-9FF6-47B417AF994C}"/>
    <cellStyle name="Millares 48 2 3" xfId="5223" xr:uid="{9D166B60-68D3-404D-BF0F-DDEBF2F74A52}"/>
    <cellStyle name="Millares 48 2 3 2" xfId="13391" xr:uid="{65B57CF7-46C7-4B85-8186-FADDFA3D2051}"/>
    <cellStyle name="Millares 48 2 3 3" xfId="10715" xr:uid="{1E5348E3-6899-4E08-B053-23487CD1B88B}"/>
    <cellStyle name="Millares 48 2 3 4" xfId="15950" xr:uid="{184F0674-2737-4544-9B7C-85768F2C7278}"/>
    <cellStyle name="Millares 48 2 3 5" xfId="18054" xr:uid="{06DAED87-CE4B-4155-99D3-FF4EE903CB39}"/>
    <cellStyle name="Millares 48 2 3 6" xfId="8047" xr:uid="{6E3AA054-B064-4DEF-B45F-DB3F89E8FEE3}"/>
    <cellStyle name="Millares 48 2 4" xfId="5224" xr:uid="{E9C39E20-3956-43E6-AE1A-E0F7AD741580}"/>
    <cellStyle name="Millares 48 2 4 2" xfId="13392" xr:uid="{1FA120A9-E2CA-4723-8998-AD32D725790B}"/>
    <cellStyle name="Millares 48 2 4 3" xfId="10716" xr:uid="{9D6C3F5A-1523-4620-97D3-F3125FEC2660}"/>
    <cellStyle name="Millares 48 2 4 4" xfId="15951" xr:uid="{15E4B78C-B999-479C-831F-EC5120050160}"/>
    <cellStyle name="Millares 48 2 4 5" xfId="18055" xr:uid="{1E858961-1BA4-41E3-B465-165F7EF6C917}"/>
    <cellStyle name="Millares 48 2 4 6" xfId="8048" xr:uid="{B74F9431-8145-490C-BD5D-3EFF20EF3D11}"/>
    <cellStyle name="Millares 48 2 5" xfId="5225" xr:uid="{C2C891A1-1FDE-454B-8566-47508D6C7E8D}"/>
    <cellStyle name="Millares 48 2 5 2" xfId="13393" xr:uid="{3D77CAA4-3E21-4D94-8881-10AB07FDAABB}"/>
    <cellStyle name="Millares 48 2 5 3" xfId="12442" xr:uid="{76172F43-B98E-4292-A60A-AD4096F604A7}"/>
    <cellStyle name="Millares 48 2 5 4" xfId="18056" xr:uid="{99A3C4CB-BD46-4A41-B11F-6F0138BFADBF}"/>
    <cellStyle name="Millares 48 2 5 5" xfId="8049" xr:uid="{F3FCBF28-4CA2-4E02-877E-40639763E2C3}"/>
    <cellStyle name="Millares 48 2 6" xfId="7255" xr:uid="{0D95B9A3-E733-46D6-A5BC-D1F3ABE9C8E9}"/>
    <cellStyle name="Millares 48 2 6 2" xfId="13394" xr:uid="{AA05F430-280B-426D-89F8-9A811FE9D86D}"/>
    <cellStyle name="Millares 48 2 6 3" xfId="20035" xr:uid="{F6D1107C-DD78-47C5-9BB4-2394FE881BD3}"/>
    <cellStyle name="Millares 48 2 6 4" xfId="8050" xr:uid="{ECB5F8DB-60BE-46A7-8320-2ECAD53C314E}"/>
    <cellStyle name="Millares 48 2 7" xfId="8051" xr:uid="{CFDF01ED-CE87-4ECC-A376-9E859081B163}"/>
    <cellStyle name="Millares 48 2 7 2" xfId="13395" xr:uid="{85D34051-BAE4-483E-931F-755FE57136CB}"/>
    <cellStyle name="Millares 48 2 8" xfId="13388" xr:uid="{2A9383BF-6C5C-4F38-8F8A-30A3E389D1CF}"/>
    <cellStyle name="Millares 48 2 9" xfId="10712" xr:uid="{BD913E5A-22FB-4E09-9D4F-2E5EE869E560}"/>
    <cellStyle name="Millares 48 3" xfId="5226" xr:uid="{52BEEC86-0CB1-414B-AC74-F703171BA1DF}"/>
    <cellStyle name="Millares 48 3 10" xfId="8052" xr:uid="{22EAA602-7C2C-49FF-AFE3-CB311AD0C42A}"/>
    <cellStyle name="Millares 48 3 2" xfId="5227" xr:uid="{1E5422E4-6045-45CB-A010-96A1CE50A580}"/>
    <cellStyle name="Millares 48 3 2 2" xfId="5228" xr:uid="{C52170E6-EAF4-4D2E-93B9-EF9CF75441DC}"/>
    <cellStyle name="Millares 48 3 2 2 2" xfId="13398" xr:uid="{2A6CFE9D-56B1-4260-9338-1F098D0DA565}"/>
    <cellStyle name="Millares 48 3 2 2 3" xfId="10719" xr:uid="{9685A164-C936-4F1A-978C-D8D2B08FBD46}"/>
    <cellStyle name="Millares 48 3 2 2 4" xfId="15954" xr:uid="{39A62B79-69A1-4E47-94ED-F799A58C65F0}"/>
    <cellStyle name="Millares 48 3 2 2 5" xfId="18059" xr:uid="{449EB4E4-376F-4A29-811C-9E5F8E8A18C5}"/>
    <cellStyle name="Millares 48 3 2 2 6" xfId="8054" xr:uid="{CC015E4F-E8FC-45A3-9B59-AEE59778FBC6}"/>
    <cellStyle name="Millares 48 3 2 3" xfId="13397" xr:uid="{0F3A0194-F165-45DF-9B4F-EE55569A61F4}"/>
    <cellStyle name="Millares 48 3 2 4" xfId="10718" xr:uid="{2AC07E82-6BB6-47EF-A014-242EA3E41641}"/>
    <cellStyle name="Millares 48 3 2 5" xfId="15953" xr:uid="{B0FCE31A-AB91-42BC-A0AB-80D87E36D9B6}"/>
    <cellStyle name="Millares 48 3 2 6" xfId="18058" xr:uid="{029CA91D-3102-4534-93B5-1433F3021020}"/>
    <cellStyle name="Millares 48 3 2 7" xfId="8053" xr:uid="{100D3C31-0216-4FA9-92CC-EDB9A4003D05}"/>
    <cellStyle name="Millares 48 3 3" xfId="5229" xr:uid="{10FBE15F-6FB2-412F-99A3-1FCAF7B8EC48}"/>
    <cellStyle name="Millares 48 3 3 2" xfId="5230" xr:uid="{30C20F00-B7C2-4BE1-89B8-974DC647FFCB}"/>
    <cellStyle name="Millares 48 3 3 2 2" xfId="13400" xr:uid="{F339DC85-3A66-46D8-B328-4607B692C5B5}"/>
    <cellStyle name="Millares 48 3 3 2 3" xfId="10721" xr:uid="{95B1BDBC-1A80-4148-A1F4-9743C8211AF3}"/>
    <cellStyle name="Millares 48 3 3 2 4" xfId="15956" xr:uid="{E4CF801A-CE86-4509-8A0C-036E650FD158}"/>
    <cellStyle name="Millares 48 3 3 2 5" xfId="18061" xr:uid="{9043D198-3C4D-48F8-8AED-8A7AA3090C78}"/>
    <cellStyle name="Millares 48 3 3 2 6" xfId="8056" xr:uid="{B6E80B86-06D8-4714-8211-3C5CA9E68A91}"/>
    <cellStyle name="Millares 48 3 3 3" xfId="13399" xr:uid="{81DBF18C-06FC-4452-B19E-27AA48A6EC97}"/>
    <cellStyle name="Millares 48 3 3 4" xfId="10720" xr:uid="{96884BD3-73EA-474A-B804-12DB7429A6C5}"/>
    <cellStyle name="Millares 48 3 3 5" xfId="15955" xr:uid="{F432D951-F7C0-4F92-A825-7BA7D8BB0579}"/>
    <cellStyle name="Millares 48 3 3 6" xfId="18060" xr:uid="{FB18847B-1628-470B-935D-9DEF37D57613}"/>
    <cellStyle name="Millares 48 3 3 7" xfId="8055" xr:uid="{2E090D81-A203-4DAC-859B-481D527CDC20}"/>
    <cellStyle name="Millares 48 3 4" xfId="5231" xr:uid="{0E89ED27-3FDC-48EA-9353-A57DE5BE5A63}"/>
    <cellStyle name="Millares 48 3 4 2" xfId="13401" xr:uid="{BFE48275-2C02-479B-A006-E259DE9D6B14}"/>
    <cellStyle name="Millares 48 3 4 3" xfId="10722" xr:uid="{8FC7DF2C-9897-44A4-8E68-0AE2D6F93FC6}"/>
    <cellStyle name="Millares 48 3 4 4" xfId="15957" xr:uid="{8C025204-F7BF-47CF-9C88-E51EF297DEC7}"/>
    <cellStyle name="Millares 48 3 4 5" xfId="18062" xr:uid="{DF046F77-5903-40A8-90CE-525DE1B95B49}"/>
    <cellStyle name="Millares 48 3 4 6" xfId="8057" xr:uid="{FE38ED51-F488-4166-9AB9-347F0166C783}"/>
    <cellStyle name="Millares 48 3 5" xfId="5232" xr:uid="{A67986CE-47AF-43B6-B7E9-E704ABD9547F}"/>
    <cellStyle name="Millares 48 3 5 2" xfId="13402" xr:uid="{691D7109-5AF7-43C1-AB3D-9F6BE227B34B}"/>
    <cellStyle name="Millares 48 3 5 3" xfId="10723" xr:uid="{7A6FBE7D-42FD-4A5A-B693-0227CF598674}"/>
    <cellStyle name="Millares 48 3 5 4" xfId="15958" xr:uid="{34A326DF-68F8-4C8F-8871-CA4D30D7A576}"/>
    <cellStyle name="Millares 48 3 5 5" xfId="18063" xr:uid="{8846ACAF-541D-49D5-89FE-AA507204A8F9}"/>
    <cellStyle name="Millares 48 3 5 6" xfId="8058" xr:uid="{6C174CA7-473F-4E60-BCDC-7A106D0C85BB}"/>
    <cellStyle name="Millares 48 3 6" xfId="13396" xr:uid="{E3D5213F-942B-46A9-BEC6-12283DA5A6C5}"/>
    <cellStyle name="Millares 48 3 7" xfId="10717" xr:uid="{1E8C7209-04EF-4ABB-AD86-A776E7BFBAC9}"/>
    <cellStyle name="Millares 48 3 8" xfId="15952" xr:uid="{53A79857-8558-40BA-AB19-7885197471CB}"/>
    <cellStyle name="Millares 48 3 9" xfId="18057" xr:uid="{B88003BB-DC30-428D-84C7-567802005C8B}"/>
    <cellStyle name="Millares 48 4" xfId="5233" xr:uid="{3449D598-7B77-4DCA-8EED-1CB20157DF3D}"/>
    <cellStyle name="Millares 48 4 2" xfId="5234" xr:uid="{62AF2CC7-8F93-48B8-8FFD-7013BED6FD6E}"/>
    <cellStyle name="Millares 48 4 2 2" xfId="13404" xr:uid="{0411B393-9A1C-4912-A5C1-7B43A6ED6A67}"/>
    <cellStyle name="Millares 48 4 2 3" xfId="10725" xr:uid="{2619F670-82AA-41E5-B5B2-48908BFB628C}"/>
    <cellStyle name="Millares 48 4 2 4" xfId="15960" xr:uid="{D5E271E3-805A-4AA1-91A9-2A8166BFBE65}"/>
    <cellStyle name="Millares 48 4 2 5" xfId="18065" xr:uid="{7E0358A0-40CB-4BFD-89DB-35D0C9AFD379}"/>
    <cellStyle name="Millares 48 4 2 6" xfId="8060" xr:uid="{2BF7D46D-E2A0-4428-A734-50417B5B649A}"/>
    <cellStyle name="Millares 48 4 3" xfId="13403" xr:uid="{10EAFEEC-08BC-457F-9C13-4F58F57E703C}"/>
    <cellStyle name="Millares 48 4 4" xfId="10724" xr:uid="{2FF28CFC-1931-4E24-8AA9-4E0ACB8B337A}"/>
    <cellStyle name="Millares 48 4 5" xfId="15959" xr:uid="{368FAC47-46E5-4EAE-A8A2-A535E0992967}"/>
    <cellStyle name="Millares 48 4 6" xfId="18064" xr:uid="{9E4450B8-7136-4999-81AA-F3E4A91A22B5}"/>
    <cellStyle name="Millares 48 4 7" xfId="8059" xr:uid="{0E7EEE4B-493A-4833-A02F-F084AB4820C1}"/>
    <cellStyle name="Millares 48 5" xfId="5235" xr:uid="{E48FBE40-A666-4A5B-A402-0044770988DC}"/>
    <cellStyle name="Millares 48 5 2" xfId="5236" xr:uid="{C26A8793-FD68-4E2E-84AA-A63A0B505A7E}"/>
    <cellStyle name="Millares 48 5 2 2" xfId="13406" xr:uid="{D8749181-0EE5-40B5-AA03-741D05844541}"/>
    <cellStyle name="Millares 48 5 2 3" xfId="10727" xr:uid="{172996A4-6740-4341-A0C4-1CF7C92DBF31}"/>
    <cellStyle name="Millares 48 5 2 4" xfId="15962" xr:uid="{E3EEF0C9-E06D-4BE2-A8F5-9B4D4A92E6D5}"/>
    <cellStyle name="Millares 48 5 2 5" xfId="18067" xr:uid="{FF428DF1-1728-4389-9DC6-EB2609646A64}"/>
    <cellStyle name="Millares 48 5 2 6" xfId="8062" xr:uid="{C1A6B830-25B2-488C-9EB6-6D7C1C24E076}"/>
    <cellStyle name="Millares 48 5 3" xfId="13405" xr:uid="{1C57FF61-132A-42FA-A2A7-12E30B401D34}"/>
    <cellStyle name="Millares 48 5 4" xfId="10726" xr:uid="{D1D715F1-D42A-4564-8394-24FB4800B07F}"/>
    <cellStyle name="Millares 48 5 5" xfId="15961" xr:uid="{5190D94F-9424-4842-A7AE-841AB6D1DD83}"/>
    <cellStyle name="Millares 48 5 6" xfId="18066" xr:uid="{C4E80205-FED5-45DD-AD34-96849A766A63}"/>
    <cellStyle name="Millares 48 5 7" xfId="8061" xr:uid="{4A0252B2-A2AE-4DBD-87D4-0513F3E97CCE}"/>
    <cellStyle name="Millares 48 6" xfId="5237" xr:uid="{0C91D359-BF34-4D26-A4AD-51B96451138E}"/>
    <cellStyle name="Millares 48 6 2" xfId="5238" xr:uid="{D8AC0303-AE15-4168-BDD7-7218DE0D034B}"/>
    <cellStyle name="Millares 48 6 2 2" xfId="13408" xr:uid="{A51440CA-ED67-47D5-A611-616DE3F11FFB}"/>
    <cellStyle name="Millares 48 6 2 3" xfId="10729" xr:uid="{C36C820E-6030-4F48-B667-A220B6C8F8A4}"/>
    <cellStyle name="Millares 48 6 2 4" xfId="15964" xr:uid="{B1684C6E-6612-4084-A28D-25FC97038A38}"/>
    <cellStyle name="Millares 48 6 2 5" xfId="18069" xr:uid="{55BB8A0E-25B3-4334-9426-96890B916010}"/>
    <cellStyle name="Millares 48 6 2 6" xfId="8064" xr:uid="{886DE80A-D100-4616-B483-8405453BE834}"/>
    <cellStyle name="Millares 48 6 3" xfId="13407" xr:uid="{5BB6D442-F5AC-4F63-ADCD-7D111ED8BC28}"/>
    <cellStyle name="Millares 48 6 4" xfId="10728" xr:uid="{CAAEAE0B-BDEB-437A-B15D-3D8E8092BA74}"/>
    <cellStyle name="Millares 48 6 5" xfId="15963" xr:uid="{D7412E73-DA62-4058-A78B-ECF1B77555F8}"/>
    <cellStyle name="Millares 48 6 6" xfId="18068" xr:uid="{0DD952B3-7FFD-47A7-BC43-1F3F2B12FBB4}"/>
    <cellStyle name="Millares 48 6 7" xfId="8063" xr:uid="{6AFF518B-13C4-4BAB-99EA-3FB3DC65B5CB}"/>
    <cellStyle name="Millares 48 7" xfId="5239" xr:uid="{1FB57B8E-07D5-4C02-8590-40AB00608DDA}"/>
    <cellStyle name="Millares 48 7 2" xfId="13409" xr:uid="{2B4C313A-E931-4436-AA69-00E3648521EC}"/>
    <cellStyle name="Millares 48 7 3" xfId="10730" xr:uid="{C88ED718-DA38-4633-9EBC-41FB8D77E2D7}"/>
    <cellStyle name="Millares 48 7 4" xfId="15965" xr:uid="{34C440C6-737A-44A9-ABD8-34AD40945220}"/>
    <cellStyle name="Millares 48 7 5" xfId="18070" xr:uid="{31487890-BA49-41AE-A47A-DC4D6B0EA7D1}"/>
    <cellStyle name="Millares 48 7 6" xfId="8065" xr:uid="{C6A66091-1B96-4DF0-BEBE-D96073A7484C}"/>
    <cellStyle name="Millares 48 8" xfId="5240" xr:uid="{0993C029-5F37-48B5-8505-82D9E345ED25}"/>
    <cellStyle name="Millares 48 8 2" xfId="13410" xr:uid="{0AFAFA80-88B6-4594-ACE2-2BBF4D8CA4AA}"/>
    <cellStyle name="Millares 48 8 3" xfId="10731" xr:uid="{70D23B4B-04BF-4677-BE03-DE5215FA737F}"/>
    <cellStyle name="Millares 48 8 4" xfId="15966" xr:uid="{A6AAEB99-19E8-4AE8-96A9-BA8073D88BCA}"/>
    <cellStyle name="Millares 48 8 5" xfId="18071" xr:uid="{48B8D87A-3B36-419A-AD32-A3A090A56894}"/>
    <cellStyle name="Millares 48 8 6" xfId="8066" xr:uid="{55FA73AA-F1E7-4284-81C8-836E03C8AEDC}"/>
    <cellStyle name="Millares 48 9" xfId="5241" xr:uid="{43D231AF-10A2-4412-AE17-201610F094D7}"/>
    <cellStyle name="Millares 48 9 2" xfId="13411" xr:uid="{2C934422-B747-4B09-9A3C-937431A5F971}"/>
    <cellStyle name="Millares 48 9 3" xfId="10732" xr:uid="{B2993129-1F68-4495-B864-A677C411C5F5}"/>
    <cellStyle name="Millares 48 9 4" xfId="15967" xr:uid="{C5D3E402-06D7-4B8E-A41D-5D1F231DBAD4}"/>
    <cellStyle name="Millares 48 9 5" xfId="18072" xr:uid="{526219C0-0889-4EE2-999F-95C6AD57394E}"/>
    <cellStyle name="Millares 48 9 6" xfId="8067" xr:uid="{FDB37F84-C958-4F7B-ACFB-7BB9325A6942}"/>
    <cellStyle name="Millares 480" xfId="17649" xr:uid="{5F15D092-EC8E-45DE-992F-08E70A919205}"/>
    <cellStyle name="Millares 480 2" xfId="22793" xr:uid="{D05E87F0-944E-4A7E-9E74-73D2BDEDFBE5}"/>
    <cellStyle name="Millares 480 2 2" xfId="28349" xr:uid="{4D294188-5BA0-43AC-A552-C2641E36F30D}"/>
    <cellStyle name="Millares 480 2 3" xfId="33843" xr:uid="{EE86C979-E5AA-41D1-8199-F376DBDB65D2}"/>
    <cellStyle name="Millares 480 2 4" xfId="39327" xr:uid="{B2B73FBD-4F82-4258-B315-CF25C0E6D15A}"/>
    <cellStyle name="Millares 480 3" xfId="25620" xr:uid="{D6812371-D519-4B75-AC37-6EC86138D166}"/>
    <cellStyle name="Millares 480 4" xfId="31114" xr:uid="{30F9A56C-6FBB-480D-B19E-A57933DAD1F2}"/>
    <cellStyle name="Millares 480 5" xfId="36598" xr:uid="{01E535B3-92B7-4B4C-86DC-A1BDE6A3B3B2}"/>
    <cellStyle name="Millares 481" xfId="17650" xr:uid="{3BF5FA63-788C-4962-BA88-B667591C2F8B}"/>
    <cellStyle name="Millares 481 2" xfId="22794" xr:uid="{6C282333-CE6D-4012-811F-DB13BBDAB213}"/>
    <cellStyle name="Millares 481 2 2" xfId="28350" xr:uid="{745DD6B9-B9B6-401A-BB71-FBB95620C625}"/>
    <cellStyle name="Millares 481 2 3" xfId="33844" xr:uid="{122BE62A-9EA7-4D04-A36A-ECA2B6E9AB67}"/>
    <cellStyle name="Millares 481 2 4" xfId="39328" xr:uid="{00A7F67B-94D3-4898-86C6-D754A33AB809}"/>
    <cellStyle name="Millares 481 3" xfId="25621" xr:uid="{F23AE894-8232-40CB-9784-20C1E3D11A83}"/>
    <cellStyle name="Millares 481 4" xfId="31115" xr:uid="{8AEF0799-C8E3-40B7-A390-AB485A495B31}"/>
    <cellStyle name="Millares 481 5" xfId="36599" xr:uid="{E9C3108A-125F-4B94-84A5-A15830F46F96}"/>
    <cellStyle name="Millares 482" xfId="17651" xr:uid="{E429E5ED-B3C0-4AAF-903E-741BBB4787EA}"/>
    <cellStyle name="Millares 482 2" xfId="22795" xr:uid="{3F13000C-93A4-4FB3-BB1F-9BF5A2E834F1}"/>
    <cellStyle name="Millares 482 2 2" xfId="28351" xr:uid="{EA309CB0-AABF-4AE5-87E4-8A3AD32A2434}"/>
    <cellStyle name="Millares 482 2 3" xfId="33845" xr:uid="{419C353C-B86B-441B-BADE-91FBAF33509B}"/>
    <cellStyle name="Millares 482 2 4" xfId="39329" xr:uid="{73B0F93F-686B-4167-8C5A-DFCD851713A2}"/>
    <cellStyle name="Millares 482 3" xfId="25622" xr:uid="{897F97BB-6E82-4A43-A6C5-2B4ED29742ED}"/>
    <cellStyle name="Millares 482 4" xfId="31116" xr:uid="{447E91A1-FFDF-423F-97C4-B4C1B8A5C552}"/>
    <cellStyle name="Millares 482 5" xfId="36600" xr:uid="{26DE7ABB-31A5-4F29-9B81-0417711E0DD5}"/>
    <cellStyle name="Millares 483" xfId="17652" xr:uid="{12EF5111-CEBF-4434-A5EE-57F53802BE68}"/>
    <cellStyle name="Millares 483 2" xfId="22796" xr:uid="{2656A744-6F68-43E9-B152-6DD95440E553}"/>
    <cellStyle name="Millares 483 2 2" xfId="28352" xr:uid="{BD67B95A-E56D-4E2B-A9D6-3018A620FADF}"/>
    <cellStyle name="Millares 483 2 3" xfId="33846" xr:uid="{393EC2F9-DB3A-4CED-9E85-0EAC19854C9D}"/>
    <cellStyle name="Millares 483 2 4" xfId="39330" xr:uid="{94935BA4-69B0-47D8-8069-06399D57F40E}"/>
    <cellStyle name="Millares 483 3" xfId="25623" xr:uid="{9A09D714-0659-4607-BBFD-762AB03395FF}"/>
    <cellStyle name="Millares 483 4" xfId="31117" xr:uid="{2124B14F-0E4F-476F-B671-889F35999D9D}"/>
    <cellStyle name="Millares 483 5" xfId="36601" xr:uid="{8AB4D8B3-3C6B-4CC5-9549-056FC2031599}"/>
    <cellStyle name="Millares 484" xfId="17653" xr:uid="{3BF59C20-B9D0-4983-A94E-DD17C7997C7D}"/>
    <cellStyle name="Millares 484 2" xfId="22797" xr:uid="{6F950A4A-A9DE-4D30-8DBC-2024B798DCA4}"/>
    <cellStyle name="Millares 484 2 2" xfId="28353" xr:uid="{9CEE0AC0-5271-4D0C-941C-8C5267D1061F}"/>
    <cellStyle name="Millares 484 2 3" xfId="33847" xr:uid="{F6F05FE1-55C9-42C3-BDDC-EEF8EB8989F5}"/>
    <cellStyle name="Millares 484 2 4" xfId="39331" xr:uid="{A2A6A42A-B2ED-433E-BFC6-D8879C2E9ECB}"/>
    <cellStyle name="Millares 484 3" xfId="25624" xr:uid="{CF682231-655D-40E8-80E3-914F937F8BDE}"/>
    <cellStyle name="Millares 484 4" xfId="31118" xr:uid="{7D3820D7-91F2-41CA-80AB-38B436D4C8EE}"/>
    <cellStyle name="Millares 484 5" xfId="36602" xr:uid="{7C1FFD45-D24F-479D-BCF9-9CE550789F63}"/>
    <cellStyle name="Millares 485" xfId="17654" xr:uid="{753C12CD-8FDF-4C5C-81CF-F17BC2877A2F}"/>
    <cellStyle name="Millares 485 2" xfId="22798" xr:uid="{90909222-7D15-400D-8B9F-7C7F637FC7DF}"/>
    <cellStyle name="Millares 485 2 2" xfId="28354" xr:uid="{15130E7A-C07F-457A-87D9-C40605DE9FC1}"/>
    <cellStyle name="Millares 485 2 3" xfId="33848" xr:uid="{B7906F85-C67C-46EA-94EB-6D27EAFEE7D1}"/>
    <cellStyle name="Millares 485 2 4" xfId="39332" xr:uid="{AB972F7F-4310-4486-BC56-CEB29A466605}"/>
    <cellStyle name="Millares 485 3" xfId="25625" xr:uid="{061CDD8E-9D2A-4F57-88D2-781D3D200528}"/>
    <cellStyle name="Millares 485 4" xfId="31119" xr:uid="{103282A1-E2BA-422D-8F65-CE090E6D6B3F}"/>
    <cellStyle name="Millares 485 5" xfId="36603" xr:uid="{5C31E182-A149-4A8F-9393-D7205D066CDD}"/>
    <cellStyle name="Millares 486" xfId="17655" xr:uid="{3FB6ADB7-7035-4DEC-ABAA-07266593283C}"/>
    <cellStyle name="Millares 486 2" xfId="22799" xr:uid="{B923039D-7677-4276-8EEF-C63931BD8301}"/>
    <cellStyle name="Millares 486 2 2" xfId="28355" xr:uid="{58BE42B7-0EA8-411D-98AC-F1EB32038EAE}"/>
    <cellStyle name="Millares 486 2 3" xfId="33849" xr:uid="{B9F8235B-A7E8-4F53-8775-CC5056BE5AAC}"/>
    <cellStyle name="Millares 486 2 4" xfId="39333" xr:uid="{E70AC888-D912-46E6-A0B5-8CFDC8DEE81F}"/>
    <cellStyle name="Millares 486 3" xfId="25626" xr:uid="{148CBD13-52AC-4D00-ACE0-C4D94B5F2AC2}"/>
    <cellStyle name="Millares 486 4" xfId="31120" xr:uid="{BF33F71A-151B-4A40-AC24-008491490339}"/>
    <cellStyle name="Millares 486 5" xfId="36604" xr:uid="{A13DA80F-E2F4-4F42-9896-387B39C5070B}"/>
    <cellStyle name="Millares 487" xfId="17656" xr:uid="{094B8A12-E117-4E52-9F87-C334488B34A9}"/>
    <cellStyle name="Millares 487 2" xfId="22800" xr:uid="{658C2100-B32C-4CAD-9622-B35F2C4F26BE}"/>
    <cellStyle name="Millares 487 2 2" xfId="28356" xr:uid="{4023E5B7-65FE-40F4-AF62-328D34C61F00}"/>
    <cellStyle name="Millares 487 2 3" xfId="33850" xr:uid="{42F8B1EA-8DDE-44AA-8950-23B7F50427B4}"/>
    <cellStyle name="Millares 487 2 4" xfId="39334" xr:uid="{44F71C65-2ECB-41C4-B081-324544534098}"/>
    <cellStyle name="Millares 487 3" xfId="25627" xr:uid="{67DA51A4-354F-469B-9615-8708B7746E86}"/>
    <cellStyle name="Millares 487 4" xfId="31121" xr:uid="{4A1D80E2-141D-41EA-BB17-49235EF4A350}"/>
    <cellStyle name="Millares 487 5" xfId="36605" xr:uid="{B198AA0E-D552-4001-93ED-5AEFB57425BF}"/>
    <cellStyle name="Millares 488" xfId="17657" xr:uid="{84D2630C-2E99-4A10-AD1D-412FEB3033C1}"/>
    <cellStyle name="Millares 488 2" xfId="22801" xr:uid="{7802F101-9A48-4B0B-B5CC-46CF292034C1}"/>
    <cellStyle name="Millares 488 2 2" xfId="28357" xr:uid="{7982E18A-4606-4B20-88DA-7BFF522C8BF4}"/>
    <cellStyle name="Millares 488 2 3" xfId="33851" xr:uid="{33F863BA-BD0C-4002-B944-B4EE1CAEF186}"/>
    <cellStyle name="Millares 488 2 4" xfId="39335" xr:uid="{7DCBCF3C-098D-43B6-AB7D-0500E478F7DA}"/>
    <cellStyle name="Millares 488 3" xfId="25628" xr:uid="{83B94F0A-C60A-40AD-93F3-29524136BD77}"/>
    <cellStyle name="Millares 488 4" xfId="31122" xr:uid="{658FD1BD-48AE-404B-AAA2-002C3FC745D8}"/>
    <cellStyle name="Millares 488 5" xfId="36606" xr:uid="{E0215162-46E5-4270-AF71-F7FA180C01C0}"/>
    <cellStyle name="Millares 489" xfId="17658" xr:uid="{F0C425AD-88C7-4687-AD05-38C66E98F86D}"/>
    <cellStyle name="Millares 489 2" xfId="22802" xr:uid="{B1A9910A-2822-4309-BE98-E3D839750F5D}"/>
    <cellStyle name="Millares 489 2 2" xfId="28358" xr:uid="{2D9C756E-9327-4491-A225-73EF9FA69865}"/>
    <cellStyle name="Millares 489 2 3" xfId="33852" xr:uid="{1F888E44-46FA-47F2-BA87-AB71F7408414}"/>
    <cellStyle name="Millares 489 2 4" xfId="39336" xr:uid="{595F0E72-AA5D-431C-ACA3-16F9E103B4B4}"/>
    <cellStyle name="Millares 489 3" xfId="25629" xr:uid="{8F87A8C8-F9A6-40EE-8C01-66B4D791DA5C}"/>
    <cellStyle name="Millares 489 4" xfId="31123" xr:uid="{3A570D84-0F07-4882-A139-98C9BAF9086E}"/>
    <cellStyle name="Millares 489 5" xfId="36607" xr:uid="{0F5CCC80-278A-4456-8B7F-F2D4E4508AC2}"/>
    <cellStyle name="Millares 49" xfId="5242" xr:uid="{CCD2A8EE-273E-4C53-B5FF-D1D860954D55}"/>
    <cellStyle name="Millares 49 10" xfId="15968" xr:uid="{0483800B-C10E-4F18-B27E-3768709FD173}"/>
    <cellStyle name="Millares 49 11" xfId="18073" xr:uid="{E9EB638A-C99A-4BCA-A963-3622F4FCA9C1}"/>
    <cellStyle name="Millares 49 12" xfId="8068" xr:uid="{68437B15-C28C-4921-BB91-5815EE2BD15F}"/>
    <cellStyle name="Millares 49 2" xfId="5243" xr:uid="{CC8333CE-7BA5-4178-9E60-A18647647AB8}"/>
    <cellStyle name="Millares 49 2 10" xfId="18074" xr:uid="{4F0102E1-EEA7-43AA-866A-5CC92D1DE219}"/>
    <cellStyle name="Millares 49 2 11" xfId="8069" xr:uid="{EFE13DD2-9333-419E-B096-FEA23EC4BE80}"/>
    <cellStyle name="Millares 49 2 2" xfId="5244" xr:uid="{DAAC87C4-1E11-47AB-88BF-FB1EE2E47707}"/>
    <cellStyle name="Millares 49 2 2 2" xfId="13414" xr:uid="{FE2409D3-8C01-4F2C-B9EA-CD57667C4C10}"/>
    <cellStyle name="Millares 49 2 2 3" xfId="10735" xr:uid="{5F4EBA77-6FB5-4513-B72E-EA2FE84E5BF1}"/>
    <cellStyle name="Millares 49 2 2 4" xfId="15970" xr:uid="{26790C01-EE06-4739-A32C-470CDB0ECFD1}"/>
    <cellStyle name="Millares 49 2 2 5" xfId="18075" xr:uid="{2EA00A4B-9C07-4556-8C14-196EB2D71F52}"/>
    <cellStyle name="Millares 49 2 2 6" xfId="8070" xr:uid="{244E1802-2BC5-47C2-9065-7214B754E69D}"/>
    <cellStyle name="Millares 49 2 3" xfId="5245" xr:uid="{B71D1EBC-0B47-4C14-8114-F30203B9D462}"/>
    <cellStyle name="Millares 49 2 3 2" xfId="13415" xr:uid="{B79BF037-759A-48E5-9B9C-C52234A121BE}"/>
    <cellStyle name="Millares 49 2 3 3" xfId="10736" xr:uid="{0BD42FCA-CAEC-43A2-8CDB-FBBEAF6B8438}"/>
    <cellStyle name="Millares 49 2 3 4" xfId="15971" xr:uid="{0FDF7A1C-6D89-4492-B780-CF51BB19EA2F}"/>
    <cellStyle name="Millares 49 2 3 5" xfId="18076" xr:uid="{9D51C59F-AB79-44F4-8C38-2609C206808E}"/>
    <cellStyle name="Millares 49 2 3 6" xfId="8071" xr:uid="{272983A6-CF4C-48F0-AFF9-AEB3F80B1BDE}"/>
    <cellStyle name="Millares 49 2 4" xfId="5246" xr:uid="{6A54943C-7D3B-4CE9-9FC7-FE971F0E028F}"/>
    <cellStyle name="Millares 49 2 4 2" xfId="13416" xr:uid="{F2EDF846-D8CC-4A5F-8251-F90BD6F57A23}"/>
    <cellStyle name="Millares 49 2 4 3" xfId="12444" xr:uid="{9FE632C0-1BF5-473A-B26B-967E792E36F7}"/>
    <cellStyle name="Millares 49 2 4 4" xfId="18077" xr:uid="{95644CBB-29B5-41E0-8D14-DACDB88601AA}"/>
    <cellStyle name="Millares 49 2 4 5" xfId="8072" xr:uid="{CD66259F-2CFD-48AA-8E6E-5DEF684D1521}"/>
    <cellStyle name="Millares 49 2 5" xfId="7256" xr:uid="{C7E8CDDD-DD1F-4146-8AB5-D77ED35DF371}"/>
    <cellStyle name="Millares 49 2 5 2" xfId="13417" xr:uid="{A80519A3-B97C-4EE8-BAEF-483130D17DFE}"/>
    <cellStyle name="Millares 49 2 5 3" xfId="20036" xr:uid="{7047AE92-F44C-4AA3-BF32-91E8F7744FB8}"/>
    <cellStyle name="Millares 49 2 5 4" xfId="8073" xr:uid="{4CA4672A-837A-43E4-991C-AE95A290B752}"/>
    <cellStyle name="Millares 49 2 6" xfId="8074" xr:uid="{BF6CB90A-B0B4-4DEC-ABC7-AEC1F3656283}"/>
    <cellStyle name="Millares 49 2 6 2" xfId="13418" xr:uid="{887DD082-9463-4BBE-A9B3-B46125E1030D}"/>
    <cellStyle name="Millares 49 2 7" xfId="13413" xr:uid="{3407BEB3-3CE2-4204-B86D-AA463A9B7C28}"/>
    <cellStyle name="Millares 49 2 8" xfId="10734" xr:uid="{0D0FAAE4-FD16-4FC3-A59F-F5FFC8B9C97F}"/>
    <cellStyle name="Millares 49 2 9" xfId="15969" xr:uid="{08C39579-8011-4AFB-84E6-16740E9005CB}"/>
    <cellStyle name="Millares 49 3" xfId="5247" xr:uid="{7CCABC52-B16B-48B8-88A1-2F3CDCCDFC62}"/>
    <cellStyle name="Millares 49 3 2" xfId="13419" xr:uid="{175F868A-38A7-41C4-BDF3-86AA0C83EC88}"/>
    <cellStyle name="Millares 49 3 3" xfId="10737" xr:uid="{4A0216D4-B3CC-441B-AE76-84CBD1724D4B}"/>
    <cellStyle name="Millares 49 3 4" xfId="15972" xr:uid="{78803D4E-ACAA-4A81-BAED-90C020E8E4A5}"/>
    <cellStyle name="Millares 49 3 5" xfId="18078" xr:uid="{D62D7AB7-9A01-4FF0-80E1-5B8016BD2EFA}"/>
    <cellStyle name="Millares 49 3 6" xfId="8075" xr:uid="{810B1F41-CD27-496D-A153-455CC6DA6D70}"/>
    <cellStyle name="Millares 49 4" xfId="5248" xr:uid="{3B5CDAC7-1DA1-41A6-8DA1-E29847A3383B}"/>
    <cellStyle name="Millares 49 4 2" xfId="13420" xr:uid="{20597EB1-8C5A-4B67-B3BF-AA0E95B0C9B8}"/>
    <cellStyle name="Millares 49 4 3" xfId="10738" xr:uid="{65241FB7-3A54-4BDA-8041-5C810538476F}"/>
    <cellStyle name="Millares 49 4 4" xfId="15973" xr:uid="{F9DE3451-59A5-47DB-8419-CC23E6B33945}"/>
    <cellStyle name="Millares 49 4 5" xfId="18079" xr:uid="{637FADE5-D8BA-4857-BF8E-46B09AEDD102}"/>
    <cellStyle name="Millares 49 4 6" xfId="8076" xr:uid="{C9E18441-54C2-43E8-878E-5142CA1C78C6}"/>
    <cellStyle name="Millares 49 5" xfId="5249" xr:uid="{C0BBC11A-EA05-4E8E-B9C5-E58424CBB238}"/>
    <cellStyle name="Millares 49 5 2" xfId="13421" xr:uid="{A087EF14-A10F-4CD5-8B14-880D49A22DEA}"/>
    <cellStyle name="Millares 49 5 3" xfId="12443" xr:uid="{D609390D-2D24-4A99-9B7D-A996C317C58D}"/>
    <cellStyle name="Millares 49 5 4" xfId="18080" xr:uid="{42B3F086-2F28-425A-8E30-CDDEDE9FB05A}"/>
    <cellStyle name="Millares 49 5 5" xfId="8077" xr:uid="{527B6BFB-C96C-465C-A92E-FC90D0477344}"/>
    <cellStyle name="Millares 49 6" xfId="7128" xr:uid="{AEF55F79-426E-41A2-8928-D93A8745184A}"/>
    <cellStyle name="Millares 49 6 2" xfId="13422" xr:uid="{4916E024-5AF0-4695-AD2C-739385FA8B64}"/>
    <cellStyle name="Millares 49 6 3" xfId="19936" xr:uid="{E3BAE25D-AEA0-4776-8CB3-0F4E7A3ECD60}"/>
    <cellStyle name="Millares 49 6 4" xfId="8078" xr:uid="{C9621BB3-FE8E-4759-9263-502A43BB2AC9}"/>
    <cellStyle name="Millares 49 7" xfId="8079" xr:uid="{2E1B7F4F-8EBE-400E-8033-CAA2FF5CECA1}"/>
    <cellStyle name="Millares 49 7 2" xfId="13423" xr:uid="{00D5C16E-3E83-4289-AA49-7CB08B183CB7}"/>
    <cellStyle name="Millares 49 8" xfId="13412" xr:uid="{6295444A-3918-400E-BB99-486F1F518F1B}"/>
    <cellStyle name="Millares 49 9" xfId="10733" xr:uid="{F89E7543-EAF2-476B-A524-D640ADB3BB85}"/>
    <cellStyle name="Millares 490" xfId="17659" xr:uid="{4D369ABC-FF9E-4798-A11B-9295D595CB76}"/>
    <cellStyle name="Millares 490 2" xfId="22803" xr:uid="{F27C1CE3-3663-4888-A1C7-DF03FC5F41FC}"/>
    <cellStyle name="Millares 490 2 2" xfId="28359" xr:uid="{B138167E-7C01-486E-A142-39FF40E0C2CD}"/>
    <cellStyle name="Millares 490 2 3" xfId="33853" xr:uid="{E0CE8626-462A-4FD9-BC77-DF535FD4F4F6}"/>
    <cellStyle name="Millares 490 2 4" xfId="39337" xr:uid="{72CC3AB2-ABDD-45E3-BAA5-2D35574D711E}"/>
    <cellStyle name="Millares 490 3" xfId="25630" xr:uid="{6DEEF870-8AA0-4637-9580-88EB245E0E2A}"/>
    <cellStyle name="Millares 490 4" xfId="31124" xr:uid="{525DDF77-3301-41E7-AA08-906E8A3FCD73}"/>
    <cellStyle name="Millares 490 5" xfId="36608" xr:uid="{D092C46E-5FB4-4F3F-B27C-CD06B2381CEE}"/>
    <cellStyle name="Millares 491" xfId="17660" xr:uid="{A4E2D153-59F8-4E3C-8B33-3DA09C484233}"/>
    <cellStyle name="Millares 491 2" xfId="22804" xr:uid="{5F6F127E-23B4-4AD1-98B8-4901E095EA5E}"/>
    <cellStyle name="Millares 491 2 2" xfId="28360" xr:uid="{F40A52D6-ADC7-481E-BB47-41EBF5AEBAA7}"/>
    <cellStyle name="Millares 491 2 3" xfId="33854" xr:uid="{60E31E5A-B8FF-4D64-96CF-558734420A7B}"/>
    <cellStyle name="Millares 491 2 4" xfId="39338" xr:uid="{65705D2A-62BC-4F62-98F1-DB6C88FAFF0A}"/>
    <cellStyle name="Millares 491 3" xfId="25631" xr:uid="{A14435A0-651F-40B6-9F08-E0C86C7EC4AC}"/>
    <cellStyle name="Millares 491 4" xfId="31125" xr:uid="{D27759E1-86D7-4515-9341-EEAC5BFBABB5}"/>
    <cellStyle name="Millares 491 5" xfId="36609" xr:uid="{DD21D8A0-2720-4993-AAC6-ACBF4B8AB606}"/>
    <cellStyle name="Millares 492" xfId="17661" xr:uid="{CCE162BA-ADE0-4265-9251-E3BF6E6C10E8}"/>
    <cellStyle name="Millares 492 2" xfId="22805" xr:uid="{A71B8F57-939D-4B2F-BA15-09F53FDF2CE6}"/>
    <cellStyle name="Millares 492 2 2" xfId="28361" xr:uid="{21E51E47-BC85-4944-98FB-EE9867628595}"/>
    <cellStyle name="Millares 492 2 3" xfId="33855" xr:uid="{00057F63-3EA7-4A7C-BF3B-87A38C6DC071}"/>
    <cellStyle name="Millares 492 2 4" xfId="39339" xr:uid="{67C904BF-BD92-4AB8-A7AB-EF83F33B2183}"/>
    <cellStyle name="Millares 492 3" xfId="25632" xr:uid="{77D31B4F-8C18-4874-98F5-7B2AB862EC45}"/>
    <cellStyle name="Millares 492 4" xfId="31126" xr:uid="{0BF17548-63C3-45A6-9323-A230EBC7D760}"/>
    <cellStyle name="Millares 492 5" xfId="36610" xr:uid="{A3BBAAE1-8BE6-4BCE-8189-A3AB62D04049}"/>
    <cellStyle name="Millares 493" xfId="17662" xr:uid="{8C176F02-7C05-4AF5-A453-0E7A64D74252}"/>
    <cellStyle name="Millares 493 2" xfId="22806" xr:uid="{7D3437E1-05F0-4333-85E9-51332D2FF293}"/>
    <cellStyle name="Millares 493 2 2" xfId="28362" xr:uid="{9BF7C2FF-5022-4A0B-AF35-08A74B88E73F}"/>
    <cellStyle name="Millares 493 2 3" xfId="33856" xr:uid="{3EFFE32C-4FDE-4810-A351-4D1381BD86B6}"/>
    <cellStyle name="Millares 493 2 4" xfId="39340" xr:uid="{72908307-741F-4DD0-B7DF-C8831CC80C1F}"/>
    <cellStyle name="Millares 493 3" xfId="25633" xr:uid="{DC920308-D5F9-4265-96C4-3763BEF441DB}"/>
    <cellStyle name="Millares 493 4" xfId="31127" xr:uid="{2FF80E5A-1922-405F-A8C2-C4A08C6B4718}"/>
    <cellStyle name="Millares 493 5" xfId="36611" xr:uid="{8AC19723-95E0-47CA-A6F6-5B1E84236823}"/>
    <cellStyle name="Millares 494" xfId="17663" xr:uid="{EC5B0E6E-DE46-4B2B-AD5E-7186BFE1CA91}"/>
    <cellStyle name="Millares 494 2" xfId="22807" xr:uid="{2759660F-40D3-4E49-8A94-870A1AD163EC}"/>
    <cellStyle name="Millares 494 2 2" xfId="28363" xr:uid="{FED6B237-7475-4CE4-9DB4-D9CC8D38F475}"/>
    <cellStyle name="Millares 494 2 3" xfId="33857" xr:uid="{1EF11D79-1127-42D8-88F0-36E58FDDF0CF}"/>
    <cellStyle name="Millares 494 2 4" xfId="39341" xr:uid="{E6168AE9-CD12-440D-86E1-AFD24B986037}"/>
    <cellStyle name="Millares 494 3" xfId="25634" xr:uid="{EA561B08-51C3-4194-8009-8EAA72056220}"/>
    <cellStyle name="Millares 494 4" xfId="31128" xr:uid="{671DAE25-A449-410C-90DC-B75A88A54454}"/>
    <cellStyle name="Millares 494 5" xfId="36612" xr:uid="{FA5B202D-366D-40D5-A465-822FEF0DE7D8}"/>
    <cellStyle name="Millares 495" xfId="17664" xr:uid="{CFB0E094-B9BD-4ED6-B366-4D5647DC1884}"/>
    <cellStyle name="Millares 495 2" xfId="22808" xr:uid="{15F83B77-577F-4998-B550-A1B5E5739A86}"/>
    <cellStyle name="Millares 495 2 2" xfId="28364" xr:uid="{5B1ED55C-BE2D-4024-8FC9-5E2AF2DAA27F}"/>
    <cellStyle name="Millares 495 2 3" xfId="33858" xr:uid="{48C61F0D-1ABC-44EC-A875-F9D7EDF75208}"/>
    <cellStyle name="Millares 495 2 4" xfId="39342" xr:uid="{9B1F5856-97F8-456C-B3DA-C8C06498FA3E}"/>
    <cellStyle name="Millares 495 3" xfId="25635" xr:uid="{E2A8768E-8DE5-4847-A015-CCBE2C72E7D9}"/>
    <cellStyle name="Millares 495 4" xfId="31129" xr:uid="{C924D8F1-3AC2-46EA-B31E-C2AB50260ED1}"/>
    <cellStyle name="Millares 495 5" xfId="36613" xr:uid="{C8E7FFB6-59F5-4F23-B0D4-79E2BF360B46}"/>
    <cellStyle name="Millares 496" xfId="17665" xr:uid="{F2884452-0187-4260-924C-FD38D4B04E7A}"/>
    <cellStyle name="Millares 496 2" xfId="22809" xr:uid="{F17D8823-C230-4ACF-A993-6DBA9F23E4ED}"/>
    <cellStyle name="Millares 496 2 2" xfId="28365" xr:uid="{519ED26A-DD8E-4C82-8921-FCFA8DCA1CD7}"/>
    <cellStyle name="Millares 496 2 3" xfId="33859" xr:uid="{FAEBCFAF-B461-425A-A8C9-7DAA36628F3E}"/>
    <cellStyle name="Millares 496 2 4" xfId="39343" xr:uid="{572196F7-ED16-4E18-97FE-738519D63731}"/>
    <cellStyle name="Millares 496 3" xfId="25636" xr:uid="{6E59F9E5-14DF-4D80-81CD-A20C3AFD385F}"/>
    <cellStyle name="Millares 496 4" xfId="31130" xr:uid="{003F3F70-0F87-44CE-B260-800E5AA39303}"/>
    <cellStyle name="Millares 496 5" xfId="36614" xr:uid="{A76C6E57-5879-4BF0-A8CF-F0324F945709}"/>
    <cellStyle name="Millares 497" xfId="17666" xr:uid="{FE06335E-BEE9-43DB-8661-CCF9AAFD3451}"/>
    <cellStyle name="Millares 497 2" xfId="22810" xr:uid="{150F7B2E-8D1B-4ABB-A4BA-0884662BA9AE}"/>
    <cellStyle name="Millares 497 2 2" xfId="28366" xr:uid="{154FE4AF-8715-4F72-8C53-60A3CB034B5B}"/>
    <cellStyle name="Millares 497 2 3" xfId="33860" xr:uid="{7066F11F-3AD7-4BAF-8E41-F3434692E03A}"/>
    <cellStyle name="Millares 497 2 4" xfId="39344" xr:uid="{E45A2D28-AFB9-4F53-BCC1-2A50D78A113F}"/>
    <cellStyle name="Millares 497 3" xfId="25637" xr:uid="{8ADAADC2-A73B-4F30-8306-EDB30030783F}"/>
    <cellStyle name="Millares 497 4" xfId="31131" xr:uid="{49106B1C-0049-4DB8-8709-B4E6DC19D673}"/>
    <cellStyle name="Millares 497 5" xfId="36615" xr:uid="{22B381F1-487D-4E9D-973B-043E827AD45E}"/>
    <cellStyle name="Millares 498" xfId="17667" xr:uid="{406B5D1B-0135-4A4E-840F-B011B9BC048D}"/>
    <cellStyle name="Millares 498 2" xfId="22811" xr:uid="{C0BF6995-3E36-4F9D-8151-F8F28439C08E}"/>
    <cellStyle name="Millares 498 2 2" xfId="28367" xr:uid="{CBE7C2DB-5E67-4D9F-854D-BAE3F44FE8B9}"/>
    <cellStyle name="Millares 498 2 3" xfId="33861" xr:uid="{805A7683-4A06-4EFD-82F0-1A8260836E26}"/>
    <cellStyle name="Millares 498 2 4" xfId="39345" xr:uid="{D78BCAE9-50D3-4417-935B-EC31334EB7EC}"/>
    <cellStyle name="Millares 498 3" xfId="25638" xr:uid="{F8871A49-A9CA-443D-918F-FA143096284B}"/>
    <cellStyle name="Millares 498 4" xfId="31132" xr:uid="{39DE7F26-8786-4FF7-B73B-322EF300CA8B}"/>
    <cellStyle name="Millares 498 5" xfId="36616" xr:uid="{BC237AAF-B03B-48C0-8C09-D1CA85377E61}"/>
    <cellStyle name="Millares 499" xfId="17668" xr:uid="{C75E2647-B5C8-42F1-91B5-069A9058279C}"/>
    <cellStyle name="Millares 499 2" xfId="22812" xr:uid="{1D5CAAE8-7037-4B5E-80A9-6E1A5C307542}"/>
    <cellStyle name="Millares 499 2 2" xfId="28368" xr:uid="{9BF0F4A1-04C5-4A92-9243-C31E2AA9354B}"/>
    <cellStyle name="Millares 499 2 3" xfId="33862" xr:uid="{51900CB5-7498-45C8-85E0-08ABF8DBD2D2}"/>
    <cellStyle name="Millares 499 2 4" xfId="39346" xr:uid="{4A334BF7-8B32-452B-99FB-3953F11B0F53}"/>
    <cellStyle name="Millares 499 3" xfId="25639" xr:uid="{783D1B80-F463-4B7E-BEAE-331D54449215}"/>
    <cellStyle name="Millares 499 4" xfId="31133" xr:uid="{80660328-5256-4EC4-A42A-14CC71CE64F9}"/>
    <cellStyle name="Millares 499 5" xfId="36617" xr:uid="{E48062B4-78C0-4596-B7EF-EAF0093AFF60}"/>
    <cellStyle name="Millares 5" xfId="71" xr:uid="{00000000-0005-0000-0000-0000A7000000}"/>
    <cellStyle name="Millares 5 10" xfId="5251" xr:uid="{3D1AC52C-561C-40F8-AD17-159847E331AD}"/>
    <cellStyle name="Millares 5 10 2" xfId="13425" xr:uid="{2FAB7860-C94C-443A-9247-1D3AA9510F62}"/>
    <cellStyle name="Millares 5 10 3" xfId="10740" xr:uid="{C7BAE56B-04FE-4775-81A4-D1082F542020}"/>
    <cellStyle name="Millares 5 10 4" xfId="15975" xr:uid="{B4EE0ABC-7860-4D65-9BA9-B4567B639839}"/>
    <cellStyle name="Millares 5 10 5" xfId="18082" xr:uid="{4BDEFEC0-8E79-41F8-9047-AD0FA93C75E0}"/>
    <cellStyle name="Millares 5 10 6" xfId="8081" xr:uid="{A5185EC8-39DD-439C-AB01-55539569ACEE}"/>
    <cellStyle name="Millares 5 11" xfId="5252" xr:uid="{810D47FB-D52F-4D0D-B574-AE4855B63C7C}"/>
    <cellStyle name="Millares 5 11 2" xfId="13426" xr:uid="{EE8C0722-C687-4AE8-A8D5-1E5DD495D14F}"/>
    <cellStyle name="Millares 5 11 3" xfId="12445" xr:uid="{9F1F5D7B-8187-450F-B37E-F79E13242586}"/>
    <cellStyle name="Millares 5 11 3 2" xfId="21665" xr:uid="{D2264A78-D641-4497-B165-27A170A822D1}"/>
    <cellStyle name="Millares 5 11 3 2 2" xfId="27221" xr:uid="{EF7788EC-3D9C-4133-BD4A-A719DAC74A74}"/>
    <cellStyle name="Millares 5 11 3 2 3" xfId="32715" xr:uid="{0F136FE5-A8D3-4520-939C-F7216C27FCB9}"/>
    <cellStyle name="Millares 5 11 3 2 4" xfId="38199" xr:uid="{CC04524A-93D2-4AC0-A3C6-75D87A40E327}"/>
    <cellStyle name="Millares 5 11 3 3" xfId="24492" xr:uid="{7370887A-8318-4B85-8B94-866072C773AD}"/>
    <cellStyle name="Millares 5 11 3 4" xfId="29986" xr:uid="{ECC98535-B0F5-4EA4-84F3-63D636C55166}"/>
    <cellStyle name="Millares 5 11 3 5" xfId="35470" xr:uid="{CAD3FB30-A691-4CED-8CFD-E07A711FE431}"/>
    <cellStyle name="Millares 5 11 4" xfId="18083" xr:uid="{E5E3C99B-EB2A-4154-9471-97981748C747}"/>
    <cellStyle name="Millares 5 11 5" xfId="8082" xr:uid="{B90AA722-92E8-4283-9AE0-8539FAF91A80}"/>
    <cellStyle name="Millares 5 12" xfId="7129" xr:uid="{DEDD59DD-276A-4C13-813D-F1D21563B741}"/>
    <cellStyle name="Millares 5 12 2" xfId="13427" xr:uid="{A92D40F3-C690-4302-944E-0A51B4694BD1}"/>
    <cellStyle name="Millares 5 12 3" xfId="19937" xr:uid="{93D6D0F2-3B0D-4B5C-8727-FBC3F6354DF1}"/>
    <cellStyle name="Millares 5 12 4" xfId="8083" xr:uid="{0B9E2D75-54C8-4E9B-8BD7-7EA6C3DFE21C}"/>
    <cellStyle name="Millares 5 13" xfId="8084" xr:uid="{C5096DAC-2250-4A2B-A78B-5340126F1751}"/>
    <cellStyle name="Millares 5 13 2" xfId="13428" xr:uid="{04630A6A-4F0E-4B88-AB5D-77A532412118}"/>
    <cellStyle name="Millares 5 14" xfId="13424" xr:uid="{D714B1D7-0D97-4451-A917-3E3DC29ED6F6}"/>
    <cellStyle name="Millares 5 15" xfId="10739" xr:uid="{D76904A0-B2EE-46BC-98AB-B1A898AA5D47}"/>
    <cellStyle name="Millares 5 16" xfId="15974" xr:uid="{EC395ACA-811E-47E6-BD5D-5DCBAC2F4093}"/>
    <cellStyle name="Millares 5 17" xfId="18081" xr:uid="{8BB7C12B-E9C2-498C-9E2D-2D262EE44470}"/>
    <cellStyle name="Millares 5 18" xfId="8080" xr:uid="{A62B4DBB-9C62-4F60-AE87-B174584698A7}"/>
    <cellStyle name="Millares 5 19" xfId="5250" xr:uid="{57E889E5-0E84-45A2-AC68-9EFAC1DEB06A}"/>
    <cellStyle name="Millares 5 2" xfId="141" xr:uid="{00000000-0005-0000-0000-0000A8000000}"/>
    <cellStyle name="Millares 5 2 10" xfId="8086" xr:uid="{11FEE007-DBD6-4B62-B4D5-369D6227F9E7}"/>
    <cellStyle name="Millares 5 2 10 2" xfId="13430" xr:uid="{B1FE42B3-E3B1-4B87-B6E3-5D597E363FA6}"/>
    <cellStyle name="Millares 5 2 11" xfId="13429" xr:uid="{AE9B3A6A-8600-4C0B-AAD9-8DFFE0A30BBC}"/>
    <cellStyle name="Millares 5 2 12" xfId="10741" xr:uid="{2FA71E08-2373-491F-8F9C-55A06385227E}"/>
    <cellStyle name="Millares 5 2 13" xfId="15976" xr:uid="{E14652B3-2992-4467-BF12-A8F3E153B773}"/>
    <cellStyle name="Millares 5 2 14" xfId="18084" xr:uid="{BADF3D70-378F-4F2D-A854-879313C7D988}"/>
    <cellStyle name="Millares 5 2 15" xfId="8085" xr:uid="{2602374A-03C2-440B-B176-37F99FDFDB95}"/>
    <cellStyle name="Millares 5 2 16" xfId="5253" xr:uid="{A808A39A-9325-4626-9C06-F68840E0B4B3}"/>
    <cellStyle name="Millares 5 2 17" xfId="345" xr:uid="{52A5627D-9E27-4D69-88B3-BCF318D701EA}"/>
    <cellStyle name="Millares 5 2 2" xfId="293" xr:uid="{A2F719F6-3DF6-4D9A-95ED-F62279213988}"/>
    <cellStyle name="Millares 5 2 2 10" xfId="18085" xr:uid="{78305C5E-0267-40AA-8D9D-BC4BA895C393}"/>
    <cellStyle name="Millares 5 2 2 11" xfId="8087" xr:uid="{351D2923-7350-4870-BB62-59294E866289}"/>
    <cellStyle name="Millares 5 2 2 12" xfId="5254" xr:uid="{86F81E97-D773-4E7B-8B36-8F5D227A51FC}"/>
    <cellStyle name="Millares 5 2 2 13" xfId="555" xr:uid="{63DECDC5-B812-4F47-A826-E087DD07EE47}"/>
    <cellStyle name="Millares 5 2 2 2" xfId="329" xr:uid="{5BB3E2CE-9C65-432A-B42B-D80856E2E22C}"/>
    <cellStyle name="Millares 5 2 2 2 2" xfId="13432" xr:uid="{02EBF595-35C8-4A20-B7FB-EBA80F012A7C}"/>
    <cellStyle name="Millares 5 2 2 2 3" xfId="10743" xr:uid="{52AFAE90-57CB-4CCB-9E14-2CACA58B3A96}"/>
    <cellStyle name="Millares 5 2 2 2 4" xfId="15978" xr:uid="{6EC1C81A-FA6C-49D5-984D-C950A8737A5C}"/>
    <cellStyle name="Millares 5 2 2 2 5" xfId="18086" xr:uid="{28DBC1FD-EFF7-4790-83C9-00CC4D931F66}"/>
    <cellStyle name="Millares 5 2 2 2 6" xfId="8088" xr:uid="{28CBE5F0-13DA-48B0-9307-9FFA97207D7A}"/>
    <cellStyle name="Millares 5 2 2 2 7" xfId="5255" xr:uid="{2524CDCA-1FC4-4DFC-9ECB-8A885BFF86AE}"/>
    <cellStyle name="Millares 5 2 2 3" xfId="5256" xr:uid="{BF686C1A-5935-4335-9600-620171F6DF8E}"/>
    <cellStyle name="Millares 5 2 2 3 2" xfId="13433" xr:uid="{6409194C-49C7-4EC4-AAC4-8C2FE099058F}"/>
    <cellStyle name="Millares 5 2 2 3 3" xfId="10744" xr:uid="{5DFBDB0C-A3F2-4255-8DE3-1201689D21D9}"/>
    <cellStyle name="Millares 5 2 2 3 4" xfId="15979" xr:uid="{BE37397E-7B2D-468C-8702-1C3B57EE9798}"/>
    <cellStyle name="Millares 5 2 2 3 5" xfId="18087" xr:uid="{1583B413-DA0A-48B5-971C-64440D58E9B1}"/>
    <cellStyle name="Millares 5 2 2 3 6" xfId="8089" xr:uid="{D09AEEDF-E0A7-4CAF-A2BD-14B8214927FA}"/>
    <cellStyle name="Millares 5 2 2 4" xfId="5257" xr:uid="{BF476D31-6923-4C7B-963A-DBB7B023A4EA}"/>
    <cellStyle name="Millares 5 2 2 4 2" xfId="13434" xr:uid="{0FF81F66-EBD7-45B8-BCAF-E4102C3A3670}"/>
    <cellStyle name="Millares 5 2 2 4 3" xfId="12447" xr:uid="{B693D41F-7E36-443E-B5AB-2A6F4B6E1322}"/>
    <cellStyle name="Millares 5 2 2 4 4" xfId="18088" xr:uid="{20AB9ABE-DA98-4711-BB4A-9AFC0B847803}"/>
    <cellStyle name="Millares 5 2 2 4 5" xfId="8090" xr:uid="{C972E69C-BB8C-4E30-B0C9-0EC170E87B75}"/>
    <cellStyle name="Millares 5 2 2 5" xfId="7257" xr:uid="{FFEB1B89-773C-4D85-96E3-C8DDD6DCAB61}"/>
    <cellStyle name="Millares 5 2 2 5 2" xfId="13435" xr:uid="{E7222742-17D1-4392-B570-38247F694173}"/>
    <cellStyle name="Millares 5 2 2 5 3" xfId="20037" xr:uid="{AFADFE4D-9646-4CB7-8EC1-D1D7B3BE38E6}"/>
    <cellStyle name="Millares 5 2 2 5 4" xfId="8091" xr:uid="{A8094B3F-A59C-4974-B221-567D5E310150}"/>
    <cellStyle name="Millares 5 2 2 6" xfId="8092" xr:uid="{0CAAC639-7FEA-4032-8F37-E5ACC0440A26}"/>
    <cellStyle name="Millares 5 2 2 6 2" xfId="13436" xr:uid="{68E22580-3032-4BF3-8984-B33D5FAA7FFF}"/>
    <cellStyle name="Millares 5 2 2 7" xfId="13431" xr:uid="{7FE424B7-0EA1-4880-A31F-A01CA9E04F39}"/>
    <cellStyle name="Millares 5 2 2 8" xfId="10742" xr:uid="{5E4E2964-7B59-4614-8D4A-D60A8A93DDBA}"/>
    <cellStyle name="Millares 5 2 2 9" xfId="15977" xr:uid="{74FEBB7F-3EED-4170-A749-14BF9FF5B032}"/>
    <cellStyle name="Millares 5 2 3" xfId="309" xr:uid="{61A311EA-FFA9-4671-BF1B-066C08D21F70}"/>
    <cellStyle name="Millares 5 2 3 10" xfId="15980" xr:uid="{F1B3070C-ED89-4FD4-AB9D-5CA02C5AD47E}"/>
    <cellStyle name="Millares 5 2 3 11" xfId="18089" xr:uid="{2AB8E042-8906-4D29-BA62-D5BA403BCB0B}"/>
    <cellStyle name="Millares 5 2 3 12" xfId="8093" xr:uid="{39C8C58F-1A4C-4476-A1BA-6AF785B5E9AB}"/>
    <cellStyle name="Millares 5 2 3 13" xfId="5258" xr:uid="{98B8FBD7-11DC-47A0-96AD-08C1EF567CBF}"/>
    <cellStyle name="Millares 5 2 3 2" xfId="5259" xr:uid="{6D6F5BED-587E-4510-8B1F-A0675027365A}"/>
    <cellStyle name="Millares 5 2 3 2 2" xfId="5260" xr:uid="{967EF8A8-AC78-4157-B3A4-BA8AF0FF7FD0}"/>
    <cellStyle name="Millares 5 2 3 2 2 2" xfId="13439" xr:uid="{37A1EABE-18B3-4080-B167-0C643E4180A8}"/>
    <cellStyle name="Millares 5 2 3 2 2 3" xfId="18091" xr:uid="{D4132D6E-F65A-409C-8981-C065A38F1504}"/>
    <cellStyle name="Millares 5 2 3 2 2 4" xfId="8095" xr:uid="{09BA26C4-5435-440A-B63A-555C1EF00A21}"/>
    <cellStyle name="Millares 5 2 3 2 3" xfId="13438" xr:uid="{4CA06AD9-F460-495F-9F5F-120785C01791}"/>
    <cellStyle name="Millares 5 2 3 2 4" xfId="10746" xr:uid="{4986E2B0-5C6C-4CAA-A797-B834D27C0CB1}"/>
    <cellStyle name="Millares 5 2 3 2 5" xfId="15981" xr:uid="{C46BA77B-7A10-4605-B21B-A67DB062C54B}"/>
    <cellStyle name="Millares 5 2 3 2 6" xfId="18090" xr:uid="{7E475D72-D4A4-4F1B-96D3-7394718C75C0}"/>
    <cellStyle name="Millares 5 2 3 2 7" xfId="8094" xr:uid="{64005FCB-6C0D-4A61-8970-9F466097A1B2}"/>
    <cellStyle name="Millares 5 2 3 3" xfId="5261" xr:uid="{0285A139-E979-4A0E-9E29-14731D3364EC}"/>
    <cellStyle name="Millares 5 2 3 3 2" xfId="13440" xr:uid="{A8CB399A-7F26-4BED-A41B-DE370448CC8D}"/>
    <cellStyle name="Millares 5 2 3 3 3" xfId="10747" xr:uid="{7679652B-0E78-4055-A63D-463E942FAFF6}"/>
    <cellStyle name="Millares 5 2 3 3 4" xfId="15982" xr:uid="{CFCA9C65-7AD7-4D93-8156-9E2DE76D25E8}"/>
    <cellStyle name="Millares 5 2 3 3 5" xfId="18092" xr:uid="{ACDBA27A-C873-4FF0-B558-C7C06DE5B6F0}"/>
    <cellStyle name="Millares 5 2 3 3 6" xfId="8096" xr:uid="{C92AC22A-43F3-4C12-8B08-D11924AF603A}"/>
    <cellStyle name="Millares 5 2 3 4" xfId="5262" xr:uid="{8EBEB004-6824-4F50-9058-D1A8E7EA3590}"/>
    <cellStyle name="Millares 5 2 3 4 2" xfId="13441" xr:uid="{42ECF21E-A0DD-4989-95B9-4A6841275151}"/>
    <cellStyle name="Millares 5 2 3 4 3" xfId="10748" xr:uid="{83DC3E45-EB5D-405B-A810-BA466974F586}"/>
    <cellStyle name="Millares 5 2 3 4 4" xfId="15983" xr:uid="{2EFC2561-7FE2-4267-A4D3-0D9FD4E654FD}"/>
    <cellStyle name="Millares 5 2 3 4 5" xfId="18093" xr:uid="{7FEFA0F9-1587-4097-A2B5-FD79533319FF}"/>
    <cellStyle name="Millares 5 2 3 4 6" xfId="8097" xr:uid="{97E7E717-B7C9-4250-9DC6-429FA05589D2}"/>
    <cellStyle name="Millares 5 2 3 5" xfId="5263" xr:uid="{83E6A1B0-A30B-4188-9FF5-6643AEBA5130}"/>
    <cellStyle name="Millares 5 2 3 5 2" xfId="13442" xr:uid="{4CE63921-459C-4013-BFC9-B18114DE7EC6}"/>
    <cellStyle name="Millares 5 2 3 5 3" xfId="12448" xr:uid="{08158497-16D8-4586-BC25-F2459D00D461}"/>
    <cellStyle name="Millares 5 2 3 5 4" xfId="18094" xr:uid="{86BE6D87-364B-4EB2-A8AA-00D85839006E}"/>
    <cellStyle name="Millares 5 2 3 5 5" xfId="8098" xr:uid="{7B1E4998-9017-436E-9F90-7CEA1B7C3E8B}"/>
    <cellStyle name="Millares 5 2 3 6" xfId="7258" xr:uid="{00EBE32C-AF6F-480A-A857-5A041C0C9E13}"/>
    <cellStyle name="Millares 5 2 3 6 2" xfId="13443" xr:uid="{A95139C1-AAD0-4521-A6B9-DFBF437D6232}"/>
    <cellStyle name="Millares 5 2 3 6 3" xfId="20038" xr:uid="{A9D179D6-CA11-40E3-936D-B96B3ACAE0A4}"/>
    <cellStyle name="Millares 5 2 3 6 4" xfId="8099" xr:uid="{B3E2D434-D5DA-488C-AEC3-3129A6D06888}"/>
    <cellStyle name="Millares 5 2 3 7" xfId="8100" xr:uid="{F0D2BE3C-3E5C-4B25-B9E9-100CCD0876A6}"/>
    <cellStyle name="Millares 5 2 3 7 2" xfId="13444" xr:uid="{B587BF89-9004-4087-ACC6-CB33100C430C}"/>
    <cellStyle name="Millares 5 2 3 8" xfId="13437" xr:uid="{E8DF2587-6096-41C2-A3F7-9C576D5B6826}"/>
    <cellStyle name="Millares 5 2 3 9" xfId="10745" xr:uid="{E417E0F0-4242-4BAB-95D4-56CC4EFFAD0B}"/>
    <cellStyle name="Millares 5 2 4" xfId="5264" xr:uid="{FE036443-01A7-429E-8A36-F3B23CC5C896}"/>
    <cellStyle name="Millares 5 2 4 2" xfId="5265" xr:uid="{0378BA78-6086-40A3-9AB7-F11BFA4D43B4}"/>
    <cellStyle name="Millares 5 2 4 2 2" xfId="13446" xr:uid="{4AA6FABF-ED3B-469E-971A-8C598367B943}"/>
    <cellStyle name="Millares 5 2 4 2 3" xfId="10750" xr:uid="{DA287E44-284B-4242-BACE-3D2C42752ABF}"/>
    <cellStyle name="Millares 5 2 4 2 4" xfId="15985" xr:uid="{18DCD30A-5034-4446-A6E4-9C3FA5BED23E}"/>
    <cellStyle name="Millares 5 2 4 2 5" xfId="18096" xr:uid="{2BCE1095-6436-4A90-99EF-E4DDD6BCB3A2}"/>
    <cellStyle name="Millares 5 2 4 2 6" xfId="8102" xr:uid="{AF2F7BE6-A68D-475F-9043-2FBA2AE08863}"/>
    <cellStyle name="Millares 5 2 4 3" xfId="13445" xr:uid="{B633E030-A7D1-4A5D-8657-045D8A2E06D7}"/>
    <cellStyle name="Millares 5 2 4 4" xfId="10749" xr:uid="{2CCBF6CD-90FA-4EAD-890D-5712CDBBBA4D}"/>
    <cellStyle name="Millares 5 2 4 5" xfId="15984" xr:uid="{10860C49-3E3F-4B24-BCA0-41856B82770A}"/>
    <cellStyle name="Millares 5 2 4 6" xfId="18095" xr:uid="{35322CFA-F712-41C3-8C40-5D8FE21A162C}"/>
    <cellStyle name="Millares 5 2 4 7" xfId="8101" xr:uid="{4E712F1C-D7AE-43A9-8985-2C84AF470F0E}"/>
    <cellStyle name="Millares 5 2 5" xfId="5266" xr:uid="{1243C43E-9047-4018-993F-1ED3F7F517EA}"/>
    <cellStyle name="Millares 5 2 5 2" xfId="13447" xr:uid="{41F6554F-8534-4C1D-9023-64E8269CC8D9}"/>
    <cellStyle name="Millares 5 2 5 3" xfId="10751" xr:uid="{BFAE1FE4-18E5-435E-B6B2-95FACE1A29FA}"/>
    <cellStyle name="Millares 5 2 5 4" xfId="15986" xr:uid="{338DE2BC-C0DD-4060-8549-EF8B8CD28F85}"/>
    <cellStyle name="Millares 5 2 5 5" xfId="18097" xr:uid="{83F33E13-DA50-41AF-A5F3-FF0F83B199AB}"/>
    <cellStyle name="Millares 5 2 5 6" xfId="8103" xr:uid="{73401835-AC5D-4C3C-84DF-EC2176A28791}"/>
    <cellStyle name="Millares 5 2 6" xfId="5267" xr:uid="{F1D34171-B684-4CF9-8E32-0B30E9FBBA15}"/>
    <cellStyle name="Millares 5 2 6 2" xfId="13448" xr:uid="{99EDCD2A-59BA-4D86-B3C7-EA19DB360CCB}"/>
    <cellStyle name="Millares 5 2 6 3" xfId="10752" xr:uid="{DC693659-EC23-4401-B690-864296B80905}"/>
    <cellStyle name="Millares 5 2 6 4" xfId="15987" xr:uid="{E8C2027C-5569-4BF2-967B-7F0C729B89A7}"/>
    <cellStyle name="Millares 5 2 6 5" xfId="18098" xr:uid="{7D409668-6166-4C68-A807-D341A3553092}"/>
    <cellStyle name="Millares 5 2 6 6" xfId="8104" xr:uid="{C3B6DBD1-D209-4C6F-B94D-AC7EBD743B5E}"/>
    <cellStyle name="Millares 5 2 7" xfId="5268" xr:uid="{23E64D05-5DEE-4492-99DC-2D3F550FD272}"/>
    <cellStyle name="Millares 5 2 7 2" xfId="13449" xr:uid="{CF55F0AA-C9D5-452C-87B1-C2FB55125984}"/>
    <cellStyle name="Millares 5 2 7 3" xfId="10753" xr:uid="{0CAAAF8B-7C46-4963-BC8E-C56A7C4F2579}"/>
    <cellStyle name="Millares 5 2 7 4" xfId="15988" xr:uid="{B91532EB-CB4A-435B-8905-B97F1A5D8530}"/>
    <cellStyle name="Millares 5 2 7 5" xfId="18099" xr:uid="{E0668819-FFAE-47E1-916D-DED0C105B58B}"/>
    <cellStyle name="Millares 5 2 7 6" xfId="8105" xr:uid="{FF2AAD56-C8DE-4825-AE93-7FB03A3A44BE}"/>
    <cellStyle name="Millares 5 2 8" xfId="5269" xr:uid="{6F883284-53F4-4D80-A926-88F7592E97C4}"/>
    <cellStyle name="Millares 5 2 8 2" xfId="13450" xr:uid="{41A1422F-F63F-433A-BC5B-7359A3128998}"/>
    <cellStyle name="Millares 5 2 8 3" xfId="12446" xr:uid="{7AA27DF6-FE16-4F5A-9711-CC1ACEB00A1C}"/>
    <cellStyle name="Millares 5 2 8 4" xfId="18100" xr:uid="{48F57B9F-871F-4CA2-BB01-AAA3B11FD729}"/>
    <cellStyle name="Millares 5 2 8 5" xfId="8106" xr:uid="{3C9C4BCC-BFD9-4AD9-A3DD-E129E516DF41}"/>
    <cellStyle name="Millares 5 2 9" xfId="7130" xr:uid="{A4475A65-782B-4331-B363-3E949AAF51EA}"/>
    <cellStyle name="Millares 5 2 9 2" xfId="13451" xr:uid="{DAAE942C-8CF3-49B2-AC26-E4415112AA3F}"/>
    <cellStyle name="Millares 5 2 9 3" xfId="19938" xr:uid="{C7A38662-4600-4F1A-863C-1F2B63E23F1A}"/>
    <cellStyle name="Millares 5 2 9 4" xfId="8107" xr:uid="{C1C61C7B-6548-4382-B570-C28892A8689E}"/>
    <cellStyle name="Millares 5 20" xfId="340" xr:uid="{2568744A-C02E-409F-A500-17B86153E3A6}"/>
    <cellStyle name="Millares 5 3" xfId="133" xr:uid="{00000000-0005-0000-0000-0000A9000000}"/>
    <cellStyle name="Millares 5 3 10" xfId="15989" xr:uid="{7ACA3EBA-C0A8-4B5A-97FD-7DB0A736BE2D}"/>
    <cellStyle name="Millares 5 3 11" xfId="18101" xr:uid="{9444E135-1C89-4064-9FB1-CFCB450F7067}"/>
    <cellStyle name="Millares 5 3 12" xfId="8108" xr:uid="{F7513BF4-762A-44AA-A645-5171DCA97E4A}"/>
    <cellStyle name="Millares 5 3 13" xfId="5270" xr:uid="{6AE4EAEA-A806-40AE-9125-627F85075DF7}"/>
    <cellStyle name="Millares 5 3 2" xfId="215" xr:uid="{00000000-0005-0000-0000-0000AA000000}"/>
    <cellStyle name="Millares 5 3 2 10" xfId="18102" xr:uid="{F56C5AFC-8DDA-4582-9967-1662A7040D3C}"/>
    <cellStyle name="Millares 5 3 2 11" xfId="8109" xr:uid="{E6E20F0B-32A4-4AF3-92A6-5B2A370F3F1A}"/>
    <cellStyle name="Millares 5 3 2 12" xfId="5271" xr:uid="{D3B4729A-3F2C-461F-8C35-4491D10C3421}"/>
    <cellStyle name="Millares 5 3 2 2" xfId="438" xr:uid="{EFB93D8C-1744-4C6E-B311-4B15A2DE7FFA}"/>
    <cellStyle name="Millares 5 3 2 2 2" xfId="13454" xr:uid="{473858D8-9E24-482F-BEB8-188C56F91F96}"/>
    <cellStyle name="Millares 5 3 2 2 3" xfId="10756" xr:uid="{A9AE7B6E-3FAA-4828-8DC4-2F8969197FE5}"/>
    <cellStyle name="Millares 5 3 2 2 4" xfId="15991" xr:uid="{69BD8B4C-76EE-4160-AA5F-A023583DDF0C}"/>
    <cellStyle name="Millares 5 3 2 2 5" xfId="18103" xr:uid="{BFF0F76C-A12B-43ED-AD90-B447B351E221}"/>
    <cellStyle name="Millares 5 3 2 2 6" xfId="8110" xr:uid="{A3F13B9D-63EF-45C3-BA22-352F5B108471}"/>
    <cellStyle name="Millares 5 3 2 2 7" xfId="5272" xr:uid="{E435F54D-8745-452D-87DD-76CD1DDCA5FE}"/>
    <cellStyle name="Millares 5 3 2 3" xfId="5273" xr:uid="{6503AB4C-FF53-4A23-9D45-42841524EBD1}"/>
    <cellStyle name="Millares 5 3 2 3 2" xfId="13455" xr:uid="{F38B07CB-FC26-4B1D-BAA8-C38F84F6EDC8}"/>
    <cellStyle name="Millares 5 3 2 3 3" xfId="10757" xr:uid="{AE1A8136-E992-4D95-B19E-49CD87F13BFD}"/>
    <cellStyle name="Millares 5 3 2 3 4" xfId="15992" xr:uid="{7C26F5BF-8B17-4000-B00E-FB4220F3AE76}"/>
    <cellStyle name="Millares 5 3 2 3 5" xfId="18104" xr:uid="{8A4AF2BA-2C94-48EA-89CF-F3D812BD3275}"/>
    <cellStyle name="Millares 5 3 2 3 6" xfId="8111" xr:uid="{4DA31528-5185-49B0-AB65-A5FE2FFA55A7}"/>
    <cellStyle name="Millares 5 3 2 4" xfId="5274" xr:uid="{80F8B58B-E694-4EED-A979-0192DEF77F58}"/>
    <cellStyle name="Millares 5 3 2 4 2" xfId="13456" xr:uid="{EDC38616-B20A-421F-AFC5-9B6904980BC6}"/>
    <cellStyle name="Millares 5 3 2 4 3" xfId="12450" xr:uid="{842B5C17-2276-4A87-85ED-E46E978EB929}"/>
    <cellStyle name="Millares 5 3 2 4 4" xfId="18105" xr:uid="{E3EA618C-F0DF-49AD-8B0B-B9C9FCF16F0D}"/>
    <cellStyle name="Millares 5 3 2 4 5" xfId="8112" xr:uid="{A25E7392-BFB0-4EEF-A4A9-22B2D4F066D1}"/>
    <cellStyle name="Millares 5 3 2 5" xfId="7259" xr:uid="{FF18CD02-7882-4B1C-987D-E9D312077022}"/>
    <cellStyle name="Millares 5 3 2 5 2" xfId="13457" xr:uid="{6D69B492-5F6A-485B-8EB6-6365C2043D22}"/>
    <cellStyle name="Millares 5 3 2 5 3" xfId="20039" xr:uid="{49C99424-70B2-4769-A381-A35222FA0DBA}"/>
    <cellStyle name="Millares 5 3 2 5 4" xfId="8113" xr:uid="{BCC33C45-AFB0-4311-94C3-5053D5F80EB3}"/>
    <cellStyle name="Millares 5 3 2 6" xfId="8114" xr:uid="{81568348-0994-48EF-8829-A86F3347F467}"/>
    <cellStyle name="Millares 5 3 2 6 2" xfId="13458" xr:uid="{26FF4FA3-8809-4B89-B9D2-F32EA4E9B349}"/>
    <cellStyle name="Millares 5 3 2 7" xfId="13453" xr:uid="{68D23860-8366-4A47-B320-7F7E2ACE190E}"/>
    <cellStyle name="Millares 5 3 2 8" xfId="10755" xr:uid="{02D4AE48-D33A-4977-B4C7-C3C444DF4EB1}"/>
    <cellStyle name="Millares 5 3 2 9" xfId="15990" xr:uid="{6633D0E0-CB21-485C-9452-010D89D6B397}"/>
    <cellStyle name="Millares 5 3 3" xfId="169" xr:uid="{00000000-0005-0000-0000-0000AB000000}"/>
    <cellStyle name="Millares 5 3 3 2" xfId="398" xr:uid="{1AFA1150-C792-419C-8B90-22D7ABAE3F5F}"/>
    <cellStyle name="Millares 5 3 3 2 2" xfId="13459" xr:uid="{76283FA4-9D7A-4C1A-9105-EAC4FCDC9DAE}"/>
    <cellStyle name="Millares 5 3 3 3" xfId="10758" xr:uid="{538A5D08-3133-460C-9310-8882C110AE8A}"/>
    <cellStyle name="Millares 5 3 3 4" xfId="15993" xr:uid="{E03F6C0A-6B38-483F-BDB9-0DD981B0B38C}"/>
    <cellStyle name="Millares 5 3 3 5" xfId="18106" xr:uid="{8805A589-3C8A-438D-9D12-FE2867FF79A0}"/>
    <cellStyle name="Millares 5 3 3 6" xfId="8115" xr:uid="{ECB9E57E-5A7C-4649-837D-6E0B43512306}"/>
    <cellStyle name="Millares 5 3 3 7" xfId="5275" xr:uid="{10BC91CC-BB0F-474B-B53B-A92DCB17EAE9}"/>
    <cellStyle name="Millares 5 3 4" xfId="373" xr:uid="{63293D13-0787-4F0C-B31D-6BBDCF45BE45}"/>
    <cellStyle name="Millares 5 3 4 2" xfId="13460" xr:uid="{4470F055-A5AC-4A7A-B64A-889D20ECB0F2}"/>
    <cellStyle name="Millares 5 3 4 3" xfId="10759" xr:uid="{554A5158-14E3-4F1E-AE88-C3EFE840EA71}"/>
    <cellStyle name="Millares 5 3 4 4" xfId="15994" xr:uid="{BAE3F3B2-7F4C-4637-9D5A-FE145B353B61}"/>
    <cellStyle name="Millares 5 3 4 5" xfId="18107" xr:uid="{72B10AE1-FBD8-40D3-BAE9-FC9B34A2E735}"/>
    <cellStyle name="Millares 5 3 4 6" xfId="8116" xr:uid="{0271851A-FF04-423A-A219-61920E631A60}"/>
    <cellStyle name="Millares 5 3 4 7" xfId="5276" xr:uid="{C25A375F-BE38-4E98-8827-CE57EE681696}"/>
    <cellStyle name="Millares 5 3 5" xfId="765" xr:uid="{37C0C46A-A11C-41C0-98C0-93C97DC79683}"/>
    <cellStyle name="Millares 5 3 5 2" xfId="13461" xr:uid="{F00C18E8-34B6-4B24-9FCF-2287AF55A6F8}"/>
    <cellStyle name="Millares 5 3 5 3" xfId="12449" xr:uid="{D95BA242-A22D-45E4-919C-B80F779A815D}"/>
    <cellStyle name="Millares 5 3 5 4" xfId="18108" xr:uid="{F74E7E27-33AD-4410-BF67-0E0EB2860EE9}"/>
    <cellStyle name="Millares 5 3 5 5" xfId="8117" xr:uid="{A30CDA10-0EF8-4F64-821F-AFC48D6801DE}"/>
    <cellStyle name="Millares 5 3 5 6" xfId="5277" xr:uid="{D79F5425-15C5-436C-AD09-229F1F6349A1}"/>
    <cellStyle name="Millares 5 3 6" xfId="7131" xr:uid="{01E95959-F3DF-41F2-872D-6364391DB3F5}"/>
    <cellStyle name="Millares 5 3 6 2" xfId="13462" xr:uid="{9066F899-6B76-4BFF-82D1-C966813F93D9}"/>
    <cellStyle name="Millares 5 3 6 3" xfId="19939" xr:uid="{590E07A5-5373-452B-8E0F-CACE780644F1}"/>
    <cellStyle name="Millares 5 3 6 4" xfId="8118" xr:uid="{3C18AF99-D752-40B3-892B-5CA5BFE95B6A}"/>
    <cellStyle name="Millares 5 3 7" xfId="8119" xr:uid="{4110D12B-8CDF-4493-A4A1-378AA3B15D10}"/>
    <cellStyle name="Millares 5 3 7 2" xfId="13463" xr:uid="{962D0445-97C7-4582-9AAF-53F894F5B878}"/>
    <cellStyle name="Millares 5 3 8" xfId="13452" xr:uid="{268ED5FA-E644-4C8C-8FB3-002AF072BD0B}"/>
    <cellStyle name="Millares 5 3 9" xfId="10754" xr:uid="{4534ED3F-2081-4F25-AABF-788445FC0112}"/>
    <cellStyle name="Millares 5 4" xfId="195" xr:uid="{00000000-0005-0000-0000-0000AC000000}"/>
    <cellStyle name="Millares 5 4 10" xfId="13464" xr:uid="{F3404D3F-847E-4EC2-9AE1-591A91183B66}"/>
    <cellStyle name="Millares 5 4 11" xfId="10760" xr:uid="{72B2961D-AB3B-48B5-98BD-6C3235C8BE06}"/>
    <cellStyle name="Millares 5 4 12" xfId="15995" xr:uid="{BB645D74-BA24-441E-B642-3475CB7D62FB}"/>
    <cellStyle name="Millares 5 4 13" xfId="18109" xr:uid="{D547A587-BE0F-4AF4-ABB8-D9F2F2820AEA}"/>
    <cellStyle name="Millares 5 4 14" xfId="8120" xr:uid="{AA7EDAD0-AF71-4F3C-B36D-CEF4D24B2367}"/>
    <cellStyle name="Millares 5 4 15" xfId="5278" xr:uid="{622FF39B-BABB-4991-9AA5-480078C64782}"/>
    <cellStyle name="Millares 5 4 16" xfId="346" xr:uid="{D3060680-4FF6-4D0C-BBA7-72F3F057247D}"/>
    <cellStyle name="Millares 5 4 2" xfId="294" xr:uid="{F46F1D29-D626-4F99-83B0-C1B9AF3E5725}"/>
    <cellStyle name="Millares 5 4 2 2" xfId="330" xr:uid="{271C7A1B-0A5E-49E3-84D8-E5D42A2D7A02}"/>
    <cellStyle name="Millares 5 4 2 2 2" xfId="13465" xr:uid="{5EEA4EA8-EF04-49D3-AD80-B896FFF7B94F}"/>
    <cellStyle name="Millares 5 4 2 3" xfId="10761" xr:uid="{E867CC7B-F88F-497B-BB9B-5EC269921508}"/>
    <cellStyle name="Millares 5 4 2 4" xfId="15996" xr:uid="{B8471EBA-7D74-4876-A512-6294ACA15A92}"/>
    <cellStyle name="Millares 5 4 2 5" xfId="18110" xr:uid="{0278FDA3-7F79-4AFB-B039-6D91448EEB9A}"/>
    <cellStyle name="Millares 5 4 2 6" xfId="8121" xr:uid="{E54235C1-2A55-43BF-9613-19274CF00D0F}"/>
    <cellStyle name="Millares 5 4 2 7" xfId="5279" xr:uid="{2DA77303-54ED-4EC6-B9F3-336F25FF161B}"/>
    <cellStyle name="Millares 5 4 3" xfId="310" xr:uid="{20C5B507-B5A6-4FB6-975A-01208566F7EB}"/>
    <cellStyle name="Millares 5 4 3 2" xfId="13466" xr:uid="{A30C0315-6FDF-46B2-9220-F05453572638}"/>
    <cellStyle name="Millares 5 4 3 3" xfId="10762" xr:uid="{00AB1C26-619E-4AB3-85D0-878D618CA691}"/>
    <cellStyle name="Millares 5 4 3 4" xfId="15997" xr:uid="{B258A970-48B9-4700-A18E-055AF8BE4751}"/>
    <cellStyle name="Millares 5 4 3 5" xfId="18111" xr:uid="{5730B2BF-3645-4DE7-82C2-D399F2A93E5D}"/>
    <cellStyle name="Millares 5 4 3 6" xfId="8122" xr:uid="{94489A59-335C-4913-8B17-E0F957D6C0D4}"/>
    <cellStyle name="Millares 5 4 3 7" xfId="5280" xr:uid="{7EC1A938-264F-4825-855F-50FBFB508F01}"/>
    <cellStyle name="Millares 5 4 4" xfId="5281" xr:uid="{8FAA9DEF-BF2B-40D4-933C-2CD1AB8980F8}"/>
    <cellStyle name="Millares 5 4 4 2" xfId="13467" xr:uid="{2EC0BCF6-5B92-40C4-B500-FF0F479F3890}"/>
    <cellStyle name="Millares 5 4 4 3" xfId="10763" xr:uid="{9123B4FE-65BB-4B6A-9196-F4DED47FECC5}"/>
    <cellStyle name="Millares 5 4 4 4" xfId="15998" xr:uid="{6E1B035E-569A-4205-BA3D-7EB5A86BF2AF}"/>
    <cellStyle name="Millares 5 4 4 5" xfId="18112" xr:uid="{9A026185-5BCA-4261-B39C-722CA608A68B}"/>
    <cellStyle name="Millares 5 4 4 6" xfId="8123" xr:uid="{EE4A23EC-15B7-466E-A491-03B5B9C0843B}"/>
    <cellStyle name="Millares 5 4 5" xfId="5282" xr:uid="{B3B90949-ACBB-4901-BCCC-5AC638E55EBE}"/>
    <cellStyle name="Millares 5 4 5 2" xfId="13468" xr:uid="{5E3D97A6-4472-4833-9E40-52E080947DB7}"/>
    <cellStyle name="Millares 5 4 5 3" xfId="10764" xr:uid="{6F890071-FC3C-4017-B875-8249D81C7725}"/>
    <cellStyle name="Millares 5 4 5 4" xfId="15999" xr:uid="{E149DA89-8EB7-4145-846A-B6052CBFDB8D}"/>
    <cellStyle name="Millares 5 4 5 5" xfId="18113" xr:uid="{C931F885-D9C1-4C2D-AD3B-741C724CD85C}"/>
    <cellStyle name="Millares 5 4 5 6" xfId="8124" xr:uid="{E288AB20-F561-4ACE-951C-B0E0458CBCD3}"/>
    <cellStyle name="Millares 5 4 6" xfId="5283" xr:uid="{E31EEF2B-16B1-47B7-AE59-AD0F32D319FD}"/>
    <cellStyle name="Millares 5 4 6 2" xfId="13469" xr:uid="{0E36A56E-B253-4DBA-8E7F-C97A79541272}"/>
    <cellStyle name="Millares 5 4 6 3" xfId="10765" xr:uid="{A4EB7FF2-69B7-472F-BD14-17E6038077E9}"/>
    <cellStyle name="Millares 5 4 6 4" xfId="16000" xr:uid="{E80FB4F9-79D7-4C52-B817-1C8B9F58D261}"/>
    <cellStyle name="Millares 5 4 6 5" xfId="18114" xr:uid="{67D40100-C90D-420B-A8F9-752AB0C326E3}"/>
    <cellStyle name="Millares 5 4 6 6" xfId="8125" xr:uid="{0DA01712-5C4C-4B24-A59D-A0832559B25E}"/>
    <cellStyle name="Millares 5 4 7" xfId="5284" xr:uid="{733B7529-3385-4F69-B4E7-D334927FEB81}"/>
    <cellStyle name="Millares 5 4 7 2" xfId="13470" xr:uid="{67CBFE09-F7C1-46C4-AFE8-B6C3DAE3F30F}"/>
    <cellStyle name="Millares 5 4 7 3" xfId="12451" xr:uid="{8A80084C-9A69-434A-B228-4FD3CA0F3A19}"/>
    <cellStyle name="Millares 5 4 7 4" xfId="18115" xr:uid="{4609D3F6-98F4-4164-80C3-9A8E9B09BE98}"/>
    <cellStyle name="Millares 5 4 7 5" xfId="8126" xr:uid="{EC116B78-A226-4370-B5ED-6D5FBD2F8700}"/>
    <cellStyle name="Millares 5 4 8" xfId="7260" xr:uid="{F260F91A-00A9-45CF-9505-23A421DC416B}"/>
    <cellStyle name="Millares 5 4 8 2" xfId="13471" xr:uid="{9646F621-ECF8-4277-ABF5-46F758F760F3}"/>
    <cellStyle name="Millares 5 4 8 3" xfId="20040" xr:uid="{F0227F84-E55C-4CAA-B24D-4E323AE2914B}"/>
    <cellStyle name="Millares 5 4 8 4" xfId="8127" xr:uid="{43ECFF88-F5E5-4986-BCAF-5530951373D6}"/>
    <cellStyle name="Millares 5 4 9" xfId="8128" xr:uid="{66C60AFA-F1FD-4423-8B17-7E7BF1F20760}"/>
    <cellStyle name="Millares 5 4 9 2" xfId="13472" xr:uid="{1D9930EA-9CDB-4407-AE9B-FB97E955732B}"/>
    <cellStyle name="Millares 5 5" xfId="184" xr:uid="{00000000-0005-0000-0000-0000AD000000}"/>
    <cellStyle name="Millares 5 5 10" xfId="5286" xr:uid="{CD1B5B0E-D39A-41CD-8E2F-8AD3BD788C50}"/>
    <cellStyle name="Millares 5 5 10 2" xfId="13474" xr:uid="{226B82FF-39CB-45B5-A83A-D63821CF5D70}"/>
    <cellStyle name="Millares 5 5 10 3" xfId="10767" xr:uid="{A9937E14-5F75-44E3-BD4D-7BB85CD78597}"/>
    <cellStyle name="Millares 5 5 10 4" xfId="16002" xr:uid="{B1CBFA64-892A-462C-A620-5A067E2DDFA6}"/>
    <cellStyle name="Millares 5 5 10 5" xfId="18117" xr:uid="{E5558684-8340-4EC8-B166-53040619DE24}"/>
    <cellStyle name="Millares 5 5 10 6" xfId="8130" xr:uid="{BCCB3F7F-2AFB-43EE-83E6-673BA2B4E317}"/>
    <cellStyle name="Millares 5 5 11" xfId="5287" xr:uid="{4E31A10D-75BE-4695-81CC-B97CD24DF0FE}"/>
    <cellStyle name="Millares 5 5 11 2" xfId="13475" xr:uid="{67AC2C7E-C029-4305-B476-D1FA8FF90671}"/>
    <cellStyle name="Millares 5 5 11 3" xfId="12452" xr:uid="{ACD64738-7F20-4697-8507-3C428E54BE4F}"/>
    <cellStyle name="Millares 5 5 11 4" xfId="18118" xr:uid="{0C53DB3C-B559-4EB8-86C7-71205CD8A90D}"/>
    <cellStyle name="Millares 5 5 11 5" xfId="8131" xr:uid="{D0D0BD09-E096-4198-85A3-788D79001C5B}"/>
    <cellStyle name="Millares 5 5 12" xfId="7261" xr:uid="{1557C3C4-B325-48DE-A7AD-DC79DF658C21}"/>
    <cellStyle name="Millares 5 5 12 2" xfId="13476" xr:uid="{FBA7A98D-FAD4-4882-8A5F-F97E7365A26A}"/>
    <cellStyle name="Millares 5 5 12 3" xfId="20041" xr:uid="{E4BA233A-7EE4-4F8B-A391-25D369A52B23}"/>
    <cellStyle name="Millares 5 5 12 4" xfId="8132" xr:uid="{E6508FD6-AD2A-4205-A59D-9CD3BF1C9BE4}"/>
    <cellStyle name="Millares 5 5 13" xfId="7101" xr:uid="{5E5AC736-BEA5-4DBA-AA33-F3D8CDC13987}"/>
    <cellStyle name="Millares 5 5 13 2" xfId="13477" xr:uid="{330D0ACC-E728-4112-92F7-C1264A18C68B}"/>
    <cellStyle name="Millares 5 5 13 3" xfId="19910" xr:uid="{F9902235-43EB-4449-8A6A-CF6879FC2F57}"/>
    <cellStyle name="Millares 5 5 13 3 2" xfId="22818" xr:uid="{A5AE0F48-C2FC-421E-B32B-4A51F082A1EE}"/>
    <cellStyle name="Millares 5 5 13 3 2 2" xfId="28374" xr:uid="{F6D5B3BA-130F-4D43-913E-1EE74A105918}"/>
    <cellStyle name="Millares 5 5 13 3 2 3" xfId="33868" xr:uid="{6CA556EF-3733-4DD1-9008-F65A2AB23435}"/>
    <cellStyle name="Millares 5 5 13 3 2 4" xfId="39352" xr:uid="{0900548E-F96E-4D06-9E0F-714AA7FAF849}"/>
    <cellStyle name="Millares 5 5 13 3 3" xfId="25645" xr:uid="{AD36C199-34A5-499A-8C42-69C098222683}"/>
    <cellStyle name="Millares 5 5 13 3 4" xfId="31139" xr:uid="{A0D681B8-021E-4D09-8EFB-8E7B885280CD}"/>
    <cellStyle name="Millares 5 5 13 3 5" xfId="36623" xr:uid="{0F0FA08F-5162-4E60-B3BC-1C5FA58F32D6}"/>
    <cellStyle name="Millares 5 5 13 4" xfId="8133" xr:uid="{69A4DC48-DF67-4336-8BD6-2CF7CA96DA68}"/>
    <cellStyle name="Millares 5 5 13 5" xfId="20198" xr:uid="{AA9CF5E1-FCEC-48DC-A543-B1103A3BF54F}"/>
    <cellStyle name="Millares 5 5 13 5 2" xfId="25754" xr:uid="{D759B069-6DEC-423C-8CA4-5D653469B896}"/>
    <cellStyle name="Millares 5 5 13 5 3" xfId="31248" xr:uid="{277B5B79-1E3E-4D99-BB7E-CDEE5AFD8349}"/>
    <cellStyle name="Millares 5 5 13 5 4" xfId="36732" xr:uid="{45032056-FCF1-416C-8DBA-A880ED51064D}"/>
    <cellStyle name="Millares 5 5 13 6" xfId="23025" xr:uid="{D25A06E6-CA4E-44CE-AD87-5B8DFDBA8029}"/>
    <cellStyle name="Millares 5 5 13 7" xfId="28517" xr:uid="{A70A3549-DD0C-4252-B88D-94B1AAF0D39E}"/>
    <cellStyle name="Millares 5 5 13 8" xfId="34001" xr:uid="{255B0780-5015-4D2C-88ED-639F079F412A}"/>
    <cellStyle name="Millares 5 5 14" xfId="7428" xr:uid="{3F54F53E-2112-4A15-9ACF-76EFDE06055E}"/>
    <cellStyle name="Millares 5 5 14 2" xfId="13478" xr:uid="{AF432F27-5A95-4BE8-AC4D-1D6319BB1401}"/>
    <cellStyle name="Millares 5 5 14 3" xfId="20122" xr:uid="{8EB6303D-DEAF-44BA-9304-6AF293D1DEA2}"/>
    <cellStyle name="Millares 5 5 14 3 2" xfId="22856" xr:uid="{BAF7FDF8-4515-4676-B243-E56CAF4EFBF8}"/>
    <cellStyle name="Millares 5 5 14 3 2 2" xfId="28412" xr:uid="{663D1B13-5147-4262-93A3-9B3D949A99AC}"/>
    <cellStyle name="Millares 5 5 14 3 2 3" xfId="33906" xr:uid="{6341329D-8322-480C-8886-5DA1C0185512}"/>
    <cellStyle name="Millares 5 5 14 3 2 4" xfId="39390" xr:uid="{D079D25D-2D73-4D5E-8330-8F82202B4BF4}"/>
    <cellStyle name="Millares 5 5 14 3 3" xfId="25683" xr:uid="{5B4A612E-58F5-480A-BBFB-1D0249F869BE}"/>
    <cellStyle name="Millares 5 5 14 3 4" xfId="31177" xr:uid="{138FBE55-82A2-43B4-9EE8-8390C97F0FFF}"/>
    <cellStyle name="Millares 5 5 14 3 5" xfId="36661" xr:uid="{EADE2C24-7C06-40AA-866C-E83357E336EB}"/>
    <cellStyle name="Millares 5 5 14 4" xfId="8134" xr:uid="{8D6A43A0-2A52-464D-A603-56477915E506}"/>
    <cellStyle name="Millares 5 5 14 5" xfId="20312" xr:uid="{43780F69-15F1-4EFC-A521-D39FD6B715FA}"/>
    <cellStyle name="Millares 5 5 14 5 2" xfId="25868" xr:uid="{93C0F00A-B4BA-43DA-B00E-E5EE7D84D59B}"/>
    <cellStyle name="Millares 5 5 14 5 3" xfId="31362" xr:uid="{A0CFB779-BF5D-4763-B0B8-A263E482AB02}"/>
    <cellStyle name="Millares 5 5 14 5 4" xfId="36846" xr:uid="{E8EE0918-666C-48BC-B6F4-5AE175466134}"/>
    <cellStyle name="Millares 5 5 14 6" xfId="23139" xr:uid="{CBA40A61-81A6-441F-B81D-D405402B265B}"/>
    <cellStyle name="Millares 5 5 14 7" xfId="28631" xr:uid="{E4B1454E-B2C2-476A-8DCC-EDE0E81AF312}"/>
    <cellStyle name="Millares 5 5 14 8" xfId="34115" xr:uid="{DF8CBA4C-115C-4F70-8A53-DCCA0E8B3682}"/>
    <cellStyle name="Millares 5 5 15" xfId="7465" xr:uid="{2A8D4168-A7B5-414B-9833-FF256704C2C9}"/>
    <cellStyle name="Millares 5 5 15 2" xfId="20128" xr:uid="{E7091BFB-E3ED-4D2D-9AF1-9F8D825B0F75}"/>
    <cellStyle name="Millares 5 5 15 2 2" xfId="22862" xr:uid="{FEE88353-260B-497B-95BF-D262DE3771BB}"/>
    <cellStyle name="Millares 5 5 15 2 2 2" xfId="28418" xr:uid="{9AFD208F-0D67-4EC6-8EEC-7BF3CB7DFB06}"/>
    <cellStyle name="Millares 5 5 15 2 2 3" xfId="33912" xr:uid="{2B87DA53-42C6-497C-9BC1-9BAD4CDBD50D}"/>
    <cellStyle name="Millares 5 5 15 2 2 4" xfId="39396" xr:uid="{5B3B5E53-096B-4E28-A2D0-C51D0B8DA4B5}"/>
    <cellStyle name="Millares 5 5 15 2 3" xfId="25689" xr:uid="{445E2DEA-277B-4D6A-AE82-DD70DF341C19}"/>
    <cellStyle name="Millares 5 5 15 2 4" xfId="31183" xr:uid="{FC219951-1372-40EB-AA72-60BDD8CA8213}"/>
    <cellStyle name="Millares 5 5 15 2 5" xfId="36667" xr:uid="{BBE549AA-B98C-4F3B-8600-DA11B68FD2DD}"/>
    <cellStyle name="Millares 5 5 15 3" xfId="13473" xr:uid="{6E44F208-6113-41C3-AEAE-9661044A7A00}"/>
    <cellStyle name="Millares 5 5 15 4" xfId="20349" xr:uid="{D83C756B-E1EF-4246-A117-FA21881B6BB1}"/>
    <cellStyle name="Millares 5 5 15 4 2" xfId="25905" xr:uid="{A816CF35-2DD5-4070-875E-42CE3751E85A}"/>
    <cellStyle name="Millares 5 5 15 4 3" xfId="31399" xr:uid="{2C4F91BA-F267-4EC8-BF4C-B4C9FD4ED644}"/>
    <cellStyle name="Millares 5 5 15 4 4" xfId="36883" xr:uid="{1A4B00F5-5848-4D4F-B113-AB4C5A88F58C}"/>
    <cellStyle name="Millares 5 5 15 5" xfId="23176" xr:uid="{24DC377F-596E-4ACA-847F-6708530AA124}"/>
    <cellStyle name="Millares 5 5 15 6" xfId="28670" xr:uid="{3D3B3005-5AF1-479E-A63F-189CDE35412E}"/>
    <cellStyle name="Millares 5 5 15 7" xfId="34154" xr:uid="{E36FB8AF-022B-48A7-ACBF-F822951FC550}"/>
    <cellStyle name="Millares 5 5 16" xfId="10766" xr:uid="{248E7891-276C-4E78-B9D2-599893AA68DE}"/>
    <cellStyle name="Millares 5 5 17" xfId="16001" xr:uid="{6CE1156E-300F-4D80-8F84-605AC628F941}"/>
    <cellStyle name="Millares 5 5 18" xfId="18116" xr:uid="{53281FF2-8A37-4BED-BC3F-82916530202A}"/>
    <cellStyle name="Millares 5 5 19" xfId="8129" xr:uid="{5108C83C-B3AF-4375-8047-51AA38115C4D}"/>
    <cellStyle name="Millares 5 5 2" xfId="412" xr:uid="{7C439289-6682-4608-958F-C43FBECAC832}"/>
    <cellStyle name="Millares 5 5 2 10" xfId="5288" xr:uid="{9EBA2FB3-1BE8-4596-8071-FE767B94CFDA}"/>
    <cellStyle name="Millares 5 5 2 2" xfId="5289" xr:uid="{745DE383-2F27-4AB0-8B1B-BB17F4286CC1}"/>
    <cellStyle name="Millares 5 5 2 2 2" xfId="5290" xr:uid="{C50CEB64-FBB4-4FBB-89EA-4979884644B7}"/>
    <cellStyle name="Millares 5 5 2 2 2 2" xfId="13481" xr:uid="{FEDB7992-B400-464B-8839-84967246721B}"/>
    <cellStyle name="Millares 5 5 2 2 2 3" xfId="10770" xr:uid="{6C5A6203-1CE7-4762-8B31-DD30D637F87E}"/>
    <cellStyle name="Millares 5 5 2 2 2 4" xfId="16005" xr:uid="{9C7FDE7B-24B3-4FAC-85A3-A86DCEAC9E8D}"/>
    <cellStyle name="Millares 5 5 2 2 2 5" xfId="18121" xr:uid="{6520F22C-C706-4183-A23B-BA6B471547FF}"/>
    <cellStyle name="Millares 5 5 2 2 2 6" xfId="8137" xr:uid="{7463C150-EF1A-4179-B688-0E53CF9D27B4}"/>
    <cellStyle name="Millares 5 5 2 2 3" xfId="13480" xr:uid="{9543DA90-4C94-4DD7-9073-7F8D3A437934}"/>
    <cellStyle name="Millares 5 5 2 2 4" xfId="10769" xr:uid="{3238D756-B6DE-4C10-A4E9-53E63C82769C}"/>
    <cellStyle name="Millares 5 5 2 2 5" xfId="16004" xr:uid="{E46A0042-CCB0-47B8-8998-3A1BE5941BA0}"/>
    <cellStyle name="Millares 5 5 2 2 6" xfId="18120" xr:uid="{D1CCE9B2-235F-4A8B-A9BD-557DC389F4BB}"/>
    <cellStyle name="Millares 5 5 2 2 7" xfId="8136" xr:uid="{0B67779A-0D6F-41CD-8908-57CE4925325D}"/>
    <cellStyle name="Millares 5 5 2 3" xfId="5291" xr:uid="{F50B3FD8-419F-4549-97F8-AABF1BE5134D}"/>
    <cellStyle name="Millares 5 5 2 3 2" xfId="13482" xr:uid="{6D88C33B-0E5B-4BF7-BFF0-C2897CD8B909}"/>
    <cellStyle name="Millares 5 5 2 3 3" xfId="10771" xr:uid="{477F084A-4CA7-4CCB-B87D-D0DFA3026FB8}"/>
    <cellStyle name="Millares 5 5 2 3 4" xfId="16006" xr:uid="{8BAFBDE2-5E76-4C5D-BCAA-FB28E4071660}"/>
    <cellStyle name="Millares 5 5 2 3 5" xfId="18122" xr:uid="{F8810341-05BD-417F-B974-99D3AA5A46BF}"/>
    <cellStyle name="Millares 5 5 2 3 6" xfId="8138" xr:uid="{38E63BDA-E5E4-4A0A-8D1F-DFB5C45155AF}"/>
    <cellStyle name="Millares 5 5 2 4" xfId="5292" xr:uid="{008537F2-C3C1-4EE3-B18A-9A1C1AB55687}"/>
    <cellStyle name="Millares 5 5 2 4 2" xfId="13483" xr:uid="{DB98E98E-440E-4134-B69F-4FB94CEC42D7}"/>
    <cellStyle name="Millares 5 5 2 4 3" xfId="18123" xr:uid="{E2EB3A9F-3FB9-4B7F-944F-5130CBF9EE33}"/>
    <cellStyle name="Millares 5 5 2 4 4" xfId="8139" xr:uid="{C57691FF-B7F1-4FE7-8334-DA6EE6A4667F}"/>
    <cellStyle name="Millares 5 5 2 5" xfId="13479" xr:uid="{1B1E78AD-CABC-48F1-918A-576D98F1D4E0}"/>
    <cellStyle name="Millares 5 5 2 6" xfId="10768" xr:uid="{854C3202-7079-40F2-9681-64B5FF1BAE66}"/>
    <cellStyle name="Millares 5 5 2 7" xfId="16003" xr:uid="{A78F1BA3-5E33-4935-BBA9-D3EB1B4485BC}"/>
    <cellStyle name="Millares 5 5 2 8" xfId="18119" xr:uid="{A8EA0DA6-306C-4740-8C5D-69BFDF73BCF7}"/>
    <cellStyle name="Millares 5 5 2 9" xfId="8135" xr:uid="{5FEC4C33-A1B6-4F2D-9F4C-1BAD08003AF2}"/>
    <cellStyle name="Millares 5 5 20" xfId="5285" xr:uid="{8AC165D1-C992-4628-A327-06257A7EA7FD}"/>
    <cellStyle name="Millares 5 5 3" xfId="5293" xr:uid="{90F848DB-647F-4CC2-B6EA-C4F9DFB945D0}"/>
    <cellStyle name="Millares 5 5 3 10" xfId="8140" xr:uid="{6DF6E4B3-2822-4A45-98C1-27080AB2E63C}"/>
    <cellStyle name="Millares 5 5 3 2" xfId="5294" xr:uid="{D9961CF1-20A0-47FC-8161-3D522ADE7C21}"/>
    <cellStyle name="Millares 5 5 3 2 2" xfId="13485" xr:uid="{574E223E-559D-408D-BDE0-49E5A92AEA38}"/>
    <cellStyle name="Millares 5 5 3 2 3" xfId="10773" xr:uid="{941236AA-61CE-454D-A416-9F4B0D4727D6}"/>
    <cellStyle name="Millares 5 5 3 2 4" xfId="16008" xr:uid="{875D63F7-C9D4-40BF-A7A4-E8B07CEF6D01}"/>
    <cellStyle name="Millares 5 5 3 2 5" xfId="18125" xr:uid="{355EE638-5535-4F34-8ACF-E6099F24C83B}"/>
    <cellStyle name="Millares 5 5 3 2 6" xfId="8141" xr:uid="{FE205165-5D48-40A3-BB75-A00E0639DF8E}"/>
    <cellStyle name="Millares 5 5 3 3" xfId="5295" xr:uid="{F9721DC9-279F-4F2A-9AFA-A91EA1F39514}"/>
    <cellStyle name="Millares 5 5 3 3 2" xfId="13486" xr:uid="{3B2B8AD8-D712-42F2-8060-130767BCE7EE}"/>
    <cellStyle name="Millares 5 5 3 3 3" xfId="10774" xr:uid="{C219095A-8AA9-4299-898A-22497B6BF913}"/>
    <cellStyle name="Millares 5 5 3 3 4" xfId="16009" xr:uid="{2E5B85D8-4074-4DED-B9A9-B6B4989A9DF1}"/>
    <cellStyle name="Millares 5 5 3 3 5" xfId="18126" xr:uid="{BE802950-2342-4482-A40B-0C8C51492A76}"/>
    <cellStyle name="Millares 5 5 3 3 6" xfId="8142" xr:uid="{069BA8CB-CDD5-4AEA-9568-1F9953D431F6}"/>
    <cellStyle name="Millares 5 5 3 4" xfId="5296" xr:uid="{98F0B9BF-6708-4661-9421-5CB2726626A6}"/>
    <cellStyle name="Millares 5 5 3 4 2" xfId="13487" xr:uid="{0DC99EEF-0A13-4FA2-90AD-1D12C048F30D}"/>
    <cellStyle name="Millares 5 5 3 4 3" xfId="10775" xr:uid="{7712ECD7-D3CE-4774-BCFA-3E27A3902DDF}"/>
    <cellStyle name="Millares 5 5 3 4 4" xfId="16010" xr:uid="{0320F2A5-A95E-4886-9FE5-B0C64800A581}"/>
    <cellStyle name="Millares 5 5 3 4 5" xfId="18127" xr:uid="{CEF25F87-6447-4F8D-B5E3-DE9F2B05A4B1}"/>
    <cellStyle name="Millares 5 5 3 4 6" xfId="8143" xr:uid="{9033CEC4-FFA4-4CAC-8DD8-4F85171DD0CB}"/>
    <cellStyle name="Millares 5 5 3 5" xfId="5297" xr:uid="{070820FA-69A3-4DB9-8BE6-DAB7433B6158}"/>
    <cellStyle name="Millares 5 5 3 5 2" xfId="13488" xr:uid="{41FA9484-BE38-48D6-9FF4-F4A45A173BAB}"/>
    <cellStyle name="Millares 5 5 3 5 3" xfId="18128" xr:uid="{9DEC7682-4899-477A-82BE-C8534FF81B6C}"/>
    <cellStyle name="Millares 5 5 3 5 4" xfId="8144" xr:uid="{E5FA1E84-0B71-4D24-B3FC-F5B52E34C56A}"/>
    <cellStyle name="Millares 5 5 3 6" xfId="13484" xr:uid="{0FE60F87-8507-40D3-B396-ABAF4B3F8DC7}"/>
    <cellStyle name="Millares 5 5 3 7" xfId="10772" xr:uid="{773C955C-BA38-4201-A036-95749C829C1D}"/>
    <cellStyle name="Millares 5 5 3 8" xfId="16007" xr:uid="{7E90CDFA-F7C8-4116-B762-7562D149C69D}"/>
    <cellStyle name="Millares 5 5 3 9" xfId="18124" xr:uid="{6A95099A-3EB3-4D27-AE99-A55D5E4EF423}"/>
    <cellStyle name="Millares 5 5 4" xfId="5298" xr:uid="{67FCE435-090F-4AEB-8314-29F01AC2078B}"/>
    <cellStyle name="Millares 5 5 4 2" xfId="5299" xr:uid="{DC47D713-23E2-40F2-94E3-C7F3A2D6E23E}"/>
    <cellStyle name="Millares 5 5 4 2 2" xfId="13490" xr:uid="{C8DBF312-9F50-482D-A643-CED253038DEB}"/>
    <cellStyle name="Millares 5 5 4 2 3" xfId="10777" xr:uid="{A82B0B32-8785-4C3F-BE02-449B465C5A36}"/>
    <cellStyle name="Millares 5 5 4 2 4" xfId="16012" xr:uid="{274EC5FF-2513-4ACC-99C6-589BC4295732}"/>
    <cellStyle name="Millares 5 5 4 2 5" xfId="18130" xr:uid="{67569E4B-F47B-4120-9F47-B8FE7A75FB7D}"/>
    <cellStyle name="Millares 5 5 4 2 6" xfId="8146" xr:uid="{8D2BFCBA-C0D4-41F2-B25F-C685BAF91F1D}"/>
    <cellStyle name="Millares 5 5 4 3" xfId="5300" xr:uid="{F73E0AA6-A9D4-4589-A686-4708E8A83C39}"/>
    <cellStyle name="Millares 5 5 4 3 2" xfId="13491" xr:uid="{144833B6-0BFF-4414-B5F1-06F5CA4B406A}"/>
    <cellStyle name="Millares 5 5 4 3 3" xfId="10778" xr:uid="{E277CF51-244A-44E6-8449-3ECD87E7CF36}"/>
    <cellStyle name="Millares 5 5 4 3 4" xfId="16013" xr:uid="{99E6CE0C-CFB9-4ADE-BF98-633156BF5EA8}"/>
    <cellStyle name="Millares 5 5 4 3 5" xfId="18131" xr:uid="{E0AE999D-E42B-497E-B4F4-81C26CCCBBCE}"/>
    <cellStyle name="Millares 5 5 4 3 6" xfId="8147" xr:uid="{B7982058-8302-4391-9EB9-9BE5D90340F4}"/>
    <cellStyle name="Millares 5 5 4 4" xfId="5301" xr:uid="{58FA6548-57FD-477B-9418-0ED3A64DC6C2}"/>
    <cellStyle name="Millares 5 5 4 4 2" xfId="13492" xr:uid="{B84C2D84-AF89-493D-8B87-DEB5602CA07A}"/>
    <cellStyle name="Millares 5 5 4 4 3" xfId="18132" xr:uid="{9B9D725D-0190-43D3-B436-A991308FE6FC}"/>
    <cellStyle name="Millares 5 5 4 4 4" xfId="8148" xr:uid="{571CC478-1D5C-46C1-A619-26BD6A9E9261}"/>
    <cellStyle name="Millares 5 5 4 5" xfId="13489" xr:uid="{EE42FA88-1817-47BB-8809-52E64C2803A0}"/>
    <cellStyle name="Millares 5 5 4 6" xfId="10776" xr:uid="{A9CD790A-9AE0-49DE-A54E-8658168DE962}"/>
    <cellStyle name="Millares 5 5 4 7" xfId="16011" xr:uid="{C7DF6E11-17E3-4007-913D-CA607092F8F6}"/>
    <cellStyle name="Millares 5 5 4 8" xfId="18129" xr:uid="{4A5B9525-A54B-44C1-91EF-20CFCC9FF3D3}"/>
    <cellStyle name="Millares 5 5 4 9" xfId="8145" xr:uid="{9868A972-4DC6-419C-8982-E761019264EE}"/>
    <cellStyle name="Millares 5 5 5" xfId="5302" xr:uid="{38C50B6F-EC8B-48CD-8152-BB083866040C}"/>
    <cellStyle name="Millares 5 5 5 2" xfId="5303" xr:uid="{D1AF34CB-4D0E-4C7B-B251-CAB80FB8B2F8}"/>
    <cellStyle name="Millares 5 5 5 2 2" xfId="13494" xr:uid="{0323F959-EDDF-493B-BF7F-00EAB71AA439}"/>
    <cellStyle name="Millares 5 5 5 2 3" xfId="10780" xr:uid="{16C31A5D-73D9-4B8A-AE60-38C4AA806A5C}"/>
    <cellStyle name="Millares 5 5 5 2 4" xfId="16015" xr:uid="{415628A5-3D6F-4CB3-9C89-5F10CD47D772}"/>
    <cellStyle name="Millares 5 5 5 2 5" xfId="18134" xr:uid="{B7BE2B52-9AEA-42E6-BC5D-0C7EBC0A5BE3}"/>
    <cellStyle name="Millares 5 5 5 2 6" xfId="8150" xr:uid="{16C5D5EC-3C53-4570-9500-9F131DF7FF33}"/>
    <cellStyle name="Millares 5 5 5 3" xfId="13493" xr:uid="{5EBBC2E9-D70B-4DC6-BD44-C4D8B82678B8}"/>
    <cellStyle name="Millares 5 5 5 4" xfId="10779" xr:uid="{AF23B4BF-D30C-4D76-8F82-4490909B6BB5}"/>
    <cellStyle name="Millares 5 5 5 5" xfId="16014" xr:uid="{F3895B03-222D-4BA5-B3B0-701638D5025C}"/>
    <cellStyle name="Millares 5 5 5 6" xfId="18133" xr:uid="{8C00F8D9-DF4B-45CF-ABE0-B331A61FE0EC}"/>
    <cellStyle name="Millares 5 5 5 7" xfId="8149" xr:uid="{0EE4937B-295E-4B83-A7DA-51E9B5E19F13}"/>
    <cellStyle name="Millares 5 5 6" xfId="5304" xr:uid="{B13A4C74-6416-4E2E-85AA-DABF48C4B074}"/>
    <cellStyle name="Millares 5 5 6 2" xfId="13495" xr:uid="{AB9D89B8-7A72-4A9A-8633-645A07FADF11}"/>
    <cellStyle name="Millares 5 5 6 3" xfId="10781" xr:uid="{99376FF0-67AE-4314-8E84-7722145E12A1}"/>
    <cellStyle name="Millares 5 5 6 4" xfId="16016" xr:uid="{9E67D565-0A76-4DA3-8AF3-7679AD08F507}"/>
    <cellStyle name="Millares 5 5 6 5" xfId="18135" xr:uid="{F08FB3C5-84E2-490F-8192-2A1FF3CD9857}"/>
    <cellStyle name="Millares 5 5 6 6" xfId="8151" xr:uid="{E79B4ACC-DB7B-4778-80C2-7A5183D70578}"/>
    <cellStyle name="Millares 5 5 7" xfId="5305" xr:uid="{945ABE6D-099B-4A51-BAC6-40757609A0B8}"/>
    <cellStyle name="Millares 5 5 7 2" xfId="13496" xr:uid="{8ACC7341-5A80-44D1-8E94-9DD746EC172D}"/>
    <cellStyle name="Millares 5 5 7 3" xfId="10782" xr:uid="{A4412719-A52B-412A-AD08-AF8A2CDA79B9}"/>
    <cellStyle name="Millares 5 5 7 4" xfId="16017" xr:uid="{9C3CBE3F-9CAC-494C-87E5-B81ECA313348}"/>
    <cellStyle name="Millares 5 5 7 5" xfId="18136" xr:uid="{523644C9-D5AA-4455-A033-D791FFB1112D}"/>
    <cellStyle name="Millares 5 5 7 6" xfId="8152" xr:uid="{131D0E2F-AB2D-4FF1-90AC-B97802585224}"/>
    <cellStyle name="Millares 5 5 8" xfId="5306" xr:uid="{9B3875D9-B771-42C2-9C67-A1FC78BAABAF}"/>
    <cellStyle name="Millares 5 5 8 2" xfId="13497" xr:uid="{867E9A40-1910-4258-81E6-62F0F3D4365C}"/>
    <cellStyle name="Millares 5 5 8 3" xfId="10783" xr:uid="{91CE5622-051E-4E5F-85C4-809BEEE42ACE}"/>
    <cellStyle name="Millares 5 5 8 4" xfId="16018" xr:uid="{90627531-00B6-4FA1-905C-F5F3A3020EF6}"/>
    <cellStyle name="Millares 5 5 8 5" xfId="18137" xr:uid="{BF0B48CA-4BD7-44FE-9946-38690BA69038}"/>
    <cellStyle name="Millares 5 5 8 6" xfId="8153" xr:uid="{D9970420-569E-4CAE-8E62-DB14F3C32A71}"/>
    <cellStyle name="Millares 5 5 9" xfId="5307" xr:uid="{0651935B-B988-457F-BA61-FE298A6F45B3}"/>
    <cellStyle name="Millares 5 5 9 2" xfId="13498" xr:uid="{93B0EEA1-0DD4-47B7-8E01-1EEB363431AF}"/>
    <cellStyle name="Millares 5 5 9 3" xfId="10784" xr:uid="{C1F5CEA1-7ADD-49D0-8445-BD5C8CF47D84}"/>
    <cellStyle name="Millares 5 5 9 4" xfId="16019" xr:uid="{9E1A4864-45E8-4BE3-AEBD-1EC2D5646B8B}"/>
    <cellStyle name="Millares 5 5 9 5" xfId="18138" xr:uid="{1D982696-E7E6-48E5-88F5-17D2DB864DBF}"/>
    <cellStyle name="Millares 5 5 9 6" xfId="8154" xr:uid="{6291AEA2-2D04-40BD-8367-CF4B8E36F3A2}"/>
    <cellStyle name="Millares 5 6" xfId="256" xr:uid="{B3750237-F313-4C86-B006-E98336396A37}"/>
    <cellStyle name="Millares 5 6 2" xfId="13499" xr:uid="{5C148C47-0452-430F-89A9-A0DB0B74D85B}"/>
    <cellStyle name="Millares 5 6 3" xfId="10785" xr:uid="{BFE98E1A-DE79-4D23-9102-787B3FB9FF74}"/>
    <cellStyle name="Millares 5 6 4" xfId="16020" xr:uid="{83D1EC12-6711-45A8-814D-ED0FEB0F459E}"/>
    <cellStyle name="Millares 5 6 5" xfId="18139" xr:uid="{55F72D13-7B7D-425D-BEA2-1BA7808B8A6F}"/>
    <cellStyle name="Millares 5 6 6" xfId="8155" xr:uid="{62E4C4A9-257B-4E10-963F-C8111929844B}"/>
    <cellStyle name="Millares 5 6 7" xfId="5308" xr:uid="{10B0CDDB-29D3-4FFE-8548-4EDCC5C71F0C}"/>
    <cellStyle name="Millares 5 7" xfId="288" xr:uid="{7D26EABA-E6EC-4223-9B4B-68BFA84A0EDB}"/>
    <cellStyle name="Millares 5 7 2" xfId="324" xr:uid="{D3828637-D222-47B8-BEC8-078C189F0F03}"/>
    <cellStyle name="Millares 5 7 2 2" xfId="13501" xr:uid="{88EE2A05-225D-437B-9242-960CEEBE6DA7}"/>
    <cellStyle name="Millares 5 7 2 3" xfId="10787" xr:uid="{15ECD0A7-A0E4-4FBC-9B7F-58ACB99C66AB}"/>
    <cellStyle name="Millares 5 7 2 4" xfId="16022" xr:uid="{871FEF39-83D1-4D60-9E5B-59B6E6FA0EC6}"/>
    <cellStyle name="Millares 5 7 2 5" xfId="18141" xr:uid="{6B0DE24B-9C1F-4C41-91CC-2EDC52C8C6A8}"/>
    <cellStyle name="Millares 5 7 2 6" xfId="8157" xr:uid="{D9B8E262-3317-419B-842D-F64D40AC0BEF}"/>
    <cellStyle name="Millares 5 7 2 7" xfId="5310" xr:uid="{4D008F7C-9A39-4BAE-B8A8-58E3F84CDD3F}"/>
    <cellStyle name="Millares 5 7 3" xfId="13500" xr:uid="{B41974E4-E35B-4AE7-8EC6-730688CAE7E3}"/>
    <cellStyle name="Millares 5 7 4" xfId="10786" xr:uid="{5E14215B-96EA-455B-B2DE-4C47F819CBDC}"/>
    <cellStyle name="Millares 5 7 5" xfId="16021" xr:uid="{0C1B7EC3-275F-46EE-9C5F-D27566BDB6E9}"/>
    <cellStyle name="Millares 5 7 6" xfId="18140" xr:uid="{017DE5DD-17EB-46CF-A6B9-1AA6B0B26E7B}"/>
    <cellStyle name="Millares 5 7 7" xfId="8156" xr:uid="{265A5157-31D1-42B0-B49D-ECFB7E637DC4}"/>
    <cellStyle name="Millares 5 7 8" xfId="5309" xr:uid="{85B1D493-E4F2-4DA6-9D1A-C819B751BB15}"/>
    <cellStyle name="Millares 5 8" xfId="304" xr:uid="{848854C9-29FD-4DB5-B5A8-527DC53489B8}"/>
    <cellStyle name="Millares 5 8 2" xfId="13502" xr:uid="{B62A1434-083D-4CC2-846C-32B801EE2CE9}"/>
    <cellStyle name="Millares 5 8 3" xfId="10788" xr:uid="{4244B445-BCB2-49C3-AD5D-9FB54933841E}"/>
    <cellStyle name="Millares 5 8 4" xfId="16023" xr:uid="{95C5A216-084F-45F7-BE89-7063E88F789A}"/>
    <cellStyle name="Millares 5 8 5" xfId="18142" xr:uid="{C25479FF-C5E1-4861-BC28-6604A8D46B1C}"/>
    <cellStyle name="Millares 5 8 6" xfId="8158" xr:uid="{EE2DDD10-D3B6-4419-996B-BC1C85E8B1EB}"/>
    <cellStyle name="Millares 5 8 7" xfId="5311" xr:uid="{F499DBF7-0C2A-4720-988C-5DC153844F26}"/>
    <cellStyle name="Millares 5 9" xfId="5312" xr:uid="{5640CD6C-7CAE-4EF8-8039-8698ACB21123}"/>
    <cellStyle name="Millares 5 9 2" xfId="13503" xr:uid="{B7E99B95-5D7C-43D0-BB2B-7F13F01D05CD}"/>
    <cellStyle name="Millares 5 9 3" xfId="10789" xr:uid="{8192E5C2-3D46-4902-BFE0-C34B9E65CF91}"/>
    <cellStyle name="Millares 5 9 4" xfId="16024" xr:uid="{065FD3BB-E33B-4038-A966-9CF4ADCA7B05}"/>
    <cellStyle name="Millares 5 9 5" xfId="18143" xr:uid="{9EB4D9F2-755D-40A4-B7F2-317F0B037741}"/>
    <cellStyle name="Millares 5 9 6" xfId="8159" xr:uid="{5EBCDD7F-F9AD-4499-855F-876EEA0D7125}"/>
    <cellStyle name="Millares 50" xfId="5313" xr:uid="{D969402B-583D-434F-ADDF-36E6A735C10A}"/>
    <cellStyle name="Millares 50 10" xfId="5314" xr:uid="{8E4148AE-DF94-4D5E-A084-1686D897991B}"/>
    <cellStyle name="Millares 50 10 2" xfId="13505" xr:uid="{698D08C8-6740-4FB1-845C-FA516D9B24AC}"/>
    <cellStyle name="Millares 50 10 3" xfId="12453" xr:uid="{1672DFD4-CE8A-4DC3-A486-FFFF40736AD1}"/>
    <cellStyle name="Millares 50 10 4" xfId="18145" xr:uid="{5ACA8D71-8421-4B83-86FE-92B3C23EC6DF}"/>
    <cellStyle name="Millares 50 10 5" xfId="8161" xr:uid="{9172ABF5-06EC-46B0-B724-746B531C6033}"/>
    <cellStyle name="Millares 50 11" xfId="7132" xr:uid="{34F7DE26-57B5-44DB-A041-4B5EA0B83EFA}"/>
    <cellStyle name="Millares 50 11 2" xfId="13506" xr:uid="{64F216C9-A6B7-41B9-A48C-E0F11992A573}"/>
    <cellStyle name="Millares 50 11 3" xfId="19940" xr:uid="{41046E66-0091-4CF4-9320-E078CCC5E7CA}"/>
    <cellStyle name="Millares 50 11 4" xfId="8162" xr:uid="{33FE29FA-C561-4628-BD61-5DED9FB026B9}"/>
    <cellStyle name="Millares 50 12" xfId="8163" xr:uid="{BA5969F0-D667-45F7-8998-B7940AE0FF6D}"/>
    <cellStyle name="Millares 50 12 2" xfId="13507" xr:uid="{E28CBE8C-2385-4C21-8A09-0441C4CE08A1}"/>
    <cellStyle name="Millares 50 13" xfId="13504" xr:uid="{DA29DF14-6378-411D-8DC4-2B5C1AC46DBD}"/>
    <cellStyle name="Millares 50 14" xfId="10790" xr:uid="{FE51FE2A-2321-4AA0-B11E-6BE34BE5A473}"/>
    <cellStyle name="Millares 50 15" xfId="16025" xr:uid="{03A02EFE-7FAD-4691-A961-B6DE3ABF4D0E}"/>
    <cellStyle name="Millares 50 16" xfId="18144" xr:uid="{E5BF638E-6E75-433C-BFC9-25DCB98C596D}"/>
    <cellStyle name="Millares 50 17" xfId="8160" xr:uid="{7FB0D8A4-5E5B-4AD9-924C-69FDDA69C3A0}"/>
    <cellStyle name="Millares 50 2" xfId="5315" xr:uid="{0AB390F1-FD49-43F1-9A36-513AA93FAD1F}"/>
    <cellStyle name="Millares 50 2 10" xfId="16026" xr:uid="{3A4D5319-8D17-48F8-B9D1-52EA43356BE3}"/>
    <cellStyle name="Millares 50 2 11" xfId="18146" xr:uid="{C3912BDD-104B-4C38-B675-13D8E4AFBB98}"/>
    <cellStyle name="Millares 50 2 12" xfId="8164" xr:uid="{F0422583-DEB7-4C32-A104-8C0C25AFFCBF}"/>
    <cellStyle name="Millares 50 2 2" xfId="5316" xr:uid="{36A5727D-4E7B-4B3A-ABEE-DBE1DE4A2059}"/>
    <cellStyle name="Millares 50 2 2 2" xfId="5317" xr:uid="{A9CDFEE1-B548-40DD-A2CA-883F6456EE19}"/>
    <cellStyle name="Millares 50 2 2 2 2" xfId="13510" xr:uid="{D33AAAE9-B556-47FA-8266-33B20B00F922}"/>
    <cellStyle name="Millares 50 2 2 2 3" xfId="10793" xr:uid="{6D78991F-5680-412A-B5B5-003A9EC40C0C}"/>
    <cellStyle name="Millares 50 2 2 2 4" xfId="16028" xr:uid="{EAFBCA2A-0B57-46CD-992E-C5997D0E5F85}"/>
    <cellStyle name="Millares 50 2 2 2 5" xfId="18148" xr:uid="{2D666191-2273-4BF5-9692-0EA1E075ECF2}"/>
    <cellStyle name="Millares 50 2 2 2 6" xfId="8166" xr:uid="{5463866A-8D82-45EB-984D-EC546E60A9A8}"/>
    <cellStyle name="Millares 50 2 2 3" xfId="13509" xr:uid="{7F01E3B0-D67D-4E30-880D-F5C8F42639C7}"/>
    <cellStyle name="Millares 50 2 2 4" xfId="10792" xr:uid="{D5268A45-A4CF-4382-BEF1-92777C9C5833}"/>
    <cellStyle name="Millares 50 2 2 5" xfId="16027" xr:uid="{DD0C266C-B579-40CF-853E-30FC60CA0E51}"/>
    <cellStyle name="Millares 50 2 2 6" xfId="18147" xr:uid="{E4DD87E5-4037-476F-8DF8-55FFB680AE48}"/>
    <cellStyle name="Millares 50 2 2 7" xfId="8165" xr:uid="{695413CC-0C27-4848-9F76-B4E8FAB25707}"/>
    <cellStyle name="Millares 50 2 3" xfId="5318" xr:uid="{9AAA06F5-4ECD-4CB1-8EFC-F108472E846C}"/>
    <cellStyle name="Millares 50 2 3 2" xfId="13511" xr:uid="{40C8D88F-96E5-4075-93D7-46A2C0CC5BA5}"/>
    <cellStyle name="Millares 50 2 3 3" xfId="10794" xr:uid="{D0A25381-3484-42F6-B34A-39253E2D5AB5}"/>
    <cellStyle name="Millares 50 2 3 4" xfId="16029" xr:uid="{D98C7804-D303-4B5C-B94B-46EEEADBEFC1}"/>
    <cellStyle name="Millares 50 2 3 5" xfId="18149" xr:uid="{AED57389-B9A8-4E6A-BB07-C8097D843DE1}"/>
    <cellStyle name="Millares 50 2 3 6" xfId="8167" xr:uid="{A412ED28-10FB-4E3B-9620-28DAD1ACDA50}"/>
    <cellStyle name="Millares 50 2 4" xfId="5319" xr:uid="{0297164B-4C38-4002-8B5F-2FE3442F5B7D}"/>
    <cellStyle name="Millares 50 2 4 2" xfId="13512" xr:uid="{ACF28258-0C64-4274-BD22-107542BA7235}"/>
    <cellStyle name="Millares 50 2 4 3" xfId="10795" xr:uid="{16762D9C-A68F-49D8-900B-40A5E12D3235}"/>
    <cellStyle name="Millares 50 2 4 4" xfId="16030" xr:uid="{48AFDFD2-D592-4C9C-B0C3-F8D471AC39B4}"/>
    <cellStyle name="Millares 50 2 4 5" xfId="18150" xr:uid="{FEFCF3E0-A7DD-40AF-BD21-CFECE331B090}"/>
    <cellStyle name="Millares 50 2 4 6" xfId="8168" xr:uid="{4EBB1398-7B12-43F3-AFB8-08772DC91196}"/>
    <cellStyle name="Millares 50 2 5" xfId="5320" xr:uid="{327B9459-3DAB-4AB2-9B78-E6BE999D72FE}"/>
    <cellStyle name="Millares 50 2 5 2" xfId="13513" xr:uid="{CC9D2B60-F7B4-43FA-8F5E-6C4B79691175}"/>
    <cellStyle name="Millares 50 2 5 3" xfId="12454" xr:uid="{44849599-9DE8-438F-81ED-C00591BE4C5A}"/>
    <cellStyle name="Millares 50 2 5 4" xfId="18151" xr:uid="{76372FCF-0BCD-499F-8ED9-B1574B174468}"/>
    <cellStyle name="Millares 50 2 5 5" xfId="8169" xr:uid="{DCF134B4-93B4-4236-9D08-79E4E5FFBEF6}"/>
    <cellStyle name="Millares 50 2 6" xfId="7262" xr:uid="{948ADC7E-5656-432D-8C24-ABB10D4166E7}"/>
    <cellStyle name="Millares 50 2 6 2" xfId="13514" xr:uid="{60CE7998-6067-411B-A8EF-5DA374D21AEC}"/>
    <cellStyle name="Millares 50 2 6 3" xfId="20042" xr:uid="{6B4AB84B-D843-4B4C-9B4A-144FA52B29E8}"/>
    <cellStyle name="Millares 50 2 6 4" xfId="8170" xr:uid="{DB45EBF6-147E-4F2C-9A7C-7CA9A067CB48}"/>
    <cellStyle name="Millares 50 2 7" xfId="8171" xr:uid="{B1AE4D80-A725-409C-B101-B8827AC26655}"/>
    <cellStyle name="Millares 50 2 7 2" xfId="13515" xr:uid="{406F4AEA-1473-43B8-9501-6E14EA5F5AE0}"/>
    <cellStyle name="Millares 50 2 8" xfId="13508" xr:uid="{27D94A85-A969-489B-A079-04FACEB9E3D1}"/>
    <cellStyle name="Millares 50 2 9" xfId="10791" xr:uid="{3F852C5A-A64C-4D9E-BDB2-091094D546B2}"/>
    <cellStyle name="Millares 50 3" xfId="5321" xr:uid="{50E9193E-13D3-4FF3-86F8-D752566928EA}"/>
    <cellStyle name="Millares 50 3 10" xfId="18152" xr:uid="{F1DB25AE-E172-4968-AA08-1DD2D167FC9C}"/>
    <cellStyle name="Millares 50 3 11" xfId="8172" xr:uid="{8F19599C-632E-4792-8891-EED3830F6256}"/>
    <cellStyle name="Millares 50 3 2" xfId="5322" xr:uid="{6597C122-18E8-4ADB-8672-4975056412CB}"/>
    <cellStyle name="Millares 50 3 2 2" xfId="5323" xr:uid="{7B5B9155-E2C3-4068-BEF7-77D620847D13}"/>
    <cellStyle name="Millares 50 3 2 2 2" xfId="13518" xr:uid="{862F2BD7-B5AF-4DD7-BEB0-88BF31C5389B}"/>
    <cellStyle name="Millares 50 3 2 2 3" xfId="10798" xr:uid="{57380D66-8B71-4AC8-A7FF-F3F058D9EC34}"/>
    <cellStyle name="Millares 50 3 2 2 4" xfId="16033" xr:uid="{78FC1FE4-5F26-44C6-8381-CF108E0BC63D}"/>
    <cellStyle name="Millares 50 3 2 2 5" xfId="18154" xr:uid="{0FE77D39-67A6-4D0A-A860-7B74787AFD79}"/>
    <cellStyle name="Millares 50 3 2 2 6" xfId="8174" xr:uid="{1E7CD4CF-FCE5-4BDF-83A3-11B146E64AFC}"/>
    <cellStyle name="Millares 50 3 2 3" xfId="13517" xr:uid="{EA9A5E82-751D-4EFD-B755-131BCF26D319}"/>
    <cellStyle name="Millares 50 3 2 4" xfId="10797" xr:uid="{F6CBE849-5B71-4383-9A49-709140DEA371}"/>
    <cellStyle name="Millares 50 3 2 5" xfId="16032" xr:uid="{714CA728-B530-45AA-9A61-791C055F09BC}"/>
    <cellStyle name="Millares 50 3 2 6" xfId="18153" xr:uid="{1A84B5E5-DEE4-42C5-9126-C66427F631F7}"/>
    <cellStyle name="Millares 50 3 2 7" xfId="8173" xr:uid="{9D85793A-E24B-4F7F-8E11-DE6F2336EFEE}"/>
    <cellStyle name="Millares 50 3 3" xfId="5324" xr:uid="{76EED723-0AAC-4E94-A033-84797D3B4B4E}"/>
    <cellStyle name="Millares 50 3 3 2" xfId="5325" xr:uid="{8B76945B-7BC6-49BA-986F-E3D4E5C4DF18}"/>
    <cellStyle name="Millares 50 3 3 2 2" xfId="13520" xr:uid="{72A39F10-2FC4-4A70-84C2-A133BF0E4783}"/>
    <cellStyle name="Millares 50 3 3 2 3" xfId="10800" xr:uid="{52FA9AEC-948C-428D-9913-6C468F9E057A}"/>
    <cellStyle name="Millares 50 3 3 2 4" xfId="16035" xr:uid="{D5B5D171-F5AF-4A6C-91D4-46B93A7C9CD0}"/>
    <cellStyle name="Millares 50 3 3 2 5" xfId="18156" xr:uid="{051F76E1-8205-4046-9C68-FEE5BDD3EA26}"/>
    <cellStyle name="Millares 50 3 3 2 6" xfId="8176" xr:uid="{43DAC859-7F18-4438-BC74-4C58757C132B}"/>
    <cellStyle name="Millares 50 3 3 3" xfId="13519" xr:uid="{703C0520-BCA0-4FC1-A804-425B5F13D1E6}"/>
    <cellStyle name="Millares 50 3 3 4" xfId="10799" xr:uid="{09A748EE-F11E-4773-A691-6CC1787D1303}"/>
    <cellStyle name="Millares 50 3 3 5" xfId="16034" xr:uid="{C7F7C9FF-3901-4BFA-AAF9-18622CB1F535}"/>
    <cellStyle name="Millares 50 3 3 6" xfId="18155" xr:uid="{1FE935F1-2380-4E8F-B336-D3E979B59F9C}"/>
    <cellStyle name="Millares 50 3 3 7" xfId="8175" xr:uid="{B440A3A1-C163-44AE-B79D-83A7776A4696}"/>
    <cellStyle name="Millares 50 3 4" xfId="5326" xr:uid="{91B00DAE-167E-4320-8F8B-2D9F0635CEBB}"/>
    <cellStyle name="Millares 50 3 4 2" xfId="13521" xr:uid="{3FB5DB5B-04D1-4A0A-BBCD-AB1506333E4E}"/>
    <cellStyle name="Millares 50 3 4 3" xfId="10801" xr:uid="{1A5C136A-6E29-4941-9F1D-01F87B62E274}"/>
    <cellStyle name="Millares 50 3 4 4" xfId="16036" xr:uid="{CB2F7307-ECC0-4261-92D2-21CFDF7F07E8}"/>
    <cellStyle name="Millares 50 3 4 5" xfId="18157" xr:uid="{FF837570-A55A-48DF-AFFB-5FFDE24E1E15}"/>
    <cellStyle name="Millares 50 3 4 6" xfId="8177" xr:uid="{866BF550-9401-48AA-A6BE-20AA4506F252}"/>
    <cellStyle name="Millares 50 3 5" xfId="5327" xr:uid="{FD8693EA-496D-40AF-81F2-168083CC785A}"/>
    <cellStyle name="Millares 50 3 5 2" xfId="13522" xr:uid="{4F3AD08F-FF11-497C-AD65-85F62EB7D85F}"/>
    <cellStyle name="Millares 50 3 5 3" xfId="10802" xr:uid="{5D79763A-BCB3-458F-AFC5-662589BEAE9F}"/>
    <cellStyle name="Millares 50 3 5 4" xfId="16037" xr:uid="{2FF7842F-B7F2-4CDF-9595-6D6468326945}"/>
    <cellStyle name="Millares 50 3 5 5" xfId="18158" xr:uid="{7A38AF2A-DCAA-4C8F-915A-EB8376DDC42E}"/>
    <cellStyle name="Millares 50 3 5 6" xfId="8178" xr:uid="{B3EF8D09-0555-4309-935D-6A893D9ED83E}"/>
    <cellStyle name="Millares 50 3 6" xfId="5328" xr:uid="{9538FF08-8916-4F96-92FD-6679822DBAFE}"/>
    <cellStyle name="Millares 50 3 6 2" xfId="13523" xr:uid="{C6223C56-D43E-4282-949C-8F02D20459ED}"/>
    <cellStyle name="Millares 50 3 6 3" xfId="10803" xr:uid="{372FD630-8C71-464A-A34E-427535880769}"/>
    <cellStyle name="Millares 50 3 6 4" xfId="16038" xr:uid="{7388F9DC-FA9C-436E-8EE7-D9DCC6BB5299}"/>
    <cellStyle name="Millares 50 3 6 5" xfId="18159" xr:uid="{F26DDB8F-72EC-45A6-BA63-A3C50103331A}"/>
    <cellStyle name="Millares 50 3 6 6" xfId="8179" xr:uid="{2A9F512E-0EB1-4AA4-BD66-1A01B0E92875}"/>
    <cellStyle name="Millares 50 3 7" xfId="13516" xr:uid="{36024093-0E0E-4E17-9FEC-349CC9B7B900}"/>
    <cellStyle name="Millares 50 3 8" xfId="10796" xr:uid="{D84D47F2-EE12-4849-8323-7C0F8C18F285}"/>
    <cellStyle name="Millares 50 3 9" xfId="16031" xr:uid="{0F4AC3D7-793C-421A-97FA-70BE22987C56}"/>
    <cellStyle name="Millares 50 4" xfId="5329" xr:uid="{1598CE08-A67C-4203-BE66-A77EE4EFC260}"/>
    <cellStyle name="Millares 50 4 2" xfId="5330" xr:uid="{C21900FF-C502-416E-8A40-6BDD09118AF3}"/>
    <cellStyle name="Millares 50 4 2 2" xfId="13525" xr:uid="{1A6D4EBA-598E-442B-B084-C051D53F39AD}"/>
    <cellStyle name="Millares 50 4 2 3" xfId="10805" xr:uid="{E8A43851-2592-4416-A9B9-F8847F470DB0}"/>
    <cellStyle name="Millares 50 4 2 4" xfId="16040" xr:uid="{3D28DFD1-D95A-4D5F-98BE-920B65DC231A}"/>
    <cellStyle name="Millares 50 4 2 5" xfId="18161" xr:uid="{B4C4001C-0211-453C-B766-ED4AAEE0199E}"/>
    <cellStyle name="Millares 50 4 2 6" xfId="8181" xr:uid="{44253D2A-EB70-408E-9713-F2F75CF70960}"/>
    <cellStyle name="Millares 50 4 3" xfId="13524" xr:uid="{057DF083-1362-4E36-A205-A8A8C7F6447A}"/>
    <cellStyle name="Millares 50 4 4" xfId="10804" xr:uid="{4DCC53BC-7DE5-492E-94E3-6C48A5274F48}"/>
    <cellStyle name="Millares 50 4 5" xfId="16039" xr:uid="{8ABFDEA7-5A6C-491A-ABF0-EF66FC3AA8B0}"/>
    <cellStyle name="Millares 50 4 6" xfId="18160" xr:uid="{0A275D29-378E-401B-8D0A-184B5C940317}"/>
    <cellStyle name="Millares 50 4 7" xfId="8180" xr:uid="{21DAAF39-51A7-4BE7-8C2D-DA8A29F3FFB8}"/>
    <cellStyle name="Millares 50 5" xfId="5331" xr:uid="{15589E62-1A9A-4FB3-A236-1F9D951B26D5}"/>
    <cellStyle name="Millares 50 5 2" xfId="5332" xr:uid="{DB8F9486-629D-4C2A-80CC-830B9186EA93}"/>
    <cellStyle name="Millares 50 5 2 2" xfId="13527" xr:uid="{8A8D5F80-E760-4622-A441-484DC781C133}"/>
    <cellStyle name="Millares 50 5 2 3" xfId="10807" xr:uid="{2B6C8194-FE86-434B-BF64-C73FD20421F2}"/>
    <cellStyle name="Millares 50 5 2 4" xfId="16042" xr:uid="{98B14791-1356-4A0C-92C4-9E2083C2147C}"/>
    <cellStyle name="Millares 50 5 2 5" xfId="18163" xr:uid="{C34581AA-3A97-43A6-A843-A7F46C346ADA}"/>
    <cellStyle name="Millares 50 5 2 6" xfId="8183" xr:uid="{CE463B8C-7E89-4581-A271-4BEBD00EFBAB}"/>
    <cellStyle name="Millares 50 5 3" xfId="5333" xr:uid="{A205808A-A5FF-4721-BCDD-1579E9EF1025}"/>
    <cellStyle name="Millares 50 5 3 2" xfId="13528" xr:uid="{098C1165-5B52-4C11-899A-B4E4DDBEADE5}"/>
    <cellStyle name="Millares 50 5 3 3" xfId="10808" xr:uid="{ADE15F82-2CFB-44BB-8E1D-C22B9F01C85C}"/>
    <cellStyle name="Millares 50 5 3 4" xfId="16043" xr:uid="{AA338BBA-CB02-483C-B5AA-08AD8A653338}"/>
    <cellStyle name="Millares 50 5 3 5" xfId="18164" xr:uid="{CBFDC936-294D-4682-89BE-7381480038E3}"/>
    <cellStyle name="Millares 50 5 3 6" xfId="8184" xr:uid="{AEA38FCC-B169-42C9-89F5-78C1AEC727B7}"/>
    <cellStyle name="Millares 50 5 4" xfId="13526" xr:uid="{A82B5719-87B4-4811-BFB9-D26E468E9932}"/>
    <cellStyle name="Millares 50 5 5" xfId="10806" xr:uid="{8E218F54-2448-4961-997B-4BBCB3BFA303}"/>
    <cellStyle name="Millares 50 5 6" xfId="16041" xr:uid="{7C1C154B-C92C-4889-905B-597E270BF88A}"/>
    <cellStyle name="Millares 50 5 7" xfId="18162" xr:uid="{E3A675E4-C0CD-4502-8CD5-6443152415BD}"/>
    <cellStyle name="Millares 50 5 8" xfId="8182" xr:uid="{DF982C48-3710-4040-8646-D1AD0742C15A}"/>
    <cellStyle name="Millares 50 6" xfId="5334" xr:uid="{D24AEBBA-90BE-4909-9BDE-BE2D51CE21A6}"/>
    <cellStyle name="Millares 50 6 2" xfId="5335" xr:uid="{CA2C7F6F-25BD-400C-BE09-B1B0C58E8A10}"/>
    <cellStyle name="Millares 50 6 2 2" xfId="13530" xr:uid="{F150BCD6-030C-46AB-8F67-151CF243FC57}"/>
    <cellStyle name="Millares 50 6 2 3" xfId="10810" xr:uid="{1C4E035D-91BF-431B-976E-FC0F85C275B2}"/>
    <cellStyle name="Millares 50 6 2 4" xfId="16045" xr:uid="{FA5F31DB-470C-4CF8-BC54-E6C6A3F941CA}"/>
    <cellStyle name="Millares 50 6 2 5" xfId="18166" xr:uid="{50AE1900-68D8-492D-A1C2-19414B26E2DF}"/>
    <cellStyle name="Millares 50 6 2 6" xfId="8186" xr:uid="{9DD770D1-CB5E-4754-97A6-B7A4982BC866}"/>
    <cellStyle name="Millares 50 6 3" xfId="13529" xr:uid="{D6865DB3-38B6-459D-9C75-DC84C28CB9B8}"/>
    <cellStyle name="Millares 50 6 4" xfId="10809" xr:uid="{4FA5C7A0-A875-49B4-84D3-DEAC28C29280}"/>
    <cellStyle name="Millares 50 6 5" xfId="16044" xr:uid="{055D0B71-1FF2-4B9E-8AE7-B220437F1529}"/>
    <cellStyle name="Millares 50 6 6" xfId="18165" xr:uid="{B185F70A-8EAC-42DF-AE95-51F4DD3B1513}"/>
    <cellStyle name="Millares 50 6 7" xfId="8185" xr:uid="{B8370CBB-8757-4463-839C-2FD697E41E70}"/>
    <cellStyle name="Millares 50 7" xfId="5336" xr:uid="{B657D86A-0C77-4D68-ABDD-30ED28CFA527}"/>
    <cellStyle name="Millares 50 7 2" xfId="5337" xr:uid="{C23E59F0-B922-471F-8CF2-01B2B28C2273}"/>
    <cellStyle name="Millares 50 7 2 2" xfId="13532" xr:uid="{324AB759-1847-44C4-A53F-0AF33E7A0081}"/>
    <cellStyle name="Millares 50 7 2 3" xfId="10812" xr:uid="{8093AA18-5C84-4764-8B21-8A752A415F10}"/>
    <cellStyle name="Millares 50 7 2 4" xfId="16047" xr:uid="{58B7129E-034C-4C21-85D8-2E85BD5DCBB3}"/>
    <cellStyle name="Millares 50 7 2 5" xfId="18168" xr:uid="{1CC91716-8F05-44F7-8D9B-648C7F9597B3}"/>
    <cellStyle name="Millares 50 7 2 6" xfId="8188" xr:uid="{6C9BB26F-8B0D-47F1-970C-B9E7DF3B63E4}"/>
    <cellStyle name="Millares 50 7 3" xfId="13531" xr:uid="{4AD65AF6-6EF1-4097-AFC7-7948BAC8B7BC}"/>
    <cellStyle name="Millares 50 7 4" xfId="10811" xr:uid="{92A37818-E3AF-46E2-AE93-540A8209A0CC}"/>
    <cellStyle name="Millares 50 7 5" xfId="16046" xr:uid="{396F8A88-9853-4796-A340-3979B5D2F31D}"/>
    <cellStyle name="Millares 50 7 6" xfId="18167" xr:uid="{22DDC4CC-9D23-4A2A-A6AB-7C05DF38200D}"/>
    <cellStyle name="Millares 50 7 7" xfId="8187" xr:uid="{E7A4DDF9-7D5A-445B-8985-225E99F50724}"/>
    <cellStyle name="Millares 50 8" xfId="5338" xr:uid="{7E24F6F0-55B8-4B89-AE73-31389961E6D3}"/>
    <cellStyle name="Millares 50 8 2" xfId="13533" xr:uid="{F25CACB5-D666-4DA0-B922-8F3D356094BF}"/>
    <cellStyle name="Millares 50 8 3" xfId="10813" xr:uid="{02286ECE-D1AB-4749-AC18-2FA71F6019A7}"/>
    <cellStyle name="Millares 50 8 4" xfId="16048" xr:uid="{919C8BF5-B5BD-48F2-B344-9043D2BC704E}"/>
    <cellStyle name="Millares 50 8 5" xfId="18169" xr:uid="{7CAEA3A8-C389-48AC-B239-FD0C776C39B2}"/>
    <cellStyle name="Millares 50 8 6" xfId="8189" xr:uid="{CD7C6CD4-67E7-48FA-97CF-A6A2A2E558A4}"/>
    <cellStyle name="Millares 50 9" xfId="5339" xr:uid="{5ECC5D17-8DB5-41BD-9096-237F51C9F1BA}"/>
    <cellStyle name="Millares 50 9 2" xfId="13534" xr:uid="{6ED1F486-0C32-4A66-93FA-B02F14ED9BA9}"/>
    <cellStyle name="Millares 50 9 3" xfId="10814" xr:uid="{55E430C2-2563-4A1A-9B50-E05FD9FEC05B}"/>
    <cellStyle name="Millares 50 9 4" xfId="16049" xr:uid="{1BD4CEB7-55E7-4D70-83E0-77529DD0AA89}"/>
    <cellStyle name="Millares 50 9 5" xfId="18170" xr:uid="{0992A98C-4DF4-452E-BDA8-66A8DD9A0A23}"/>
    <cellStyle name="Millares 50 9 6" xfId="8190" xr:uid="{356B8E1E-A83E-4400-9026-DB1BE79CE647}"/>
    <cellStyle name="Millares 500" xfId="17669" xr:uid="{3B369EE2-50EA-4F1A-AA25-B76DA8759BC1}"/>
    <cellStyle name="Millares 500 2" xfId="22813" xr:uid="{B983C1F5-CA42-4829-ACCD-B9FD88044E1D}"/>
    <cellStyle name="Millares 500 2 2" xfId="28369" xr:uid="{C6CE1AFF-8571-401B-80CA-DC93BAFDB08B}"/>
    <cellStyle name="Millares 500 2 3" xfId="33863" xr:uid="{AB54E0DF-1D38-4DFE-925A-798A74E458EC}"/>
    <cellStyle name="Millares 500 2 4" xfId="39347" xr:uid="{B4A8EAD4-CD88-4E6D-BB82-07ED37B84068}"/>
    <cellStyle name="Millares 500 3" xfId="25640" xr:uid="{0265B775-04ED-4A2E-804D-B11520E0E437}"/>
    <cellStyle name="Millares 500 4" xfId="31134" xr:uid="{1F1363C8-5149-48FC-B3BC-065FD8A989C7}"/>
    <cellStyle name="Millares 500 5" xfId="36618" xr:uid="{77938819-4D54-4B7F-A581-465E80C31AB4}"/>
    <cellStyle name="Millares 501" xfId="17670" xr:uid="{F4145A2D-9F5F-460F-B881-07AF81FAF815}"/>
    <cellStyle name="Millares 501 2" xfId="22814" xr:uid="{62DCFE28-19A0-477D-86BF-34CD24AEB873}"/>
    <cellStyle name="Millares 501 2 2" xfId="28370" xr:uid="{5D30DCCB-F07F-4396-9BDF-38DD382A00CE}"/>
    <cellStyle name="Millares 501 2 3" xfId="33864" xr:uid="{91E99FDF-D40C-4848-841E-1DED90DE233D}"/>
    <cellStyle name="Millares 501 2 4" xfId="39348" xr:uid="{A9D564C0-F11B-41E8-8810-9C43A87AF829}"/>
    <cellStyle name="Millares 501 3" xfId="25641" xr:uid="{B57BF05F-7BAB-4832-9D71-3164B8A10413}"/>
    <cellStyle name="Millares 501 4" xfId="31135" xr:uid="{8DFB7314-8040-40BB-AE34-6303F0205CBD}"/>
    <cellStyle name="Millares 501 5" xfId="36619" xr:uid="{14B2DAB6-9B82-4E79-9942-F7785DDC3BEA}"/>
    <cellStyle name="Millares 502" xfId="17671" xr:uid="{DE3644FC-04B9-4384-83E7-F7E059B21611}"/>
    <cellStyle name="Millares 502 2" xfId="22815" xr:uid="{F0EC32FC-1E7B-44D4-B2B9-AC5523637800}"/>
    <cellStyle name="Millares 502 2 2" xfId="28371" xr:uid="{5BA053ED-C732-491B-B201-7CBBB27FBCD4}"/>
    <cellStyle name="Millares 502 2 3" xfId="33865" xr:uid="{81A9368E-2424-4644-B4EC-CBBC07B5099D}"/>
    <cellStyle name="Millares 502 2 4" xfId="39349" xr:uid="{4DEFE96C-283C-4B17-AB0A-E6251CA153F5}"/>
    <cellStyle name="Millares 502 3" xfId="25642" xr:uid="{9F74EE0F-DE94-4486-AC3C-59DCDFC01A3F}"/>
    <cellStyle name="Millares 502 4" xfId="31136" xr:uid="{A43D6342-3216-4C3A-A6EB-9317CFCFAC9B}"/>
    <cellStyle name="Millares 502 5" xfId="36620" xr:uid="{EA26C8E1-FCBE-45C6-8957-2FABD6454C05}"/>
    <cellStyle name="Millares 503" xfId="17672" xr:uid="{E73973AC-0D50-4AE4-8D5B-F75F82870CDB}"/>
    <cellStyle name="Millares 503 2" xfId="22816" xr:uid="{6A403DB3-28E8-4242-89FA-44BBFEF990FE}"/>
    <cellStyle name="Millares 503 2 2" xfId="28372" xr:uid="{67AFE68B-D21D-481A-96C2-7D0DC6B20639}"/>
    <cellStyle name="Millares 503 2 3" xfId="33866" xr:uid="{62D13F14-4C68-47C2-8C6D-A4BFD13845D2}"/>
    <cellStyle name="Millares 503 2 4" xfId="39350" xr:uid="{E51DBA13-9A90-49BE-B90A-F76D1B9805E4}"/>
    <cellStyle name="Millares 503 3" xfId="25643" xr:uid="{25CA0B3E-C4B8-49A5-AF85-E7DD8BD39877}"/>
    <cellStyle name="Millares 503 4" xfId="31137" xr:uid="{F740877E-E794-46BE-B311-3AC96776F520}"/>
    <cellStyle name="Millares 503 5" xfId="36621" xr:uid="{CD5E9B76-9C4A-4591-B1D3-1F579C058D94}"/>
    <cellStyle name="Millares 504" xfId="17673" xr:uid="{177C1DAC-5925-4490-8AB5-88C72175107F}"/>
    <cellStyle name="Millares 504 2" xfId="22817" xr:uid="{944356E5-097D-4D47-B336-788AC9D09B61}"/>
    <cellStyle name="Millares 504 2 2" xfId="28373" xr:uid="{7D5E7667-88EA-411C-B022-7AF68E6A8929}"/>
    <cellStyle name="Millares 504 2 3" xfId="33867" xr:uid="{D0FC4729-36E6-44C4-9D3D-B5C43D84225E}"/>
    <cellStyle name="Millares 504 2 4" xfId="39351" xr:uid="{87653B4C-62C5-4A76-AE91-439FDE2D7514}"/>
    <cellStyle name="Millares 504 3" xfId="25644" xr:uid="{09D52AA1-2FB7-4078-96D9-B708208E69F2}"/>
    <cellStyle name="Millares 504 4" xfId="31138" xr:uid="{C63A6560-662B-46D4-AAA8-65BAEF48EEE1}"/>
    <cellStyle name="Millares 504 5" xfId="36622" xr:uid="{233CFBB4-183B-49A5-8859-68B486D46EDB}"/>
    <cellStyle name="Millares 505" xfId="17674" xr:uid="{6948EC8B-63FD-447A-9E8C-B782AE6E024B}"/>
    <cellStyle name="Millares 506" xfId="7519" xr:uid="{3E1C9A7A-9D6A-45CB-A77A-ADC9F7369A33}"/>
    <cellStyle name="Millares 507" xfId="20137" xr:uid="{2A80B41F-1A14-406F-894F-49C969E5F6FC}"/>
    <cellStyle name="Millares 507 2" xfId="22871" xr:uid="{9EF88563-A26F-43DA-AA09-2A19ACE7611A}"/>
    <cellStyle name="Millares 507 2 2" xfId="28427" xr:uid="{003E8A7C-0322-47AB-84F7-0D0464892877}"/>
    <cellStyle name="Millares 507 2 3" xfId="33921" xr:uid="{CA7545A3-3D46-4A3A-BC94-8C5A61E3F5ED}"/>
    <cellStyle name="Millares 507 2 4" xfId="39405" xr:uid="{ADDC9E39-12B4-4CB1-89A6-59EB03366D72}"/>
    <cellStyle name="Millares 507 3" xfId="25698" xr:uid="{30CAD81F-7507-4BEE-B02E-33F00FF5BD2C}"/>
    <cellStyle name="Millares 507 4" xfId="31192" xr:uid="{B2D335D1-40B4-4DB8-B6E2-2E6E5FC8C60B}"/>
    <cellStyle name="Millares 507 5" xfId="36676" xr:uid="{10DC322E-9483-4D0A-A9A5-6BCB44167E35}"/>
    <cellStyle name="Millares 508" xfId="20192" xr:uid="{736008FE-BC42-41E6-9E6B-2E13CDC0C59C}"/>
    <cellStyle name="Millares 509" xfId="22874" xr:uid="{318A5451-79FC-4E36-ADAC-E7075B1692A9}"/>
    <cellStyle name="Millares 51" xfId="5340" xr:uid="{F2B23009-99C0-447F-BAF7-F0AB54874C22}"/>
    <cellStyle name="Millares 51 10" xfId="16050" xr:uid="{0121D9A9-C29E-4C05-B0EC-71539D610842}"/>
    <cellStyle name="Millares 51 11" xfId="18171" xr:uid="{2BF062FC-EA95-4F3D-A86D-E12596079E85}"/>
    <cellStyle name="Millares 51 12" xfId="8191" xr:uid="{0A53B5A8-7ACA-4C1C-8AC8-3EB6EFE8858E}"/>
    <cellStyle name="Millares 51 2" xfId="5341" xr:uid="{230ECB0A-DB69-4BE0-B442-23567B381183}"/>
    <cellStyle name="Millares 51 2 10" xfId="18172" xr:uid="{1AFB81B3-D484-4476-8A5B-E1F086C5E4CE}"/>
    <cellStyle name="Millares 51 2 11" xfId="8192" xr:uid="{CD32DCE1-2B67-4FDA-BB01-3FB3BE270C8B}"/>
    <cellStyle name="Millares 51 2 2" xfId="5342" xr:uid="{92F7F074-4AF0-47ED-BF06-99A26AEFA6D1}"/>
    <cellStyle name="Millares 51 2 2 2" xfId="13537" xr:uid="{0B91C08D-E777-4FC0-8795-A006CDD4302E}"/>
    <cellStyle name="Millares 51 2 2 3" xfId="10817" xr:uid="{52FEC02C-0851-4141-A38C-1609E764759A}"/>
    <cellStyle name="Millares 51 2 2 4" xfId="16052" xr:uid="{658C9DAD-C05D-468A-A922-EE6B0C31B964}"/>
    <cellStyle name="Millares 51 2 2 5" xfId="18173" xr:uid="{9C6274E9-8514-4EC8-902C-1A59148DC785}"/>
    <cellStyle name="Millares 51 2 2 6" xfId="8193" xr:uid="{C0F10561-69B7-4100-A27E-882C097BBB11}"/>
    <cellStyle name="Millares 51 2 3" xfId="5343" xr:uid="{5921473A-E226-43E2-B7AD-A9D9FCEFD678}"/>
    <cellStyle name="Millares 51 2 3 2" xfId="13538" xr:uid="{443D6FCD-4AE4-480B-8BD4-D2B0A21CB77B}"/>
    <cellStyle name="Millares 51 2 3 3" xfId="10818" xr:uid="{C36C2E59-CEFA-4CB5-8D11-0C69D074FD8F}"/>
    <cellStyle name="Millares 51 2 3 4" xfId="16053" xr:uid="{F8875CF3-8E4D-476F-83DE-746E526FFA2C}"/>
    <cellStyle name="Millares 51 2 3 5" xfId="18174" xr:uid="{1460436B-DDEC-4C3D-B3E4-B656DB02CDB8}"/>
    <cellStyle name="Millares 51 2 3 6" xfId="8194" xr:uid="{FA719353-CF33-4070-8055-6D25624DD6D1}"/>
    <cellStyle name="Millares 51 2 4" xfId="5344" xr:uid="{A678B679-5216-4333-A191-CACEE49AC025}"/>
    <cellStyle name="Millares 51 2 4 2" xfId="13539" xr:uid="{2CC37155-1C25-4AA1-9ABC-1F7D8E4E2C92}"/>
    <cellStyle name="Millares 51 2 4 3" xfId="12456" xr:uid="{0ED41075-EE02-4852-A8CD-5B1A129DD27D}"/>
    <cellStyle name="Millares 51 2 4 4" xfId="18175" xr:uid="{54FB7BE8-B16E-4A23-8716-F2D9F37F7D55}"/>
    <cellStyle name="Millares 51 2 4 5" xfId="8195" xr:uid="{34B158E5-6299-4C99-A966-881FF4BC302C}"/>
    <cellStyle name="Millares 51 2 5" xfId="7263" xr:uid="{17234D57-C876-4EDC-967D-CD2FFB79F318}"/>
    <cellStyle name="Millares 51 2 5 2" xfId="13540" xr:uid="{77BE9085-670B-4E9A-88D9-B2359BA517E9}"/>
    <cellStyle name="Millares 51 2 5 3" xfId="20043" xr:uid="{F8465FDC-7A00-4562-990F-6CF8E023297E}"/>
    <cellStyle name="Millares 51 2 5 4" xfId="8196" xr:uid="{0F668EA9-7F5A-47C9-961C-33E5340F4369}"/>
    <cellStyle name="Millares 51 2 6" xfId="8197" xr:uid="{8D984389-68FB-4BBC-A98B-4D86A01BC552}"/>
    <cellStyle name="Millares 51 2 6 2" xfId="13541" xr:uid="{951BCA1F-3063-4ABE-9FA2-DEA9A64E43B0}"/>
    <cellStyle name="Millares 51 2 7" xfId="13536" xr:uid="{B3F2B972-0E87-4231-A067-79275BB657DB}"/>
    <cellStyle name="Millares 51 2 8" xfId="10816" xr:uid="{FE749ED2-A41D-4EF0-8183-ECC4D0C2208E}"/>
    <cellStyle name="Millares 51 2 9" xfId="16051" xr:uid="{F2009A72-1039-417E-80E4-7D13DEFEB144}"/>
    <cellStyle name="Millares 51 3" xfId="5345" xr:uid="{070F2784-EBEA-4C1E-8F4C-60A9752391DE}"/>
    <cellStyle name="Millares 51 3 2" xfId="5346" xr:uid="{029F8596-6688-48A6-9B89-6F64B0698AB3}"/>
    <cellStyle name="Millares 51 3 2 2" xfId="13543" xr:uid="{F016CE4C-2BA5-4EBE-864C-E1B4A4093CAA}"/>
    <cellStyle name="Millares 51 3 2 3" xfId="10820" xr:uid="{A111E374-0CCF-4D9F-A5FE-737A86C77C27}"/>
    <cellStyle name="Millares 51 3 2 4" xfId="16055" xr:uid="{578BE7D8-41EE-42A0-91FE-AD5A98AE7860}"/>
    <cellStyle name="Millares 51 3 2 5" xfId="18177" xr:uid="{FD7AD821-CDD8-437E-9090-5B9734A643F2}"/>
    <cellStyle name="Millares 51 3 2 6" xfId="8199" xr:uid="{116A43C3-95D0-4246-B9F5-2531CFDB37A9}"/>
    <cellStyle name="Millares 51 3 3" xfId="13542" xr:uid="{D5CD8BB4-67E5-47DA-BF08-CC409A456ACE}"/>
    <cellStyle name="Millares 51 3 4" xfId="10819" xr:uid="{E2690792-88D1-4ED7-9375-B4928F69D070}"/>
    <cellStyle name="Millares 51 3 5" xfId="16054" xr:uid="{A65ED6B7-8A08-4126-8508-BB6437F53568}"/>
    <cellStyle name="Millares 51 3 6" xfId="18176" xr:uid="{4494F9B8-0E38-419A-9456-A5DEA2BE2532}"/>
    <cellStyle name="Millares 51 3 7" xfId="8198" xr:uid="{7DD12D5D-EA5A-47AC-A554-2CFE2F8C24C7}"/>
    <cellStyle name="Millares 51 4" xfId="5347" xr:uid="{00C03AB2-6430-4CC4-8401-685675E9267D}"/>
    <cellStyle name="Millares 51 4 2" xfId="13544" xr:uid="{9A4745B8-DFCA-4255-A892-DEDBDA5DBC07}"/>
    <cellStyle name="Millares 51 4 3" xfId="10821" xr:uid="{D90045E1-97A6-4B20-9B38-978EDD02ED80}"/>
    <cellStyle name="Millares 51 4 4" xfId="16056" xr:uid="{A1D956BA-1F73-4855-8A4A-A271A381D1B9}"/>
    <cellStyle name="Millares 51 4 5" xfId="18178" xr:uid="{8C8FAF20-58DD-491C-9340-91D85CB6C1BE}"/>
    <cellStyle name="Millares 51 4 6" xfId="8200" xr:uid="{D70A5367-0D9B-4709-AF15-16268F5A587B}"/>
    <cellStyle name="Millares 51 5" xfId="5348" xr:uid="{EF85A823-E876-4F83-A658-1E400CB52C9D}"/>
    <cellStyle name="Millares 51 5 2" xfId="13545" xr:uid="{50184642-592C-43D2-B960-CF7A1E12222B}"/>
    <cellStyle name="Millares 51 5 3" xfId="12455" xr:uid="{BAF3C276-8125-4C08-8541-A241AF524195}"/>
    <cellStyle name="Millares 51 5 4" xfId="18179" xr:uid="{78093846-8DC7-4EBA-BFA7-FA96BACCD1AC}"/>
    <cellStyle name="Millares 51 5 5" xfId="8201" xr:uid="{7505A008-5A6B-440D-9897-75D9F3546E4E}"/>
    <cellStyle name="Millares 51 6" xfId="7133" xr:uid="{278B78FC-27C3-4E36-B9E1-EF3E71F9BD02}"/>
    <cellStyle name="Millares 51 6 2" xfId="13546" xr:uid="{90D60B5D-BB18-49FF-8A7A-D0BF5244BA93}"/>
    <cellStyle name="Millares 51 6 3" xfId="19941" xr:uid="{10138F36-7FAE-4075-AE19-36C0BBDF20BC}"/>
    <cellStyle name="Millares 51 6 4" xfId="8202" xr:uid="{2966690C-EA06-4A90-9EDF-C4070FC3B983}"/>
    <cellStyle name="Millares 51 7" xfId="8203" xr:uid="{CF4457C1-6E13-4005-B873-901FDD8FFAA3}"/>
    <cellStyle name="Millares 51 7 2" xfId="13547" xr:uid="{7793392A-889E-473E-A0F4-5A15412C3099}"/>
    <cellStyle name="Millares 51 8" xfId="13535" xr:uid="{8DB615CF-0968-455F-8709-4F782B99D901}"/>
    <cellStyle name="Millares 51 9" xfId="10815" xr:uid="{D2DC4E30-7ECB-428C-8E15-68D090EB5EA8}"/>
    <cellStyle name="Millares 510" xfId="22877" xr:uid="{79A2016E-949A-44C0-843D-7DA2F400FFAC}"/>
    <cellStyle name="Millares 511" xfId="22873" xr:uid="{738F0F96-2AE5-4E4B-A507-876B47878762}"/>
    <cellStyle name="Millares 512" xfId="22876" xr:uid="{C92CE969-D53D-4603-A7BF-53AC17D6BB76}"/>
    <cellStyle name="Millares 513" xfId="22878" xr:uid="{91BA9CAB-8C9D-4C4D-BA98-1D51E8CF4C11}"/>
    <cellStyle name="Millares 514" xfId="22881" xr:uid="{432148CD-6732-4038-B14F-7E7E7BF83CE7}"/>
    <cellStyle name="Millares 515" xfId="22875" xr:uid="{32281E3E-4F04-46AD-9835-10988C5A501E}"/>
    <cellStyle name="Millares 516" xfId="22880" xr:uid="{EF8D0683-151E-4E47-A738-5B7A0BEC50B3}"/>
    <cellStyle name="Millares 517" xfId="22879" xr:uid="{ADDAFBF2-48DF-4242-8F94-FD6F31749D50}"/>
    <cellStyle name="Millares 518" xfId="20140" xr:uid="{6E5D4A20-A8B0-4B12-96E4-BD8931365D59}"/>
    <cellStyle name="Millares 518 2" xfId="25701" xr:uid="{11A6D6F5-3F19-4FA9-ABE4-0ACAEBF70787}"/>
    <cellStyle name="Millares 518 3" xfId="31195" xr:uid="{4ACC55F6-7459-4BA8-B7C0-7B81EF0D321B}"/>
    <cellStyle name="Millares 518 4" xfId="36679" xr:uid="{5F1E1A59-36AF-43DF-AB1A-8B91AAA53634}"/>
    <cellStyle name="Millares 519" xfId="22890" xr:uid="{9C10B266-3F93-4230-9030-51ED12408457}"/>
    <cellStyle name="Millares 519 2" xfId="28436" xr:uid="{5501D175-2EC0-4327-8028-A8388ACF6160}"/>
    <cellStyle name="Millares 519 3" xfId="33930" xr:uid="{0C593883-EA63-46EA-9639-AF1CADC40E3A}"/>
    <cellStyle name="Millares 519 4" xfId="39414" xr:uid="{751E262D-3D3C-41A6-B7A0-506DB8188828}"/>
    <cellStyle name="Millares 52" xfId="5349" xr:uid="{C2A26E4E-23D7-4762-8FBB-EDC340F32727}"/>
    <cellStyle name="Millares 52 10" xfId="16057" xr:uid="{6C8DD049-0303-47B4-A565-23FDD5D1197E}"/>
    <cellStyle name="Millares 52 11" xfId="18180" xr:uid="{6B1AFCED-7418-4A6F-91FD-757CADFE9AAC}"/>
    <cellStyle name="Millares 52 12" xfId="8204" xr:uid="{2860E614-6B97-4115-8218-FB037D2D7049}"/>
    <cellStyle name="Millares 52 2" xfId="5350" xr:uid="{4962F50B-02AD-422A-9AB7-970CF27CEE3F}"/>
    <cellStyle name="Millares 52 2 10" xfId="18181" xr:uid="{711AA678-8E9C-4395-9FEF-8FA0C5F86AAF}"/>
    <cellStyle name="Millares 52 2 11" xfId="8205" xr:uid="{01FF93DE-FB64-490A-AEC5-399B8492422C}"/>
    <cellStyle name="Millares 52 2 2" xfId="5351" xr:uid="{397795E1-695A-4F98-8B44-93560ABBA8F0}"/>
    <cellStyle name="Millares 52 2 2 2" xfId="13550" xr:uid="{24EB6A56-E82F-428B-8469-2A3AE60BA4D0}"/>
    <cellStyle name="Millares 52 2 2 3" xfId="10824" xr:uid="{3828DDF5-429C-4E9A-B341-F4E08CD4DE82}"/>
    <cellStyle name="Millares 52 2 2 4" xfId="16059" xr:uid="{81CA8349-68D5-40B0-BC45-C6643196E02D}"/>
    <cellStyle name="Millares 52 2 2 5" xfId="18182" xr:uid="{EE691681-A1AB-4060-975E-9275561D989A}"/>
    <cellStyle name="Millares 52 2 2 6" xfId="8206" xr:uid="{F2956CC2-7A54-429C-A73D-08FCC87F8ABD}"/>
    <cellStyle name="Millares 52 2 3" xfId="5352" xr:uid="{37150918-FF33-4E4D-9367-28A29BF89407}"/>
    <cellStyle name="Millares 52 2 3 2" xfId="13551" xr:uid="{D67F5A63-0277-44D9-B9E2-6F5BF2D0DAB4}"/>
    <cellStyle name="Millares 52 2 3 3" xfId="10825" xr:uid="{24722E0F-6AB0-4DD6-BE84-D6C226837182}"/>
    <cellStyle name="Millares 52 2 3 4" xfId="16060" xr:uid="{8E5C47B2-99B6-4735-90AB-07041E92E4F3}"/>
    <cellStyle name="Millares 52 2 3 5" xfId="18183" xr:uid="{60F25576-43FF-48B9-826D-F5CE5B7D0AC7}"/>
    <cellStyle name="Millares 52 2 3 6" xfId="8207" xr:uid="{8AB244CF-A8E2-48E8-917A-72493865C8EF}"/>
    <cellStyle name="Millares 52 2 4" xfId="5353" xr:uid="{18C857AC-3883-4DA0-BF2F-83F5407C32D0}"/>
    <cellStyle name="Millares 52 2 4 2" xfId="13552" xr:uid="{A830313B-328F-4AFB-9E4A-1FE4CCD19971}"/>
    <cellStyle name="Millares 52 2 4 3" xfId="12458" xr:uid="{70CCE510-183C-4100-B31F-44D9A3507C2B}"/>
    <cellStyle name="Millares 52 2 4 4" xfId="18184" xr:uid="{3159843D-14D3-4759-8BBA-D47B2978BA1F}"/>
    <cellStyle name="Millares 52 2 4 5" xfId="8208" xr:uid="{95E6610F-9390-46EA-99FA-B73581B2DB16}"/>
    <cellStyle name="Millares 52 2 5" xfId="7264" xr:uid="{F49ECB21-86C1-4954-9E8B-AECA08AE43B7}"/>
    <cellStyle name="Millares 52 2 5 2" xfId="13553" xr:uid="{F38068DE-B7D8-41CC-A8C8-6A4CBA5E7711}"/>
    <cellStyle name="Millares 52 2 5 3" xfId="20044" xr:uid="{C2FB1065-9179-4574-B3A8-7066D036AD00}"/>
    <cellStyle name="Millares 52 2 5 4" xfId="8209" xr:uid="{326E5E97-FAD0-40DA-A9AD-D60AFF585357}"/>
    <cellStyle name="Millares 52 2 6" xfId="8210" xr:uid="{5D9A293A-8FEC-46ED-A2A8-D53F19C17A2C}"/>
    <cellStyle name="Millares 52 2 6 2" xfId="13554" xr:uid="{68C13936-5488-490B-BE89-CE411C349892}"/>
    <cellStyle name="Millares 52 2 7" xfId="13549" xr:uid="{262F9225-ABFE-415D-B8A7-BDCF066147C6}"/>
    <cellStyle name="Millares 52 2 8" xfId="10823" xr:uid="{7776D579-AD97-46FB-B37B-17A3A82D84D3}"/>
    <cellStyle name="Millares 52 2 9" xfId="16058" xr:uid="{7A65581B-7467-4C6F-BF3D-56A2DEAE57BA}"/>
    <cellStyle name="Millares 52 3" xfId="5354" xr:uid="{7F867001-5FC3-494B-805C-72B2D1FC59E2}"/>
    <cellStyle name="Millares 52 3 2" xfId="13555" xr:uid="{4C3F5532-37B4-46CF-ACD3-942C13730B20}"/>
    <cellStyle name="Millares 52 3 3" xfId="10826" xr:uid="{F3EF50A8-0026-4C17-823D-3D522D1ED794}"/>
    <cellStyle name="Millares 52 3 4" xfId="16061" xr:uid="{54BAB825-C120-4284-88F0-D36CA38A81D1}"/>
    <cellStyle name="Millares 52 3 5" xfId="18185" xr:uid="{0D3239B3-981E-428D-AA79-56F2AFFE743D}"/>
    <cellStyle name="Millares 52 3 6" xfId="8211" xr:uid="{25BF8EF4-C549-44AA-A3AD-F6A395C917A0}"/>
    <cellStyle name="Millares 52 4" xfId="5355" xr:uid="{B2BA81C9-9F92-4D6D-9D04-29B94A1FDDAD}"/>
    <cellStyle name="Millares 52 4 2" xfId="13556" xr:uid="{58850F1A-1264-480B-968A-B5D57B4893FD}"/>
    <cellStyle name="Millares 52 4 3" xfId="10827" xr:uid="{240A8978-EE62-4AFE-9352-05189E6649A7}"/>
    <cellStyle name="Millares 52 4 4" xfId="16062" xr:uid="{6FEEA125-0397-4A79-9513-62EC0D3248C3}"/>
    <cellStyle name="Millares 52 4 5" xfId="18186" xr:uid="{24618F85-288E-4699-A98C-A2E47A84A612}"/>
    <cellStyle name="Millares 52 4 6" xfId="8212" xr:uid="{661713E8-1A08-4EFF-8BC8-8D7C0654FCE5}"/>
    <cellStyle name="Millares 52 5" xfId="5356" xr:uid="{46970AC6-48E6-480F-BFDB-DB9A044427B3}"/>
    <cellStyle name="Millares 52 5 2" xfId="13557" xr:uid="{D5E7A7EC-80E1-4365-A805-1CFBFF331FA5}"/>
    <cellStyle name="Millares 52 5 3" xfId="12457" xr:uid="{B947ABEC-4DCE-4D1F-9F52-1450B49A7E6A}"/>
    <cellStyle name="Millares 52 5 4" xfId="18187" xr:uid="{F6791BEC-444B-4FE0-9FEB-6171DFC5C72D}"/>
    <cellStyle name="Millares 52 5 5" xfId="8213" xr:uid="{F6678135-9915-4D58-8667-A55761DA4255}"/>
    <cellStyle name="Millares 52 6" xfId="7134" xr:uid="{3921F408-D023-45EF-8B85-5F60DB8E76BE}"/>
    <cellStyle name="Millares 52 6 2" xfId="13558" xr:uid="{50F9C2EF-38CF-4789-82C5-A8714FBFA744}"/>
    <cellStyle name="Millares 52 6 3" xfId="19942" xr:uid="{2B40F0F8-224A-471D-BCA0-E81FEEEF6B96}"/>
    <cellStyle name="Millares 52 6 4" xfId="8214" xr:uid="{F522C786-FE8A-4119-BD31-997A22270659}"/>
    <cellStyle name="Millares 52 7" xfId="8215" xr:uid="{B34D41BD-91E0-42D5-AB4E-00BE6F4903E9}"/>
    <cellStyle name="Millares 52 7 2" xfId="13559" xr:uid="{E67514AB-9280-4B60-B503-EC751F22B58C}"/>
    <cellStyle name="Millares 52 8" xfId="13548" xr:uid="{B484D38C-C6B6-4074-98DE-E31FFD51B78E}"/>
    <cellStyle name="Millares 52 9" xfId="10822" xr:uid="{27610CC5-1848-4DE5-9193-32913919D560}"/>
    <cellStyle name="Millares 520" xfId="22892" xr:uid="{C338304D-4C9E-4820-A437-02870825E46D}"/>
    <cellStyle name="Millares 520 2" xfId="28438" xr:uid="{631ECB54-F598-4EAD-9E8A-C0BADCD72B95}"/>
    <cellStyle name="Millares 520 3" xfId="33932" xr:uid="{A01DBD6B-BDB3-4239-834A-C6E029A85BEA}"/>
    <cellStyle name="Millares 520 4" xfId="39416" xr:uid="{E0F4A55D-70DD-4045-9F09-289DEB52CB70}"/>
    <cellStyle name="Millares 521" xfId="22920" xr:uid="{D2FF689C-FCDE-49D7-B366-FEA5293D116E}"/>
    <cellStyle name="Millares 522" xfId="39435" xr:uid="{F87301D4-A7E0-4D30-8ACC-847B5B7587FA}"/>
    <cellStyle name="Millares 523" xfId="39438" xr:uid="{DDCA8BCE-67F9-42D2-A189-D35AFD63BC94}"/>
    <cellStyle name="Millares 524" xfId="39440" xr:uid="{0BAD15AB-1DA9-4D51-9195-D1A6DA8DFA10}"/>
    <cellStyle name="Millares 525" xfId="39452" xr:uid="{EA46B2C3-0203-4EE5-91B6-2A90508C3A27}"/>
    <cellStyle name="Millares 526" xfId="39454" xr:uid="{EBEBDE17-465E-4E7F-8342-593930D785C2}"/>
    <cellStyle name="Millares 527" xfId="39470" xr:uid="{4FF8E43E-C420-4BDE-BC06-9D0187059593}"/>
    <cellStyle name="Millares 528" xfId="39488" xr:uid="{AB62B6A7-5C3C-43B4-BF35-03AEB777BDC6}"/>
    <cellStyle name="Millares 529" xfId="39612" xr:uid="{6E7D9B77-D4BD-4B76-868F-9BBC45FEC4AA}"/>
    <cellStyle name="Millares 53" xfId="5357" xr:uid="{5BBEB98A-6480-4CF6-80F7-4874B7BA8A7A}"/>
    <cellStyle name="Millares 53 10" xfId="5358" xr:uid="{966E5659-DED9-40E7-AF57-BB3FCB7FDF25}"/>
    <cellStyle name="Millares 53 10 10" xfId="8217" xr:uid="{4C13B3AE-85DD-4227-81FD-65159696A752}"/>
    <cellStyle name="Millares 53 10 2" xfId="5359" xr:uid="{14B0C822-DF35-4487-90D0-509B591544C4}"/>
    <cellStyle name="Millares 53 10 2 2" xfId="5360" xr:uid="{9AAA4E12-3DD5-46B2-A79F-59BA0B710806}"/>
    <cellStyle name="Millares 53 10 2 2 2" xfId="13563" xr:uid="{C310EFA8-E317-4D34-AFF0-95095D0BA89A}"/>
    <cellStyle name="Millares 53 10 2 2 3" xfId="10831" xr:uid="{AA07D237-A560-4720-B54F-88BB8C7F03BC}"/>
    <cellStyle name="Millares 53 10 2 2 4" xfId="16066" xr:uid="{B148C17A-E2CD-4DEF-B3DB-175255289189}"/>
    <cellStyle name="Millares 53 10 2 2 5" xfId="18191" xr:uid="{17A80F60-4700-48AB-85DB-6D8AA6F1467B}"/>
    <cellStyle name="Millares 53 10 2 2 6" xfId="8219" xr:uid="{051DCAD0-B2ED-44D9-A0C9-7B58189ACC45}"/>
    <cellStyle name="Millares 53 10 2 3" xfId="13562" xr:uid="{80AC3718-926C-411C-9EDB-C01D5673E001}"/>
    <cellStyle name="Millares 53 10 2 4" xfId="10830" xr:uid="{92BEE164-56DD-4991-A174-06A865BE7D88}"/>
    <cellStyle name="Millares 53 10 2 5" xfId="16065" xr:uid="{6AF5CBAD-7F0D-4F9A-B942-005261D90C18}"/>
    <cellStyle name="Millares 53 10 2 6" xfId="18190" xr:uid="{327ACF0A-7418-4D15-985F-0441042FEFDD}"/>
    <cellStyle name="Millares 53 10 2 7" xfId="8218" xr:uid="{E25E42EA-9C71-4C34-9E6F-287D0AAE7DAE}"/>
    <cellStyle name="Millares 53 10 3" xfId="5361" xr:uid="{8739E219-2CEA-4778-AE3D-C440004E38F9}"/>
    <cellStyle name="Millares 53 10 3 2" xfId="5362" xr:uid="{EA127E56-0E6B-4B33-8FB1-ED4EAB39183C}"/>
    <cellStyle name="Millares 53 10 3 2 2" xfId="13565" xr:uid="{D7B77F56-FD23-48D6-A77F-A28B85301B81}"/>
    <cellStyle name="Millares 53 10 3 2 3" xfId="10833" xr:uid="{726CBEFB-ED0B-468B-A651-3045C486D729}"/>
    <cellStyle name="Millares 53 10 3 2 4" xfId="16068" xr:uid="{2FA910E6-F60A-4CE4-969B-6AA3C7F97929}"/>
    <cellStyle name="Millares 53 10 3 2 5" xfId="18193" xr:uid="{BD00947C-E86E-418C-AFD2-DDB690D2CBAC}"/>
    <cellStyle name="Millares 53 10 3 2 6" xfId="8221" xr:uid="{53C4C36B-BD3F-48DE-8DA2-E724DC82EFBD}"/>
    <cellStyle name="Millares 53 10 3 3" xfId="13564" xr:uid="{DA457A3E-F149-4732-8FE1-3C5CD24D909E}"/>
    <cellStyle name="Millares 53 10 3 4" xfId="10832" xr:uid="{25A3B0A0-5DF2-4A4E-95D7-F94DE32A5EB3}"/>
    <cellStyle name="Millares 53 10 3 5" xfId="16067" xr:uid="{055C711D-DD95-4153-B91D-7AF4CAF4C03A}"/>
    <cellStyle name="Millares 53 10 3 6" xfId="18192" xr:uid="{DBCB3EBA-5F3E-481C-9593-500D41F8FB9B}"/>
    <cellStyle name="Millares 53 10 3 7" xfId="8220" xr:uid="{14D834F9-A294-4B4E-B5E8-5899781BDE64}"/>
    <cellStyle name="Millares 53 10 4" xfId="5363" xr:uid="{B3CC55A1-3F26-45F9-B5CD-07491E85BB83}"/>
    <cellStyle name="Millares 53 10 4 2" xfId="5364" xr:uid="{75C65160-A529-4F0B-93D5-1135D616E109}"/>
    <cellStyle name="Millares 53 10 4 2 2" xfId="13567" xr:uid="{CADAAF16-BB93-4EEE-B826-DABBE401C02D}"/>
    <cellStyle name="Millares 53 10 4 2 3" xfId="10835" xr:uid="{5D5CD12C-529D-4E90-AEEF-FEAB448545D5}"/>
    <cellStyle name="Millares 53 10 4 2 4" xfId="16070" xr:uid="{893CB1BF-9047-47D2-9294-FC41EBBF3F97}"/>
    <cellStyle name="Millares 53 10 4 2 5" xfId="18195" xr:uid="{71983E18-5C4D-402A-8670-31B44FF67D47}"/>
    <cellStyle name="Millares 53 10 4 2 6" xfId="8223" xr:uid="{7CAB0CBE-FF59-4E97-8C47-7B0E17B5D9F3}"/>
    <cellStyle name="Millares 53 10 4 3" xfId="13566" xr:uid="{EDF6294A-A909-4219-9516-EBEFB4A76692}"/>
    <cellStyle name="Millares 53 10 4 4" xfId="10834" xr:uid="{8853128E-80A6-4425-97F4-092881531C5A}"/>
    <cellStyle name="Millares 53 10 4 5" xfId="16069" xr:uid="{DE2042FF-D1FB-4881-A99A-A31C5664C2C8}"/>
    <cellStyle name="Millares 53 10 4 6" xfId="18194" xr:uid="{D057D640-F988-4F88-BAA7-22F9F8E82B27}"/>
    <cellStyle name="Millares 53 10 4 7" xfId="8222" xr:uid="{FEA02A62-06FA-4965-98AD-A09E25D015B6}"/>
    <cellStyle name="Millares 53 10 5" xfId="5365" xr:uid="{89864DC3-B57B-4CE4-A544-28D04035549B}"/>
    <cellStyle name="Millares 53 10 5 2" xfId="13568" xr:uid="{C5FD3BF6-9A66-46A7-AD60-3ECFCEE84BD6}"/>
    <cellStyle name="Millares 53 10 5 3" xfId="10836" xr:uid="{B70B8E4A-8D8F-49D8-9AFB-78A939D7C875}"/>
    <cellStyle name="Millares 53 10 5 4" xfId="16071" xr:uid="{E4BD160E-B528-49E4-8359-A8C2C1177DF4}"/>
    <cellStyle name="Millares 53 10 5 5" xfId="18196" xr:uid="{F19070B9-8519-4BBE-9E05-D30947F77223}"/>
    <cellStyle name="Millares 53 10 5 6" xfId="8224" xr:uid="{C5044578-88BA-4947-B9C7-CEF4F5C2EF71}"/>
    <cellStyle name="Millares 53 10 6" xfId="13561" xr:uid="{9AA48E43-9D7E-456B-8104-1BE35D97AB8E}"/>
    <cellStyle name="Millares 53 10 7" xfId="10829" xr:uid="{BDCFA3B7-B193-4DE6-AA94-C85DCAF096A8}"/>
    <cellStyle name="Millares 53 10 8" xfId="16064" xr:uid="{02B72F19-CAAE-4396-B75D-EE4735442E35}"/>
    <cellStyle name="Millares 53 10 9" xfId="18189" xr:uid="{1D822135-A595-4E76-8409-DE28F282C898}"/>
    <cellStyle name="Millares 53 11" xfId="5366" xr:uid="{EB3B6A7A-67D6-42B8-90CD-9F864E39F4E9}"/>
    <cellStyle name="Millares 53 11 10" xfId="8225" xr:uid="{14E24B63-2214-42DC-A91B-00A4C81043D0}"/>
    <cellStyle name="Millares 53 11 2" xfId="5367" xr:uid="{2E5E245D-D2F7-4AC9-8AE5-0F7D5C3D1387}"/>
    <cellStyle name="Millares 53 11 2 2" xfId="5368" xr:uid="{F8C0E64E-9106-4BEE-8706-463F18854203}"/>
    <cellStyle name="Millares 53 11 2 2 2" xfId="13571" xr:uid="{66312468-1EAE-4CCD-8F08-600E6E014091}"/>
    <cellStyle name="Millares 53 11 2 2 3" xfId="10839" xr:uid="{2F4545D5-78D6-43C9-841C-1824EF956AC8}"/>
    <cellStyle name="Millares 53 11 2 2 4" xfId="16074" xr:uid="{C769A30E-FED2-45E2-89B3-A495CAE4B37A}"/>
    <cellStyle name="Millares 53 11 2 2 5" xfId="18199" xr:uid="{FFC15620-1675-4EC3-AE83-92F6F6E07EC5}"/>
    <cellStyle name="Millares 53 11 2 2 6" xfId="8227" xr:uid="{EF840E89-ECF5-49C6-B19A-F8DF976D40F4}"/>
    <cellStyle name="Millares 53 11 2 3" xfId="13570" xr:uid="{565F2BA3-3298-4840-A862-FAB09439E4F2}"/>
    <cellStyle name="Millares 53 11 2 4" xfId="10838" xr:uid="{3160E415-32B6-4208-A93C-54046A8C9F31}"/>
    <cellStyle name="Millares 53 11 2 5" xfId="16073" xr:uid="{A2A839BB-F353-491E-9EAB-3DAEC802B3A8}"/>
    <cellStyle name="Millares 53 11 2 6" xfId="18198" xr:uid="{7D29FB5B-21F0-431B-B18E-802191FE981F}"/>
    <cellStyle name="Millares 53 11 2 7" xfId="8226" xr:uid="{5112568A-4838-4746-8C7B-83B2813006A7}"/>
    <cellStyle name="Millares 53 11 3" xfId="5369" xr:uid="{2EFD5FE7-4215-4521-9DAE-60E9781EEA0D}"/>
    <cellStyle name="Millares 53 11 3 2" xfId="5370" xr:uid="{05A5733B-7866-4D0E-84D7-453AF76DB558}"/>
    <cellStyle name="Millares 53 11 3 2 2" xfId="13573" xr:uid="{F7DDE7E6-F7D9-4770-B52A-47DFBC75597B}"/>
    <cellStyle name="Millares 53 11 3 2 3" xfId="10841" xr:uid="{7C39FF30-B781-4C37-A40F-320014C34341}"/>
    <cellStyle name="Millares 53 11 3 2 4" xfId="16076" xr:uid="{A835862B-1419-4314-AD4A-2A287E5E8615}"/>
    <cellStyle name="Millares 53 11 3 2 5" xfId="18201" xr:uid="{CAB3ABE4-A240-4AE9-A730-74F91D0233EE}"/>
    <cellStyle name="Millares 53 11 3 2 6" xfId="8229" xr:uid="{1A95C971-8E12-478F-AC61-2860A452621F}"/>
    <cellStyle name="Millares 53 11 3 3" xfId="13572" xr:uid="{8E252E81-4B23-46C8-A54A-94676F1833D0}"/>
    <cellStyle name="Millares 53 11 3 4" xfId="10840" xr:uid="{4F2E5E0D-ADAA-44E9-9278-222079D4B8D8}"/>
    <cellStyle name="Millares 53 11 3 5" xfId="16075" xr:uid="{2B89779C-FD93-44D5-B3F9-37C45DE93397}"/>
    <cellStyle name="Millares 53 11 3 6" xfId="18200" xr:uid="{0F044767-9749-4473-AB73-398922B0E0D4}"/>
    <cellStyle name="Millares 53 11 3 7" xfId="8228" xr:uid="{6B7B3C0C-C313-4113-BB17-2B3E169DC1A9}"/>
    <cellStyle name="Millares 53 11 4" xfId="5371" xr:uid="{6AF81538-FEC6-455B-BEAB-FF8464419A0D}"/>
    <cellStyle name="Millares 53 11 4 2" xfId="5372" xr:uid="{5AF5C49B-FA8F-4841-A52B-49A425C5F2EE}"/>
    <cellStyle name="Millares 53 11 4 2 2" xfId="13575" xr:uid="{4D9D9C69-DCA5-4C80-AEAE-5AA99401939E}"/>
    <cellStyle name="Millares 53 11 4 2 3" xfId="10843" xr:uid="{D2628919-821D-4D5D-B292-BF4D24640427}"/>
    <cellStyle name="Millares 53 11 4 2 4" xfId="16078" xr:uid="{D2EA9BF0-C110-4B6E-9378-C45F7CA2AFFF}"/>
    <cellStyle name="Millares 53 11 4 2 5" xfId="18203" xr:uid="{2C11AA24-50B7-488F-A774-6912E0C42F7D}"/>
    <cellStyle name="Millares 53 11 4 2 6" xfId="8231" xr:uid="{CCB61E6A-AE92-4651-939F-2CDEB0D929B1}"/>
    <cellStyle name="Millares 53 11 4 3" xfId="13574" xr:uid="{E8577060-42B0-4694-81FE-E8D2C6A7A29E}"/>
    <cellStyle name="Millares 53 11 4 4" xfId="10842" xr:uid="{9570D082-7CAD-4201-B8C5-404DE46F50E8}"/>
    <cellStyle name="Millares 53 11 4 5" xfId="16077" xr:uid="{369AAA58-2072-4DE2-AE17-C150E8A5698D}"/>
    <cellStyle name="Millares 53 11 4 6" xfId="18202" xr:uid="{D50FFB51-6CDD-4800-8390-87058C554731}"/>
    <cellStyle name="Millares 53 11 4 7" xfId="8230" xr:uid="{FAF2DB9E-F6FD-4209-80F2-6C1BBDA31FC0}"/>
    <cellStyle name="Millares 53 11 5" xfId="5373" xr:uid="{C5FF3AB0-8E56-4556-B304-56ABD2C2E24D}"/>
    <cellStyle name="Millares 53 11 5 2" xfId="13576" xr:uid="{38E7FA10-B38B-4352-B7FF-096A6CF280EB}"/>
    <cellStyle name="Millares 53 11 5 3" xfId="10844" xr:uid="{DB6AAEEC-2303-4543-BEB9-78D3D631EB5D}"/>
    <cellStyle name="Millares 53 11 5 4" xfId="16079" xr:uid="{A0AD5388-720C-49F1-B2D1-56294510F6C0}"/>
    <cellStyle name="Millares 53 11 5 5" xfId="18204" xr:uid="{89B213FC-2F7F-4B2B-A83C-569DC525E3F7}"/>
    <cellStyle name="Millares 53 11 5 6" xfId="8232" xr:uid="{5E912270-84E0-4AFF-8C53-22BA50BA05CF}"/>
    <cellStyle name="Millares 53 11 6" xfId="13569" xr:uid="{1F429EA4-5703-4C0F-86FA-ABFE6E45AAB3}"/>
    <cellStyle name="Millares 53 11 7" xfId="10837" xr:uid="{81968E33-F3BA-451F-B1AA-5C765A5BCFA0}"/>
    <cellStyle name="Millares 53 11 8" xfId="16072" xr:uid="{A0F5A8EE-4D88-44E1-9F0D-591E80A41C12}"/>
    <cellStyle name="Millares 53 11 9" xfId="18197" xr:uid="{39E1E70D-0684-405F-ACD5-C4FAC670C1BF}"/>
    <cellStyle name="Millares 53 12" xfId="5374" xr:uid="{F7ACA166-EFDF-44CF-8DC7-45D87A039DFF}"/>
    <cellStyle name="Millares 53 12 2" xfId="5375" xr:uid="{EA11FCF0-7365-4BC3-8938-3700A7D38DA8}"/>
    <cellStyle name="Millares 53 12 2 2" xfId="13578" xr:uid="{1542550B-1493-4E26-AC99-17A34A4C1C4B}"/>
    <cellStyle name="Millares 53 12 2 3" xfId="10846" xr:uid="{F8DE9744-8943-4DD2-A8D3-8C3502C2D524}"/>
    <cellStyle name="Millares 53 12 2 4" xfId="16081" xr:uid="{74E182C7-6A97-4F13-A314-5C3513AE4540}"/>
    <cellStyle name="Millares 53 12 2 5" xfId="18206" xr:uid="{F85AC2F1-765E-496E-A37B-C816EEAA8975}"/>
    <cellStyle name="Millares 53 12 2 6" xfId="8234" xr:uid="{5EF66D1B-145F-4C97-BEA8-52879D7636E1}"/>
    <cellStyle name="Millares 53 12 3" xfId="13577" xr:uid="{B36D40FE-ED30-4B9F-A96C-A8CED6B59461}"/>
    <cellStyle name="Millares 53 12 4" xfId="10845" xr:uid="{291EDCBD-F206-4CE0-AB85-85D2F7A1A6F9}"/>
    <cellStyle name="Millares 53 12 5" xfId="16080" xr:uid="{C871E47A-A991-430A-817E-CA72570983F6}"/>
    <cellStyle name="Millares 53 12 6" xfId="18205" xr:uid="{0164CAAD-87C8-46A1-802D-2C4B4F01BB3E}"/>
    <cellStyle name="Millares 53 12 7" xfId="8233" xr:uid="{4C30E4EA-FF95-4B0F-8EE5-79425598999F}"/>
    <cellStyle name="Millares 53 13" xfId="5376" xr:uid="{7518988F-7E43-44C8-AA93-AB131E611786}"/>
    <cellStyle name="Millares 53 13 2" xfId="5377" xr:uid="{EE911071-96B4-47B6-AED8-1CCD813336E3}"/>
    <cellStyle name="Millares 53 13 2 2" xfId="13580" xr:uid="{03539634-96DC-4538-A89A-17DE1F6B5419}"/>
    <cellStyle name="Millares 53 13 2 3" xfId="10848" xr:uid="{2EB32419-7727-46DC-997F-3E960F63C508}"/>
    <cellStyle name="Millares 53 13 2 4" xfId="16083" xr:uid="{E956DE10-C595-4656-8C95-551D95BA6C2D}"/>
    <cellStyle name="Millares 53 13 2 5" xfId="18208" xr:uid="{4A752AD9-9F5A-4ECC-9BFE-F1A261E617D0}"/>
    <cellStyle name="Millares 53 13 2 6" xfId="8236" xr:uid="{BBD3EAE4-F2F1-4693-AB48-D16732A114F6}"/>
    <cellStyle name="Millares 53 13 3" xfId="13579" xr:uid="{478847B2-6A04-49E5-A57D-020D34A6E197}"/>
    <cellStyle name="Millares 53 13 4" xfId="10847" xr:uid="{5AFD14E8-A828-4AD0-9227-D792B14B9244}"/>
    <cellStyle name="Millares 53 13 5" xfId="16082" xr:uid="{1850B1A3-A9DC-4E69-B627-0A929EC099AD}"/>
    <cellStyle name="Millares 53 13 6" xfId="18207" xr:uid="{4D05AAAA-CEFA-4A5C-BC8E-9ED580A0F683}"/>
    <cellStyle name="Millares 53 13 7" xfId="8235" xr:uid="{C169A7E3-9357-40CD-B067-978CFF371E5C}"/>
    <cellStyle name="Millares 53 14" xfId="5378" xr:uid="{4312863B-0E76-4640-80BF-22454ECB0741}"/>
    <cellStyle name="Millares 53 14 2" xfId="13581" xr:uid="{CAC84534-357B-44BE-A6C7-F42ED9729C11}"/>
    <cellStyle name="Millares 53 14 3" xfId="10849" xr:uid="{724FFCB5-3ACF-4B4F-8433-C038D4C4059F}"/>
    <cellStyle name="Millares 53 14 4" xfId="16084" xr:uid="{5D9960E2-687C-453C-9066-0F1D39BB1DD3}"/>
    <cellStyle name="Millares 53 14 5" xfId="18209" xr:uid="{DD227D88-E273-4C60-8490-DD2E6D4C7307}"/>
    <cellStyle name="Millares 53 14 6" xfId="8237" xr:uid="{787B83CC-B63D-4153-A588-3AE1E14FA54B}"/>
    <cellStyle name="Millares 53 15" xfId="5379" xr:uid="{70BAB25C-AB70-4B92-93F9-EC4DB74F4B82}"/>
    <cellStyle name="Millares 53 15 2" xfId="13582" xr:uid="{0506F7E0-0D1C-409B-B882-3DB23B3C8E52}"/>
    <cellStyle name="Millares 53 15 3" xfId="10850" xr:uid="{60BC94C0-74FA-4A44-8F19-7DFF8C61E8C5}"/>
    <cellStyle name="Millares 53 15 4" xfId="16085" xr:uid="{10E76CFD-FEF6-4FE8-AA4A-5BC9C61A2403}"/>
    <cellStyle name="Millares 53 15 5" xfId="18210" xr:uid="{8E2EB79E-33C7-4FD9-B799-C8EF2D45DAC9}"/>
    <cellStyle name="Millares 53 15 6" xfId="8238" xr:uid="{DE3AE11C-FDB5-40CD-81DD-A0E820915A41}"/>
    <cellStyle name="Millares 53 16" xfId="5380" xr:uid="{4A0CCA65-F2AF-49D6-8442-5F8828947B98}"/>
    <cellStyle name="Millares 53 16 2" xfId="13583" xr:uid="{BD74F056-F138-41A4-9CBF-C0D04259DC46}"/>
    <cellStyle name="Millares 53 16 3" xfId="12459" xr:uid="{203CE920-9A9A-4A83-8A46-2A5D9F11A35D}"/>
    <cellStyle name="Millares 53 16 4" xfId="18211" xr:uid="{9DC8EFA1-32B7-421A-AC33-B82496DA2F8D}"/>
    <cellStyle name="Millares 53 16 5" xfId="8239" xr:uid="{5AC35793-47ED-4833-B8EB-29CC3260CD83}"/>
    <cellStyle name="Millares 53 17" xfId="7135" xr:uid="{22716B24-2654-40BD-B297-29D326906E09}"/>
    <cellStyle name="Millares 53 17 2" xfId="13584" xr:uid="{0D438F4C-324B-47DF-A11A-60DE15F8AC03}"/>
    <cellStyle name="Millares 53 17 3" xfId="19943" xr:uid="{2581A1E5-29E3-41D2-9DFA-832FDA1312F7}"/>
    <cellStyle name="Millares 53 17 4" xfId="8240" xr:uid="{E6C6F097-ECAF-4AB2-86FF-8B5FB56C9D4E}"/>
    <cellStyle name="Millares 53 18" xfId="8241" xr:uid="{A714163F-7DD9-4A50-8883-2744CC7D0CC9}"/>
    <cellStyle name="Millares 53 18 2" xfId="13585" xr:uid="{907F1B87-644D-4948-9527-2378AE3463A7}"/>
    <cellStyle name="Millares 53 19" xfId="13560" xr:uid="{BB6550C3-1B63-487C-9371-E97751D96988}"/>
    <cellStyle name="Millares 53 2" xfId="5381" xr:uid="{F137B27A-FFC4-4910-82A5-8FDC8CCFA62F}"/>
    <cellStyle name="Millares 53 2 10" xfId="7265" xr:uid="{AA9237FE-3F3A-4F08-BF1E-79B5677E66EC}"/>
    <cellStyle name="Millares 53 2 10 2" xfId="13587" xr:uid="{A84DD835-6595-4DC4-B975-049200BA3988}"/>
    <cellStyle name="Millares 53 2 10 3" xfId="20045" xr:uid="{DDD2F43C-5A83-46A8-826D-8942755E0D97}"/>
    <cellStyle name="Millares 53 2 10 4" xfId="8243" xr:uid="{C269EA0E-15DA-4FB4-A320-9E135080D1DC}"/>
    <cellStyle name="Millares 53 2 11" xfId="8244" xr:uid="{8912DA22-14B3-49CD-A0EE-B93121452E64}"/>
    <cellStyle name="Millares 53 2 11 2" xfId="13588" xr:uid="{464E3CED-089A-4625-8098-913EDCA24DC6}"/>
    <cellStyle name="Millares 53 2 12" xfId="13586" xr:uid="{F212EF13-286A-4D1E-9162-D235D45D8D38}"/>
    <cellStyle name="Millares 53 2 13" xfId="10851" xr:uid="{8A933DE5-FB52-4CB6-BAED-9F4282677F2F}"/>
    <cellStyle name="Millares 53 2 14" xfId="16086" xr:uid="{BD96DE94-A655-4EB8-921D-5E03EA57C40F}"/>
    <cellStyle name="Millares 53 2 15" xfId="18212" xr:uid="{338868D0-5BB3-4AB0-B0C3-BFEF78A0C85D}"/>
    <cellStyle name="Millares 53 2 16" xfId="8242" xr:uid="{4CD57353-16A8-402D-A114-E60CD97B7714}"/>
    <cellStyle name="Millares 53 2 2" xfId="5382" xr:uid="{E74F3C20-E34A-466D-AFA7-21E73F8C55F9}"/>
    <cellStyle name="Millares 53 2 2 2" xfId="5383" xr:uid="{180AC25E-7B71-4B63-9276-1E9E5F1032F7}"/>
    <cellStyle name="Millares 53 2 2 2 2" xfId="13590" xr:uid="{313A07C3-3DF4-4307-9D6C-7AF52FF13B0A}"/>
    <cellStyle name="Millares 53 2 2 2 3" xfId="10853" xr:uid="{4B4F7640-3D1B-4218-8B88-4025F09BEECC}"/>
    <cellStyle name="Millares 53 2 2 2 4" xfId="16088" xr:uid="{6A2D090A-2EB5-4A03-8223-2D623DDE1B5C}"/>
    <cellStyle name="Millares 53 2 2 2 5" xfId="18214" xr:uid="{9FE8F8FD-1DC3-499F-83F6-540B922B051A}"/>
    <cellStyle name="Millares 53 2 2 2 6" xfId="8246" xr:uid="{A8CB292D-9DED-4711-BA54-0214A7D02E79}"/>
    <cellStyle name="Millares 53 2 2 3" xfId="13589" xr:uid="{FABBD0F5-7733-4B60-9610-52CAC5D9A388}"/>
    <cellStyle name="Millares 53 2 2 4" xfId="10852" xr:uid="{50602051-9E1B-48DB-9F6A-9148905A4305}"/>
    <cellStyle name="Millares 53 2 2 5" xfId="16087" xr:uid="{41FBD2A1-1FAA-4558-B4AF-F747825FB3AA}"/>
    <cellStyle name="Millares 53 2 2 6" xfId="18213" xr:uid="{4B15C152-2E41-4F11-96A3-49EBF2440AE4}"/>
    <cellStyle name="Millares 53 2 2 7" xfId="8245" xr:uid="{F5AD43F4-BB12-4368-874B-DA6CD8FFD937}"/>
    <cellStyle name="Millares 53 2 3" xfId="5384" xr:uid="{F4949363-A45B-4244-9838-9CF52D9EE800}"/>
    <cellStyle name="Millares 53 2 3 2" xfId="5385" xr:uid="{4FFB2769-D929-4DAD-9FE9-E37A6B75C5C8}"/>
    <cellStyle name="Millares 53 2 3 2 2" xfId="5386" xr:uid="{356A09DE-1B26-4F60-9956-652065EC71FF}"/>
    <cellStyle name="Millares 53 2 3 2 2 2" xfId="13593" xr:uid="{FF688DCE-CC08-4CBB-9A48-27B5A9EC2082}"/>
    <cellStyle name="Millares 53 2 3 2 2 3" xfId="10856" xr:uid="{62BD6408-55C4-42D4-80FE-C69E81A821B0}"/>
    <cellStyle name="Millares 53 2 3 2 2 4" xfId="16091" xr:uid="{CC91E8F6-A1E0-49DA-AF99-715DE0A66823}"/>
    <cellStyle name="Millares 53 2 3 2 2 5" xfId="18217" xr:uid="{1B8FE490-6F94-428B-A5BD-05D96FCDA8CA}"/>
    <cellStyle name="Millares 53 2 3 2 2 6" xfId="8249" xr:uid="{E9C34158-1C3E-4A74-ABA5-EF579C9AED58}"/>
    <cellStyle name="Millares 53 2 3 2 3" xfId="13592" xr:uid="{93657716-F8CF-48B1-9AA4-8CDAE1457B4A}"/>
    <cellStyle name="Millares 53 2 3 2 4" xfId="10855" xr:uid="{5B277884-02F8-4134-BA80-4634640194A7}"/>
    <cellStyle name="Millares 53 2 3 2 5" xfId="16090" xr:uid="{DAE542E0-4831-4793-8735-931CFA867E0A}"/>
    <cellStyle name="Millares 53 2 3 2 6" xfId="18216" xr:uid="{BED3A528-EFA9-464B-9C04-5B23AF9C1896}"/>
    <cellStyle name="Millares 53 2 3 2 7" xfId="8248" xr:uid="{8CE1198A-6BC3-4053-B43D-0B937CCD2DC7}"/>
    <cellStyle name="Millares 53 2 3 3" xfId="5387" xr:uid="{6B2B1A4D-F4E1-4163-A0B7-642ED32D85EB}"/>
    <cellStyle name="Millares 53 2 3 3 2" xfId="13594" xr:uid="{38E4D802-AE16-453C-9592-2F6A2856FD3D}"/>
    <cellStyle name="Millares 53 2 3 3 3" xfId="10857" xr:uid="{713B004F-026A-4B4E-8DDA-95E9342140AF}"/>
    <cellStyle name="Millares 53 2 3 3 4" xfId="16092" xr:uid="{E837B228-B5B5-4F7E-A7BF-F81728DDFA08}"/>
    <cellStyle name="Millares 53 2 3 3 5" xfId="18218" xr:uid="{396F533B-0341-4654-8D9F-09BDF53E9C8E}"/>
    <cellStyle name="Millares 53 2 3 3 6" xfId="8250" xr:uid="{DA9B408F-0DA2-47E0-B5A8-4C27F0EC7152}"/>
    <cellStyle name="Millares 53 2 3 4" xfId="13591" xr:uid="{581B5979-C6BF-4CDF-A745-070A8B0F5E25}"/>
    <cellStyle name="Millares 53 2 3 5" xfId="10854" xr:uid="{E4EDE3ED-D779-4EC1-93AA-CFF93FD579AC}"/>
    <cellStyle name="Millares 53 2 3 6" xfId="16089" xr:uid="{7327FC90-2C2A-4CFD-A088-B5CCF66F04F9}"/>
    <cellStyle name="Millares 53 2 3 7" xfId="18215" xr:uid="{76FDDFCF-7785-4831-AD19-2BD3D3E675E3}"/>
    <cellStyle name="Millares 53 2 3 8" xfId="8247" xr:uid="{5C5F9918-34D4-4EC2-AA50-2C0D7CA054AD}"/>
    <cellStyle name="Millares 53 2 4" xfId="5388" xr:uid="{F955B50B-BD51-4410-A68E-A97443F44661}"/>
    <cellStyle name="Millares 53 2 4 2" xfId="5389" xr:uid="{3278CE8C-33A0-4A5E-ADA1-C3747A1E37C6}"/>
    <cellStyle name="Millares 53 2 4 2 2" xfId="13596" xr:uid="{80708F35-1429-4422-BDC1-6A10EFD46F83}"/>
    <cellStyle name="Millares 53 2 4 2 3" xfId="10859" xr:uid="{D8163F4A-AAAB-48F5-A775-291BD1F2C7C2}"/>
    <cellStyle name="Millares 53 2 4 2 4" xfId="16094" xr:uid="{D62E9956-BDDC-4E2E-BBF7-A7D2C5EE94FA}"/>
    <cellStyle name="Millares 53 2 4 2 5" xfId="18220" xr:uid="{96216B54-45CE-4418-9848-73EC628F86E5}"/>
    <cellStyle name="Millares 53 2 4 2 6" xfId="8252" xr:uid="{54E808F7-A4F9-41B5-83E3-46764755335E}"/>
    <cellStyle name="Millares 53 2 4 3" xfId="13595" xr:uid="{40266EB8-BD63-41DB-9BD5-32EA405D9E7E}"/>
    <cellStyle name="Millares 53 2 4 4" xfId="10858" xr:uid="{6CF04885-E6A0-40AD-835E-8F6AF017A2F3}"/>
    <cellStyle name="Millares 53 2 4 5" xfId="16093" xr:uid="{ABF44C46-4F46-4625-9D51-8B43438D1DB7}"/>
    <cellStyle name="Millares 53 2 4 6" xfId="18219" xr:uid="{073FD816-1020-44F5-B2BE-A25EE8345B75}"/>
    <cellStyle name="Millares 53 2 4 7" xfId="8251" xr:uid="{BB26B908-6CB5-47E5-9091-E527E9E1189D}"/>
    <cellStyle name="Millares 53 2 5" xfId="5390" xr:uid="{EB57BDDC-754A-4767-9C55-800BA0FC7F4A}"/>
    <cellStyle name="Millares 53 2 5 2" xfId="5391" xr:uid="{96DBF1B8-6318-49B7-9656-900F199AD561}"/>
    <cellStyle name="Millares 53 2 5 2 2" xfId="13598" xr:uid="{4C1E27C8-A86A-45D1-AAEB-33B17AFDC121}"/>
    <cellStyle name="Millares 53 2 5 2 3" xfId="10861" xr:uid="{4A8DC03D-10CA-4169-9449-89FECA370942}"/>
    <cellStyle name="Millares 53 2 5 2 4" xfId="16096" xr:uid="{4FAE3773-D5A9-461D-A324-CA12F123B9B8}"/>
    <cellStyle name="Millares 53 2 5 2 5" xfId="18222" xr:uid="{6E3E34D1-A230-4D02-B5BB-E7B040EE6429}"/>
    <cellStyle name="Millares 53 2 5 2 6" xfId="8254" xr:uid="{5FE7CCC7-5BDB-4318-98C7-59EE62AD47A9}"/>
    <cellStyle name="Millares 53 2 5 3" xfId="13597" xr:uid="{B42D125C-B907-4DA1-94D5-885ECB712FC0}"/>
    <cellStyle name="Millares 53 2 5 4" xfId="10860" xr:uid="{B51CE53A-0868-49C5-A1B7-3C6B958C7DBD}"/>
    <cellStyle name="Millares 53 2 5 5" xfId="16095" xr:uid="{1F024F45-C885-4DE7-81C3-D052CCFD53FE}"/>
    <cellStyle name="Millares 53 2 5 6" xfId="18221" xr:uid="{1E277022-3193-4103-B873-34EFF746936E}"/>
    <cellStyle name="Millares 53 2 5 7" xfId="8253" xr:uid="{A14B97E9-D88D-4F31-80E8-9FBD5F51E300}"/>
    <cellStyle name="Millares 53 2 6" xfId="5392" xr:uid="{C056E4EA-42C2-4FE6-A9B8-E75C3ED4A2EE}"/>
    <cellStyle name="Millares 53 2 6 2" xfId="13599" xr:uid="{258ED360-BBA9-4E04-AFB4-EF04D7C3965C}"/>
    <cellStyle name="Millares 53 2 6 3" xfId="10862" xr:uid="{206F0461-B6B2-4761-BDA7-19FF212139E9}"/>
    <cellStyle name="Millares 53 2 6 4" xfId="16097" xr:uid="{F90B8FE5-5A56-4435-B03D-3D3423434966}"/>
    <cellStyle name="Millares 53 2 6 5" xfId="18223" xr:uid="{8B911267-4B84-4B3C-913B-FD06C0E54593}"/>
    <cellStyle name="Millares 53 2 6 6" xfId="8255" xr:uid="{2DD589DF-975C-467D-B879-426CD580F574}"/>
    <cellStyle name="Millares 53 2 7" xfId="5393" xr:uid="{32F376BC-017A-4B7E-88B1-D4FD6026F4F1}"/>
    <cellStyle name="Millares 53 2 7 2" xfId="13600" xr:uid="{9E00EE57-59E6-438C-81F7-82B0C4D741AA}"/>
    <cellStyle name="Millares 53 2 7 3" xfId="10863" xr:uid="{E09530DF-FAE9-4927-9C53-D93B2C5EF968}"/>
    <cellStyle name="Millares 53 2 7 4" xfId="16098" xr:uid="{10214889-B35C-4119-A4CB-72AD14BD5DF0}"/>
    <cellStyle name="Millares 53 2 7 5" xfId="18224" xr:uid="{01E8BB6B-4241-438F-9BA9-9C91FBC33709}"/>
    <cellStyle name="Millares 53 2 7 6" xfId="8256" xr:uid="{C0F026E3-2E64-4D21-96DD-40412A1BE729}"/>
    <cellStyle name="Millares 53 2 8" xfId="5394" xr:uid="{19545F1D-ADDD-4297-A75D-5D8B00B2FF38}"/>
    <cellStyle name="Millares 53 2 8 2" xfId="13601" xr:uid="{4CFE2867-1AF1-4ECE-A3FD-90C87BF3ED06}"/>
    <cellStyle name="Millares 53 2 8 3" xfId="10864" xr:uid="{5E346967-F981-4E59-A518-67453B4A216F}"/>
    <cellStyle name="Millares 53 2 8 4" xfId="16099" xr:uid="{EE5F77FB-6DEE-4205-B9B8-10D7E722474C}"/>
    <cellStyle name="Millares 53 2 8 5" xfId="18225" xr:uid="{284F15D4-A826-4270-803D-2493EC9809D8}"/>
    <cellStyle name="Millares 53 2 8 6" xfId="8257" xr:uid="{2B50B0A5-F60D-4322-B196-F6E6D59A1BC6}"/>
    <cellStyle name="Millares 53 2 9" xfId="5395" xr:uid="{F3A926D6-8255-42E0-96AC-0256AB83755D}"/>
    <cellStyle name="Millares 53 2 9 2" xfId="13602" xr:uid="{C9CBD3A4-9BE0-4992-893E-8441F3CB9F0E}"/>
    <cellStyle name="Millares 53 2 9 3" xfId="12460" xr:uid="{49128F63-3223-4795-83E2-7FCC4D3937B3}"/>
    <cellStyle name="Millares 53 2 9 4" xfId="18226" xr:uid="{F3F98B1E-22C9-467C-9329-BE0DA24B35F3}"/>
    <cellStyle name="Millares 53 2 9 5" xfId="8258" xr:uid="{4E0688CF-AC6B-47B5-89E8-1298218B254C}"/>
    <cellStyle name="Millares 53 20" xfId="10828" xr:uid="{36ADAB1A-322F-43DB-BEE8-F56EC3A7C901}"/>
    <cellStyle name="Millares 53 21" xfId="16063" xr:uid="{1F9EEC4C-C70A-42F1-A05D-1508CC909F9E}"/>
    <cellStyle name="Millares 53 22" xfId="18188" xr:uid="{ADB31604-4415-45A6-B812-30E5F6C8D6A3}"/>
    <cellStyle name="Millares 53 23" xfId="8216" xr:uid="{65958ABB-81B6-49DF-A091-4DDC41DF8011}"/>
    <cellStyle name="Millares 53 3" xfId="5396" xr:uid="{4B1EEA0A-6144-4BE2-A5E6-5C54B7A61871}"/>
    <cellStyle name="Millares 53 3 10" xfId="8259" xr:uid="{E2EAC9DE-7B04-4EE7-B661-2615DD5FF1BF}"/>
    <cellStyle name="Millares 53 3 2" xfId="5397" xr:uid="{F89BCD69-28C4-4294-B5B7-64F5BE47F01B}"/>
    <cellStyle name="Millares 53 3 2 2" xfId="5398" xr:uid="{C5E702EF-12B6-4D6D-9F6F-542A07981F0B}"/>
    <cellStyle name="Millares 53 3 2 2 2" xfId="13605" xr:uid="{766F5FBF-5666-4C25-BF82-369AA9A29BDC}"/>
    <cellStyle name="Millares 53 3 2 2 3" xfId="10867" xr:uid="{84C5BADB-2D06-45A7-93DF-92457FA85BD9}"/>
    <cellStyle name="Millares 53 3 2 2 4" xfId="16102" xr:uid="{091064DE-7B55-44AA-AC56-336E07E61794}"/>
    <cellStyle name="Millares 53 3 2 2 5" xfId="18229" xr:uid="{A4608D6F-8E21-4AFF-A819-36F376AADA4A}"/>
    <cellStyle name="Millares 53 3 2 2 6" xfId="8261" xr:uid="{F5B7029E-002A-461A-9DDD-02FE2DEBDB55}"/>
    <cellStyle name="Millares 53 3 2 3" xfId="13604" xr:uid="{2357E174-C225-43B9-9D56-EDAD897A59F0}"/>
    <cellStyle name="Millares 53 3 2 4" xfId="10866" xr:uid="{9CAD5069-560D-4625-897D-FC03DE039F80}"/>
    <cellStyle name="Millares 53 3 2 5" xfId="16101" xr:uid="{0B0DC9FB-E537-4E04-8A35-5B6003981707}"/>
    <cellStyle name="Millares 53 3 2 6" xfId="18228" xr:uid="{D6822F38-5F83-4565-8BC0-10D1F7694E38}"/>
    <cellStyle name="Millares 53 3 2 7" xfId="8260" xr:uid="{3AC386ED-0644-45A3-BC88-E76B04124B25}"/>
    <cellStyle name="Millares 53 3 3" xfId="5399" xr:uid="{F74923DA-E539-426F-8343-6ED63870F874}"/>
    <cellStyle name="Millares 53 3 3 2" xfId="5400" xr:uid="{D18F73AA-FC30-49BF-BF49-DE093EF9121F}"/>
    <cellStyle name="Millares 53 3 3 2 2" xfId="13607" xr:uid="{89076C02-B2BC-40BF-8CE9-B10C0330F435}"/>
    <cellStyle name="Millares 53 3 3 2 3" xfId="10869" xr:uid="{086E6FB5-4410-4146-90FE-4E3F8FCB1453}"/>
    <cellStyle name="Millares 53 3 3 2 4" xfId="16104" xr:uid="{7A56BA2D-D112-4629-A988-E18EB35898A9}"/>
    <cellStyle name="Millares 53 3 3 2 5" xfId="18231" xr:uid="{2D44957B-8EC4-4CBD-9150-3F408127AE6E}"/>
    <cellStyle name="Millares 53 3 3 2 6" xfId="8263" xr:uid="{97C20B4C-CAE8-4FB8-8783-36DE754CFA29}"/>
    <cellStyle name="Millares 53 3 3 3" xfId="13606" xr:uid="{F7055443-A237-4E2C-A5E4-5565032C8307}"/>
    <cellStyle name="Millares 53 3 3 4" xfId="10868" xr:uid="{CB36B552-786C-43A6-8526-0588281612B9}"/>
    <cellStyle name="Millares 53 3 3 5" xfId="16103" xr:uid="{6530362A-648B-402E-B4E1-3D7ED2DB5FCD}"/>
    <cellStyle name="Millares 53 3 3 6" xfId="18230" xr:uid="{F5A92F16-3AE2-4779-BDDE-4F5749FEB0E1}"/>
    <cellStyle name="Millares 53 3 3 7" xfId="8262" xr:uid="{E9F5C80F-9DE3-4A7F-B837-B2192377640A}"/>
    <cellStyle name="Millares 53 3 4" xfId="5401" xr:uid="{A0A1148F-DF70-4593-B174-3022FC68429F}"/>
    <cellStyle name="Millares 53 3 4 2" xfId="5402" xr:uid="{B226AEB5-C98B-4B0F-9ED2-37A4BC066A0E}"/>
    <cellStyle name="Millares 53 3 4 2 2" xfId="13609" xr:uid="{43ABE5D1-CB6C-4A2E-8546-764DD48BEDF3}"/>
    <cellStyle name="Millares 53 3 4 2 3" xfId="10871" xr:uid="{F0B1FFA5-6DE4-457C-835A-1F4BBA9EF37D}"/>
    <cellStyle name="Millares 53 3 4 2 4" xfId="16106" xr:uid="{1D061722-7789-410D-B654-218236FE689A}"/>
    <cellStyle name="Millares 53 3 4 2 5" xfId="18233" xr:uid="{A2E1D1F3-20D4-4245-A08C-77741FCE9C71}"/>
    <cellStyle name="Millares 53 3 4 2 6" xfId="8265" xr:uid="{4B1A4A64-51A4-46E9-BD96-6BECE1AB5798}"/>
    <cellStyle name="Millares 53 3 4 3" xfId="13608" xr:uid="{304400FC-AAC2-409C-987B-5F70B3F89FB2}"/>
    <cellStyle name="Millares 53 3 4 4" xfId="10870" xr:uid="{3E3CA66C-EA10-411A-92F7-5A6C43D66DE2}"/>
    <cellStyle name="Millares 53 3 4 5" xfId="16105" xr:uid="{CDFD4B9F-68E0-4A37-917F-ECAF5E934B44}"/>
    <cellStyle name="Millares 53 3 4 6" xfId="18232" xr:uid="{F342CA61-75B6-4420-8EAC-E504DF24BC34}"/>
    <cellStyle name="Millares 53 3 4 7" xfId="8264" xr:uid="{AD505DB4-85E3-4016-9A46-E7330793F99B}"/>
    <cellStyle name="Millares 53 3 5" xfId="5403" xr:uid="{969DA9F4-A7B6-467F-8BC8-38F41DC5F085}"/>
    <cellStyle name="Millares 53 3 5 2" xfId="13610" xr:uid="{97C9CE35-6C4D-49D5-A14F-4ABE4A9BD0E3}"/>
    <cellStyle name="Millares 53 3 5 3" xfId="10872" xr:uid="{8DBECEAF-796C-4B48-BA1C-3D6EF82FB752}"/>
    <cellStyle name="Millares 53 3 5 4" xfId="16107" xr:uid="{FBFFF659-5349-4746-8E5A-CF943EE79597}"/>
    <cellStyle name="Millares 53 3 5 5" xfId="18234" xr:uid="{73DEEA28-44DB-4FBB-901F-4AFF4FA4E5C5}"/>
    <cellStyle name="Millares 53 3 5 6" xfId="8266" xr:uid="{556E8A1A-A20A-4CA5-8B4A-8C86B92B5C6C}"/>
    <cellStyle name="Millares 53 3 6" xfId="13603" xr:uid="{5ABC7B71-3303-456F-9046-138B01DF60A5}"/>
    <cellStyle name="Millares 53 3 7" xfId="10865" xr:uid="{5774F50E-2FDB-440E-8895-DD5BAC736734}"/>
    <cellStyle name="Millares 53 3 8" xfId="16100" xr:uid="{F6788935-CEDF-4E44-B951-D609E973DD37}"/>
    <cellStyle name="Millares 53 3 9" xfId="18227" xr:uid="{A3C800FB-74D9-4C9D-9FDF-9EC0DED5D344}"/>
    <cellStyle name="Millares 53 4" xfId="5404" xr:uid="{832E7C7D-D40B-4D30-AF9D-4CD60784CD61}"/>
    <cellStyle name="Millares 53 4 10" xfId="8267" xr:uid="{8D53083D-3FC1-48BA-86B3-6B2E2CB7AE7E}"/>
    <cellStyle name="Millares 53 4 2" xfId="5405" xr:uid="{2502EAA1-20BA-450F-8AC1-BC237A10F6F5}"/>
    <cellStyle name="Millares 53 4 2 2" xfId="5406" xr:uid="{6508EEE1-B8ED-450D-AE74-3B3D254EE85E}"/>
    <cellStyle name="Millares 53 4 2 2 2" xfId="13613" xr:uid="{BB224D37-9DAE-4906-AD7E-1F5564827D4E}"/>
    <cellStyle name="Millares 53 4 2 2 3" xfId="10875" xr:uid="{B77F0B8D-3972-4DC1-A32E-3CB99D500EE1}"/>
    <cellStyle name="Millares 53 4 2 2 4" xfId="16110" xr:uid="{0F84777D-19E5-453A-8868-CAEAE7733E55}"/>
    <cellStyle name="Millares 53 4 2 2 5" xfId="18237" xr:uid="{16340F85-068F-409B-9C6D-76F6C7B5958B}"/>
    <cellStyle name="Millares 53 4 2 2 6" xfId="8269" xr:uid="{2C420A11-5A9B-44E2-9B86-5B553027759F}"/>
    <cellStyle name="Millares 53 4 2 3" xfId="13612" xr:uid="{44DF1849-8871-44A7-9946-2AB19CD66C6E}"/>
    <cellStyle name="Millares 53 4 2 4" xfId="10874" xr:uid="{E7696F05-2325-4B8B-AB1B-E83BC0934E94}"/>
    <cellStyle name="Millares 53 4 2 5" xfId="16109" xr:uid="{C8EF2493-2B43-4AD4-A1FB-69724E4EBA96}"/>
    <cellStyle name="Millares 53 4 2 6" xfId="18236" xr:uid="{894C319C-BC93-4193-81BB-F0C56E7264FB}"/>
    <cellStyle name="Millares 53 4 2 7" xfId="8268" xr:uid="{ED265336-7E70-4FB4-A8C8-91F95D57546D}"/>
    <cellStyle name="Millares 53 4 3" xfId="5407" xr:uid="{AA664841-62B7-43DD-8A58-8FBEB302B234}"/>
    <cellStyle name="Millares 53 4 3 2" xfId="5408" xr:uid="{059B0388-EE88-4989-86E8-04831CBC7265}"/>
    <cellStyle name="Millares 53 4 3 2 2" xfId="13615" xr:uid="{28C87D20-3F9F-4AAB-BA74-58AB4F2C9660}"/>
    <cellStyle name="Millares 53 4 3 2 3" xfId="10877" xr:uid="{26DD4BC3-655F-436E-A6DE-FB0729FEBF28}"/>
    <cellStyle name="Millares 53 4 3 2 4" xfId="16112" xr:uid="{FF45CB10-01E6-449F-95D5-9BAEEE430950}"/>
    <cellStyle name="Millares 53 4 3 2 5" xfId="18239" xr:uid="{D5C26318-D17E-4DC7-B248-F28CAE899482}"/>
    <cellStyle name="Millares 53 4 3 2 6" xfId="8271" xr:uid="{F3BF772E-871F-472B-A00A-3F5C7DC23C00}"/>
    <cellStyle name="Millares 53 4 3 3" xfId="13614" xr:uid="{38D424D9-1126-465B-AB2A-C0B7544A0E21}"/>
    <cellStyle name="Millares 53 4 3 4" xfId="10876" xr:uid="{AE30E3A1-668F-4683-92F4-8F387DA637EA}"/>
    <cellStyle name="Millares 53 4 3 5" xfId="16111" xr:uid="{AF1E7ED7-46B9-41A2-AB8B-5DB1AE7D66EF}"/>
    <cellStyle name="Millares 53 4 3 6" xfId="18238" xr:uid="{307F4F49-E7C5-4995-8A1F-493FFBEB8C40}"/>
    <cellStyle name="Millares 53 4 3 7" xfId="8270" xr:uid="{0205DA9B-1B55-4B97-9E3D-95A61C5C1EB9}"/>
    <cellStyle name="Millares 53 4 4" xfId="5409" xr:uid="{6DB81F35-627A-44C5-A036-386EF02CC405}"/>
    <cellStyle name="Millares 53 4 4 2" xfId="5410" xr:uid="{60495524-DEE8-44DF-96C7-1F91C6365A70}"/>
    <cellStyle name="Millares 53 4 4 2 2" xfId="13617" xr:uid="{C13F1F76-4C1A-4D4E-B450-70FA0E55D043}"/>
    <cellStyle name="Millares 53 4 4 2 3" xfId="10879" xr:uid="{6CCEB0F5-58D6-4793-AE6E-C826A257F280}"/>
    <cellStyle name="Millares 53 4 4 2 4" xfId="16114" xr:uid="{3BA05146-4BE1-4D4C-B3AA-420EA0AA98CA}"/>
    <cellStyle name="Millares 53 4 4 2 5" xfId="18241" xr:uid="{A5F9570F-7FE2-40BF-ABEE-666F5E09A09C}"/>
    <cellStyle name="Millares 53 4 4 2 6" xfId="8273" xr:uid="{C139BA7B-80B6-489A-92F9-3C7F1C9D3E7A}"/>
    <cellStyle name="Millares 53 4 4 3" xfId="13616" xr:uid="{76F69B77-33F9-4D2B-A0B8-129F3190A946}"/>
    <cellStyle name="Millares 53 4 4 4" xfId="10878" xr:uid="{0D9D8916-771F-4E67-BA5A-BB406141ABA5}"/>
    <cellStyle name="Millares 53 4 4 5" xfId="16113" xr:uid="{AE438DE5-3496-48D0-AE7B-9285C889838D}"/>
    <cellStyle name="Millares 53 4 4 6" xfId="18240" xr:uid="{913B451E-F23C-4F7C-A7FA-94DE350E60FA}"/>
    <cellStyle name="Millares 53 4 4 7" xfId="8272" xr:uid="{DE6EF9C7-2DA4-4DCD-954C-63A46E6326E0}"/>
    <cellStyle name="Millares 53 4 5" xfId="5411" xr:uid="{F011E250-C76D-4A27-9442-9E54471FF9BE}"/>
    <cellStyle name="Millares 53 4 5 2" xfId="13618" xr:uid="{160903D1-8570-4599-B3F6-C77A615FE285}"/>
    <cellStyle name="Millares 53 4 5 3" xfId="10880" xr:uid="{BDF7F4C5-0884-4C93-B374-67D645CEFAF0}"/>
    <cellStyle name="Millares 53 4 5 4" xfId="16115" xr:uid="{8498E2C3-519D-4C4F-88E0-2C3B50B30102}"/>
    <cellStyle name="Millares 53 4 5 5" xfId="18242" xr:uid="{F9770276-F8BA-4100-A26E-1B6D1420B9D3}"/>
    <cellStyle name="Millares 53 4 5 6" xfId="8274" xr:uid="{F84B4381-B7EE-4D61-AEEB-46AC354A6489}"/>
    <cellStyle name="Millares 53 4 6" xfId="13611" xr:uid="{DD894731-12C1-4BC6-BAE3-177E200E6440}"/>
    <cellStyle name="Millares 53 4 7" xfId="10873" xr:uid="{7086A6F9-C2CD-4833-B853-A3A7E902941B}"/>
    <cellStyle name="Millares 53 4 8" xfId="16108" xr:uid="{CEED6F2D-B803-4F2A-8C7E-D95B6CA96211}"/>
    <cellStyle name="Millares 53 4 9" xfId="18235" xr:uid="{687D6A38-7423-495A-837A-55749483DBBD}"/>
    <cellStyle name="Millares 53 5" xfId="5412" xr:uid="{351782D7-A583-484F-92D3-C2F2110F0931}"/>
    <cellStyle name="Millares 53 5 10" xfId="8275" xr:uid="{47AC42EA-9568-4241-98E4-ABD690667119}"/>
    <cellStyle name="Millares 53 5 2" xfId="5413" xr:uid="{D3135A87-709B-4915-BC89-4E2A230E2F40}"/>
    <cellStyle name="Millares 53 5 2 2" xfId="5414" xr:uid="{185DBEBF-8883-4E31-9EA3-D1B1B6FD736B}"/>
    <cellStyle name="Millares 53 5 2 2 2" xfId="13621" xr:uid="{B30EEC38-DBC3-4C4E-A19C-124BA0E1C78F}"/>
    <cellStyle name="Millares 53 5 2 2 3" xfId="10883" xr:uid="{91B06F31-4D6C-4ABF-90E3-DD6B22F8534E}"/>
    <cellStyle name="Millares 53 5 2 2 4" xfId="16118" xr:uid="{EC284F0B-4FB2-4790-8C8D-DB9DA3293C4A}"/>
    <cellStyle name="Millares 53 5 2 2 5" xfId="18245" xr:uid="{33168AA8-3F9B-479C-89FA-F144D2B5C52D}"/>
    <cellStyle name="Millares 53 5 2 2 6" xfId="8277" xr:uid="{7D0D0058-BEBD-477D-82DF-61FD0C6B2F1D}"/>
    <cellStyle name="Millares 53 5 2 3" xfId="13620" xr:uid="{FC1A9E04-CED2-4470-8218-2073201E021B}"/>
    <cellStyle name="Millares 53 5 2 4" xfId="10882" xr:uid="{953E8A81-1A3F-4508-B8DC-0C2182B6584C}"/>
    <cellStyle name="Millares 53 5 2 5" xfId="16117" xr:uid="{1329B15C-0EAD-471C-B7DE-FDAB672544BD}"/>
    <cellStyle name="Millares 53 5 2 6" xfId="18244" xr:uid="{61F763E6-F3DC-47AF-9344-0A84B6511D6B}"/>
    <cellStyle name="Millares 53 5 2 7" xfId="8276" xr:uid="{139123EA-598F-48D2-BB36-DA33A1E82C00}"/>
    <cellStyle name="Millares 53 5 3" xfId="5415" xr:uid="{B3DAA8F3-6FCE-4B80-942F-88BD540FEA8F}"/>
    <cellStyle name="Millares 53 5 3 2" xfId="5416" xr:uid="{57482BC3-F6FD-4BAA-9937-04FC850DE070}"/>
    <cellStyle name="Millares 53 5 3 2 2" xfId="13623" xr:uid="{61112F9A-D698-47EA-97EA-46BD9ABD9A25}"/>
    <cellStyle name="Millares 53 5 3 2 3" xfId="10885" xr:uid="{923846EC-8111-4E9C-AE30-53CE45345DE3}"/>
    <cellStyle name="Millares 53 5 3 2 4" xfId="16120" xr:uid="{D8E9EA9D-780F-4B3C-A31E-86808DEF3191}"/>
    <cellStyle name="Millares 53 5 3 2 5" xfId="18247" xr:uid="{F3D3A50B-CCA9-4E82-98D1-048691F6ABA7}"/>
    <cellStyle name="Millares 53 5 3 2 6" xfId="8279" xr:uid="{E06FA8A9-10F7-4095-83DF-DEC2FCF5635A}"/>
    <cellStyle name="Millares 53 5 3 3" xfId="13622" xr:uid="{A10F1561-2CE6-467C-ABDA-1B3DAF4BDB04}"/>
    <cellStyle name="Millares 53 5 3 4" xfId="10884" xr:uid="{2663DF33-0731-4517-9831-4C0EFEC3051E}"/>
    <cellStyle name="Millares 53 5 3 5" xfId="16119" xr:uid="{02E50ABE-EF3A-4073-8104-E5E029E22518}"/>
    <cellStyle name="Millares 53 5 3 6" xfId="18246" xr:uid="{9FC7562A-7E64-4A58-858F-565C5C78FDD7}"/>
    <cellStyle name="Millares 53 5 3 7" xfId="8278" xr:uid="{E915C363-96B4-4055-9A69-61C76D8D6F25}"/>
    <cellStyle name="Millares 53 5 4" xfId="5417" xr:uid="{C890F244-441C-471C-AD4B-1577C4B80FA0}"/>
    <cellStyle name="Millares 53 5 4 2" xfId="5418" xr:uid="{48B181C5-850D-4F71-98D4-8689678CFB51}"/>
    <cellStyle name="Millares 53 5 4 2 2" xfId="13625" xr:uid="{DA3825B7-B17C-472A-8815-D443B18DD8CD}"/>
    <cellStyle name="Millares 53 5 4 2 3" xfId="10887" xr:uid="{BC975E8C-AE06-41B9-B233-587E00848C17}"/>
    <cellStyle name="Millares 53 5 4 2 4" xfId="16122" xr:uid="{0FFF82F2-70CE-4C6B-804B-B2F4D1C64D23}"/>
    <cellStyle name="Millares 53 5 4 2 5" xfId="18249" xr:uid="{7345BD1D-EF90-42EC-8899-4D568C944495}"/>
    <cellStyle name="Millares 53 5 4 2 6" xfId="8281" xr:uid="{A63AD320-23A5-49B4-99F0-40E44886EC32}"/>
    <cellStyle name="Millares 53 5 4 3" xfId="13624" xr:uid="{A99E2A0E-FEA5-4D23-AA67-484E0EF3B7F6}"/>
    <cellStyle name="Millares 53 5 4 4" xfId="10886" xr:uid="{28A959C1-8489-4242-93AE-5CA3DD371752}"/>
    <cellStyle name="Millares 53 5 4 5" xfId="16121" xr:uid="{A7A2B6E6-5EA2-4A71-9498-899CAF7AA2AC}"/>
    <cellStyle name="Millares 53 5 4 6" xfId="18248" xr:uid="{61DFD8E4-68D7-4A2E-9C47-FB1E813FBDF4}"/>
    <cellStyle name="Millares 53 5 4 7" xfId="8280" xr:uid="{F7F8322B-D53A-4BB8-809B-E752CEA1E487}"/>
    <cellStyle name="Millares 53 5 5" xfId="5419" xr:uid="{208FF6AC-2687-4489-959B-ECB8C9FB4FB2}"/>
    <cellStyle name="Millares 53 5 5 2" xfId="13626" xr:uid="{3FB76636-E1CF-47BD-B6D4-DD86D412FAC4}"/>
    <cellStyle name="Millares 53 5 5 3" xfId="10888" xr:uid="{5468657C-BE40-4D43-8913-06C51016CB93}"/>
    <cellStyle name="Millares 53 5 5 4" xfId="16123" xr:uid="{E8416D02-17C4-43CA-A15C-3AEAC20589DA}"/>
    <cellStyle name="Millares 53 5 5 5" xfId="18250" xr:uid="{56AF724F-8198-414D-81BC-0D9C7914A547}"/>
    <cellStyle name="Millares 53 5 5 6" xfId="8282" xr:uid="{9E40AE55-F312-4CBE-A2B4-E1AEE0BB6D89}"/>
    <cellStyle name="Millares 53 5 6" xfId="13619" xr:uid="{EB261BEC-0844-453B-8BE5-F4FA75AB5463}"/>
    <cellStyle name="Millares 53 5 7" xfId="10881" xr:uid="{BA587872-7EE4-4464-9D66-9CAD49D00880}"/>
    <cellStyle name="Millares 53 5 8" xfId="16116" xr:uid="{A27D65A7-1CDD-4355-9C11-BF4FEFC5FFA1}"/>
    <cellStyle name="Millares 53 5 9" xfId="18243" xr:uid="{8F94F067-FB59-4982-8DA8-A03C99DCE576}"/>
    <cellStyle name="Millares 53 6" xfId="5420" xr:uid="{D1218FD1-CB0B-4A51-9BC3-214D69E7398D}"/>
    <cellStyle name="Millares 53 6 10" xfId="8283" xr:uid="{20AB3C86-3C71-4359-9F34-5905D8A9F07B}"/>
    <cellStyle name="Millares 53 6 2" xfId="5421" xr:uid="{19504DB7-35DB-44DB-9908-F4158EA4040A}"/>
    <cellStyle name="Millares 53 6 2 2" xfId="5422" xr:uid="{8664E48F-CE0F-43AF-8E9B-48045C6F9540}"/>
    <cellStyle name="Millares 53 6 2 2 2" xfId="13629" xr:uid="{6885E27A-39BB-4857-8B81-0EC9B87004C1}"/>
    <cellStyle name="Millares 53 6 2 2 3" xfId="10891" xr:uid="{139899DD-B0BB-404F-866A-F91DB54ADD6D}"/>
    <cellStyle name="Millares 53 6 2 2 4" xfId="16126" xr:uid="{93B2AC6B-3791-46C5-8BA8-69A24A279E02}"/>
    <cellStyle name="Millares 53 6 2 2 5" xfId="18253" xr:uid="{7DFEC2DA-1751-4E35-A2EC-27BF2AA6527D}"/>
    <cellStyle name="Millares 53 6 2 2 6" xfId="8285" xr:uid="{A0E5CA25-7527-4ECC-8826-90F7514457C5}"/>
    <cellStyle name="Millares 53 6 2 3" xfId="13628" xr:uid="{5C023E60-9360-40B5-932F-FEF4A9AD22E3}"/>
    <cellStyle name="Millares 53 6 2 4" xfId="10890" xr:uid="{4839B066-17DF-4DE5-BCD2-03621CBD3DE4}"/>
    <cellStyle name="Millares 53 6 2 5" xfId="16125" xr:uid="{DE80882F-6F65-48E2-8AFA-6051AC07F7A1}"/>
    <cellStyle name="Millares 53 6 2 6" xfId="18252" xr:uid="{EC686017-6432-4434-9D1D-DD600A4B1EAD}"/>
    <cellStyle name="Millares 53 6 2 7" xfId="8284" xr:uid="{7F63F735-E58E-4320-8196-E351BF9C94A2}"/>
    <cellStyle name="Millares 53 6 3" xfId="5423" xr:uid="{E2502BB6-46A7-4918-91E6-872747E27EB6}"/>
    <cellStyle name="Millares 53 6 3 2" xfId="5424" xr:uid="{854385FA-9169-4EF1-BA35-433EB841C6C8}"/>
    <cellStyle name="Millares 53 6 3 2 2" xfId="13631" xr:uid="{404F8DA2-3FF8-423D-A188-97F972843B98}"/>
    <cellStyle name="Millares 53 6 3 2 3" xfId="10893" xr:uid="{A4B8DE9F-D65C-44D2-A158-A065FBEDBE71}"/>
    <cellStyle name="Millares 53 6 3 2 4" xfId="16128" xr:uid="{F9BF5140-3BC5-47BB-94B8-F9D16C2722FC}"/>
    <cellStyle name="Millares 53 6 3 2 5" xfId="18255" xr:uid="{6990733B-56FE-48CD-9B28-C49D216FF53B}"/>
    <cellStyle name="Millares 53 6 3 2 6" xfId="8287" xr:uid="{5021FC22-AA34-4C11-AE3A-43B1A594FDAA}"/>
    <cellStyle name="Millares 53 6 3 3" xfId="13630" xr:uid="{215FF11A-51B0-49A8-83D0-18AEEB2EBD12}"/>
    <cellStyle name="Millares 53 6 3 4" xfId="10892" xr:uid="{5D480DBE-A602-4237-AA62-17040EBE0010}"/>
    <cellStyle name="Millares 53 6 3 5" xfId="16127" xr:uid="{0DF433A3-5C57-421F-A21C-5C12225A1BFE}"/>
    <cellStyle name="Millares 53 6 3 6" xfId="18254" xr:uid="{2AF91355-EA24-4037-8BA8-87E6414B8592}"/>
    <cellStyle name="Millares 53 6 3 7" xfId="8286" xr:uid="{320A0D85-337D-4CA3-AD09-530DB7A79EF2}"/>
    <cellStyle name="Millares 53 6 4" xfId="5425" xr:uid="{1C8B44C0-9180-422B-A069-1A64DA6B24B0}"/>
    <cellStyle name="Millares 53 6 4 2" xfId="5426" xr:uid="{44419DC8-A33A-44D8-98A5-E75BD40957B8}"/>
    <cellStyle name="Millares 53 6 4 2 2" xfId="13633" xr:uid="{21D679A8-0C24-468F-A2D7-6666A7B2700C}"/>
    <cellStyle name="Millares 53 6 4 2 3" xfId="10895" xr:uid="{DBE641D8-0EE2-4E72-BC66-8081BEA910A9}"/>
    <cellStyle name="Millares 53 6 4 2 4" xfId="16130" xr:uid="{47E2588A-50DD-49B9-8327-10F684247AC4}"/>
    <cellStyle name="Millares 53 6 4 2 5" xfId="18257" xr:uid="{14CDAB6F-0A54-49CE-A138-811BEDCC4F59}"/>
    <cellStyle name="Millares 53 6 4 2 6" xfId="8289" xr:uid="{0C173FE8-8910-448F-812C-B763E1E866C5}"/>
    <cellStyle name="Millares 53 6 4 3" xfId="13632" xr:uid="{3582A9D3-4694-43B7-BB66-349ED439B60E}"/>
    <cellStyle name="Millares 53 6 4 4" xfId="10894" xr:uid="{1D5B0317-7005-4098-99BC-2C683FE161F1}"/>
    <cellStyle name="Millares 53 6 4 5" xfId="16129" xr:uid="{236AF8CC-EFB3-498B-8618-61CFC7A5A602}"/>
    <cellStyle name="Millares 53 6 4 6" xfId="18256" xr:uid="{91158673-29C1-4ED2-9E9B-C83FA68F86B3}"/>
    <cellStyle name="Millares 53 6 4 7" xfId="8288" xr:uid="{A1C238BA-6776-4B0A-88B2-EDFDC227F95B}"/>
    <cellStyle name="Millares 53 6 5" xfId="5427" xr:uid="{EE3530FD-72C1-4FA7-82C2-E8C558A17EAD}"/>
    <cellStyle name="Millares 53 6 5 2" xfId="13634" xr:uid="{F0B6E9AF-E629-474C-A424-3F9B9FCA61C4}"/>
    <cellStyle name="Millares 53 6 5 3" xfId="10896" xr:uid="{CB984E6F-75DC-4393-8F7C-DDF4266F58D5}"/>
    <cellStyle name="Millares 53 6 5 4" xfId="16131" xr:uid="{895DB377-9FD7-4D99-A7DC-6FC92FD7BB53}"/>
    <cellStyle name="Millares 53 6 5 5" xfId="18258" xr:uid="{990E37C5-5472-4726-A691-6C3C6886F769}"/>
    <cellStyle name="Millares 53 6 5 6" xfId="8290" xr:uid="{7B785275-6656-4696-BD1E-AD4471F6F3D5}"/>
    <cellStyle name="Millares 53 6 6" xfId="13627" xr:uid="{A753A8D8-FEEC-4D3F-B1B8-7CE67DD3772E}"/>
    <cellStyle name="Millares 53 6 7" xfId="10889" xr:uid="{9C2EC18B-593F-4D61-942F-A501DAC3002D}"/>
    <cellStyle name="Millares 53 6 8" xfId="16124" xr:uid="{CFCC6FA1-F331-4D31-910F-A8949EDF2350}"/>
    <cellStyle name="Millares 53 6 9" xfId="18251" xr:uid="{E0EF1D5F-D1F7-498A-A978-ADB3B7D11B30}"/>
    <cellStyle name="Millares 53 7" xfId="5428" xr:uid="{F67263F8-DC00-420A-8D9B-338D81FF3A88}"/>
    <cellStyle name="Millares 53 7 10" xfId="8291" xr:uid="{D29F5204-CCEA-43E8-80E1-6BF9616641EA}"/>
    <cellStyle name="Millares 53 7 2" xfId="5429" xr:uid="{8FEB0699-E67E-4B0B-BBB5-4500E54C044C}"/>
    <cellStyle name="Millares 53 7 2 2" xfId="5430" xr:uid="{3B92F446-1DBC-487B-81A0-1DD5AF2581E8}"/>
    <cellStyle name="Millares 53 7 2 2 2" xfId="13637" xr:uid="{77D28D46-2387-4C2A-BC99-9C706DB270DF}"/>
    <cellStyle name="Millares 53 7 2 2 3" xfId="10899" xr:uid="{1A6B1528-7CA8-47F2-9D47-DA9CC504A5BC}"/>
    <cellStyle name="Millares 53 7 2 2 4" xfId="16134" xr:uid="{B997AD27-B6EC-4130-A63D-CD475607CF3B}"/>
    <cellStyle name="Millares 53 7 2 2 5" xfId="18261" xr:uid="{72CC3A91-198E-49C4-9785-CD326F6047E8}"/>
    <cellStyle name="Millares 53 7 2 2 6" xfId="8293" xr:uid="{8ADA3BDA-1709-4D86-91FC-6C49CFFC1B43}"/>
    <cellStyle name="Millares 53 7 2 3" xfId="13636" xr:uid="{DA7F837D-AE67-422D-B697-335F1A367BE3}"/>
    <cellStyle name="Millares 53 7 2 4" xfId="10898" xr:uid="{80AE3499-DA85-4658-9938-3787B0D22D16}"/>
    <cellStyle name="Millares 53 7 2 5" xfId="16133" xr:uid="{3D9D5F2F-0913-4AB8-BBE8-482CCC8B7660}"/>
    <cellStyle name="Millares 53 7 2 6" xfId="18260" xr:uid="{BBF15B45-2B9F-4CAC-9361-1660210390FE}"/>
    <cellStyle name="Millares 53 7 2 7" xfId="8292" xr:uid="{5F909CE2-93A5-4FB8-97D8-C3AAAB2F3D8A}"/>
    <cellStyle name="Millares 53 7 3" xfId="5431" xr:uid="{1159224D-8015-46E7-B95E-B873C70B01AE}"/>
    <cellStyle name="Millares 53 7 3 2" xfId="5432" xr:uid="{2F5A0A61-E8D7-4089-990D-5E0ABA557ECB}"/>
    <cellStyle name="Millares 53 7 3 2 2" xfId="13639" xr:uid="{F971EC9C-61DA-444A-A1C7-52C93D77F75D}"/>
    <cellStyle name="Millares 53 7 3 2 3" xfId="10901" xr:uid="{47AE6E45-B220-4A70-9CB3-510821FAF81F}"/>
    <cellStyle name="Millares 53 7 3 2 4" xfId="16136" xr:uid="{B54B23FC-7FAF-47EC-8C74-5937EF7116F2}"/>
    <cellStyle name="Millares 53 7 3 2 5" xfId="18263" xr:uid="{2BBA0D92-A0F5-47A1-81D0-9B1063B7E78B}"/>
    <cellStyle name="Millares 53 7 3 2 6" xfId="8295" xr:uid="{4D192585-1FDD-4CEA-B5E6-C8CEE52DEF8A}"/>
    <cellStyle name="Millares 53 7 3 3" xfId="13638" xr:uid="{A3B26C9B-3261-4540-AD59-17D2209C9EA8}"/>
    <cellStyle name="Millares 53 7 3 4" xfId="10900" xr:uid="{3C4E4708-755A-4852-892E-3946E594BB87}"/>
    <cellStyle name="Millares 53 7 3 5" xfId="16135" xr:uid="{DCED4411-B639-4001-814D-D82F4E795B85}"/>
    <cellStyle name="Millares 53 7 3 6" xfId="18262" xr:uid="{72F0469B-9B1E-4160-B36B-FF0742CACD24}"/>
    <cellStyle name="Millares 53 7 3 7" xfId="8294" xr:uid="{F032E608-5468-4492-B04C-1C428E7D5E42}"/>
    <cellStyle name="Millares 53 7 4" xfId="5433" xr:uid="{9B92952A-1EA1-4EE2-9316-8393903AB308}"/>
    <cellStyle name="Millares 53 7 4 2" xfId="5434" xr:uid="{C560B951-EB50-4DC6-B29E-CA1B9344CE78}"/>
    <cellStyle name="Millares 53 7 4 2 2" xfId="13641" xr:uid="{04655B60-FE1D-4293-B992-B67CE670B493}"/>
    <cellStyle name="Millares 53 7 4 2 3" xfId="10903" xr:uid="{88FCF358-DBC1-4E39-9F7E-10C238C4A528}"/>
    <cellStyle name="Millares 53 7 4 2 4" xfId="16138" xr:uid="{38CAD4ED-02AC-46BB-BE8E-02C60880E51D}"/>
    <cellStyle name="Millares 53 7 4 2 5" xfId="18265" xr:uid="{D8FBACE4-145A-4E3B-87FD-97BC2794D5ED}"/>
    <cellStyle name="Millares 53 7 4 2 6" xfId="8297" xr:uid="{1EBA193E-7E19-4FBB-B427-1593DACDBB05}"/>
    <cellStyle name="Millares 53 7 4 3" xfId="13640" xr:uid="{41CD4ACD-A455-40F2-B77E-A942FF9244CC}"/>
    <cellStyle name="Millares 53 7 4 4" xfId="10902" xr:uid="{AC0FE34F-29F7-4520-A890-DB97BFDEE4BC}"/>
    <cellStyle name="Millares 53 7 4 5" xfId="16137" xr:uid="{37B0189D-3C96-4037-BD74-71B6EC12AAE2}"/>
    <cellStyle name="Millares 53 7 4 6" xfId="18264" xr:uid="{CE5BDBCC-5D39-4542-AE31-078323526168}"/>
    <cellStyle name="Millares 53 7 4 7" xfId="8296" xr:uid="{51CD1A35-E52E-4960-8DEA-85D8C110400D}"/>
    <cellStyle name="Millares 53 7 5" xfId="5435" xr:uid="{F527F85F-9656-482C-98EC-7A60309BF97C}"/>
    <cellStyle name="Millares 53 7 5 2" xfId="13642" xr:uid="{B349AC9A-01DC-447F-9083-D1343EEE1937}"/>
    <cellStyle name="Millares 53 7 5 3" xfId="10904" xr:uid="{9F8B1D9A-08AF-4E7E-AC65-F8C1B4492973}"/>
    <cellStyle name="Millares 53 7 5 4" xfId="16139" xr:uid="{645925E6-7000-4F32-AA71-6D805DF972BE}"/>
    <cellStyle name="Millares 53 7 5 5" xfId="18266" xr:uid="{6DD8A4A1-4AC9-4028-B28D-429D0E6E7F8A}"/>
    <cellStyle name="Millares 53 7 5 6" xfId="8298" xr:uid="{6B8915E4-6B97-4528-B815-D3668224AE0E}"/>
    <cellStyle name="Millares 53 7 6" xfId="13635" xr:uid="{4077E4FE-0668-4CA6-8515-F22099D9974A}"/>
    <cellStyle name="Millares 53 7 7" xfId="10897" xr:uid="{02606AAF-D3FA-4A3B-9DE7-00EF6BDD80F3}"/>
    <cellStyle name="Millares 53 7 8" xfId="16132" xr:uid="{753EC606-7FCE-4ED2-A9F5-D0A32F4CC5DD}"/>
    <cellStyle name="Millares 53 7 9" xfId="18259" xr:uid="{7C76BCF2-73C8-4ABC-AAA5-20986E23D236}"/>
    <cellStyle name="Millares 53 8" xfId="5436" xr:uid="{9EB91A0A-DEC6-41A0-96BF-216199116683}"/>
    <cellStyle name="Millares 53 8 10" xfId="8299" xr:uid="{49A888C1-FB2E-4092-A2C4-7B9982FCEFEF}"/>
    <cellStyle name="Millares 53 8 2" xfId="5437" xr:uid="{4F7FF1CC-19C9-49F4-B80D-8AE31D58E59F}"/>
    <cellStyle name="Millares 53 8 2 2" xfId="5438" xr:uid="{30D482D1-B2B6-4FDF-9DA3-541F7A0A7CB5}"/>
    <cellStyle name="Millares 53 8 2 2 2" xfId="13645" xr:uid="{3DC256F9-55E5-4ADD-B89E-15291216CEA5}"/>
    <cellStyle name="Millares 53 8 2 2 3" xfId="10907" xr:uid="{C9414830-38D0-408A-BBDD-C4403253FA3E}"/>
    <cellStyle name="Millares 53 8 2 2 4" xfId="16142" xr:uid="{D97B93C3-575B-4251-B7B4-47D2DA703688}"/>
    <cellStyle name="Millares 53 8 2 2 5" xfId="18269" xr:uid="{91EC2D04-10F4-4A74-8C34-E5E55BF57A10}"/>
    <cellStyle name="Millares 53 8 2 2 6" xfId="8301" xr:uid="{740AE305-9BF1-46AD-A247-C657858850C3}"/>
    <cellStyle name="Millares 53 8 2 3" xfId="13644" xr:uid="{2AA664FB-F636-40AB-B989-B6574A8AD5B7}"/>
    <cellStyle name="Millares 53 8 2 4" xfId="10906" xr:uid="{E5DDF0EB-D9D4-4BD6-ABEB-16D9E0983F44}"/>
    <cellStyle name="Millares 53 8 2 5" xfId="16141" xr:uid="{9A43D255-21E5-439E-9EAB-C085A358936D}"/>
    <cellStyle name="Millares 53 8 2 6" xfId="18268" xr:uid="{11896D45-6C1B-4D49-85D3-8B79CB6A54FE}"/>
    <cellStyle name="Millares 53 8 2 7" xfId="8300" xr:uid="{2081383F-2FFA-45C3-B77C-E74EFEC8E337}"/>
    <cellStyle name="Millares 53 8 3" xfId="5439" xr:uid="{D5E686AA-4D62-4704-AB27-69FEFEBE8D0E}"/>
    <cellStyle name="Millares 53 8 3 2" xfId="5440" xr:uid="{07E8862B-B76D-41F2-BF90-8F2C9F00F386}"/>
    <cellStyle name="Millares 53 8 3 2 2" xfId="13647" xr:uid="{E9CC0F29-FEC4-4A56-B1E4-3E48EBBB329B}"/>
    <cellStyle name="Millares 53 8 3 2 3" xfId="10909" xr:uid="{DCA8FE36-7B1A-49AC-8F31-7A8BADA4B9AC}"/>
    <cellStyle name="Millares 53 8 3 2 4" xfId="16144" xr:uid="{BFA54160-2E60-459C-98E6-ACDC4B1D9881}"/>
    <cellStyle name="Millares 53 8 3 2 5" xfId="18271" xr:uid="{AEE69C1F-8907-4840-9DF9-2BF2EAE08F28}"/>
    <cellStyle name="Millares 53 8 3 2 6" xfId="8303" xr:uid="{BF80B870-DCBA-4563-9843-4979A9CC36FB}"/>
    <cellStyle name="Millares 53 8 3 3" xfId="13646" xr:uid="{C4A2135E-1572-47DA-A971-A555E8F8B6D6}"/>
    <cellStyle name="Millares 53 8 3 4" xfId="10908" xr:uid="{A40B5DCB-E0F7-4E86-B30B-8F1997F198BD}"/>
    <cellStyle name="Millares 53 8 3 5" xfId="16143" xr:uid="{611BCDBF-D653-4B8F-BC0F-277C93322305}"/>
    <cellStyle name="Millares 53 8 3 6" xfId="18270" xr:uid="{D720DA7D-46DF-4C2B-B9AD-F44DF70C5FAE}"/>
    <cellStyle name="Millares 53 8 3 7" xfId="8302" xr:uid="{B23751FE-E635-4AEB-9429-4876409FA5A5}"/>
    <cellStyle name="Millares 53 8 4" xfId="5441" xr:uid="{2940636F-C92B-404E-BC3C-BD6532F04C58}"/>
    <cellStyle name="Millares 53 8 4 2" xfId="5442" xr:uid="{77A69D22-6EFC-4DAC-84EF-0F9323963DFB}"/>
    <cellStyle name="Millares 53 8 4 2 2" xfId="13649" xr:uid="{0E88C335-7784-405C-8AFF-B7CBC6842E08}"/>
    <cellStyle name="Millares 53 8 4 2 3" xfId="10911" xr:uid="{963A372F-2B50-4A34-B147-451B492E68C2}"/>
    <cellStyle name="Millares 53 8 4 2 4" xfId="16146" xr:uid="{7AB07BE9-E827-4CD4-A9CD-AA456A7E8CBC}"/>
    <cellStyle name="Millares 53 8 4 2 5" xfId="18273" xr:uid="{3E6735BB-024B-463D-A9C4-41EA185FAF6F}"/>
    <cellStyle name="Millares 53 8 4 2 6" xfId="8305" xr:uid="{19DD9EEC-9057-4612-9017-CA0F609AC360}"/>
    <cellStyle name="Millares 53 8 4 3" xfId="13648" xr:uid="{20C6B080-445C-4BCA-96B1-D3F89692D67F}"/>
    <cellStyle name="Millares 53 8 4 4" xfId="10910" xr:uid="{EA27A3B7-7784-470A-8AF7-845F7EA9D9ED}"/>
    <cellStyle name="Millares 53 8 4 5" xfId="16145" xr:uid="{B2A6AF4F-3DCF-414B-9DE9-9D80DD294A4F}"/>
    <cellStyle name="Millares 53 8 4 6" xfId="18272" xr:uid="{A2F1B34C-97B9-4E3A-9CC2-4A47D8263D2F}"/>
    <cellStyle name="Millares 53 8 4 7" xfId="8304" xr:uid="{829C232D-9813-4E2A-8546-22BEA1C9169F}"/>
    <cellStyle name="Millares 53 8 5" xfId="5443" xr:uid="{1600A9B6-CA0F-4D8F-8ABD-CBE2DD569901}"/>
    <cellStyle name="Millares 53 8 5 2" xfId="13650" xr:uid="{B039A9BA-F6D6-494A-9134-08471300AD48}"/>
    <cellStyle name="Millares 53 8 5 3" xfId="10912" xr:uid="{A2053CF6-7726-4C29-BC28-BD7366ADEDFB}"/>
    <cellStyle name="Millares 53 8 5 4" xfId="16147" xr:uid="{B270FCF0-8FAA-4BF4-B619-D8F3323C4095}"/>
    <cellStyle name="Millares 53 8 5 5" xfId="18274" xr:uid="{354D6709-1A39-40A8-AD52-2AE7D991FBE8}"/>
    <cellStyle name="Millares 53 8 5 6" xfId="8306" xr:uid="{152EECAD-1FCF-4532-815E-7451F75E4B7C}"/>
    <cellStyle name="Millares 53 8 6" xfId="13643" xr:uid="{C6E77571-2C02-47A8-846F-93A58089E51D}"/>
    <cellStyle name="Millares 53 8 7" xfId="10905" xr:uid="{F421B57D-7391-4208-8FB5-1E00534BAEF8}"/>
    <cellStyle name="Millares 53 8 8" xfId="16140" xr:uid="{D23CE7D3-0ACD-44B5-8C89-1F9518207161}"/>
    <cellStyle name="Millares 53 8 9" xfId="18267" xr:uid="{7D1E59FC-9150-4382-90C5-D504A679C78F}"/>
    <cellStyle name="Millares 53 9" xfId="5444" xr:uid="{172A6AA5-D358-4ABD-A4EA-94A561B5E084}"/>
    <cellStyle name="Millares 53 9 10" xfId="8307" xr:uid="{8DC6386C-ED22-4177-8754-1B177975A3D4}"/>
    <cellStyle name="Millares 53 9 2" xfId="5445" xr:uid="{CCBBF88A-865A-49E7-B9BB-AE1CDA67A7A1}"/>
    <cellStyle name="Millares 53 9 2 2" xfId="5446" xr:uid="{8BC62A08-AD37-4607-950C-CB51EE752623}"/>
    <cellStyle name="Millares 53 9 2 2 2" xfId="13653" xr:uid="{B34BAF4C-2836-4F9E-A0FF-F31BC500384C}"/>
    <cellStyle name="Millares 53 9 2 2 3" xfId="10915" xr:uid="{4A0F75D2-8418-4215-A5CB-952BC12F0811}"/>
    <cellStyle name="Millares 53 9 2 2 4" xfId="16150" xr:uid="{DB8A63F2-56BA-405A-9159-785360B0284A}"/>
    <cellStyle name="Millares 53 9 2 2 5" xfId="18277" xr:uid="{EDEE8B02-2160-4E06-BABB-8FB186DB8013}"/>
    <cellStyle name="Millares 53 9 2 2 6" xfId="8309" xr:uid="{AC18C779-474B-40F2-ABD1-D0D2814878A8}"/>
    <cellStyle name="Millares 53 9 2 3" xfId="13652" xr:uid="{A640536B-E613-457D-B305-FF2C859A7412}"/>
    <cellStyle name="Millares 53 9 2 4" xfId="10914" xr:uid="{29E69460-FFFE-470D-91A7-6EE38D296B21}"/>
    <cellStyle name="Millares 53 9 2 5" xfId="16149" xr:uid="{3F2F56D3-2331-491F-B63D-C7C71188F17A}"/>
    <cellStyle name="Millares 53 9 2 6" xfId="18276" xr:uid="{B3B8EE8E-F4C3-447D-B621-DD172B7CA073}"/>
    <cellStyle name="Millares 53 9 2 7" xfId="8308" xr:uid="{E3384C13-5939-4B7F-8B52-D8CCA469EDF2}"/>
    <cellStyle name="Millares 53 9 3" xfId="5447" xr:uid="{1724964F-B737-4FC0-842F-9A5481292B8D}"/>
    <cellStyle name="Millares 53 9 3 2" xfId="5448" xr:uid="{F1E42445-3B21-4AA9-817F-E998C0CE135F}"/>
    <cellStyle name="Millares 53 9 3 2 2" xfId="13655" xr:uid="{0C2AFB9D-7ACB-4A4C-BAB7-AA6F2FF1E4F4}"/>
    <cellStyle name="Millares 53 9 3 2 3" xfId="10917" xr:uid="{81394542-AF28-4ABF-9537-58A25D4DDEBC}"/>
    <cellStyle name="Millares 53 9 3 2 4" xfId="16152" xr:uid="{4C8A54FC-AE35-433C-8060-53B89528EF77}"/>
    <cellStyle name="Millares 53 9 3 2 5" xfId="18279" xr:uid="{228985B7-5E69-4973-92F5-BE0421817D39}"/>
    <cellStyle name="Millares 53 9 3 2 6" xfId="8311" xr:uid="{2AF2CB78-26C4-4101-B6B0-DE29F3E7BEE7}"/>
    <cellStyle name="Millares 53 9 3 3" xfId="13654" xr:uid="{89EFAE1A-A430-403A-8FAA-52939862044A}"/>
    <cellStyle name="Millares 53 9 3 4" xfId="10916" xr:uid="{7163680A-6823-4693-924D-8AADBF10FD82}"/>
    <cellStyle name="Millares 53 9 3 5" xfId="16151" xr:uid="{668D8319-78DE-44F9-BF33-E9AE7B4A756D}"/>
    <cellStyle name="Millares 53 9 3 6" xfId="18278" xr:uid="{0C2E517C-EB97-4A55-8EA3-E37CDFE35F99}"/>
    <cellStyle name="Millares 53 9 3 7" xfId="8310" xr:uid="{2DB21909-76BB-41FF-9D24-D7104B31653D}"/>
    <cellStyle name="Millares 53 9 4" xfId="5449" xr:uid="{C7CDEC66-E4EC-473A-955C-9E3AF49E0419}"/>
    <cellStyle name="Millares 53 9 4 2" xfId="5450" xr:uid="{E715922C-88EE-4601-A744-7FAEEF913FBC}"/>
    <cellStyle name="Millares 53 9 4 2 2" xfId="13657" xr:uid="{C33D5E8B-8858-40AA-9DE6-F34084A8D56D}"/>
    <cellStyle name="Millares 53 9 4 2 3" xfId="10919" xr:uid="{DAADA289-50C5-4869-AC7A-03DFC941549D}"/>
    <cellStyle name="Millares 53 9 4 2 4" xfId="16154" xr:uid="{8A719D89-794F-4B54-82D0-C89362ADB0B6}"/>
    <cellStyle name="Millares 53 9 4 2 5" xfId="18281" xr:uid="{5F7D3E9C-B019-457E-A1C4-B23A12CAA8BA}"/>
    <cellStyle name="Millares 53 9 4 2 6" xfId="8313" xr:uid="{9527F01E-300A-487C-A537-9698EE6DF46C}"/>
    <cellStyle name="Millares 53 9 4 3" xfId="13656" xr:uid="{5E81E107-A8A7-4043-8953-AED0E717FED3}"/>
    <cellStyle name="Millares 53 9 4 4" xfId="10918" xr:uid="{DA629959-A182-4385-8E85-8DA11593B4E8}"/>
    <cellStyle name="Millares 53 9 4 5" xfId="16153" xr:uid="{A6906D43-4B17-49D2-B2EC-E5D0EA259AD0}"/>
    <cellStyle name="Millares 53 9 4 6" xfId="18280" xr:uid="{8F6343F1-274A-4983-8194-39BD909C66C6}"/>
    <cellStyle name="Millares 53 9 4 7" xfId="8312" xr:uid="{AA6ACBD0-AA6A-404D-B850-CA3E3F0DEAAB}"/>
    <cellStyle name="Millares 53 9 5" xfId="5451" xr:uid="{5B80BBC2-4F8F-4373-9363-7BA2E189E775}"/>
    <cellStyle name="Millares 53 9 5 2" xfId="13658" xr:uid="{EBC1E8D2-004F-479A-8CF4-1880E9696975}"/>
    <cellStyle name="Millares 53 9 5 3" xfId="10920" xr:uid="{2F5C7679-3989-4A0F-9C5B-DCBADA16AA01}"/>
    <cellStyle name="Millares 53 9 5 4" xfId="16155" xr:uid="{D3ED7B23-74FC-4941-8B24-646CA743C27B}"/>
    <cellStyle name="Millares 53 9 5 5" xfId="18282" xr:uid="{BBF42712-2AD8-4EE7-912D-240850E08A47}"/>
    <cellStyle name="Millares 53 9 5 6" xfId="8314" xr:uid="{ADD4DBE0-627F-4F1A-8DEC-740AEE3D1CA1}"/>
    <cellStyle name="Millares 53 9 6" xfId="13651" xr:uid="{CF252C30-89E4-4581-A549-6FDE2D5AA7DB}"/>
    <cellStyle name="Millares 53 9 7" xfId="10913" xr:uid="{E604F4A2-3360-4E63-9751-3AB1DEC79572}"/>
    <cellStyle name="Millares 53 9 8" xfId="16148" xr:uid="{77865411-07CB-421C-8D43-67CC702BBCCB}"/>
    <cellStyle name="Millares 53 9 9" xfId="18275" xr:uid="{386E2026-1D68-48F5-98F4-6C1946BC2327}"/>
    <cellStyle name="Millares 530" xfId="39614" xr:uid="{15CF8EBA-3501-45EB-ABF9-D702E58B8815}"/>
    <cellStyle name="Millares 531" xfId="40309" xr:uid="{FB90C686-1C4E-40A3-9D3E-6A3826654E0C}"/>
    <cellStyle name="Millares 532" xfId="40371" xr:uid="{78A35F76-4A8A-4554-BBD7-2B779C1FFCF1}"/>
    <cellStyle name="Millares 533" xfId="40375" xr:uid="{9C473773-F0D3-4288-9F53-01D74232FBD1}"/>
    <cellStyle name="Millares 533 2" xfId="40380" xr:uid="{1568AEB8-435B-4B6E-83B9-0552AC0B2E92}"/>
    <cellStyle name="Millares 534" xfId="40374" xr:uid="{956F32A4-9164-4062-AAB0-4ECE288C6C56}"/>
    <cellStyle name="Millares 535" xfId="40385" xr:uid="{19020E37-53C1-426E-AA02-DA721F43AB22}"/>
    <cellStyle name="Millares 536" xfId="1673" xr:uid="{30EDC677-A891-4601-9A37-51614C5C8FF6}"/>
    <cellStyle name="Millares 537" xfId="40417" xr:uid="{848EEFAB-1C10-4259-BFAD-1E5D86344D5F}"/>
    <cellStyle name="Millares 54" xfId="5452" xr:uid="{896740E4-8C7B-45E9-874A-2475C4089BC2}"/>
    <cellStyle name="Millares 54 10" xfId="5453" xr:uid="{54BB8A4A-0D00-4D5E-997B-F802AA644BB6}"/>
    <cellStyle name="Millares 54 10 10" xfId="8316" xr:uid="{AC13E120-42F9-4100-B2A1-C4064217D694}"/>
    <cellStyle name="Millares 54 10 2" xfId="5454" xr:uid="{B2C7281B-30A2-44F8-854E-5A35CADAC214}"/>
    <cellStyle name="Millares 54 10 2 2" xfId="5455" xr:uid="{B90B46D4-8B37-4210-92C9-A11FCBF67ACA}"/>
    <cellStyle name="Millares 54 10 2 2 2" xfId="13662" xr:uid="{972E4937-344B-4E81-9B44-D1F1B0CD0FB8}"/>
    <cellStyle name="Millares 54 10 2 2 3" xfId="10924" xr:uid="{CDEB40AA-86BA-4714-BA37-8B45E704B5FA}"/>
    <cellStyle name="Millares 54 10 2 2 4" xfId="16159" xr:uid="{3ADBD558-7D7E-4928-AAA9-5703F285B318}"/>
    <cellStyle name="Millares 54 10 2 2 5" xfId="18286" xr:uid="{3A5F3FB1-305D-46BE-9274-7E1344C73CAD}"/>
    <cellStyle name="Millares 54 10 2 2 6" xfId="8318" xr:uid="{D7DBA516-170E-49DD-BDA1-CB319F303BC7}"/>
    <cellStyle name="Millares 54 10 2 3" xfId="13661" xr:uid="{ABFF20C2-0780-4DBD-B796-3CE5CC479B52}"/>
    <cellStyle name="Millares 54 10 2 4" xfId="10923" xr:uid="{42841251-9513-43ED-903A-02F841721633}"/>
    <cellStyle name="Millares 54 10 2 5" xfId="16158" xr:uid="{FDEEE308-DA6C-4B69-A535-D9691E785062}"/>
    <cellStyle name="Millares 54 10 2 6" xfId="18285" xr:uid="{9B585CFF-3234-4DEB-A593-3822D393F07E}"/>
    <cellStyle name="Millares 54 10 2 7" xfId="8317" xr:uid="{E2781240-B7F1-45C1-BF11-3FCF7A7DA32B}"/>
    <cellStyle name="Millares 54 10 3" xfId="5456" xr:uid="{E425FB5E-11A4-4962-8CE3-172392E0AD5A}"/>
    <cellStyle name="Millares 54 10 3 2" xfId="5457" xr:uid="{09A63254-D41F-4381-942C-7719D22FDF0F}"/>
    <cellStyle name="Millares 54 10 3 2 2" xfId="13664" xr:uid="{E1F8CE19-4468-4491-A555-DF5E2E16B24E}"/>
    <cellStyle name="Millares 54 10 3 2 3" xfId="10926" xr:uid="{829ED177-FC01-4304-9CF6-0AC76C61D4E6}"/>
    <cellStyle name="Millares 54 10 3 2 4" xfId="16161" xr:uid="{E57FBEE4-4A59-4FC1-981A-3FEB55C368FA}"/>
    <cellStyle name="Millares 54 10 3 2 5" xfId="18288" xr:uid="{2444FEDE-1369-4D04-927C-A687CC02E44B}"/>
    <cellStyle name="Millares 54 10 3 2 6" xfId="8320" xr:uid="{41D5AA70-69B9-4EF5-8281-64BFBF76E546}"/>
    <cellStyle name="Millares 54 10 3 3" xfId="13663" xr:uid="{91D83A87-D30F-44A5-A014-C0C8CE33FAED}"/>
    <cellStyle name="Millares 54 10 3 4" xfId="10925" xr:uid="{0829ABE2-63F5-4ED8-BFB1-84C4E31DB89A}"/>
    <cellStyle name="Millares 54 10 3 5" xfId="16160" xr:uid="{F57EDE88-9B0B-437B-AE96-B96188A5079E}"/>
    <cellStyle name="Millares 54 10 3 6" xfId="18287" xr:uid="{0A1FA6E1-B574-4028-900F-F328D9D62611}"/>
    <cellStyle name="Millares 54 10 3 7" xfId="8319" xr:uid="{7A45CE03-08B8-4809-8615-182808B5E73D}"/>
    <cellStyle name="Millares 54 10 4" xfId="5458" xr:uid="{FD78C6FC-A0B5-4836-AA2F-7B59C2E705E9}"/>
    <cellStyle name="Millares 54 10 4 2" xfId="5459" xr:uid="{306144AE-C066-4D3E-89FE-124BD5B9D46C}"/>
    <cellStyle name="Millares 54 10 4 2 2" xfId="13666" xr:uid="{5C4FE592-70C0-4D51-9DE9-9B3D6E317B88}"/>
    <cellStyle name="Millares 54 10 4 2 3" xfId="10928" xr:uid="{8E5BB01D-FBC5-4614-977E-FC254F73F25D}"/>
    <cellStyle name="Millares 54 10 4 2 4" xfId="16163" xr:uid="{AE8B1359-AD6F-4E65-AD57-BF99439E2D09}"/>
    <cellStyle name="Millares 54 10 4 2 5" xfId="18290" xr:uid="{665BE517-98D1-4F25-A01C-68764D00F93F}"/>
    <cellStyle name="Millares 54 10 4 2 6" xfId="8322" xr:uid="{98C94BCE-94FD-406F-8F44-455A7C382ED7}"/>
    <cellStyle name="Millares 54 10 4 3" xfId="13665" xr:uid="{27EF78B9-9BAA-4D98-B475-9CA26D07E4CB}"/>
    <cellStyle name="Millares 54 10 4 4" xfId="10927" xr:uid="{348D3F5C-DA4F-4808-B47D-E360D0914703}"/>
    <cellStyle name="Millares 54 10 4 5" xfId="16162" xr:uid="{B0878425-0C45-4D1D-B5F7-FB24BAB632B5}"/>
    <cellStyle name="Millares 54 10 4 6" xfId="18289" xr:uid="{17F99C66-1BD3-4D7B-84A1-3C2379976926}"/>
    <cellStyle name="Millares 54 10 4 7" xfId="8321" xr:uid="{974B98F2-FD67-41C7-9717-C8669379F6CA}"/>
    <cellStyle name="Millares 54 10 5" xfId="5460" xr:uid="{B2DE59FD-B090-4F78-9F5A-BCF147F7788C}"/>
    <cellStyle name="Millares 54 10 5 2" xfId="13667" xr:uid="{9CB7862B-D755-4794-9E01-A1837A7B7D6C}"/>
    <cellStyle name="Millares 54 10 5 3" xfId="10929" xr:uid="{D7A14D3E-28CE-4BA9-B6C4-2DF64859FC25}"/>
    <cellStyle name="Millares 54 10 5 4" xfId="16164" xr:uid="{A02180A2-BF29-47F1-ADCE-EB4016B2D7A1}"/>
    <cellStyle name="Millares 54 10 5 5" xfId="18291" xr:uid="{46267E26-13D8-4172-B22B-D84D72B7CAD9}"/>
    <cellStyle name="Millares 54 10 5 6" xfId="8323" xr:uid="{B2EE646E-63F6-433F-8471-BE4131C180CE}"/>
    <cellStyle name="Millares 54 10 6" xfId="13660" xr:uid="{EE9E520A-5153-4528-B408-5296C7DA2042}"/>
    <cellStyle name="Millares 54 10 7" xfId="10922" xr:uid="{3CE268AB-9C51-4423-B877-E0B2358F886F}"/>
    <cellStyle name="Millares 54 10 8" xfId="16157" xr:uid="{307E5C1E-C969-4375-BFCA-9FDE770FEB1F}"/>
    <cellStyle name="Millares 54 10 9" xfId="18284" xr:uid="{148D1957-6B59-45B4-AA82-A31E904B1473}"/>
    <cellStyle name="Millares 54 11" xfId="5461" xr:uid="{27444689-9887-47E1-A7BD-51AD5D9B6772}"/>
    <cellStyle name="Millares 54 11 10" xfId="8324" xr:uid="{9762FFFB-9866-4064-BECE-53B2E3288C11}"/>
    <cellStyle name="Millares 54 11 2" xfId="5462" xr:uid="{FB51D8BB-523A-4E19-B0D3-B27B11531930}"/>
    <cellStyle name="Millares 54 11 2 2" xfId="5463" xr:uid="{B789371F-A7BD-4216-BBD5-14B5D1913E7D}"/>
    <cellStyle name="Millares 54 11 2 2 2" xfId="13670" xr:uid="{51452828-409B-4CDC-807F-8E5CDF9FD922}"/>
    <cellStyle name="Millares 54 11 2 2 3" xfId="10932" xr:uid="{9A24C653-E622-45DF-A92C-153D8B5729E2}"/>
    <cellStyle name="Millares 54 11 2 2 4" xfId="16167" xr:uid="{18849E1B-FB4C-49C1-8061-7956BEB41246}"/>
    <cellStyle name="Millares 54 11 2 2 5" xfId="18294" xr:uid="{438C1552-4074-477D-A6FD-283A1DF499EB}"/>
    <cellStyle name="Millares 54 11 2 2 6" xfId="8326" xr:uid="{4B315947-D306-4612-A245-F7170C598892}"/>
    <cellStyle name="Millares 54 11 2 3" xfId="13669" xr:uid="{E83BCBD3-862F-4614-B7BC-5712E4527452}"/>
    <cellStyle name="Millares 54 11 2 4" xfId="10931" xr:uid="{97E9E4DC-4E97-42F0-A51D-8A8B004BE7D5}"/>
    <cellStyle name="Millares 54 11 2 5" xfId="16166" xr:uid="{5071D268-5E08-41D8-BBD8-26F970F02DF2}"/>
    <cellStyle name="Millares 54 11 2 6" xfId="18293" xr:uid="{53458AD0-9514-42D4-A89F-0DFF3EAD2FBC}"/>
    <cellStyle name="Millares 54 11 2 7" xfId="8325" xr:uid="{91468A2E-70D7-4992-8350-BB2D7863A168}"/>
    <cellStyle name="Millares 54 11 3" xfId="5464" xr:uid="{935267DF-0C2A-44A4-B244-CB69DDDE7203}"/>
    <cellStyle name="Millares 54 11 3 2" xfId="5465" xr:uid="{50A6AAF1-7166-4777-95C1-09DB8BD2108A}"/>
    <cellStyle name="Millares 54 11 3 2 2" xfId="13672" xr:uid="{F07E2211-3B07-4919-B2DD-87B5D43691F2}"/>
    <cellStyle name="Millares 54 11 3 2 3" xfId="10934" xr:uid="{868EA4BE-BDEB-461F-AC8E-CE5E2743E9CE}"/>
    <cellStyle name="Millares 54 11 3 2 4" xfId="16169" xr:uid="{22F37EF0-80C4-4A2D-B69E-4DB127301D9E}"/>
    <cellStyle name="Millares 54 11 3 2 5" xfId="18296" xr:uid="{4AC0A7C9-8FBB-4EB3-99DC-A7BCE818D900}"/>
    <cellStyle name="Millares 54 11 3 2 6" xfId="8328" xr:uid="{9A6EAD01-E04A-49BA-9735-3EED5855325E}"/>
    <cellStyle name="Millares 54 11 3 3" xfId="13671" xr:uid="{4805D81A-C915-4D22-837B-260A313D07B8}"/>
    <cellStyle name="Millares 54 11 3 4" xfId="10933" xr:uid="{9E5D9FBF-2D31-4463-98A6-9894B34F425E}"/>
    <cellStyle name="Millares 54 11 3 5" xfId="16168" xr:uid="{E84A0B2E-D158-4CE8-96D3-D694AA7F77D3}"/>
    <cellStyle name="Millares 54 11 3 6" xfId="18295" xr:uid="{B3185A00-98B3-4374-A35C-304B189E743F}"/>
    <cellStyle name="Millares 54 11 3 7" xfId="8327" xr:uid="{3E6BCBDC-A465-4B46-8254-D6E9747F3719}"/>
    <cellStyle name="Millares 54 11 4" xfId="5466" xr:uid="{6A8A1A48-8BA4-484A-A165-487A09BE0BC6}"/>
    <cellStyle name="Millares 54 11 4 2" xfId="5467" xr:uid="{6251E28E-F1A4-48B9-B1D6-0A432EC85F43}"/>
    <cellStyle name="Millares 54 11 4 2 2" xfId="13674" xr:uid="{D1ECFC09-1F0E-424E-847A-47FA1E95AB80}"/>
    <cellStyle name="Millares 54 11 4 2 3" xfId="10936" xr:uid="{4DADF960-95BC-407E-B375-85BEDBD519C0}"/>
    <cellStyle name="Millares 54 11 4 2 4" xfId="16171" xr:uid="{F985ABC4-70CF-4C5C-8112-703BE3763D58}"/>
    <cellStyle name="Millares 54 11 4 2 5" xfId="18298" xr:uid="{24500B36-633D-4871-A73C-9B541BBD6CFB}"/>
    <cellStyle name="Millares 54 11 4 2 6" xfId="8330" xr:uid="{AEC18EC4-FA7C-4AF7-9B5F-75DF3506C2C5}"/>
    <cellStyle name="Millares 54 11 4 3" xfId="13673" xr:uid="{C237A5BB-81C3-4B59-8351-D3864DBD58FB}"/>
    <cellStyle name="Millares 54 11 4 4" xfId="10935" xr:uid="{00A55B97-8B8F-4248-B3E5-21CFC5788186}"/>
    <cellStyle name="Millares 54 11 4 5" xfId="16170" xr:uid="{0A165A1C-68DF-4F99-9571-F8F88B30F3E8}"/>
    <cellStyle name="Millares 54 11 4 6" xfId="18297" xr:uid="{B542BEE2-3061-43D2-878D-35FCBA8E10B9}"/>
    <cellStyle name="Millares 54 11 4 7" xfId="8329" xr:uid="{76783FA5-7A8D-4783-B617-0F1F634DD17B}"/>
    <cellStyle name="Millares 54 11 5" xfId="5468" xr:uid="{1C4EC97A-412B-409D-91EC-3113D8A65BA6}"/>
    <cellStyle name="Millares 54 11 5 2" xfId="13675" xr:uid="{A04349B4-60DD-4D8E-A6D0-838FC6896477}"/>
    <cellStyle name="Millares 54 11 5 3" xfId="10937" xr:uid="{23C63455-1F22-43E1-8818-76217CFFDD45}"/>
    <cellStyle name="Millares 54 11 5 4" xfId="16172" xr:uid="{02E0DF68-EF46-40BE-ADCE-64820DD05F29}"/>
    <cellStyle name="Millares 54 11 5 5" xfId="18299" xr:uid="{BD56F473-690C-4633-B6EF-25F4739C5B20}"/>
    <cellStyle name="Millares 54 11 5 6" xfId="8331" xr:uid="{760F91E9-9A81-4F71-9427-0668998CC6E4}"/>
    <cellStyle name="Millares 54 11 6" xfId="13668" xr:uid="{9D60AAA1-F4BD-44AE-9218-3BF92FE819DC}"/>
    <cellStyle name="Millares 54 11 7" xfId="10930" xr:uid="{A604425F-1CAB-451C-BE3E-EBACFDB1B2FE}"/>
    <cellStyle name="Millares 54 11 8" xfId="16165" xr:uid="{A9B69C45-71BF-4E73-8661-7A01D73149E2}"/>
    <cellStyle name="Millares 54 11 9" xfId="18292" xr:uid="{AB745EC5-CE33-4776-A7B4-AFA528006ACE}"/>
    <cellStyle name="Millares 54 12" xfId="5469" xr:uid="{1C05CF75-D683-4A35-B43B-2ACB4AC61887}"/>
    <cellStyle name="Millares 54 12 2" xfId="5470" xr:uid="{EB1704B9-661A-4A42-9D26-9DA879DD94A3}"/>
    <cellStyle name="Millares 54 12 2 2" xfId="13677" xr:uid="{9DEB4C93-6FED-472E-BD97-D48B8A313DC6}"/>
    <cellStyle name="Millares 54 12 2 3" xfId="10939" xr:uid="{C34333BE-9551-4EDF-9815-6569158AC7A2}"/>
    <cellStyle name="Millares 54 12 2 4" xfId="16174" xr:uid="{A9B0540C-2BFB-496C-8024-083DB7CCF095}"/>
    <cellStyle name="Millares 54 12 2 5" xfId="18301" xr:uid="{5F6F38C0-D17E-4747-98F1-0DA01F14BBA9}"/>
    <cellStyle name="Millares 54 12 2 6" xfId="8333" xr:uid="{9BD4253F-C257-4ED8-B9B2-AC98BEB95702}"/>
    <cellStyle name="Millares 54 12 3" xfId="13676" xr:uid="{674E9935-A6C5-4493-BF8D-6E7F1A402244}"/>
    <cellStyle name="Millares 54 12 4" xfId="10938" xr:uid="{70975765-029B-43B7-9E79-D3F43C449E37}"/>
    <cellStyle name="Millares 54 12 5" xfId="16173" xr:uid="{CA2B89BA-6AAE-4145-BFBB-ABCDB73A9968}"/>
    <cellStyle name="Millares 54 12 6" xfId="18300" xr:uid="{281230F0-AAED-479B-913A-E2A2FC2BA3C9}"/>
    <cellStyle name="Millares 54 12 7" xfId="8332" xr:uid="{C73BFC81-6A96-4660-AFF9-DF79F42ED9FE}"/>
    <cellStyle name="Millares 54 13" xfId="5471" xr:uid="{7AC7CE26-BEFE-4192-BD48-8C106C310F1C}"/>
    <cellStyle name="Millares 54 13 2" xfId="5472" xr:uid="{2E64F0AE-E4C6-4E24-8B5E-73D9F9646BE7}"/>
    <cellStyle name="Millares 54 13 2 2" xfId="13679" xr:uid="{6A72AE49-9E64-4AC0-B50F-FE5D7BE6627B}"/>
    <cellStyle name="Millares 54 13 2 3" xfId="10941" xr:uid="{A44BB7F7-59B3-4260-BAC3-C8C055667D11}"/>
    <cellStyle name="Millares 54 13 2 4" xfId="16176" xr:uid="{E1519AD2-6B9A-470C-A005-6596FA23EB4C}"/>
    <cellStyle name="Millares 54 13 2 5" xfId="18303" xr:uid="{ECF1448D-70D1-4F0B-BE1F-49EB7AF6BC0B}"/>
    <cellStyle name="Millares 54 13 2 6" xfId="8335" xr:uid="{17686EE1-F13A-43A6-B499-BF2CBA837EB6}"/>
    <cellStyle name="Millares 54 13 3" xfId="13678" xr:uid="{8080E302-93EB-4B4A-B23F-EEF5E5BB483B}"/>
    <cellStyle name="Millares 54 13 4" xfId="10940" xr:uid="{CE1F2547-E9D6-4E4E-968A-D16B379B6AAD}"/>
    <cellStyle name="Millares 54 13 5" xfId="16175" xr:uid="{7703BA55-EB2D-48A2-8D71-EF31682A1874}"/>
    <cellStyle name="Millares 54 13 6" xfId="18302" xr:uid="{634E6DB4-C3BF-448A-9BF4-A330253E91A5}"/>
    <cellStyle name="Millares 54 13 7" xfId="8334" xr:uid="{2A261C0F-6CA1-46EA-9591-DA0727EEAD59}"/>
    <cellStyle name="Millares 54 14" xfId="5473" xr:uid="{05D40075-026F-40E9-B845-4859DE562FFB}"/>
    <cellStyle name="Millares 54 14 2" xfId="13680" xr:uid="{6C4128A2-FA0F-4880-AEE3-1244E09862CA}"/>
    <cellStyle name="Millares 54 14 3" xfId="10942" xr:uid="{957251BA-18BC-4E04-A51E-16E289D41D67}"/>
    <cellStyle name="Millares 54 14 4" xfId="16177" xr:uid="{0FA818E2-E8B6-412E-95B8-4C1006EA7DB2}"/>
    <cellStyle name="Millares 54 14 5" xfId="18304" xr:uid="{697AABD0-85D5-4DC1-9F82-91EDFD84BDB2}"/>
    <cellStyle name="Millares 54 14 6" xfId="8336" xr:uid="{94231CEF-CA93-446D-B920-42310AB9912A}"/>
    <cellStyle name="Millares 54 15" xfId="5474" xr:uid="{8032444A-38F3-4322-8160-48601B4132D8}"/>
    <cellStyle name="Millares 54 15 2" xfId="13681" xr:uid="{05F8E66C-9A96-44D9-A6B6-E0C3000E5E17}"/>
    <cellStyle name="Millares 54 15 3" xfId="10943" xr:uid="{297A5305-5265-40DA-AA80-6C4CA6FA7FAA}"/>
    <cellStyle name="Millares 54 15 4" xfId="16178" xr:uid="{E9C5E753-8F8F-45B0-A546-8FD663321D8E}"/>
    <cellStyle name="Millares 54 15 5" xfId="18305" xr:uid="{740ABE00-B817-4F0D-9FDF-F1690AB922A4}"/>
    <cellStyle name="Millares 54 15 6" xfId="8337" xr:uid="{7D0B99CD-CB07-44FA-A04A-991CBBE92CC0}"/>
    <cellStyle name="Millares 54 16" xfId="5475" xr:uid="{A20A5F29-C443-450A-B10A-1BA79973FAFC}"/>
    <cellStyle name="Millares 54 16 2" xfId="13682" xr:uid="{8FF5942F-A9C8-4221-979A-275AF9602521}"/>
    <cellStyle name="Millares 54 16 3" xfId="12461" xr:uid="{7150576E-22E8-4542-A529-C41D0F85B0DF}"/>
    <cellStyle name="Millares 54 16 4" xfId="18306" xr:uid="{225C16DB-EA06-41CC-A796-F18195A8284D}"/>
    <cellStyle name="Millares 54 16 5" xfId="8338" xr:uid="{CC0B9678-7E58-4AEB-9039-24F6BA4A6D22}"/>
    <cellStyle name="Millares 54 17" xfId="7136" xr:uid="{A888C6CD-CA01-4FC0-AAE9-7773303EF88B}"/>
    <cellStyle name="Millares 54 17 2" xfId="13683" xr:uid="{74327D69-DD15-499A-BF77-CCFE9A2FE694}"/>
    <cellStyle name="Millares 54 17 3" xfId="19944" xr:uid="{666E5C9D-49A3-47D9-B2A3-4BBE10B1C3C2}"/>
    <cellStyle name="Millares 54 17 4" xfId="8339" xr:uid="{3FCD9651-13FE-4FF9-A6AE-F9BDE3D42AEC}"/>
    <cellStyle name="Millares 54 18" xfId="8340" xr:uid="{171E828B-3C0E-4DA7-9475-E0641FEC0AEC}"/>
    <cellStyle name="Millares 54 18 2" xfId="13684" xr:uid="{5708C115-851F-4AE0-899E-3C46C384CA65}"/>
    <cellStyle name="Millares 54 19" xfId="13659" xr:uid="{6979333A-5482-4C54-A0B7-AE8E799713F9}"/>
    <cellStyle name="Millares 54 2" xfId="5476" xr:uid="{85A19937-47DE-4E41-BBA5-634CFEA115D0}"/>
    <cellStyle name="Millares 54 2 10" xfId="7266" xr:uid="{062E83C3-6ED1-45FB-B250-79D63B4379D2}"/>
    <cellStyle name="Millares 54 2 10 2" xfId="13686" xr:uid="{33B33302-C9CF-491E-81A9-A2AEB2F923C3}"/>
    <cellStyle name="Millares 54 2 10 3" xfId="20046" xr:uid="{0B5D7F27-5706-4EED-971D-06A322A86D58}"/>
    <cellStyle name="Millares 54 2 10 4" xfId="8342" xr:uid="{97FAB213-26D7-4855-811C-D8CFFDCCDDF0}"/>
    <cellStyle name="Millares 54 2 11" xfId="8343" xr:uid="{AA375BF2-C7C7-4FCB-BC6A-976B941962E8}"/>
    <cellStyle name="Millares 54 2 11 2" xfId="13687" xr:uid="{368A886E-213C-47F1-986C-0A4B26FB4D95}"/>
    <cellStyle name="Millares 54 2 12" xfId="13685" xr:uid="{50C9A1E9-22F4-4CF9-8BF1-C7017CAA201C}"/>
    <cellStyle name="Millares 54 2 13" xfId="10944" xr:uid="{10DB1E75-7BA4-4703-92FD-449988B2D522}"/>
    <cellStyle name="Millares 54 2 14" xfId="16179" xr:uid="{B90E096E-8FB6-4E16-903A-C8638FAD0ACC}"/>
    <cellStyle name="Millares 54 2 15" xfId="18307" xr:uid="{2B425D20-6D8D-4313-8F3B-1A603FA7D63D}"/>
    <cellStyle name="Millares 54 2 16" xfId="8341" xr:uid="{234F4322-BAEC-4CC2-BC0E-0AE4DC84D388}"/>
    <cellStyle name="Millares 54 2 2" xfId="5477" xr:uid="{DDC93AE6-DD42-4222-9FCD-2DD3B4A6945A}"/>
    <cellStyle name="Millares 54 2 2 2" xfId="5478" xr:uid="{AAAFFF50-620B-4D6D-84F9-4EE53E7173D6}"/>
    <cellStyle name="Millares 54 2 2 2 2" xfId="13689" xr:uid="{A9F5DCA8-5110-4AA9-B8B2-047C8D61A1EA}"/>
    <cellStyle name="Millares 54 2 2 2 3" xfId="10946" xr:uid="{12DE7225-CD96-4B41-AF95-A619FBC66520}"/>
    <cellStyle name="Millares 54 2 2 2 4" xfId="16181" xr:uid="{E2228A80-A2D2-4098-B84E-216850752766}"/>
    <cellStyle name="Millares 54 2 2 2 5" xfId="18309" xr:uid="{2551FCED-EF08-4CAB-A207-A8B5D3991DBC}"/>
    <cellStyle name="Millares 54 2 2 2 6" xfId="8345" xr:uid="{7738057A-0B03-487A-AC3D-7BCCDBE8BD63}"/>
    <cellStyle name="Millares 54 2 2 3" xfId="13688" xr:uid="{1501C8D0-27E7-48AE-BE9E-C2A24B0A9702}"/>
    <cellStyle name="Millares 54 2 2 4" xfId="10945" xr:uid="{0F5BD691-7516-4409-AC28-1C90712A5B3B}"/>
    <cellStyle name="Millares 54 2 2 5" xfId="16180" xr:uid="{37912CBB-A434-4BD2-B90C-15477F7DFD55}"/>
    <cellStyle name="Millares 54 2 2 6" xfId="18308" xr:uid="{3AB33518-FC2C-41EF-9457-61690E4D50EE}"/>
    <cellStyle name="Millares 54 2 2 7" xfId="8344" xr:uid="{2A3EA986-14A0-4F9F-B9BC-A0D5A9FBCA7D}"/>
    <cellStyle name="Millares 54 2 3" xfId="5479" xr:uid="{23123D76-6A69-4DFE-AEE4-5821721462CC}"/>
    <cellStyle name="Millares 54 2 3 2" xfId="5480" xr:uid="{94EB70C1-A158-4DB0-8FF0-1CCB89B5C331}"/>
    <cellStyle name="Millares 54 2 3 2 2" xfId="5481" xr:uid="{CBE50F6F-F592-44E3-8F96-DD7D4E27B171}"/>
    <cellStyle name="Millares 54 2 3 2 2 2" xfId="13692" xr:uid="{15ADBCFA-62FB-4A18-8153-AFFDA4F4A1FE}"/>
    <cellStyle name="Millares 54 2 3 2 2 3" xfId="10949" xr:uid="{72E970E7-22CB-408E-930D-ACEA4956459B}"/>
    <cellStyle name="Millares 54 2 3 2 2 4" xfId="16184" xr:uid="{C22B23E6-674B-482F-B774-72DFB2408C2A}"/>
    <cellStyle name="Millares 54 2 3 2 2 5" xfId="18312" xr:uid="{0BD51113-9A0A-4512-941F-E3C346C1050B}"/>
    <cellStyle name="Millares 54 2 3 2 2 6" xfId="8348" xr:uid="{592A6FCF-5121-4280-B1C1-04E8FC68941B}"/>
    <cellStyle name="Millares 54 2 3 2 3" xfId="13691" xr:uid="{029CDE3F-7575-42B7-9A3A-F9664DBFDE8F}"/>
    <cellStyle name="Millares 54 2 3 2 4" xfId="10948" xr:uid="{6503470B-E0B1-4DA0-8B46-BB0087C3F0E7}"/>
    <cellStyle name="Millares 54 2 3 2 5" xfId="16183" xr:uid="{A58C7764-3952-4D85-A989-D4F762D8AFA2}"/>
    <cellStyle name="Millares 54 2 3 2 6" xfId="18311" xr:uid="{778DBCA5-8088-4043-9690-DFCB950BF856}"/>
    <cellStyle name="Millares 54 2 3 2 7" xfId="8347" xr:uid="{07CC4CFC-6222-4273-99BF-E4F703BD89DA}"/>
    <cellStyle name="Millares 54 2 3 3" xfId="5482" xr:uid="{FBB69F6D-8783-4190-8EC3-BE3BAA54F827}"/>
    <cellStyle name="Millares 54 2 3 3 2" xfId="13693" xr:uid="{1538E6AA-5CA7-46F5-BC98-5A1F795782FF}"/>
    <cellStyle name="Millares 54 2 3 3 3" xfId="10950" xr:uid="{7C49007E-D9C8-49C4-AEAC-B44BC9D0704C}"/>
    <cellStyle name="Millares 54 2 3 3 4" xfId="16185" xr:uid="{D1771C1C-B1B5-4390-B9FE-D89A91FC827B}"/>
    <cellStyle name="Millares 54 2 3 3 5" xfId="18313" xr:uid="{677B0A7F-5D2B-4B9E-9C3D-590D1C9B5EC6}"/>
    <cellStyle name="Millares 54 2 3 3 6" xfId="8349" xr:uid="{DD9C0614-08E0-42FB-AAF7-D586824A2C47}"/>
    <cellStyle name="Millares 54 2 3 4" xfId="13690" xr:uid="{1E850562-78ED-4140-B581-B0E145854D95}"/>
    <cellStyle name="Millares 54 2 3 5" xfId="10947" xr:uid="{16D4FDB0-8D90-4E33-B1DC-DAD7BB0F5021}"/>
    <cellStyle name="Millares 54 2 3 6" xfId="16182" xr:uid="{C4E1E07F-E41E-4782-B07A-707E783E91A7}"/>
    <cellStyle name="Millares 54 2 3 7" xfId="18310" xr:uid="{86CC68F2-8464-4459-AD54-5C337EFAD489}"/>
    <cellStyle name="Millares 54 2 3 8" xfId="8346" xr:uid="{EE63F1E5-51B1-4AF3-8C90-43276DC3D016}"/>
    <cellStyle name="Millares 54 2 4" xfId="5483" xr:uid="{57F50FAC-55F6-4F2A-A3DA-029A5FDE2039}"/>
    <cellStyle name="Millares 54 2 4 2" xfId="5484" xr:uid="{7D8B0952-C6C5-4F15-BC90-191789602807}"/>
    <cellStyle name="Millares 54 2 4 2 2" xfId="13695" xr:uid="{9FD38B0C-0207-4F04-AF49-33DD67EEFC32}"/>
    <cellStyle name="Millares 54 2 4 2 3" xfId="10952" xr:uid="{1BA493C6-CDF7-42D1-85D8-A4687ED68419}"/>
    <cellStyle name="Millares 54 2 4 2 4" xfId="16187" xr:uid="{E1F4E082-A017-4510-B7EC-4BCA9010E57F}"/>
    <cellStyle name="Millares 54 2 4 2 5" xfId="18315" xr:uid="{4F515FF8-7F79-4077-B367-D9C1C7B93B33}"/>
    <cellStyle name="Millares 54 2 4 2 6" xfId="8351" xr:uid="{5A4BA989-13D9-49EA-B38A-6ADBD070CD58}"/>
    <cellStyle name="Millares 54 2 4 3" xfId="13694" xr:uid="{710FA797-CE3A-4FB9-B39D-E42DDCD00C87}"/>
    <cellStyle name="Millares 54 2 4 4" xfId="10951" xr:uid="{16B0E9EB-B3A8-40A6-9A6E-0452C910C84B}"/>
    <cellStyle name="Millares 54 2 4 5" xfId="16186" xr:uid="{7C27567E-F8F0-41AE-A154-78E99BC52E9D}"/>
    <cellStyle name="Millares 54 2 4 6" xfId="18314" xr:uid="{312A8D00-D089-4E20-84E2-D1D99A4D87C0}"/>
    <cellStyle name="Millares 54 2 4 7" xfId="8350" xr:uid="{6F6EACEB-7D5B-4706-A233-41F2BC5B6D7A}"/>
    <cellStyle name="Millares 54 2 5" xfId="5485" xr:uid="{DCD2066B-D664-4F8B-BE9B-A2BD9EC62D68}"/>
    <cellStyle name="Millares 54 2 5 2" xfId="5486" xr:uid="{2C3DA056-08B8-4788-9479-F9C87A7F7A7D}"/>
    <cellStyle name="Millares 54 2 5 2 2" xfId="13697" xr:uid="{C9FA3006-1267-4D4F-B945-FE4C7164F280}"/>
    <cellStyle name="Millares 54 2 5 2 3" xfId="10954" xr:uid="{3EF043E1-B6CF-4CF4-94D7-F6DBDDB4B5A8}"/>
    <cellStyle name="Millares 54 2 5 2 4" xfId="16189" xr:uid="{3127FD63-A25F-40B9-9308-DBDD42F6F37F}"/>
    <cellStyle name="Millares 54 2 5 2 5" xfId="18317" xr:uid="{ED410C8B-AB59-4879-8EED-CEE848D63AF6}"/>
    <cellStyle name="Millares 54 2 5 2 6" xfId="8353" xr:uid="{764A950E-F900-4453-97F9-FA7B1374FA63}"/>
    <cellStyle name="Millares 54 2 5 3" xfId="13696" xr:uid="{D79CC81E-AA22-4556-9C59-B4E426E191A8}"/>
    <cellStyle name="Millares 54 2 5 4" xfId="10953" xr:uid="{9564427A-6C2F-4A2A-945A-5986AFFAAC0C}"/>
    <cellStyle name="Millares 54 2 5 5" xfId="16188" xr:uid="{5E98679E-19F0-45C9-AE87-CEB28EA2E885}"/>
    <cellStyle name="Millares 54 2 5 6" xfId="18316" xr:uid="{11047366-C1F2-4B11-8620-E7999C29052D}"/>
    <cellStyle name="Millares 54 2 5 7" xfId="8352" xr:uid="{AF27B7C2-EC2C-40F4-8EC8-9B79FB43E9AF}"/>
    <cellStyle name="Millares 54 2 6" xfId="5487" xr:uid="{4AE52D53-7B08-4D6A-B5D7-BB6DCF5D95B8}"/>
    <cellStyle name="Millares 54 2 6 2" xfId="13698" xr:uid="{BF04947C-72FC-4D77-BE76-3BC14CA52AB2}"/>
    <cellStyle name="Millares 54 2 6 3" xfId="10955" xr:uid="{E422A927-8F51-4882-8CDB-7E6EECD4126B}"/>
    <cellStyle name="Millares 54 2 6 4" xfId="16190" xr:uid="{E6076655-2A0D-4D7A-83AD-51A75F454723}"/>
    <cellStyle name="Millares 54 2 6 5" xfId="18318" xr:uid="{EB27CB7E-286F-4E62-A4E1-1F98F5A90AC0}"/>
    <cellStyle name="Millares 54 2 6 6" xfId="8354" xr:uid="{1398831A-2243-4BA7-A2E0-21B66273FCD3}"/>
    <cellStyle name="Millares 54 2 7" xfId="5488" xr:uid="{2D92ECF2-3E98-4A8C-BE98-562E522727A1}"/>
    <cellStyle name="Millares 54 2 7 2" xfId="13699" xr:uid="{8D98A94B-05D8-47EE-9DE6-F652844A8708}"/>
    <cellStyle name="Millares 54 2 7 3" xfId="10956" xr:uid="{4B8B5FA7-6FBA-4099-8435-BB445D9B7EE2}"/>
    <cellStyle name="Millares 54 2 7 4" xfId="16191" xr:uid="{C328C886-23CE-466C-9477-E15D1439837A}"/>
    <cellStyle name="Millares 54 2 7 5" xfId="18319" xr:uid="{23ABCF3F-F6DA-430A-B5FF-A21BC243FAE2}"/>
    <cellStyle name="Millares 54 2 7 6" xfId="8355" xr:uid="{424FC828-A8B7-4EF2-B290-006D10D161CD}"/>
    <cellStyle name="Millares 54 2 8" xfId="5489" xr:uid="{6E84962C-FF32-433A-8580-2656DB1C2490}"/>
    <cellStyle name="Millares 54 2 8 2" xfId="13700" xr:uid="{A42450F2-161B-4C93-9F8F-A16CCA42D109}"/>
    <cellStyle name="Millares 54 2 8 3" xfId="10957" xr:uid="{F1B6AD08-51AA-4EFD-B921-0493F2FF8E9D}"/>
    <cellStyle name="Millares 54 2 8 4" xfId="16192" xr:uid="{EB747499-B5DE-4999-8208-60A8BD2D5570}"/>
    <cellStyle name="Millares 54 2 8 5" xfId="18320" xr:uid="{D4F0C37C-AC64-4D9C-B134-7675790B46DC}"/>
    <cellStyle name="Millares 54 2 8 6" xfId="8356" xr:uid="{DFCB800A-2479-4430-9405-440A040147E6}"/>
    <cellStyle name="Millares 54 2 9" xfId="5490" xr:uid="{35EDAEDC-21AD-48EC-A221-70B6417D440D}"/>
    <cellStyle name="Millares 54 2 9 2" xfId="13701" xr:uid="{5BB03979-AAA2-4FA1-B7B8-9B8E1BE6D122}"/>
    <cellStyle name="Millares 54 2 9 3" xfId="12462" xr:uid="{5333D645-1DA5-46E9-8744-978372395E6E}"/>
    <cellStyle name="Millares 54 2 9 4" xfId="18321" xr:uid="{D7ED5BC3-241B-48AB-9552-A2151C4EDB8A}"/>
    <cellStyle name="Millares 54 2 9 5" xfId="8357" xr:uid="{0E1D206F-570D-43C2-87C8-3895314ADE24}"/>
    <cellStyle name="Millares 54 20" xfId="10921" xr:uid="{CB28317E-489C-45BB-9ABE-FF803726460A}"/>
    <cellStyle name="Millares 54 21" xfId="16156" xr:uid="{D33F2514-765E-4022-90F7-99A7AFEF836D}"/>
    <cellStyle name="Millares 54 22" xfId="18283" xr:uid="{1F8539D3-8D9A-48CC-8BD8-DDC1B6B33E02}"/>
    <cellStyle name="Millares 54 23" xfId="8315" xr:uid="{92E3D3BB-4D61-458F-A878-4FD4F809DECC}"/>
    <cellStyle name="Millares 54 3" xfId="5491" xr:uid="{6C3CF8F5-8BA0-4F46-B4FB-FFB7245A93FF}"/>
    <cellStyle name="Millares 54 3 10" xfId="8358" xr:uid="{B047AC30-0B19-4641-BFE9-326D2D74AAFC}"/>
    <cellStyle name="Millares 54 3 2" xfId="5492" xr:uid="{A7FEA170-C936-46BA-AA2E-11ACAB2566C9}"/>
    <cellStyle name="Millares 54 3 2 2" xfId="5493" xr:uid="{AC24A2FE-7A2E-40EE-8CF8-8700CEA30385}"/>
    <cellStyle name="Millares 54 3 2 2 2" xfId="13704" xr:uid="{7D1BA048-B70A-4E4D-9971-F19EBF47BB03}"/>
    <cellStyle name="Millares 54 3 2 2 3" xfId="10960" xr:uid="{C1882F2B-F70F-4D5D-A5EF-D28DBC3FD4DE}"/>
    <cellStyle name="Millares 54 3 2 2 4" xfId="16195" xr:uid="{426E44A8-7A55-449E-A39E-395A7943FA97}"/>
    <cellStyle name="Millares 54 3 2 2 5" xfId="18324" xr:uid="{D1F36882-0D27-4903-B7D5-5DF18403F70F}"/>
    <cellStyle name="Millares 54 3 2 2 6" xfId="8360" xr:uid="{E07FC089-DEBF-4AC6-B676-92DB91671771}"/>
    <cellStyle name="Millares 54 3 2 3" xfId="13703" xr:uid="{22D43539-810C-4DDB-B6E1-6E003CEF23F0}"/>
    <cellStyle name="Millares 54 3 2 4" xfId="10959" xr:uid="{FD421FB3-1E40-4BC8-91D2-DC3BE429F693}"/>
    <cellStyle name="Millares 54 3 2 5" xfId="16194" xr:uid="{AB5CAD63-2244-482D-A102-B708D7EBAD72}"/>
    <cellStyle name="Millares 54 3 2 6" xfId="18323" xr:uid="{876F1BB6-903F-4065-B6C0-2C008378C9FF}"/>
    <cellStyle name="Millares 54 3 2 7" xfId="8359" xr:uid="{9F106994-335F-44AE-8676-053CDF4BBFEB}"/>
    <cellStyle name="Millares 54 3 3" xfId="5494" xr:uid="{92A26B65-E61B-4F9A-9B20-99F15F2B0107}"/>
    <cellStyle name="Millares 54 3 3 2" xfId="5495" xr:uid="{E6FD21CB-085C-4C04-B60E-1AC96ACF505C}"/>
    <cellStyle name="Millares 54 3 3 2 2" xfId="13706" xr:uid="{4AFC8725-2557-4AA3-BD6F-CB0DAD314230}"/>
    <cellStyle name="Millares 54 3 3 2 3" xfId="10962" xr:uid="{C8F84A40-8286-441B-ADD4-8FDDCBE15500}"/>
    <cellStyle name="Millares 54 3 3 2 4" xfId="16197" xr:uid="{C1C2C771-C520-444C-8ECA-9F9A4C448AB5}"/>
    <cellStyle name="Millares 54 3 3 2 5" xfId="18326" xr:uid="{39C2F7CE-CE34-444D-8AB2-A19DF7C79E83}"/>
    <cellStyle name="Millares 54 3 3 2 6" xfId="8362" xr:uid="{301CB678-927E-4B21-AD8D-D4150E76F523}"/>
    <cellStyle name="Millares 54 3 3 3" xfId="13705" xr:uid="{0188E344-BDCB-45EB-A33C-C93B02CAB59E}"/>
    <cellStyle name="Millares 54 3 3 4" xfId="10961" xr:uid="{3F7258F5-01DE-4E58-BC77-FAB813334304}"/>
    <cellStyle name="Millares 54 3 3 5" xfId="16196" xr:uid="{F8206A8C-364F-47DC-9B87-52CABFDA1DB6}"/>
    <cellStyle name="Millares 54 3 3 6" xfId="18325" xr:uid="{10062611-F2F7-4F21-885C-6EA20EA5286F}"/>
    <cellStyle name="Millares 54 3 3 7" xfId="8361" xr:uid="{AE0FC1FE-BBE6-458E-868B-41FAB6D20E9C}"/>
    <cellStyle name="Millares 54 3 4" xfId="5496" xr:uid="{2CBFD9D2-7D86-4755-958D-6F11280294D7}"/>
    <cellStyle name="Millares 54 3 4 2" xfId="5497" xr:uid="{8FB2FF3D-9CA4-4456-90C7-632FC0667453}"/>
    <cellStyle name="Millares 54 3 4 2 2" xfId="13708" xr:uid="{163000EE-BDFB-44E8-8CF4-C8D3351CDE51}"/>
    <cellStyle name="Millares 54 3 4 2 3" xfId="10964" xr:uid="{CCFF1398-5538-44FC-A7F6-BFB255EDDDD0}"/>
    <cellStyle name="Millares 54 3 4 2 4" xfId="16199" xr:uid="{A3BB7442-571D-46DE-83EE-70C3E337CE9F}"/>
    <cellStyle name="Millares 54 3 4 2 5" xfId="18328" xr:uid="{1CA167CB-48AD-4B22-AED4-3141BB19BBA2}"/>
    <cellStyle name="Millares 54 3 4 2 6" xfId="8364" xr:uid="{F63F93EC-350F-40D7-9091-982CDF082683}"/>
    <cellStyle name="Millares 54 3 4 3" xfId="13707" xr:uid="{220674EA-BB18-49EA-8782-5A0C659D97F5}"/>
    <cellStyle name="Millares 54 3 4 4" xfId="10963" xr:uid="{89C6202E-5F71-44F5-A4BD-10443AA1778C}"/>
    <cellStyle name="Millares 54 3 4 5" xfId="16198" xr:uid="{F957051A-615E-420B-B118-C19CBBC2FBDB}"/>
    <cellStyle name="Millares 54 3 4 6" xfId="18327" xr:uid="{D66B67B8-F8BF-46B0-9C17-A41BF658C844}"/>
    <cellStyle name="Millares 54 3 4 7" xfId="8363" xr:uid="{47BEFCC6-38A5-4805-A28E-FC0A73222DF6}"/>
    <cellStyle name="Millares 54 3 5" xfId="5498" xr:uid="{E10ECAA6-9836-45D0-A6FB-E5A47E410104}"/>
    <cellStyle name="Millares 54 3 5 2" xfId="13709" xr:uid="{D6BBA4FD-F36B-4EA6-AE06-B545B1AFDA6C}"/>
    <cellStyle name="Millares 54 3 5 3" xfId="10965" xr:uid="{BFE43313-A38A-4DC5-8F7A-1FE32469F79E}"/>
    <cellStyle name="Millares 54 3 5 4" xfId="16200" xr:uid="{A5DA1F26-76CA-4FE2-A0F7-E73C2AE4B336}"/>
    <cellStyle name="Millares 54 3 5 5" xfId="18329" xr:uid="{00B01EF9-C1A4-4354-BD8B-3506DD12ADCF}"/>
    <cellStyle name="Millares 54 3 5 6" xfId="8365" xr:uid="{9C6E30AF-BED7-4623-A4D6-4B906E6F7889}"/>
    <cellStyle name="Millares 54 3 6" xfId="13702" xr:uid="{73225C36-BB31-4832-82A6-82219E4B567C}"/>
    <cellStyle name="Millares 54 3 7" xfId="10958" xr:uid="{CF6381B9-87C6-4439-92DD-9D250EEF3A7C}"/>
    <cellStyle name="Millares 54 3 8" xfId="16193" xr:uid="{768812FD-7FE8-42D9-9064-02B167523635}"/>
    <cellStyle name="Millares 54 3 9" xfId="18322" xr:uid="{F5BDDF1D-797E-4DA0-8D8B-E8D2A47E73EE}"/>
    <cellStyle name="Millares 54 4" xfId="5499" xr:uid="{3C4A6630-73FB-4388-BB76-B518F03A54B3}"/>
    <cellStyle name="Millares 54 4 10" xfId="8366" xr:uid="{6D43F028-1D44-4F69-BC6D-F86D1C5265C6}"/>
    <cellStyle name="Millares 54 4 2" xfId="5500" xr:uid="{3CA1E7B5-CF8C-4765-B0D2-EA9216E0E466}"/>
    <cellStyle name="Millares 54 4 2 2" xfId="5501" xr:uid="{81E94C8F-C9DA-4DB0-8B69-82880D1699C5}"/>
    <cellStyle name="Millares 54 4 2 2 2" xfId="13712" xr:uid="{2E894149-28D7-4828-94F8-2811DBF17B91}"/>
    <cellStyle name="Millares 54 4 2 2 3" xfId="10968" xr:uid="{B0EE6435-6323-425C-B7A3-00F97E2FB5CA}"/>
    <cellStyle name="Millares 54 4 2 2 4" xfId="16203" xr:uid="{74EEA59C-3C18-41EB-A7C1-C0D6AAF2E190}"/>
    <cellStyle name="Millares 54 4 2 2 5" xfId="18332" xr:uid="{98356019-A253-4E23-ADD9-9C06AD392C9B}"/>
    <cellStyle name="Millares 54 4 2 2 6" xfId="8368" xr:uid="{7C70A68B-83E0-43DB-93AF-C51D68282C55}"/>
    <cellStyle name="Millares 54 4 2 3" xfId="13711" xr:uid="{E15B8D9C-FFBD-473D-AD4A-1C8F5CDA4EB1}"/>
    <cellStyle name="Millares 54 4 2 4" xfId="10967" xr:uid="{B4A5C915-6079-4FE4-84A6-A3374F3479D7}"/>
    <cellStyle name="Millares 54 4 2 5" xfId="16202" xr:uid="{7C57935F-A8AA-4FAD-B045-0EA4F36752ED}"/>
    <cellStyle name="Millares 54 4 2 6" xfId="18331" xr:uid="{9466E854-9F2F-4410-AD12-73223E030DAA}"/>
    <cellStyle name="Millares 54 4 2 7" xfId="8367" xr:uid="{ED409290-FAA3-4525-A2C3-C2D4C00A2BC7}"/>
    <cellStyle name="Millares 54 4 3" xfId="5502" xr:uid="{76487C4F-A67B-4604-8FAC-45845DFFB626}"/>
    <cellStyle name="Millares 54 4 3 2" xfId="5503" xr:uid="{519D9F1E-9D4A-4818-A614-746489E54EA9}"/>
    <cellStyle name="Millares 54 4 3 2 2" xfId="13714" xr:uid="{20A8265B-B6AC-4460-9859-5AE56AE5FDF4}"/>
    <cellStyle name="Millares 54 4 3 2 3" xfId="10970" xr:uid="{4F4238AE-F9B2-4699-9F42-A8185E6282DF}"/>
    <cellStyle name="Millares 54 4 3 2 4" xfId="16205" xr:uid="{A5165B4A-50F2-4299-98B6-3AFB38AEC880}"/>
    <cellStyle name="Millares 54 4 3 2 5" xfId="18334" xr:uid="{05C58E9B-E27B-4186-A4A5-EC9F05C9D0AE}"/>
    <cellStyle name="Millares 54 4 3 2 6" xfId="8370" xr:uid="{170E2C3A-FA5A-4DF4-9ADB-CAE7E2553E94}"/>
    <cellStyle name="Millares 54 4 3 3" xfId="13713" xr:uid="{3A6A0607-65A0-4117-B562-B7D1E9112D2B}"/>
    <cellStyle name="Millares 54 4 3 4" xfId="10969" xr:uid="{2D98D4D8-4CE1-4DBD-ADA8-24756E28E25A}"/>
    <cellStyle name="Millares 54 4 3 5" xfId="16204" xr:uid="{AD67D6CB-1901-4665-82B1-70B0519D6D52}"/>
    <cellStyle name="Millares 54 4 3 6" xfId="18333" xr:uid="{31660AC8-A84B-414A-B02A-E38CFFFAD291}"/>
    <cellStyle name="Millares 54 4 3 7" xfId="8369" xr:uid="{C56BB258-216E-43F9-94B7-47E0880C02F2}"/>
    <cellStyle name="Millares 54 4 4" xfId="5504" xr:uid="{D371232C-CC15-43DC-A7AD-8C8B12210F5C}"/>
    <cellStyle name="Millares 54 4 4 2" xfId="5505" xr:uid="{60F89B79-C6D2-4D72-83A1-2BB87283FBA0}"/>
    <cellStyle name="Millares 54 4 4 2 2" xfId="13716" xr:uid="{5434D378-71C9-49F1-8B67-17F3AB6E474C}"/>
    <cellStyle name="Millares 54 4 4 2 3" xfId="10972" xr:uid="{D191FC98-8C33-4921-81C1-12EA23C4D7F8}"/>
    <cellStyle name="Millares 54 4 4 2 4" xfId="16207" xr:uid="{9D971C75-EDFB-4317-BA56-0F6582303FF7}"/>
    <cellStyle name="Millares 54 4 4 2 5" xfId="18336" xr:uid="{E8BD168C-4CF1-4D18-A1AF-D1CB53827392}"/>
    <cellStyle name="Millares 54 4 4 2 6" xfId="8372" xr:uid="{88D21F38-9503-4B86-AB88-F2765E0B647B}"/>
    <cellStyle name="Millares 54 4 4 3" xfId="13715" xr:uid="{F76DBB9F-4DC9-4D50-8F9E-71EABDA5F7AD}"/>
    <cellStyle name="Millares 54 4 4 4" xfId="10971" xr:uid="{98700F90-F5C9-48CE-B88C-D8CF879BA7A9}"/>
    <cellStyle name="Millares 54 4 4 5" xfId="16206" xr:uid="{D5EC5F0F-4E98-4A83-9835-BBAFDD8475C3}"/>
    <cellStyle name="Millares 54 4 4 6" xfId="18335" xr:uid="{33A25DC3-CBCF-4C8A-9745-69A6285529D5}"/>
    <cellStyle name="Millares 54 4 4 7" xfId="8371" xr:uid="{1A383E62-83EC-464E-AA3F-35A949FBBD11}"/>
    <cellStyle name="Millares 54 4 5" xfId="5506" xr:uid="{620639B8-24C7-4B83-904D-FBF8E8777CBE}"/>
    <cellStyle name="Millares 54 4 5 2" xfId="13717" xr:uid="{95AD1995-1B62-4368-8AB3-395A73A475EF}"/>
    <cellStyle name="Millares 54 4 5 3" xfId="10973" xr:uid="{B7F96D90-DABE-4785-B249-19D45E949F9A}"/>
    <cellStyle name="Millares 54 4 5 4" xfId="16208" xr:uid="{E49C1BB5-5002-47AE-9D15-852267B94078}"/>
    <cellStyle name="Millares 54 4 5 5" xfId="18337" xr:uid="{9212CA24-7E81-4A91-B500-47F2261490D2}"/>
    <cellStyle name="Millares 54 4 5 6" xfId="8373" xr:uid="{CB118ADD-F7C6-4B63-927A-0D06F7169B75}"/>
    <cellStyle name="Millares 54 4 6" xfId="13710" xr:uid="{3AFD0F8E-3664-478A-ADB0-F67155E9F252}"/>
    <cellStyle name="Millares 54 4 7" xfId="10966" xr:uid="{21DB335E-1CC1-46CB-8488-463DC58783B5}"/>
    <cellStyle name="Millares 54 4 8" xfId="16201" xr:uid="{2F7E5262-C63C-426F-966A-2E7EEBDAB71A}"/>
    <cellStyle name="Millares 54 4 9" xfId="18330" xr:uid="{69E4DB09-26D0-49B2-97CB-D6C4DDBCDF4E}"/>
    <cellStyle name="Millares 54 5" xfId="5507" xr:uid="{282B4E53-3569-46BE-8F5D-D60D9075966E}"/>
    <cellStyle name="Millares 54 5 10" xfId="8374" xr:uid="{B054E1B8-0AF5-46BD-B1FD-B2ECC42A13BB}"/>
    <cellStyle name="Millares 54 5 2" xfId="5508" xr:uid="{02BA4FB8-7EDB-481D-84A4-5991BA4C33DE}"/>
    <cellStyle name="Millares 54 5 2 2" xfId="5509" xr:uid="{7BE58FEA-B604-426F-9172-36B93CFF5CE9}"/>
    <cellStyle name="Millares 54 5 2 2 2" xfId="13720" xr:uid="{DCA1D244-06D3-46A0-9655-D71DAB76645D}"/>
    <cellStyle name="Millares 54 5 2 2 3" xfId="10976" xr:uid="{542B1717-2470-4883-9510-A9626F91C272}"/>
    <cellStyle name="Millares 54 5 2 2 4" xfId="16211" xr:uid="{0B36358E-74AA-4FFE-A8D9-EA50C2F6E4AF}"/>
    <cellStyle name="Millares 54 5 2 2 5" xfId="18340" xr:uid="{F24D7B36-9042-4ECB-9A02-F69B1B8E0B3C}"/>
    <cellStyle name="Millares 54 5 2 2 6" xfId="8376" xr:uid="{6C700E82-480E-473E-9E7B-3A0FC4BDAC33}"/>
    <cellStyle name="Millares 54 5 2 3" xfId="13719" xr:uid="{A1990768-9ED8-4A0D-A3C7-CE55151B2ABF}"/>
    <cellStyle name="Millares 54 5 2 4" xfId="10975" xr:uid="{79226F56-88E4-484F-A7F5-EF32BA86FD96}"/>
    <cellStyle name="Millares 54 5 2 5" xfId="16210" xr:uid="{3DECC756-2F3C-4A3D-AFF9-1667F98C43C3}"/>
    <cellStyle name="Millares 54 5 2 6" xfId="18339" xr:uid="{4441C720-6A69-415B-A4B9-56BF31FC4665}"/>
    <cellStyle name="Millares 54 5 2 7" xfId="8375" xr:uid="{9C63F3D7-D5F5-4400-B71E-0EBCC44DC145}"/>
    <cellStyle name="Millares 54 5 3" xfId="5510" xr:uid="{E2FEA9AB-3A72-478F-9E17-21CD5C35A31A}"/>
    <cellStyle name="Millares 54 5 3 2" xfId="5511" xr:uid="{C12B3245-1C7C-45B4-95D0-07C550496B81}"/>
    <cellStyle name="Millares 54 5 3 2 2" xfId="13722" xr:uid="{ACFCC909-88F3-4E49-9E5F-C5F0193AE2BF}"/>
    <cellStyle name="Millares 54 5 3 2 3" xfId="10978" xr:uid="{29ADD285-4E91-45F8-B219-06392BFF9CDD}"/>
    <cellStyle name="Millares 54 5 3 2 4" xfId="16213" xr:uid="{082B78D9-4585-4565-B631-84E7F50FF6EB}"/>
    <cellStyle name="Millares 54 5 3 2 5" xfId="18342" xr:uid="{C4E16B35-703D-41E9-ACC0-9268C24E50D8}"/>
    <cellStyle name="Millares 54 5 3 2 6" xfId="8378" xr:uid="{4FF4D6B9-9E16-44B6-99B0-BFFD7E9E0AB9}"/>
    <cellStyle name="Millares 54 5 3 3" xfId="13721" xr:uid="{D84E8AD1-37B6-4329-8882-FEA4FB4E937D}"/>
    <cellStyle name="Millares 54 5 3 4" xfId="10977" xr:uid="{5E9126FE-B7FD-4A42-B4FC-B822FD3D7779}"/>
    <cellStyle name="Millares 54 5 3 5" xfId="16212" xr:uid="{AD0138F8-FE25-4124-8418-C81BEBE9508A}"/>
    <cellStyle name="Millares 54 5 3 6" xfId="18341" xr:uid="{39226F04-5346-427A-89B9-4EC092F64580}"/>
    <cellStyle name="Millares 54 5 3 7" xfId="8377" xr:uid="{7DAB2F07-6389-4EFD-AEF3-1B070B9C6A7F}"/>
    <cellStyle name="Millares 54 5 4" xfId="5512" xr:uid="{87CA6A4E-6B67-4599-9551-35E06F53A818}"/>
    <cellStyle name="Millares 54 5 4 2" xfId="5513" xr:uid="{001CFC65-6967-4824-8B52-BE8EC0B14A68}"/>
    <cellStyle name="Millares 54 5 4 2 2" xfId="13724" xr:uid="{5B1212CB-A251-480F-B36D-BE09F8CCF746}"/>
    <cellStyle name="Millares 54 5 4 2 3" xfId="10980" xr:uid="{6A61DD92-5BA1-458C-A601-A5DC56FC0403}"/>
    <cellStyle name="Millares 54 5 4 2 4" xfId="16215" xr:uid="{49760E84-8B38-4490-8EB1-EFBF3A8BDA06}"/>
    <cellStyle name="Millares 54 5 4 2 5" xfId="18344" xr:uid="{B6FEDD6C-5EC1-404D-BB12-50B646F48496}"/>
    <cellStyle name="Millares 54 5 4 2 6" xfId="8380" xr:uid="{BE4C6A34-F635-445A-88C6-5E3BC084F498}"/>
    <cellStyle name="Millares 54 5 4 3" xfId="13723" xr:uid="{B85BBE12-F8EB-4EC7-BBFD-BACACE4166FE}"/>
    <cellStyle name="Millares 54 5 4 4" xfId="10979" xr:uid="{4FABBA76-09C7-4485-B697-B3655EB50098}"/>
    <cellStyle name="Millares 54 5 4 5" xfId="16214" xr:uid="{76600D94-B2AC-4C3D-BD5A-9F762CBF1285}"/>
    <cellStyle name="Millares 54 5 4 6" xfId="18343" xr:uid="{F20C1CAC-1C14-420D-8AB8-8BA45644FD37}"/>
    <cellStyle name="Millares 54 5 4 7" xfId="8379" xr:uid="{DAE84D2C-E627-4882-9A9D-DDED1619AE72}"/>
    <cellStyle name="Millares 54 5 5" xfId="5514" xr:uid="{FA525CA4-E37C-444F-BFBD-F54CEF1C9001}"/>
    <cellStyle name="Millares 54 5 5 2" xfId="13725" xr:uid="{EED5D53D-88D0-42EA-B02D-E19E7A2BC234}"/>
    <cellStyle name="Millares 54 5 5 3" xfId="10981" xr:uid="{AB704AAF-23C4-41A2-9CDA-8A804D7B11F2}"/>
    <cellStyle name="Millares 54 5 5 4" xfId="16216" xr:uid="{F2B904AC-B4D7-4CC8-93B2-1022B43F7EBD}"/>
    <cellStyle name="Millares 54 5 5 5" xfId="18345" xr:uid="{D9CEC52A-333D-4939-A5AA-AD586D4E27C5}"/>
    <cellStyle name="Millares 54 5 5 6" xfId="8381" xr:uid="{E14614B0-212B-4A11-BDF8-5990A6B9F468}"/>
    <cellStyle name="Millares 54 5 6" xfId="13718" xr:uid="{747A41B3-09CE-47AC-8203-AD9B5012B90F}"/>
    <cellStyle name="Millares 54 5 7" xfId="10974" xr:uid="{57CA0723-86AB-4243-867E-A5CFD1975300}"/>
    <cellStyle name="Millares 54 5 8" xfId="16209" xr:uid="{FAEF2D50-62AF-473E-AB3B-2FCD0772C8D4}"/>
    <cellStyle name="Millares 54 5 9" xfId="18338" xr:uid="{3CFA922A-9C17-420D-A029-EA398E535C6B}"/>
    <cellStyle name="Millares 54 6" xfId="5515" xr:uid="{63463F39-752E-4555-8C21-4D76FA46DBCC}"/>
    <cellStyle name="Millares 54 6 10" xfId="8382" xr:uid="{46A9E1D7-F6B1-4AED-83B8-D62759D3350E}"/>
    <cellStyle name="Millares 54 6 2" xfId="5516" xr:uid="{CC90667E-0C51-40B4-900E-43BBF132B5D0}"/>
    <cellStyle name="Millares 54 6 2 2" xfId="5517" xr:uid="{2AF561BC-E3FB-4AE9-9297-ED660709B0CB}"/>
    <cellStyle name="Millares 54 6 2 2 2" xfId="13728" xr:uid="{480D9CA5-9E25-473D-8C93-2D70165DCF23}"/>
    <cellStyle name="Millares 54 6 2 2 3" xfId="10984" xr:uid="{E6C3A026-21A3-4854-AF5A-EB3F5A868B72}"/>
    <cellStyle name="Millares 54 6 2 2 4" xfId="16219" xr:uid="{A4995336-4041-4F56-8FF6-8AC654AF300E}"/>
    <cellStyle name="Millares 54 6 2 2 5" xfId="18348" xr:uid="{1E4F84F8-68A9-4F52-90FF-058458EE844A}"/>
    <cellStyle name="Millares 54 6 2 2 6" xfId="8384" xr:uid="{029B3E04-40AB-4CEB-B0B2-34620E91564B}"/>
    <cellStyle name="Millares 54 6 2 3" xfId="13727" xr:uid="{AEADDD2B-08BF-458D-915D-96C5C426FDF5}"/>
    <cellStyle name="Millares 54 6 2 4" xfId="10983" xr:uid="{87474107-1EEF-4276-80B9-5843BED548FE}"/>
    <cellStyle name="Millares 54 6 2 5" xfId="16218" xr:uid="{B4F9E3C5-C785-4CEC-95A9-CBC899401F49}"/>
    <cellStyle name="Millares 54 6 2 6" xfId="18347" xr:uid="{7C97D4E4-68F1-41E9-8394-655067D08332}"/>
    <cellStyle name="Millares 54 6 2 7" xfId="8383" xr:uid="{E5941CB8-A7D8-4592-AF37-EEA2EDA62FD4}"/>
    <cellStyle name="Millares 54 6 3" xfId="5518" xr:uid="{7A638C08-4935-45F0-8B21-323901C646D8}"/>
    <cellStyle name="Millares 54 6 3 2" xfId="5519" xr:uid="{395ACD17-1B73-4E53-B6F0-B55C0B0FB026}"/>
    <cellStyle name="Millares 54 6 3 2 2" xfId="13730" xr:uid="{D5E878E8-4468-4392-ABC3-388024E92657}"/>
    <cellStyle name="Millares 54 6 3 2 3" xfId="10986" xr:uid="{A108CEBF-8AE0-4530-BD6E-E5F9CF47818F}"/>
    <cellStyle name="Millares 54 6 3 2 4" xfId="16221" xr:uid="{C0D3FFB5-C03A-4C18-BB7F-BAE2C446D923}"/>
    <cellStyle name="Millares 54 6 3 2 5" xfId="18350" xr:uid="{00CB5C5F-E04E-49F1-96BA-896B2CF290F8}"/>
    <cellStyle name="Millares 54 6 3 2 6" xfId="8386" xr:uid="{38D15F30-5222-4A39-8A5D-829BF708E130}"/>
    <cellStyle name="Millares 54 6 3 3" xfId="13729" xr:uid="{0840B34F-842C-486C-A7FA-D9A8EE20CD6E}"/>
    <cellStyle name="Millares 54 6 3 4" xfId="10985" xr:uid="{FD0B2E23-D940-4023-BF00-DBE631C310C1}"/>
    <cellStyle name="Millares 54 6 3 5" xfId="16220" xr:uid="{7FEA75FD-657E-4645-9F8E-A65FF7D83805}"/>
    <cellStyle name="Millares 54 6 3 6" xfId="18349" xr:uid="{8F75D5CE-2A1A-4793-951C-33D066E139EC}"/>
    <cellStyle name="Millares 54 6 3 7" xfId="8385" xr:uid="{A902884A-9EDD-4A0C-B735-AA94C6D7EA57}"/>
    <cellStyle name="Millares 54 6 4" xfId="5520" xr:uid="{7BD4E74A-B02E-4DDA-A085-18FCBA52AAAE}"/>
    <cellStyle name="Millares 54 6 4 2" xfId="5521" xr:uid="{95546D88-2E65-4E30-8D3C-F6979B1A8135}"/>
    <cellStyle name="Millares 54 6 4 2 2" xfId="13732" xr:uid="{6936741C-88EB-4EF8-A581-B693ED69AAF2}"/>
    <cellStyle name="Millares 54 6 4 2 3" xfId="10988" xr:uid="{35D18D1A-A3B0-4838-9583-2C4B0AB736F2}"/>
    <cellStyle name="Millares 54 6 4 2 4" xfId="16223" xr:uid="{FE09B921-B138-4A32-9D6E-75E28F3535F2}"/>
    <cellStyle name="Millares 54 6 4 2 5" xfId="18352" xr:uid="{A56ABD19-6CBD-402B-988F-95FE591ED1C4}"/>
    <cellStyle name="Millares 54 6 4 2 6" xfId="8388" xr:uid="{05C302BA-50CC-41A8-8147-D4A9D810DB31}"/>
    <cellStyle name="Millares 54 6 4 3" xfId="13731" xr:uid="{119E41A0-9AD5-4A13-A1AA-637CF83603B5}"/>
    <cellStyle name="Millares 54 6 4 4" xfId="10987" xr:uid="{CB1328A2-58AE-4413-9602-557A61B71341}"/>
    <cellStyle name="Millares 54 6 4 5" xfId="16222" xr:uid="{96B5DC3B-49E4-4EFE-BFB5-16BD1AA19CEE}"/>
    <cellStyle name="Millares 54 6 4 6" xfId="18351" xr:uid="{29B6B29E-F563-4476-B0EB-B0E411605550}"/>
    <cellStyle name="Millares 54 6 4 7" xfId="8387" xr:uid="{27D7C059-9E88-4E49-A7AF-658A2A116573}"/>
    <cellStyle name="Millares 54 6 5" xfId="5522" xr:uid="{60FD6BD7-010A-41B4-B012-F169FC9F471D}"/>
    <cellStyle name="Millares 54 6 5 2" xfId="13733" xr:uid="{6D48F93C-AA78-4623-B4C3-25DE10CB344D}"/>
    <cellStyle name="Millares 54 6 5 3" xfId="10989" xr:uid="{F8B35398-4F7B-4FFB-8ECA-CCE2A60600B2}"/>
    <cellStyle name="Millares 54 6 5 4" xfId="16224" xr:uid="{9A76E012-448E-4E64-898F-6828CB1BE352}"/>
    <cellStyle name="Millares 54 6 5 5" xfId="18353" xr:uid="{02ED4885-B56E-4E8C-B06C-38689865431C}"/>
    <cellStyle name="Millares 54 6 5 6" xfId="8389" xr:uid="{1D1F0C1D-71FA-4F24-9A99-AC929F5DB4AD}"/>
    <cellStyle name="Millares 54 6 6" xfId="13726" xr:uid="{84865C7F-BB6A-47C5-87EC-B56DB5903875}"/>
    <cellStyle name="Millares 54 6 7" xfId="10982" xr:uid="{29022A78-EF71-48D5-A016-D179E7AD8DE1}"/>
    <cellStyle name="Millares 54 6 8" xfId="16217" xr:uid="{9C1A0D00-41AE-48DA-B4CB-F7462A422A23}"/>
    <cellStyle name="Millares 54 6 9" xfId="18346" xr:uid="{9142D366-623D-4DED-A9C4-CA351D5F8F17}"/>
    <cellStyle name="Millares 54 7" xfId="5523" xr:uid="{AE2A05D3-9E64-46C6-A9B4-5A3ADA3BD085}"/>
    <cellStyle name="Millares 54 7 10" xfId="8390" xr:uid="{531EB637-DED9-43E5-BDF8-778E0DA2ED34}"/>
    <cellStyle name="Millares 54 7 2" xfId="5524" xr:uid="{7770ECE5-1BB7-4537-BF0B-681F95FD195C}"/>
    <cellStyle name="Millares 54 7 2 2" xfId="5525" xr:uid="{A24B1281-6DC1-431E-B0C0-E152335DD6B9}"/>
    <cellStyle name="Millares 54 7 2 2 2" xfId="13736" xr:uid="{7BF0B101-F10D-4489-BB4E-CC9B5F977F9E}"/>
    <cellStyle name="Millares 54 7 2 2 3" xfId="10992" xr:uid="{69232FF4-5B0A-44C6-B90D-4B6E2759E5A2}"/>
    <cellStyle name="Millares 54 7 2 2 4" xfId="16227" xr:uid="{0C8B37B9-BAFA-468A-93BD-FCC436F29F02}"/>
    <cellStyle name="Millares 54 7 2 2 5" xfId="18356" xr:uid="{FFAA42F6-D9D2-4DF0-8959-6D0CB1B7E67E}"/>
    <cellStyle name="Millares 54 7 2 2 6" xfId="8392" xr:uid="{1CC57795-6C71-4B63-AB62-53270DD2F796}"/>
    <cellStyle name="Millares 54 7 2 3" xfId="13735" xr:uid="{63E50E5C-1020-4440-A4D4-1DC659636117}"/>
    <cellStyle name="Millares 54 7 2 4" xfId="10991" xr:uid="{023DE180-08D4-47A5-BCA1-5B9574E18A2A}"/>
    <cellStyle name="Millares 54 7 2 5" xfId="16226" xr:uid="{C8374753-6952-4D10-ABD4-111548A8DD22}"/>
    <cellStyle name="Millares 54 7 2 6" xfId="18355" xr:uid="{51644CC1-2331-46DA-9FAC-A56010433B1B}"/>
    <cellStyle name="Millares 54 7 2 7" xfId="8391" xr:uid="{D1C3BF9A-45A9-4ED9-8900-09615A928B69}"/>
    <cellStyle name="Millares 54 7 3" xfId="5526" xr:uid="{D5E59058-2BEE-4801-B56C-11BCDD5279E1}"/>
    <cellStyle name="Millares 54 7 3 2" xfId="5527" xr:uid="{7491C2E1-2C41-4455-9A35-AE549A233998}"/>
    <cellStyle name="Millares 54 7 3 2 2" xfId="13738" xr:uid="{C6218B81-DC43-4E83-B5BC-88CD7999A9CA}"/>
    <cellStyle name="Millares 54 7 3 2 3" xfId="10994" xr:uid="{8C34B8B0-1618-4F49-B344-026F74D5A3DD}"/>
    <cellStyle name="Millares 54 7 3 2 4" xfId="16229" xr:uid="{C8EF4C01-D5FD-41DE-B125-608CC58A9B2C}"/>
    <cellStyle name="Millares 54 7 3 2 5" xfId="18358" xr:uid="{A2BDF182-194B-4067-8717-6532A0E772A0}"/>
    <cellStyle name="Millares 54 7 3 2 6" xfId="8394" xr:uid="{B5565083-9CAB-4404-B181-603DEB66205B}"/>
    <cellStyle name="Millares 54 7 3 3" xfId="13737" xr:uid="{C968AEE0-7E2F-466A-B894-E3537BDAAD90}"/>
    <cellStyle name="Millares 54 7 3 4" xfId="10993" xr:uid="{2350C05C-0E4A-4514-90D2-87BCE3728D40}"/>
    <cellStyle name="Millares 54 7 3 5" xfId="16228" xr:uid="{901DB2C1-DBE0-476A-ACBC-0EBF8F856B9A}"/>
    <cellStyle name="Millares 54 7 3 6" xfId="18357" xr:uid="{E835E66D-4968-413C-87AE-579E2D7CBA31}"/>
    <cellStyle name="Millares 54 7 3 7" xfId="8393" xr:uid="{2CC178D9-7A9F-4607-83E8-2F61FEEEF276}"/>
    <cellStyle name="Millares 54 7 4" xfId="5528" xr:uid="{355399A4-7C8B-4B8C-8A00-3F1763F2C09D}"/>
    <cellStyle name="Millares 54 7 4 2" xfId="5529" xr:uid="{58A5B6B6-0B07-4780-9603-67585D2D3373}"/>
    <cellStyle name="Millares 54 7 4 2 2" xfId="13740" xr:uid="{450B8C46-AE2A-4DAA-A3AD-805FCE247A04}"/>
    <cellStyle name="Millares 54 7 4 2 3" xfId="10996" xr:uid="{F264D8DE-DD9E-4E80-920C-8BC16CAE2EB0}"/>
    <cellStyle name="Millares 54 7 4 2 4" xfId="16231" xr:uid="{5E465009-9491-4D18-9B4B-E62B9122B308}"/>
    <cellStyle name="Millares 54 7 4 2 5" xfId="18360" xr:uid="{7E043C14-D48A-402A-8B8C-7DB09EC555E7}"/>
    <cellStyle name="Millares 54 7 4 2 6" xfId="8396" xr:uid="{6A1918DB-3818-4FEC-9E64-A2344232EF8E}"/>
    <cellStyle name="Millares 54 7 4 3" xfId="13739" xr:uid="{48A28B8E-031B-4F0E-929C-7315682DD644}"/>
    <cellStyle name="Millares 54 7 4 4" xfId="10995" xr:uid="{C1CDE196-74AB-4736-BFB7-C7EA408101A9}"/>
    <cellStyle name="Millares 54 7 4 5" xfId="16230" xr:uid="{AD94693C-F666-48FF-9EC5-AA03E057CA91}"/>
    <cellStyle name="Millares 54 7 4 6" xfId="18359" xr:uid="{8E61E4CD-F312-4DE7-9FF5-67F47EF2B2F9}"/>
    <cellStyle name="Millares 54 7 4 7" xfId="8395" xr:uid="{7A807BC4-D4D6-4C79-A639-6D0FB79611CA}"/>
    <cellStyle name="Millares 54 7 5" xfId="5530" xr:uid="{098CCA1F-06E7-4A1F-9716-0922DED415E1}"/>
    <cellStyle name="Millares 54 7 5 2" xfId="13741" xr:uid="{3904B186-8C88-427D-94DE-29DE5FD35917}"/>
    <cellStyle name="Millares 54 7 5 3" xfId="10997" xr:uid="{8B839020-CC92-4B60-86F7-7D8DA2FC5103}"/>
    <cellStyle name="Millares 54 7 5 4" xfId="16232" xr:uid="{14676748-682F-4B6B-ADDB-FC5AA3F2FF33}"/>
    <cellStyle name="Millares 54 7 5 5" xfId="18361" xr:uid="{0ADA9D55-CDCB-41A1-8BFA-DE018288D6D1}"/>
    <cellStyle name="Millares 54 7 5 6" xfId="8397" xr:uid="{25951033-FBBB-4829-B708-50009CF7832F}"/>
    <cellStyle name="Millares 54 7 6" xfId="13734" xr:uid="{BA88DD7E-F269-4CB1-9A6E-298376B47DD6}"/>
    <cellStyle name="Millares 54 7 7" xfId="10990" xr:uid="{70891F89-7ECD-4BE9-AE84-381F8C62AC57}"/>
    <cellStyle name="Millares 54 7 8" xfId="16225" xr:uid="{EF8DA01E-FC32-495E-A615-993E1F43D853}"/>
    <cellStyle name="Millares 54 7 9" xfId="18354" xr:uid="{DE85DDCF-779F-4DF5-B591-B58D34809BF7}"/>
    <cellStyle name="Millares 54 8" xfId="5531" xr:uid="{7E7B34EF-A08F-4C69-8E17-66AD5E918EB3}"/>
    <cellStyle name="Millares 54 8 10" xfId="8398" xr:uid="{85B54F4E-1171-45F0-B1EE-880B304BAD79}"/>
    <cellStyle name="Millares 54 8 2" xfId="5532" xr:uid="{9CB5F50C-8DD9-47E2-9D30-351B02A81784}"/>
    <cellStyle name="Millares 54 8 2 2" xfId="5533" xr:uid="{FE291EA3-AEDC-494A-A393-D9FCFB5D66D1}"/>
    <cellStyle name="Millares 54 8 2 2 2" xfId="13744" xr:uid="{8DCA62DF-BB58-4368-B120-00A78894ED86}"/>
    <cellStyle name="Millares 54 8 2 2 3" xfId="11000" xr:uid="{9D546263-22FC-4271-995A-069368D1F265}"/>
    <cellStyle name="Millares 54 8 2 2 4" xfId="16235" xr:uid="{9AF6D69B-C100-40B3-80E2-855DDD17228B}"/>
    <cellStyle name="Millares 54 8 2 2 5" xfId="18364" xr:uid="{6E8C9B1B-5E9F-48F8-804B-3502452B6C6A}"/>
    <cellStyle name="Millares 54 8 2 2 6" xfId="8400" xr:uid="{4BA37617-ADDF-493A-9123-BDFCAC0CAD0B}"/>
    <cellStyle name="Millares 54 8 2 3" xfId="13743" xr:uid="{24B96915-DEA6-4AC7-9C7D-1D671D2BDE8E}"/>
    <cellStyle name="Millares 54 8 2 4" xfId="10999" xr:uid="{3C30FF6C-4CB7-49EC-A0F0-E5DD6BB4B208}"/>
    <cellStyle name="Millares 54 8 2 5" xfId="16234" xr:uid="{70E180B5-A8F4-43AA-96F2-1C6C1C4987B6}"/>
    <cellStyle name="Millares 54 8 2 6" xfId="18363" xr:uid="{8FA5BD53-A1E3-4B23-8FDA-F8A2F8AE0E64}"/>
    <cellStyle name="Millares 54 8 2 7" xfId="8399" xr:uid="{ED610744-0ACF-4B15-9D63-61059FAD7AC3}"/>
    <cellStyle name="Millares 54 8 3" xfId="5534" xr:uid="{C0943E4F-1B15-4D34-912F-C14DF2446449}"/>
    <cellStyle name="Millares 54 8 3 2" xfId="5535" xr:uid="{7A6C3CB0-0C69-48CC-9315-A8D794613D14}"/>
    <cellStyle name="Millares 54 8 3 2 2" xfId="13746" xr:uid="{9276C7B0-90A6-4934-9923-4E30D05DA687}"/>
    <cellStyle name="Millares 54 8 3 2 3" xfId="11002" xr:uid="{A0354B60-8991-43E8-82F4-1BE78F700DD8}"/>
    <cellStyle name="Millares 54 8 3 2 4" xfId="16237" xr:uid="{E40F96CF-6573-4135-A073-5EA85D04A50A}"/>
    <cellStyle name="Millares 54 8 3 2 5" xfId="18366" xr:uid="{188091F8-2347-40B1-AFC9-2141E402C256}"/>
    <cellStyle name="Millares 54 8 3 2 6" xfId="8402" xr:uid="{8B6DB642-E992-4C40-946D-A8E95A30EF93}"/>
    <cellStyle name="Millares 54 8 3 3" xfId="13745" xr:uid="{B0971C8D-18C0-4408-A017-C3B5FD5B280A}"/>
    <cellStyle name="Millares 54 8 3 4" xfId="11001" xr:uid="{3B6B9B3D-6F1E-4DC8-B24C-EA6182049ADB}"/>
    <cellStyle name="Millares 54 8 3 5" xfId="16236" xr:uid="{1D1E3085-7B21-43B0-947C-885DE35113CE}"/>
    <cellStyle name="Millares 54 8 3 6" xfId="18365" xr:uid="{FD846C7D-1CF3-402B-AF0A-9B51528F5CF5}"/>
    <cellStyle name="Millares 54 8 3 7" xfId="8401" xr:uid="{2E7C56D5-2A06-478D-955C-0671495E5504}"/>
    <cellStyle name="Millares 54 8 4" xfId="5536" xr:uid="{A4522D2D-2703-4D4D-9305-58E396BDBCA6}"/>
    <cellStyle name="Millares 54 8 4 2" xfId="5537" xr:uid="{9A296E40-9D44-4C8A-902B-17898B74010F}"/>
    <cellStyle name="Millares 54 8 4 2 2" xfId="13748" xr:uid="{5E27C20B-E072-4FF4-99D3-E0942820DB0D}"/>
    <cellStyle name="Millares 54 8 4 2 3" xfId="11004" xr:uid="{2EBF3D68-22B7-4380-AD29-C2D64F6964E2}"/>
    <cellStyle name="Millares 54 8 4 2 4" xfId="16239" xr:uid="{30D21CB8-63F1-473F-A4BC-1C803E110DEE}"/>
    <cellStyle name="Millares 54 8 4 2 5" xfId="18368" xr:uid="{87FA2B90-C61F-4DAB-856D-7A239E2BD420}"/>
    <cellStyle name="Millares 54 8 4 2 6" xfId="8404" xr:uid="{DBF600BF-905E-4B12-9F2B-5F694D9CC24E}"/>
    <cellStyle name="Millares 54 8 4 3" xfId="13747" xr:uid="{46459AA5-7A8A-4429-8567-614D9F861B99}"/>
    <cellStyle name="Millares 54 8 4 4" xfId="11003" xr:uid="{77308CA7-0372-4FCE-82F4-2B25C89E3049}"/>
    <cellStyle name="Millares 54 8 4 5" xfId="16238" xr:uid="{59CA054C-71B2-4DFA-B7AC-3C04914D67CD}"/>
    <cellStyle name="Millares 54 8 4 6" xfId="18367" xr:uid="{E091DB93-8ADA-46FD-A25B-B4FD82541BCA}"/>
    <cellStyle name="Millares 54 8 4 7" xfId="8403" xr:uid="{F3030AAF-9047-4CD6-BC70-AC1FA49AE7DA}"/>
    <cellStyle name="Millares 54 8 5" xfId="5538" xr:uid="{4AE05AD5-DAA6-4084-A2DA-682650721439}"/>
    <cellStyle name="Millares 54 8 5 2" xfId="13749" xr:uid="{EEA68675-A9EC-428D-8EC2-0CC95F470DFC}"/>
    <cellStyle name="Millares 54 8 5 3" xfId="11005" xr:uid="{4DBC7780-0A47-4436-8AD1-32DA095AB551}"/>
    <cellStyle name="Millares 54 8 5 4" xfId="16240" xr:uid="{E8E90728-B5B4-4528-A9AD-4B3AF6259599}"/>
    <cellStyle name="Millares 54 8 5 5" xfId="18369" xr:uid="{DBDE362C-A5F3-4DFF-9C31-B15A2EBCB6E0}"/>
    <cellStyle name="Millares 54 8 5 6" xfId="8405" xr:uid="{379D54CA-CEBE-41E9-9B04-7C83A9157C6E}"/>
    <cellStyle name="Millares 54 8 6" xfId="13742" xr:uid="{79569804-6078-4A14-9939-B92E7CC3E089}"/>
    <cellStyle name="Millares 54 8 7" xfId="10998" xr:uid="{C175FFF7-D84A-4EA6-973F-CF741655B280}"/>
    <cellStyle name="Millares 54 8 8" xfId="16233" xr:uid="{C1AAED68-3642-4757-9107-8C6B8107997A}"/>
    <cellStyle name="Millares 54 8 9" xfId="18362" xr:uid="{E7CE1235-9810-4A36-B963-24917F6696CE}"/>
    <cellStyle name="Millares 54 9" xfId="5539" xr:uid="{3C4A1009-E571-40B8-9182-415C3ED4E16F}"/>
    <cellStyle name="Millares 54 9 10" xfId="8406" xr:uid="{50E801A3-1253-4BB7-9A1C-BECA11B4F428}"/>
    <cellStyle name="Millares 54 9 2" xfId="5540" xr:uid="{A7C97477-3168-4353-9FB7-8E60CA538CFE}"/>
    <cellStyle name="Millares 54 9 2 2" xfId="5541" xr:uid="{A4549241-536A-4459-95EA-4905A3295273}"/>
    <cellStyle name="Millares 54 9 2 2 2" xfId="13752" xr:uid="{3455430E-38CE-4782-B229-F6FEADD04D7F}"/>
    <cellStyle name="Millares 54 9 2 2 3" xfId="11008" xr:uid="{D48C3251-1043-4099-9332-88EEBFF01D8D}"/>
    <cellStyle name="Millares 54 9 2 2 4" xfId="16243" xr:uid="{A64034D2-8321-45B3-B6AA-A07D204E2948}"/>
    <cellStyle name="Millares 54 9 2 2 5" xfId="18372" xr:uid="{CB874E15-C20E-4B73-96E4-411A2FC940FF}"/>
    <cellStyle name="Millares 54 9 2 2 6" xfId="8408" xr:uid="{0B232275-6863-4824-B8EB-940DFEC734A2}"/>
    <cellStyle name="Millares 54 9 2 3" xfId="13751" xr:uid="{DA85ED87-9E3B-4C7D-80A4-2A791FBCC761}"/>
    <cellStyle name="Millares 54 9 2 4" xfId="11007" xr:uid="{DE5D52BC-21DB-47E6-BB49-769F21177E32}"/>
    <cellStyle name="Millares 54 9 2 5" xfId="16242" xr:uid="{B6F59896-91AF-4402-8A98-0E9BDA3B02AD}"/>
    <cellStyle name="Millares 54 9 2 6" xfId="18371" xr:uid="{705A6EAA-CB8E-4FE0-BA5A-9B3911A1B14C}"/>
    <cellStyle name="Millares 54 9 2 7" xfId="8407" xr:uid="{FB51886D-428D-4F4F-AB09-9F8A467502EB}"/>
    <cellStyle name="Millares 54 9 3" xfId="5542" xr:uid="{B4984AF6-B81D-45C4-9ED8-0670EC6C1F1A}"/>
    <cellStyle name="Millares 54 9 3 2" xfId="5543" xr:uid="{184F2362-C41B-41A3-8690-586DC4523AB9}"/>
    <cellStyle name="Millares 54 9 3 2 2" xfId="13754" xr:uid="{D60D4287-3DFB-4993-AF90-F3FCB1FCC484}"/>
    <cellStyle name="Millares 54 9 3 2 3" xfId="11010" xr:uid="{7FF3C876-9BCB-4E3B-A732-013BD9393DD2}"/>
    <cellStyle name="Millares 54 9 3 2 4" xfId="16245" xr:uid="{62B2B8C6-6979-48B3-900F-35F0E22F9104}"/>
    <cellStyle name="Millares 54 9 3 2 5" xfId="18374" xr:uid="{216CAD5C-068D-4138-B415-B2A9D452C8B6}"/>
    <cellStyle name="Millares 54 9 3 2 6" xfId="8410" xr:uid="{A7CF00EA-2DC0-4B0B-9597-38DBCAAE8FCB}"/>
    <cellStyle name="Millares 54 9 3 3" xfId="13753" xr:uid="{F85B2885-A7D7-4A92-BF0C-95F7E399E06D}"/>
    <cellStyle name="Millares 54 9 3 4" xfId="11009" xr:uid="{E9CB7FED-282A-431F-B894-8FA4792E9DEB}"/>
    <cellStyle name="Millares 54 9 3 5" xfId="16244" xr:uid="{A2C16EFE-E6E1-45BD-8F8B-A42E934BD340}"/>
    <cellStyle name="Millares 54 9 3 6" xfId="18373" xr:uid="{DFE9BAE7-E1CF-4167-AE2E-37FB80E8FA13}"/>
    <cellStyle name="Millares 54 9 3 7" xfId="8409" xr:uid="{FAC8E2DB-7E44-443D-9D51-EEA0B1A80E62}"/>
    <cellStyle name="Millares 54 9 4" xfId="5544" xr:uid="{ABA7C583-3338-4480-91E6-159C0B29FF0F}"/>
    <cellStyle name="Millares 54 9 4 2" xfId="5545" xr:uid="{9FFBB830-2489-40B2-9007-583EBB1AB129}"/>
    <cellStyle name="Millares 54 9 4 2 2" xfId="13756" xr:uid="{164C4E4A-6B00-45E9-911B-A2B573350D77}"/>
    <cellStyle name="Millares 54 9 4 2 3" xfId="11012" xr:uid="{C126B4E5-6FE8-418A-AE59-BC203F8B851C}"/>
    <cellStyle name="Millares 54 9 4 2 4" xfId="16247" xr:uid="{9FACED29-E447-49D6-AA2F-F032BC4E19B1}"/>
    <cellStyle name="Millares 54 9 4 2 5" xfId="18376" xr:uid="{ECA62C68-9B1A-4C54-B67C-CB981FBB7659}"/>
    <cellStyle name="Millares 54 9 4 2 6" xfId="8412" xr:uid="{3DD2E705-CC58-447C-A91F-BF2F2193D88E}"/>
    <cellStyle name="Millares 54 9 4 3" xfId="13755" xr:uid="{B8CEF5DA-186E-4B91-9001-9591120E3F1F}"/>
    <cellStyle name="Millares 54 9 4 4" xfId="11011" xr:uid="{9621ABCE-D1C0-4AC7-85A4-1FC5B703C69A}"/>
    <cellStyle name="Millares 54 9 4 5" xfId="16246" xr:uid="{85596E26-3B24-42FA-8A59-20BDE54BB79E}"/>
    <cellStyle name="Millares 54 9 4 6" xfId="18375" xr:uid="{D6E667FC-68F9-49A9-BDE5-8A0673FEC81D}"/>
    <cellStyle name="Millares 54 9 4 7" xfId="8411" xr:uid="{0CD2C41A-DB9E-442E-954E-4BB3166DDBE8}"/>
    <cellStyle name="Millares 54 9 5" xfId="5546" xr:uid="{E2751CBF-0049-4E81-9534-DB95BCBCCE63}"/>
    <cellStyle name="Millares 54 9 5 2" xfId="13757" xr:uid="{0F42B1A5-18E9-46C3-8DA8-661EBCA906BC}"/>
    <cellStyle name="Millares 54 9 5 3" xfId="11013" xr:uid="{4A5CA0CD-BF46-4E30-B331-2A0DEAE8F6FB}"/>
    <cellStyle name="Millares 54 9 5 4" xfId="16248" xr:uid="{D6CC7933-233D-4B08-9798-D45122634AEA}"/>
    <cellStyle name="Millares 54 9 5 5" xfId="18377" xr:uid="{9DDD0CFE-A28D-4BA4-A054-DC999346D62A}"/>
    <cellStyle name="Millares 54 9 5 6" xfId="8413" xr:uid="{97AF2074-B73A-46A6-854D-0AF75E37A058}"/>
    <cellStyle name="Millares 54 9 6" xfId="13750" xr:uid="{5E848796-6CB0-463A-8983-83F16B523B54}"/>
    <cellStyle name="Millares 54 9 7" xfId="11006" xr:uid="{00B8DA28-B8BC-455C-9079-9D3576A41A11}"/>
    <cellStyle name="Millares 54 9 8" xfId="16241" xr:uid="{8C400B96-D093-4B94-B512-4941F4F5C6E2}"/>
    <cellStyle name="Millares 54 9 9" xfId="18370" xr:uid="{5BB390AB-1DBB-453C-A96B-A7D521A31D3F}"/>
    <cellStyle name="Millares 55" xfId="5547" xr:uid="{15739432-9A76-43FA-B900-7B2EE5C9E6E6}"/>
    <cellStyle name="Millares 55 10" xfId="5548" xr:uid="{9E0BA49B-009A-4715-A64F-9BA0B6798520}"/>
    <cellStyle name="Millares 55 10 2" xfId="13759" xr:uid="{825485A4-80EA-46A2-A5CD-2FFEFD5349F2}"/>
    <cellStyle name="Millares 55 10 3" xfId="12463" xr:uid="{3211D6DC-3D6B-45B3-B00B-800A10A59670}"/>
    <cellStyle name="Millares 55 10 4" xfId="18379" xr:uid="{F1C75C3B-D8FE-4113-ABCB-3E7926751352}"/>
    <cellStyle name="Millares 55 10 5" xfId="8415" xr:uid="{BE0C354C-7AFA-4656-BDCE-8871FF53D4EB}"/>
    <cellStyle name="Millares 55 11" xfId="7137" xr:uid="{E7D921E6-3E04-4BE5-AFF3-70DE12FB8A1F}"/>
    <cellStyle name="Millares 55 11 2" xfId="13760" xr:uid="{6416646A-D0EA-4FAC-A9C0-633C80886571}"/>
    <cellStyle name="Millares 55 11 3" xfId="19945" xr:uid="{A9942A3B-F054-4EC6-8F09-F7F64B337851}"/>
    <cellStyle name="Millares 55 11 4" xfId="8416" xr:uid="{048B6D26-99EE-4E44-B097-AB23D203028C}"/>
    <cellStyle name="Millares 55 12" xfId="8417" xr:uid="{3B73B780-D8A7-4F2B-A595-41AC39DB321D}"/>
    <cellStyle name="Millares 55 12 2" xfId="13761" xr:uid="{42FB5375-3C8A-42DF-874A-0D40E30DAE14}"/>
    <cellStyle name="Millares 55 13" xfId="13758" xr:uid="{70AD27C0-467E-42FB-B8E8-B48AB1C005A4}"/>
    <cellStyle name="Millares 55 14" xfId="11014" xr:uid="{6BCD5FA5-FB3D-42C5-8FB3-1A8FEB740FD7}"/>
    <cellStyle name="Millares 55 15" xfId="16249" xr:uid="{969839CB-7C4D-4762-A53F-80A532BC727A}"/>
    <cellStyle name="Millares 55 16" xfId="18378" xr:uid="{B7389E21-13D7-4662-B5D1-4D736509240B}"/>
    <cellStyle name="Millares 55 17" xfId="8414" xr:uid="{D3667C0A-B8C5-4BE7-8918-8A8C1F3F8A4C}"/>
    <cellStyle name="Millares 55 2" xfId="5549" xr:uid="{69222E93-3D9B-4E41-9330-A5454CE10D15}"/>
    <cellStyle name="Millares 55 2 10" xfId="7267" xr:uid="{76448C73-373B-4F3E-9E0B-86B7A15E02EF}"/>
    <cellStyle name="Millares 55 2 10 2" xfId="13763" xr:uid="{108243FB-014C-4CB6-8ECB-5F90726EE1DD}"/>
    <cellStyle name="Millares 55 2 10 3" xfId="20047" xr:uid="{20AA156A-6812-48A5-98F1-5A28CE39FFF1}"/>
    <cellStyle name="Millares 55 2 10 4" xfId="8419" xr:uid="{EDCABC30-36C9-4FD1-8E07-CD3C20C98250}"/>
    <cellStyle name="Millares 55 2 11" xfId="8420" xr:uid="{D9F61CDE-F6D3-4547-AFE3-73D1C7236AE1}"/>
    <cellStyle name="Millares 55 2 11 2" xfId="13764" xr:uid="{E0B5F418-3DFA-4B5D-840E-691724E10A60}"/>
    <cellStyle name="Millares 55 2 12" xfId="13762" xr:uid="{6359841D-0A44-4A63-A3F5-33CEF928FF7F}"/>
    <cellStyle name="Millares 55 2 13" xfId="11015" xr:uid="{6CF437AF-2485-46EB-8266-D6B5D5D2F195}"/>
    <cellStyle name="Millares 55 2 14" xfId="16250" xr:uid="{0363A4FE-0F92-4D97-93BA-C43770E045C8}"/>
    <cellStyle name="Millares 55 2 15" xfId="18380" xr:uid="{41369920-1B9B-4E4B-82EF-020F03A78A61}"/>
    <cellStyle name="Millares 55 2 16" xfId="8418" xr:uid="{28C509B4-7E92-473A-829C-BB5D68DAA900}"/>
    <cellStyle name="Millares 55 2 2" xfId="5550" xr:uid="{DCF3E68E-DFF6-4367-ADF1-10543BC26A42}"/>
    <cellStyle name="Millares 55 2 2 2" xfId="5551" xr:uid="{09602433-A62D-490C-A18E-0D69210AA28A}"/>
    <cellStyle name="Millares 55 2 2 2 2" xfId="13766" xr:uid="{9911CB09-D6D6-4B98-969D-EA121FEAEDF2}"/>
    <cellStyle name="Millares 55 2 2 2 3" xfId="11017" xr:uid="{52DF1340-BF68-477D-9629-0776C586AE58}"/>
    <cellStyle name="Millares 55 2 2 2 4" xfId="16252" xr:uid="{FAF0D26A-0BAF-4D9C-B2DD-7DB929632B48}"/>
    <cellStyle name="Millares 55 2 2 2 5" xfId="18382" xr:uid="{9C6D0118-A523-437C-B962-2636BA6F91D0}"/>
    <cellStyle name="Millares 55 2 2 2 6" xfId="8422" xr:uid="{DAF9A2BC-94E6-4BDC-A871-6D70E2372211}"/>
    <cellStyle name="Millares 55 2 2 3" xfId="13765" xr:uid="{01AADDC5-2F8D-47FA-A406-E91F542F8DE8}"/>
    <cellStyle name="Millares 55 2 2 4" xfId="11016" xr:uid="{FC5FECA2-CEC3-4D66-9EAA-58BF7E3907AE}"/>
    <cellStyle name="Millares 55 2 2 5" xfId="16251" xr:uid="{91848099-CB2B-4625-BAAA-46DED2644B74}"/>
    <cellStyle name="Millares 55 2 2 6" xfId="18381" xr:uid="{CD1B49A6-59B0-4F02-83A7-F5C3D5583EEE}"/>
    <cellStyle name="Millares 55 2 2 7" xfId="8421" xr:uid="{1BC8F386-3C17-4F01-802E-B69A7FBEC217}"/>
    <cellStyle name="Millares 55 2 3" xfId="5552" xr:uid="{201628D7-F643-4607-89A2-77523EF7222B}"/>
    <cellStyle name="Millares 55 2 3 2" xfId="5553" xr:uid="{3748E954-A8D0-49E8-9F2B-6CAF962443E9}"/>
    <cellStyle name="Millares 55 2 3 2 2" xfId="5554" xr:uid="{020A94D7-A781-493A-B18B-9949C59246E3}"/>
    <cellStyle name="Millares 55 2 3 2 2 2" xfId="13769" xr:uid="{B4EC52FF-7D42-40DF-8CA8-FCA6DD8A7AD9}"/>
    <cellStyle name="Millares 55 2 3 2 2 3" xfId="11020" xr:uid="{39775D33-1391-45A0-953D-E4F7B5F4E1C6}"/>
    <cellStyle name="Millares 55 2 3 2 2 4" xfId="16255" xr:uid="{7F1EAE97-243F-438A-8CEF-5B4309EFCE0B}"/>
    <cellStyle name="Millares 55 2 3 2 2 5" xfId="18385" xr:uid="{D014E8C3-396D-454F-8799-CBFB07EECF0F}"/>
    <cellStyle name="Millares 55 2 3 2 2 6" xfId="8425" xr:uid="{A0656F4E-9769-4655-900D-242303477902}"/>
    <cellStyle name="Millares 55 2 3 2 3" xfId="13768" xr:uid="{CF0FC0C6-9E7A-4F25-BC66-D1949CDC714A}"/>
    <cellStyle name="Millares 55 2 3 2 4" xfId="11019" xr:uid="{3DE90493-75A8-4B0F-AC76-D4720785306A}"/>
    <cellStyle name="Millares 55 2 3 2 5" xfId="16254" xr:uid="{6F8E90E0-E500-48CD-8255-4B0FF95D41E9}"/>
    <cellStyle name="Millares 55 2 3 2 6" xfId="18384" xr:uid="{B472299E-C88B-45B9-B450-0ACEE6FAC0E6}"/>
    <cellStyle name="Millares 55 2 3 2 7" xfId="8424" xr:uid="{3E6DCC92-040F-48B7-A867-DD750B0F49B6}"/>
    <cellStyle name="Millares 55 2 3 3" xfId="5555" xr:uid="{EEAEEA16-6DB5-4FB8-863E-43F63A28FF8D}"/>
    <cellStyle name="Millares 55 2 3 3 2" xfId="13770" xr:uid="{C38E2910-96CD-4ECB-A075-8FDD9C31C432}"/>
    <cellStyle name="Millares 55 2 3 3 3" xfId="11021" xr:uid="{C59817F3-31C1-40CB-AF87-C5C0335825E3}"/>
    <cellStyle name="Millares 55 2 3 3 4" xfId="16256" xr:uid="{999DDEF8-A9E2-48C3-B939-69A730F495B1}"/>
    <cellStyle name="Millares 55 2 3 3 5" xfId="18386" xr:uid="{01B42E7F-4D8C-49E9-ACC8-9254EC5D98BE}"/>
    <cellStyle name="Millares 55 2 3 3 6" xfId="8426" xr:uid="{5B64E7C8-2A3B-4A0F-B4DA-96834B338774}"/>
    <cellStyle name="Millares 55 2 3 4" xfId="13767" xr:uid="{08AC2955-BA30-481E-B044-829F1A8B181B}"/>
    <cellStyle name="Millares 55 2 3 5" xfId="11018" xr:uid="{08EBDF79-3998-42A5-868E-17780BFDD39D}"/>
    <cellStyle name="Millares 55 2 3 6" xfId="16253" xr:uid="{DC4C390D-C246-49CF-8ABA-D641A950BAF2}"/>
    <cellStyle name="Millares 55 2 3 7" xfId="18383" xr:uid="{4F9C678A-BBB4-4D78-AB51-E9A588786176}"/>
    <cellStyle name="Millares 55 2 3 8" xfId="8423" xr:uid="{9BE50967-373E-485A-93C9-150B2B47BFA5}"/>
    <cellStyle name="Millares 55 2 4" xfId="5556" xr:uid="{C9CD032F-0766-4612-95CA-F0BCED8B8625}"/>
    <cellStyle name="Millares 55 2 4 2" xfId="5557" xr:uid="{C6B1AF3D-B519-42CB-9A3E-5D2B8DAF4F5F}"/>
    <cellStyle name="Millares 55 2 4 2 2" xfId="13772" xr:uid="{4DE68227-DBAD-484B-B5F6-DFA2A2364EA4}"/>
    <cellStyle name="Millares 55 2 4 2 3" xfId="11023" xr:uid="{F884E66A-E2B4-4059-9F14-2C459DABC6C1}"/>
    <cellStyle name="Millares 55 2 4 2 4" xfId="16258" xr:uid="{91CED656-7C3C-44ED-9C55-27293EE74E24}"/>
    <cellStyle name="Millares 55 2 4 2 5" xfId="18388" xr:uid="{6B55BA94-2FC9-443F-905D-6D1E0C9AE12D}"/>
    <cellStyle name="Millares 55 2 4 2 6" xfId="8428" xr:uid="{D984BF54-B777-44B8-8438-A87B0B4CA989}"/>
    <cellStyle name="Millares 55 2 4 3" xfId="13771" xr:uid="{F0D172E2-D30B-4993-813D-29C335AE6525}"/>
    <cellStyle name="Millares 55 2 4 4" xfId="11022" xr:uid="{4A087CD8-0580-44F8-BF44-D7D4DBDA98AF}"/>
    <cellStyle name="Millares 55 2 4 5" xfId="16257" xr:uid="{3401B101-0C96-4C36-94F2-FA933B55D0FD}"/>
    <cellStyle name="Millares 55 2 4 6" xfId="18387" xr:uid="{0E2C6DDE-C9D9-48E5-952A-F73003B169C7}"/>
    <cellStyle name="Millares 55 2 4 7" xfId="8427" xr:uid="{1C737F11-BC0B-410E-8C07-41799ECBECDF}"/>
    <cellStyle name="Millares 55 2 5" xfId="5558" xr:uid="{8F355DC9-AA90-4C6B-A731-264C93A1FCDF}"/>
    <cellStyle name="Millares 55 2 5 2" xfId="5559" xr:uid="{514882C6-4122-47A6-BF05-68EE730F1591}"/>
    <cellStyle name="Millares 55 2 5 2 2" xfId="13774" xr:uid="{A01C078A-FFA3-42F0-AA10-4C0355DE8457}"/>
    <cellStyle name="Millares 55 2 5 2 3" xfId="11025" xr:uid="{73804095-6D51-4BDB-8CA0-B17999075BE8}"/>
    <cellStyle name="Millares 55 2 5 2 4" xfId="16260" xr:uid="{84F300E5-676B-45B7-817E-1A8644B2F673}"/>
    <cellStyle name="Millares 55 2 5 2 5" xfId="18390" xr:uid="{AEC36001-BE61-4D47-B0B3-7CCD544EC94D}"/>
    <cellStyle name="Millares 55 2 5 2 6" xfId="8430" xr:uid="{CEBBA920-3597-4147-A38A-1E670023BDC9}"/>
    <cellStyle name="Millares 55 2 5 3" xfId="13773" xr:uid="{DE7F55B4-A660-4131-923B-76B5B969CF1B}"/>
    <cellStyle name="Millares 55 2 5 4" xfId="11024" xr:uid="{D88C7806-9CC2-4DE9-80C4-956D4C50582C}"/>
    <cellStyle name="Millares 55 2 5 5" xfId="16259" xr:uid="{E52DCDDA-BBFF-409C-8AAF-AD6285E28E7C}"/>
    <cellStyle name="Millares 55 2 5 6" xfId="18389" xr:uid="{275C83F0-6CFC-4DF5-B83E-1F2ED665EEC6}"/>
    <cellStyle name="Millares 55 2 5 7" xfId="8429" xr:uid="{B86FD414-D336-46ED-B666-5B5A0A3DAD8E}"/>
    <cellStyle name="Millares 55 2 6" xfId="5560" xr:uid="{FA0AAA9C-B18A-439E-A679-EB1F8CEB2289}"/>
    <cellStyle name="Millares 55 2 6 2" xfId="13775" xr:uid="{E414BA64-E5E9-4094-B837-AB0709FABAE8}"/>
    <cellStyle name="Millares 55 2 6 3" xfId="11026" xr:uid="{0F8ECAB2-9CFD-4CB4-91A0-E001B2611695}"/>
    <cellStyle name="Millares 55 2 6 4" xfId="16261" xr:uid="{FF871511-9091-470F-A96C-D04BA236B73B}"/>
    <cellStyle name="Millares 55 2 6 5" xfId="18391" xr:uid="{8D3E0E9D-76FA-4AF8-9F84-4A26601ABDA2}"/>
    <cellStyle name="Millares 55 2 6 6" xfId="8431" xr:uid="{E8F54168-1D84-495C-891F-FB12209C5D66}"/>
    <cellStyle name="Millares 55 2 7" xfId="5561" xr:uid="{64737EA5-950B-4FA0-9CA2-5B3A787E7895}"/>
    <cellStyle name="Millares 55 2 7 2" xfId="13776" xr:uid="{75595AAC-4DB4-469B-945D-129B7E94A1D3}"/>
    <cellStyle name="Millares 55 2 7 3" xfId="11027" xr:uid="{F968E978-FDEE-4DFD-B133-509E7923D073}"/>
    <cellStyle name="Millares 55 2 7 4" xfId="16262" xr:uid="{0C1F8DFF-A3C1-4C3C-9387-E8714F6C1A1E}"/>
    <cellStyle name="Millares 55 2 7 5" xfId="18392" xr:uid="{8BFF47B7-8E27-4B96-8F91-60E1F95610A1}"/>
    <cellStyle name="Millares 55 2 7 6" xfId="8432" xr:uid="{616C8F46-6FD7-42F6-B0FF-AA2894CF3280}"/>
    <cellStyle name="Millares 55 2 8" xfId="5562" xr:uid="{0512EAB1-1C0F-4DEF-A61F-5AAC8FEABE5B}"/>
    <cellStyle name="Millares 55 2 8 2" xfId="13777" xr:uid="{9F0B68C7-A2B9-4988-B440-BD3B4BD64BCE}"/>
    <cellStyle name="Millares 55 2 8 3" xfId="11028" xr:uid="{588ED4B2-597A-4E7E-9862-5BF2BD47ADCE}"/>
    <cellStyle name="Millares 55 2 8 4" xfId="16263" xr:uid="{527306B7-9B31-4B09-BAA7-4A46B85EDF5A}"/>
    <cellStyle name="Millares 55 2 8 5" xfId="18393" xr:uid="{FFCF4E38-E64C-4D9E-A17B-1ADB6E6B34D5}"/>
    <cellStyle name="Millares 55 2 8 6" xfId="8433" xr:uid="{AB198407-DFCD-425D-9FEB-AE0D8D1D4106}"/>
    <cellStyle name="Millares 55 2 9" xfId="5563" xr:uid="{B0E2F8F1-0055-4922-87D2-3C0C1C1980D7}"/>
    <cellStyle name="Millares 55 2 9 2" xfId="13778" xr:uid="{DD89BDC0-C094-4E5A-8AC3-71620F32F81A}"/>
    <cellStyle name="Millares 55 2 9 3" xfId="12464" xr:uid="{5FBB5F85-5A20-43C5-A888-8482EE643937}"/>
    <cellStyle name="Millares 55 2 9 4" xfId="18394" xr:uid="{4361EBA8-20CA-4FC5-8EAC-B9321DB95E88}"/>
    <cellStyle name="Millares 55 2 9 5" xfId="8434" xr:uid="{60DCD1A4-119A-4628-94D9-2CC97AA022F1}"/>
    <cellStyle name="Millares 55 3" xfId="5564" xr:uid="{B4320EC0-0D5F-4DA9-A2B6-DFD946337539}"/>
    <cellStyle name="Millares 55 3 10" xfId="8435" xr:uid="{B12C0109-F10C-43D5-936C-0A0929B87CB6}"/>
    <cellStyle name="Millares 55 3 2" xfId="5565" xr:uid="{D3BC4D25-E47E-475A-9C36-CFDB285148BA}"/>
    <cellStyle name="Millares 55 3 2 2" xfId="5566" xr:uid="{AA890DAC-DD05-425B-948C-AA00613F07AD}"/>
    <cellStyle name="Millares 55 3 2 2 2" xfId="13781" xr:uid="{9EA3EA27-246D-4C52-8239-AE890CB20A32}"/>
    <cellStyle name="Millares 55 3 2 2 3" xfId="11031" xr:uid="{783E4593-7CBA-4AB5-BCD4-324FDBA0800B}"/>
    <cellStyle name="Millares 55 3 2 2 4" xfId="16266" xr:uid="{4F653919-C749-432B-AF61-F3BEB5811FEE}"/>
    <cellStyle name="Millares 55 3 2 2 5" xfId="18397" xr:uid="{A174AEB2-7193-4695-8CF0-A2352B415702}"/>
    <cellStyle name="Millares 55 3 2 2 6" xfId="8437" xr:uid="{548D7CC8-D69C-4EEC-8F7A-A278467E1D15}"/>
    <cellStyle name="Millares 55 3 2 3" xfId="13780" xr:uid="{692B3D18-1361-4517-9A92-08B1131532DF}"/>
    <cellStyle name="Millares 55 3 2 4" xfId="11030" xr:uid="{D9B2BAFD-8BA8-469F-A4EE-67E06346EB41}"/>
    <cellStyle name="Millares 55 3 2 5" xfId="16265" xr:uid="{372273CA-390A-427C-AC5E-09B8AB37F467}"/>
    <cellStyle name="Millares 55 3 2 6" xfId="18396" xr:uid="{1A471DF1-82E4-4176-98E3-7AE6929ECDE4}"/>
    <cellStyle name="Millares 55 3 2 7" xfId="8436" xr:uid="{3CDB48CA-7746-4275-AC42-B2BCB344DCFC}"/>
    <cellStyle name="Millares 55 3 3" xfId="5567" xr:uid="{612977CF-C63D-4AE0-82A4-B464C578B795}"/>
    <cellStyle name="Millares 55 3 3 2" xfId="5568" xr:uid="{B40D192D-34CE-4566-9F23-51344C73BEC4}"/>
    <cellStyle name="Millares 55 3 3 2 2" xfId="13783" xr:uid="{88506FD7-F653-4F7A-944F-629C035BB136}"/>
    <cellStyle name="Millares 55 3 3 2 3" xfId="11033" xr:uid="{30F40E4C-E308-4BA8-8DBE-C6CB2A378C43}"/>
    <cellStyle name="Millares 55 3 3 2 4" xfId="16268" xr:uid="{C85393E1-8566-488D-B4AE-A501BDA8DA39}"/>
    <cellStyle name="Millares 55 3 3 2 5" xfId="18399" xr:uid="{D929D030-6F9D-4CA6-8E99-15AEB6F36207}"/>
    <cellStyle name="Millares 55 3 3 2 6" xfId="8439" xr:uid="{21EECAAD-2FD9-4FD0-B088-A25F8C3F933A}"/>
    <cellStyle name="Millares 55 3 3 3" xfId="13782" xr:uid="{764D5D78-65EC-4F2A-AFDE-8FA4952046DD}"/>
    <cellStyle name="Millares 55 3 3 4" xfId="11032" xr:uid="{3C5DF899-2BFC-4297-B3ED-1BE27FFA052E}"/>
    <cellStyle name="Millares 55 3 3 5" xfId="16267" xr:uid="{D0A7B20D-04B9-428A-AEDE-C80FA09AA4E0}"/>
    <cellStyle name="Millares 55 3 3 6" xfId="18398" xr:uid="{062D4A38-A486-4E42-AEAC-BB5E316834FC}"/>
    <cellStyle name="Millares 55 3 3 7" xfId="8438" xr:uid="{DF6B90B9-203A-4D1D-B3EE-65E6C503C6BE}"/>
    <cellStyle name="Millares 55 3 4" xfId="5569" xr:uid="{E3398D9A-679D-4884-900F-F0C75D82FEF8}"/>
    <cellStyle name="Millares 55 3 4 2" xfId="5570" xr:uid="{848F0372-B822-4274-BD54-BC10172D19F5}"/>
    <cellStyle name="Millares 55 3 4 2 2" xfId="13785" xr:uid="{C083D580-1C4F-4151-BE65-6A7BB4AB5884}"/>
    <cellStyle name="Millares 55 3 4 2 3" xfId="11035" xr:uid="{D612DF38-CAC0-47A7-B34E-C759BDE5D20C}"/>
    <cellStyle name="Millares 55 3 4 2 4" xfId="16270" xr:uid="{4513D2B2-6EFD-4E49-B702-1AEBD84A4346}"/>
    <cellStyle name="Millares 55 3 4 2 5" xfId="18401" xr:uid="{948DF250-7C8A-43B3-B235-6C4699726FDC}"/>
    <cellStyle name="Millares 55 3 4 2 6" xfId="8441" xr:uid="{C3C489C5-7A2D-4FB5-8F24-A0C52BCF47C5}"/>
    <cellStyle name="Millares 55 3 4 3" xfId="13784" xr:uid="{34A0F843-F655-4F45-A671-C7373AC7C1DB}"/>
    <cellStyle name="Millares 55 3 4 4" xfId="11034" xr:uid="{E0428B17-45B7-4B75-A52C-7F2EB1ACB04C}"/>
    <cellStyle name="Millares 55 3 4 5" xfId="16269" xr:uid="{5B38F1BC-CBCE-4BD5-B340-3045951EF097}"/>
    <cellStyle name="Millares 55 3 4 6" xfId="18400" xr:uid="{E2E21C25-32A4-41D0-88A4-C6E530B28CB1}"/>
    <cellStyle name="Millares 55 3 4 7" xfId="8440" xr:uid="{88F0143E-2DEB-4A59-B549-620F4DBB3AE7}"/>
    <cellStyle name="Millares 55 3 5" xfId="5571" xr:uid="{533BB92B-A1D0-4FA1-8ECF-C2F60E03475F}"/>
    <cellStyle name="Millares 55 3 5 2" xfId="13786" xr:uid="{057F0E28-02F2-4190-B19F-A4390D2FBF06}"/>
    <cellStyle name="Millares 55 3 5 3" xfId="11036" xr:uid="{7E5A75CA-D23C-4A70-8382-F72C392AFC55}"/>
    <cellStyle name="Millares 55 3 5 4" xfId="16271" xr:uid="{A74DEBA5-8FF1-4B54-8DBD-F2ABA10F66E4}"/>
    <cellStyle name="Millares 55 3 5 5" xfId="18402" xr:uid="{0B27A4D6-9C67-4183-BB50-CE4EC45DF3C8}"/>
    <cellStyle name="Millares 55 3 5 6" xfId="8442" xr:uid="{269B47AD-6870-482D-8A89-55BA50ABC087}"/>
    <cellStyle name="Millares 55 3 6" xfId="13779" xr:uid="{2355B3DD-4C4D-4AB0-93D0-7AE2826BE044}"/>
    <cellStyle name="Millares 55 3 7" xfId="11029" xr:uid="{6CDF85C9-3919-4968-BBE0-27B0FD3CD961}"/>
    <cellStyle name="Millares 55 3 8" xfId="16264" xr:uid="{46AE9BCF-E26C-4459-8D49-72816C36E918}"/>
    <cellStyle name="Millares 55 3 9" xfId="18395" xr:uid="{DEC01C04-1FF0-4050-B16A-CDC868367902}"/>
    <cellStyle name="Millares 55 4" xfId="5572" xr:uid="{68BD2CBC-DF35-452E-A822-22FAF3392B9A}"/>
    <cellStyle name="Millares 55 4 10" xfId="8443" xr:uid="{B9B79B51-DB4D-422E-BFEB-E97E392C97A6}"/>
    <cellStyle name="Millares 55 4 2" xfId="5573" xr:uid="{BA532557-ACE2-48D4-BB8C-832F50B07368}"/>
    <cellStyle name="Millares 55 4 2 2" xfId="5574" xr:uid="{C6561D09-3B0D-4186-B830-DF2C6F11C0DE}"/>
    <cellStyle name="Millares 55 4 2 2 2" xfId="13789" xr:uid="{AD13AD6E-0E62-49DF-9A56-0C53B620825A}"/>
    <cellStyle name="Millares 55 4 2 2 3" xfId="11039" xr:uid="{9AC27AF3-9942-496C-8927-EC0DAB20EAFA}"/>
    <cellStyle name="Millares 55 4 2 2 4" xfId="16274" xr:uid="{8E198286-1189-4521-A149-3DA775F8CFDD}"/>
    <cellStyle name="Millares 55 4 2 2 5" xfId="18405" xr:uid="{5569184E-F769-4EE1-97AE-33FCF25F80A8}"/>
    <cellStyle name="Millares 55 4 2 2 6" xfId="8445" xr:uid="{2688136A-4894-4386-BCD1-D49DA2CC2071}"/>
    <cellStyle name="Millares 55 4 2 3" xfId="13788" xr:uid="{BB5E568B-4405-4C45-B589-64DA2F1FA325}"/>
    <cellStyle name="Millares 55 4 2 4" xfId="11038" xr:uid="{018413C8-2F82-4250-BDE1-5280800B5398}"/>
    <cellStyle name="Millares 55 4 2 5" xfId="16273" xr:uid="{7696B360-BEF0-44C7-B352-1A6E5606D9D6}"/>
    <cellStyle name="Millares 55 4 2 6" xfId="18404" xr:uid="{76736F55-EFE2-4AC0-B64D-45409282B7F0}"/>
    <cellStyle name="Millares 55 4 2 7" xfId="8444" xr:uid="{81CF7561-E74A-4338-8D04-4D96E68BEC9A}"/>
    <cellStyle name="Millares 55 4 3" xfId="5575" xr:uid="{7172807C-644E-4900-99BA-3D3CABA88868}"/>
    <cellStyle name="Millares 55 4 3 2" xfId="5576" xr:uid="{0CF4CA1D-8424-4FCB-9993-CE8F02A8B62D}"/>
    <cellStyle name="Millares 55 4 3 2 2" xfId="13791" xr:uid="{E9ADB949-F0B4-4685-97FF-AE6D5ADE6418}"/>
    <cellStyle name="Millares 55 4 3 2 3" xfId="11041" xr:uid="{DCD580CC-1F2B-4160-8752-0E9222A814B9}"/>
    <cellStyle name="Millares 55 4 3 2 4" xfId="16276" xr:uid="{A9C7DA11-F732-4623-B386-72F64E4DAF50}"/>
    <cellStyle name="Millares 55 4 3 2 5" xfId="18407" xr:uid="{855AB529-198B-40D5-89C0-B30F18C3C5F3}"/>
    <cellStyle name="Millares 55 4 3 2 6" xfId="8447" xr:uid="{9EA5EC15-DCAE-46BF-A83A-31ABEA13B6D0}"/>
    <cellStyle name="Millares 55 4 3 3" xfId="13790" xr:uid="{737EFE4E-E613-4429-9637-EDCCD2C448E3}"/>
    <cellStyle name="Millares 55 4 3 4" xfId="11040" xr:uid="{028F46B1-CC93-4F73-9822-C870978002AF}"/>
    <cellStyle name="Millares 55 4 3 5" xfId="16275" xr:uid="{7D99E61E-8FD3-44E8-AD40-F9223CF5D272}"/>
    <cellStyle name="Millares 55 4 3 6" xfId="18406" xr:uid="{EE16B75F-AC11-4A92-A555-EF735B9B504B}"/>
    <cellStyle name="Millares 55 4 3 7" xfId="8446" xr:uid="{1FE856EA-AF37-4EB7-8B71-4BEE95E7D2C4}"/>
    <cellStyle name="Millares 55 4 4" xfId="5577" xr:uid="{58E91C9D-BC6F-4694-B9D0-D5B1D1DB4786}"/>
    <cellStyle name="Millares 55 4 4 2" xfId="5578" xr:uid="{D32AAFC8-4926-4AC9-8001-14BB332CF423}"/>
    <cellStyle name="Millares 55 4 4 2 2" xfId="13793" xr:uid="{27FB6C81-F7C6-4675-80BE-40EA3E449279}"/>
    <cellStyle name="Millares 55 4 4 2 3" xfId="11043" xr:uid="{A6C87CE2-04D7-4EDE-BACC-9335C5E963A0}"/>
    <cellStyle name="Millares 55 4 4 2 4" xfId="16278" xr:uid="{5B848D7C-6C6F-4C8B-8391-A14DEDBE796D}"/>
    <cellStyle name="Millares 55 4 4 2 5" xfId="18409" xr:uid="{F49BB00C-44BC-4F56-AFD8-53E6E032DE97}"/>
    <cellStyle name="Millares 55 4 4 2 6" xfId="8449" xr:uid="{1A5A11AA-B248-493D-B6F4-66C059EC6D0E}"/>
    <cellStyle name="Millares 55 4 4 3" xfId="13792" xr:uid="{07EBD7E2-AFB4-4AFD-B9F3-13C9510AEEC1}"/>
    <cellStyle name="Millares 55 4 4 4" xfId="11042" xr:uid="{DDF998D0-D2B1-4161-AB42-8821064B6628}"/>
    <cellStyle name="Millares 55 4 4 5" xfId="16277" xr:uid="{9E3FF804-D89F-4A5B-9ED3-DA08E05D3E40}"/>
    <cellStyle name="Millares 55 4 4 6" xfId="18408" xr:uid="{5A93CA01-7298-4592-994F-8AB0FCFFF321}"/>
    <cellStyle name="Millares 55 4 4 7" xfId="8448" xr:uid="{0B1E1326-D9AC-4CB6-8778-7621F2736AC5}"/>
    <cellStyle name="Millares 55 4 5" xfId="5579" xr:uid="{2A08AA5C-19A4-47A3-8CA8-7DAE750DC70C}"/>
    <cellStyle name="Millares 55 4 5 2" xfId="13794" xr:uid="{55A7C578-99FE-4725-A42E-6FDF1B37F078}"/>
    <cellStyle name="Millares 55 4 5 3" xfId="11044" xr:uid="{31E5E926-7D4A-43F6-9EF7-1B9C56A6094A}"/>
    <cellStyle name="Millares 55 4 5 4" xfId="16279" xr:uid="{733A4648-145A-42AD-838F-E6A8E3107C6C}"/>
    <cellStyle name="Millares 55 4 5 5" xfId="18410" xr:uid="{03AC6B2B-F04A-4DBE-9512-CFFB8E0A7517}"/>
    <cellStyle name="Millares 55 4 5 6" xfId="8450" xr:uid="{D86C55BF-FD9B-407E-9AF4-3066EB888171}"/>
    <cellStyle name="Millares 55 4 6" xfId="13787" xr:uid="{658530D9-8B18-4489-8AE6-D87AA53F309E}"/>
    <cellStyle name="Millares 55 4 7" xfId="11037" xr:uid="{0D0C95FD-17A2-45CD-A83D-1154ADA229AE}"/>
    <cellStyle name="Millares 55 4 8" xfId="16272" xr:uid="{A37F4B1E-6242-4A63-B488-6DAC6ACD7018}"/>
    <cellStyle name="Millares 55 4 9" xfId="18403" xr:uid="{55E86915-2F08-40BE-93D7-737C5D8D68E8}"/>
    <cellStyle name="Millares 55 5" xfId="5580" xr:uid="{BCB55190-8683-4500-8E9A-57E2638B9D83}"/>
    <cellStyle name="Millares 55 5 10" xfId="8451" xr:uid="{710868C3-06F9-46B0-9FF4-0CE92D72732F}"/>
    <cellStyle name="Millares 55 5 2" xfId="5581" xr:uid="{76823AC2-F456-42B3-BCAD-E72F64DDAD8C}"/>
    <cellStyle name="Millares 55 5 2 2" xfId="5582" xr:uid="{4DD7C8C3-829D-4864-B005-2821F383904C}"/>
    <cellStyle name="Millares 55 5 2 2 2" xfId="13797" xr:uid="{0B72AFEA-CBFA-4FDC-8F1E-1F93C72F8CB1}"/>
    <cellStyle name="Millares 55 5 2 2 3" xfId="11047" xr:uid="{A5FCC81E-784A-4F1F-8859-285744CCAF92}"/>
    <cellStyle name="Millares 55 5 2 2 4" xfId="16282" xr:uid="{5C9E6FEE-89D1-4A13-B9CD-5DA688EF6ED7}"/>
    <cellStyle name="Millares 55 5 2 2 5" xfId="18413" xr:uid="{AAAC1AA6-1DE2-4C4C-82DF-FE1A7629A790}"/>
    <cellStyle name="Millares 55 5 2 2 6" xfId="8453" xr:uid="{298A3B19-3BB4-4286-963C-6F57FCDB8379}"/>
    <cellStyle name="Millares 55 5 2 3" xfId="13796" xr:uid="{716903AE-0845-4696-89FD-7F46A5DE22E5}"/>
    <cellStyle name="Millares 55 5 2 4" xfId="11046" xr:uid="{768A19BB-C0FE-4B65-8DC7-A569E4A03570}"/>
    <cellStyle name="Millares 55 5 2 5" xfId="16281" xr:uid="{EEE457C3-15E7-44B9-B727-18DCEA64622C}"/>
    <cellStyle name="Millares 55 5 2 6" xfId="18412" xr:uid="{CF2BF05B-D626-4470-9035-866B8147A513}"/>
    <cellStyle name="Millares 55 5 2 7" xfId="8452" xr:uid="{FB682EBA-64D9-4C2F-A307-50B8E4A589B7}"/>
    <cellStyle name="Millares 55 5 3" xfId="5583" xr:uid="{D5442D06-CF13-490F-8279-FE2EAD42CB5B}"/>
    <cellStyle name="Millares 55 5 3 2" xfId="5584" xr:uid="{D3EE8EBB-0C52-4BA4-91B6-B0FA5B701492}"/>
    <cellStyle name="Millares 55 5 3 2 2" xfId="13799" xr:uid="{FC158880-506A-4CC0-B099-BFFCEE959DB5}"/>
    <cellStyle name="Millares 55 5 3 2 3" xfId="11049" xr:uid="{34741724-FA16-4D7C-8904-67478838DDD4}"/>
    <cellStyle name="Millares 55 5 3 2 4" xfId="16284" xr:uid="{BC9019A0-DB07-4BC8-8F8F-62E332989F54}"/>
    <cellStyle name="Millares 55 5 3 2 5" xfId="18415" xr:uid="{0E3DE46F-A6DB-476C-BEF3-84E28E75C7D5}"/>
    <cellStyle name="Millares 55 5 3 2 6" xfId="8455" xr:uid="{3C1F27ED-3D51-44AC-B472-8D66A773B490}"/>
    <cellStyle name="Millares 55 5 3 3" xfId="13798" xr:uid="{E55E2DD0-854A-445E-A46A-6D6B91EE6AA1}"/>
    <cellStyle name="Millares 55 5 3 4" xfId="11048" xr:uid="{0497ED03-E33D-4B8E-84B9-A683A6AF8C2B}"/>
    <cellStyle name="Millares 55 5 3 5" xfId="16283" xr:uid="{D3762371-571C-4FC7-BB72-5B0730E03636}"/>
    <cellStyle name="Millares 55 5 3 6" xfId="18414" xr:uid="{6B9B6814-9CCC-4B98-95DA-3DB0695B6A07}"/>
    <cellStyle name="Millares 55 5 3 7" xfId="8454" xr:uid="{8EC32D39-367D-4638-BD37-7A5C8C10D185}"/>
    <cellStyle name="Millares 55 5 4" xfId="5585" xr:uid="{0E099C80-42D5-4275-AB03-77B2854ED4DA}"/>
    <cellStyle name="Millares 55 5 4 2" xfId="5586" xr:uid="{42E8058D-B715-42DD-9AE4-BA568E2C2CC9}"/>
    <cellStyle name="Millares 55 5 4 2 2" xfId="13801" xr:uid="{6C9FD51C-BC4A-4DAE-A34D-26836492E8A9}"/>
    <cellStyle name="Millares 55 5 4 2 3" xfId="11051" xr:uid="{82712581-7BF4-4864-B333-CB4F9C91789A}"/>
    <cellStyle name="Millares 55 5 4 2 4" xfId="16286" xr:uid="{C15ED72D-91A0-4EBB-9EFC-C3DD18224DE8}"/>
    <cellStyle name="Millares 55 5 4 2 5" xfId="18417" xr:uid="{B66154DE-0375-4626-9A8D-1AEBA1EAD226}"/>
    <cellStyle name="Millares 55 5 4 2 6" xfId="8457" xr:uid="{F478F3D8-F2A7-435C-9DBA-AC41D9F862A5}"/>
    <cellStyle name="Millares 55 5 4 3" xfId="13800" xr:uid="{63447C6F-2780-4DAF-AFFD-482485C7D91B}"/>
    <cellStyle name="Millares 55 5 4 4" xfId="11050" xr:uid="{8D1F1801-2F4F-42B3-99E6-88E3A97E3F07}"/>
    <cellStyle name="Millares 55 5 4 5" xfId="16285" xr:uid="{4F9FF7DE-1512-49C6-BB94-5EE07EF5408C}"/>
    <cellStyle name="Millares 55 5 4 6" xfId="18416" xr:uid="{F16B50FE-EA18-4DD7-9599-F429BAC50CD8}"/>
    <cellStyle name="Millares 55 5 4 7" xfId="8456" xr:uid="{5BB834FF-C216-47C7-91A8-D9FE9496356A}"/>
    <cellStyle name="Millares 55 5 5" xfId="5587" xr:uid="{D9A8EAE1-014E-46BC-B025-EF6411F8D50F}"/>
    <cellStyle name="Millares 55 5 5 2" xfId="13802" xr:uid="{3C4A4B05-E1AD-4E97-9795-5C3C01F2BBF1}"/>
    <cellStyle name="Millares 55 5 5 3" xfId="11052" xr:uid="{90283FD7-306F-47F3-B435-01B8B9B86E1F}"/>
    <cellStyle name="Millares 55 5 5 4" xfId="16287" xr:uid="{6117BC0E-965E-4572-8EA5-9447732D8A1A}"/>
    <cellStyle name="Millares 55 5 5 5" xfId="18418" xr:uid="{EA22C3EF-8F38-4227-A070-162A4B50637B}"/>
    <cellStyle name="Millares 55 5 5 6" xfId="8458" xr:uid="{D2361962-9544-46D9-A21B-15FAD47E9A9B}"/>
    <cellStyle name="Millares 55 5 6" xfId="13795" xr:uid="{316A79BE-7CB0-4EA1-B929-7425F76CDFE1}"/>
    <cellStyle name="Millares 55 5 7" xfId="11045" xr:uid="{B2AE50AC-7FFC-4897-862C-C5B1DAE61C75}"/>
    <cellStyle name="Millares 55 5 8" xfId="16280" xr:uid="{3E6F5D49-D177-49B6-AEDF-C9B25D4FBEC0}"/>
    <cellStyle name="Millares 55 5 9" xfId="18411" xr:uid="{56E953AF-58B8-417F-BD78-B58860996C9B}"/>
    <cellStyle name="Millares 55 6" xfId="5588" xr:uid="{C0DF8EDA-B30A-462A-AD68-710E13FF1D43}"/>
    <cellStyle name="Millares 55 6 2" xfId="5589" xr:uid="{F234B3A1-267F-4D7F-BBD5-08AC822A1210}"/>
    <cellStyle name="Millares 55 6 2 2" xfId="13804" xr:uid="{456F566F-B2E1-4A0C-912E-83442BE9AAF4}"/>
    <cellStyle name="Millares 55 6 2 3" xfId="11054" xr:uid="{3A863E6D-1F30-4963-A68B-B573E6D92B2D}"/>
    <cellStyle name="Millares 55 6 2 4" xfId="16289" xr:uid="{5609C981-34BA-4226-B93A-63F7ECE5D4FC}"/>
    <cellStyle name="Millares 55 6 2 5" xfId="18420" xr:uid="{1A94A195-C800-456E-A1E0-DDDD2798F3F5}"/>
    <cellStyle name="Millares 55 6 2 6" xfId="8460" xr:uid="{CEED866A-7ED0-4F66-A597-BED5BB882742}"/>
    <cellStyle name="Millares 55 6 3" xfId="13803" xr:uid="{F7D9AC2F-A1CA-4C96-9839-9C60651F0569}"/>
    <cellStyle name="Millares 55 6 4" xfId="11053" xr:uid="{A1E64F73-F7DD-4814-9EFC-CB66ECC12E61}"/>
    <cellStyle name="Millares 55 6 5" xfId="16288" xr:uid="{B9D6CC83-77D5-487D-B739-36A3F6379F62}"/>
    <cellStyle name="Millares 55 6 6" xfId="18419" xr:uid="{382497B5-B249-4F28-A2F2-F2CDE39D82F7}"/>
    <cellStyle name="Millares 55 6 7" xfId="8459" xr:uid="{97860728-CE09-4E2E-97AE-C070FA181C70}"/>
    <cellStyle name="Millares 55 7" xfId="5590" xr:uid="{72C682E2-0447-4B2A-B887-36F51B19DA99}"/>
    <cellStyle name="Millares 55 7 2" xfId="5591" xr:uid="{7F32B14C-42FE-4A2C-BE50-EB2644D33C91}"/>
    <cellStyle name="Millares 55 7 2 2" xfId="13806" xr:uid="{EB949092-C747-4DB7-B83C-2BEF828A8416}"/>
    <cellStyle name="Millares 55 7 2 3" xfId="11056" xr:uid="{3C793997-34A5-4DD1-8226-D7798724C5BA}"/>
    <cellStyle name="Millares 55 7 2 4" xfId="16291" xr:uid="{10664070-A345-413F-853A-D11B5971F5CE}"/>
    <cellStyle name="Millares 55 7 2 5" xfId="18422" xr:uid="{8F35A71E-1984-4A94-B3FC-5C7A0A6C65F8}"/>
    <cellStyle name="Millares 55 7 2 6" xfId="8462" xr:uid="{1989BF5D-19E6-42EA-8593-32C1B0D7E2A6}"/>
    <cellStyle name="Millares 55 7 3" xfId="13805" xr:uid="{BF2A4891-DC84-436C-A797-4CE66A621848}"/>
    <cellStyle name="Millares 55 7 4" xfId="11055" xr:uid="{921EFCFA-4DB9-46B2-8E7F-AE630C52A4E3}"/>
    <cellStyle name="Millares 55 7 5" xfId="16290" xr:uid="{07889655-B9B4-4695-9AC1-6A112F235BDA}"/>
    <cellStyle name="Millares 55 7 6" xfId="18421" xr:uid="{6BB45817-E539-4083-94C8-7E6DC61AF6BF}"/>
    <cellStyle name="Millares 55 7 7" xfId="8461" xr:uid="{D96B6550-3C1A-4516-905A-0BD5F03C8930}"/>
    <cellStyle name="Millares 55 8" xfId="5592" xr:uid="{837B04C8-1E31-4CB3-934E-1DF38886B6C6}"/>
    <cellStyle name="Millares 55 8 2" xfId="5593" xr:uid="{3B36FD9D-4F9E-4E8D-A763-378634DA604B}"/>
    <cellStyle name="Millares 55 8 2 2" xfId="13808" xr:uid="{F52DEDB1-8CCA-4F67-A5EB-75BFFDAAC08A}"/>
    <cellStyle name="Millares 55 8 2 3" xfId="11058" xr:uid="{FC2EDA8C-5ED5-491B-8E80-58AA75F0249F}"/>
    <cellStyle name="Millares 55 8 2 4" xfId="16293" xr:uid="{4A5E14EF-4D25-4C06-8753-0FD8DC627929}"/>
    <cellStyle name="Millares 55 8 2 5" xfId="18424" xr:uid="{99634E5A-EB00-4819-891A-69BDE750E315}"/>
    <cellStyle name="Millares 55 8 2 6" xfId="8464" xr:uid="{7B786858-35D6-4C2A-A2D7-77648F2AFC73}"/>
    <cellStyle name="Millares 55 8 3" xfId="13807" xr:uid="{5529E58E-5A4E-42F8-A112-6193EBF87029}"/>
    <cellStyle name="Millares 55 8 4" xfId="11057" xr:uid="{831BEFB7-C0C3-494E-BC0E-A6B29498BC69}"/>
    <cellStyle name="Millares 55 8 5" xfId="16292" xr:uid="{AD507BA0-29D5-462C-8800-5E43E9F3636B}"/>
    <cellStyle name="Millares 55 8 6" xfId="18423" xr:uid="{D2BEFA13-55B6-4B4F-BCF2-B2FED9F448C6}"/>
    <cellStyle name="Millares 55 8 7" xfId="8463" xr:uid="{09F98F89-6D2E-4A79-A080-BE2981D5A8C8}"/>
    <cellStyle name="Millares 55 9" xfId="5594" xr:uid="{16414642-ACC9-4520-B156-C6ABD810DDE7}"/>
    <cellStyle name="Millares 55 9 2" xfId="13809" xr:uid="{F64E201A-1C13-4E33-A6CA-EC6E16D680FA}"/>
    <cellStyle name="Millares 55 9 3" xfId="11059" xr:uid="{BDC9EA3E-23DF-430E-B2D5-80602E243A0F}"/>
    <cellStyle name="Millares 55 9 4" xfId="16294" xr:uid="{EE334F85-108B-4E2C-86D5-68A4FE6E0FAE}"/>
    <cellStyle name="Millares 55 9 5" xfId="18425" xr:uid="{2AAB10DF-ECC6-479C-98BF-91FAE7098006}"/>
    <cellStyle name="Millares 55 9 6" xfId="8465" xr:uid="{6FE61FAC-4E74-4BEC-8B25-6F83B79FA4DF}"/>
    <cellStyle name="Millares 56" xfId="5595" xr:uid="{10614C83-7A4C-418C-9510-FE8657F3BCD0}"/>
    <cellStyle name="Millares 56 10" xfId="16295" xr:uid="{DE8CB80A-1A83-43C8-BB00-05555ED76E6C}"/>
    <cellStyle name="Millares 56 11" xfId="18426" xr:uid="{A0A3DD5F-2470-4AE1-893C-5CBC18E880E6}"/>
    <cellStyle name="Millares 56 12" xfId="8466" xr:uid="{77E2F673-7CD7-47CF-B7FE-C7C3497055D4}"/>
    <cellStyle name="Millares 56 2" xfId="5596" xr:uid="{69B1D8F3-AEC6-4D67-AB7D-3D9AD11C5F40}"/>
    <cellStyle name="Millares 56 2 10" xfId="18427" xr:uid="{BB953DA2-D392-4F3B-A59F-74CB0CEE1F6D}"/>
    <cellStyle name="Millares 56 2 11" xfId="8467" xr:uid="{888EB471-DBEA-4ECC-9F42-208FF93B2321}"/>
    <cellStyle name="Millares 56 2 2" xfId="5597" xr:uid="{586F76AD-1613-4408-96C6-F4E6C3600BE8}"/>
    <cellStyle name="Millares 56 2 2 2" xfId="13812" xr:uid="{751E0B6A-4C2A-4C4C-8F7B-158EF0E241F5}"/>
    <cellStyle name="Millares 56 2 2 3" xfId="11062" xr:uid="{BD305FC7-75C1-4480-8170-14717B10A41B}"/>
    <cellStyle name="Millares 56 2 2 4" xfId="16297" xr:uid="{475E1E4B-B6E9-46D0-803E-5BAE5001F26B}"/>
    <cellStyle name="Millares 56 2 2 5" xfId="18428" xr:uid="{66C3DB39-3B50-4793-A1AA-223D26BFE274}"/>
    <cellStyle name="Millares 56 2 2 6" xfId="8468" xr:uid="{02499CA5-B7DE-44B3-949E-C2449A2D624B}"/>
    <cellStyle name="Millares 56 2 3" xfId="5598" xr:uid="{63213C99-74C5-4D35-95DA-201B9A9E6D65}"/>
    <cellStyle name="Millares 56 2 3 2" xfId="13813" xr:uid="{137FF235-B770-460E-9D03-0A8887904349}"/>
    <cellStyle name="Millares 56 2 3 3" xfId="11063" xr:uid="{37B93EFB-0BF6-4268-B500-A8EBC7BB4B95}"/>
    <cellStyle name="Millares 56 2 3 4" xfId="16298" xr:uid="{1C3ACD32-DD9B-4AA5-B0D2-BE3184BFC03D}"/>
    <cellStyle name="Millares 56 2 3 5" xfId="18429" xr:uid="{E03B79B0-5DA8-46FE-8194-5BBEC6DC60E2}"/>
    <cellStyle name="Millares 56 2 3 6" xfId="8469" xr:uid="{7AD696C4-478C-4F10-BCB2-0F166A2C202E}"/>
    <cellStyle name="Millares 56 2 4" xfId="5599" xr:uid="{D2751A8B-BF2F-4A00-8792-17179E7747C9}"/>
    <cellStyle name="Millares 56 2 4 2" xfId="13814" xr:uid="{909FE5F6-D2C7-4FB1-9336-72AC69C5E742}"/>
    <cellStyle name="Millares 56 2 4 3" xfId="12466" xr:uid="{706B2799-4155-4D07-8221-7D5448F369BC}"/>
    <cellStyle name="Millares 56 2 4 4" xfId="18430" xr:uid="{BF1B443C-FA46-409D-9D47-8E86370F2759}"/>
    <cellStyle name="Millares 56 2 4 5" xfId="8470" xr:uid="{290627ED-83D4-4829-938D-ADF98F5904A4}"/>
    <cellStyle name="Millares 56 2 5" xfId="7268" xr:uid="{77D71FD7-585F-434B-8234-9D6852011273}"/>
    <cellStyle name="Millares 56 2 5 2" xfId="13815" xr:uid="{40AD1154-9B95-4070-BCD9-0969866D1AF1}"/>
    <cellStyle name="Millares 56 2 5 3" xfId="20048" xr:uid="{804C2631-20EF-45F0-A570-58869C869199}"/>
    <cellStyle name="Millares 56 2 5 4" xfId="8471" xr:uid="{0E34AFD4-560A-4706-8A86-5897BAF7A657}"/>
    <cellStyle name="Millares 56 2 6" xfId="8472" xr:uid="{92C3DB0F-FFE1-4F42-BB00-B8B1F4E906B4}"/>
    <cellStyle name="Millares 56 2 6 2" xfId="13816" xr:uid="{E44A1B81-8D31-4700-8630-3499C894D5BA}"/>
    <cellStyle name="Millares 56 2 7" xfId="13811" xr:uid="{139B74A0-404E-4BE3-9B63-5CB7AD422EA2}"/>
    <cellStyle name="Millares 56 2 8" xfId="11061" xr:uid="{DE158CAD-442F-4B17-BBEA-EEE503526CFF}"/>
    <cellStyle name="Millares 56 2 9" xfId="16296" xr:uid="{CA1B3FB1-31FE-4AB6-933C-D6D9AB16760B}"/>
    <cellStyle name="Millares 56 3" xfId="5600" xr:uid="{1A1F377F-2AEF-41A4-B19E-724C24CB2ED7}"/>
    <cellStyle name="Millares 56 3 2" xfId="13817" xr:uid="{172FD58F-E2C1-4E25-A072-36BDB7B1FC9F}"/>
    <cellStyle name="Millares 56 3 3" xfId="11064" xr:uid="{0B21A197-EEA8-4E94-BBE4-8D285069867C}"/>
    <cellStyle name="Millares 56 3 4" xfId="16299" xr:uid="{537FBA4E-6798-4473-AD8B-0192C88DF1B2}"/>
    <cellStyle name="Millares 56 3 5" xfId="18431" xr:uid="{FFF18A51-2751-445C-9E03-C74D91F995BC}"/>
    <cellStyle name="Millares 56 3 6" xfId="8473" xr:uid="{44BFD6B6-6963-4391-963E-4726819402F4}"/>
    <cellStyle name="Millares 56 4" xfId="5601" xr:uid="{89DE4B8A-006F-419E-8FAC-5713496931CF}"/>
    <cellStyle name="Millares 56 4 2" xfId="13818" xr:uid="{241C8AAF-1F19-4B43-8707-1B8CB8B86718}"/>
    <cellStyle name="Millares 56 4 3" xfId="11065" xr:uid="{AB123535-0DB6-4B3F-B113-9E3A489F806D}"/>
    <cellStyle name="Millares 56 4 4" xfId="16300" xr:uid="{1C115975-3D09-4502-9A2B-5568F0948975}"/>
    <cellStyle name="Millares 56 4 5" xfId="18432" xr:uid="{D3FA67A1-0864-4FD2-8905-D1F3845A1B2F}"/>
    <cellStyle name="Millares 56 4 6" xfId="8474" xr:uid="{70321C30-DCC4-436B-A5B1-FB8E3A71554B}"/>
    <cellStyle name="Millares 56 5" xfId="5602" xr:uid="{C9D19B4F-BFD9-4AF7-AA12-21627321A226}"/>
    <cellStyle name="Millares 56 5 2" xfId="13819" xr:uid="{726F4971-92A3-41E8-BDC7-1D7CD4425F9E}"/>
    <cellStyle name="Millares 56 5 3" xfId="12465" xr:uid="{745F1D1E-8893-4852-9635-338AF9C31F4D}"/>
    <cellStyle name="Millares 56 5 4" xfId="18433" xr:uid="{E4AE8477-F211-4D89-8296-116641F7D4B9}"/>
    <cellStyle name="Millares 56 5 5" xfId="8475" xr:uid="{6C5E4F80-B710-41D7-989D-C5420234C862}"/>
    <cellStyle name="Millares 56 6" xfId="7138" xr:uid="{826495D4-8E90-4653-BEB5-05129F76F061}"/>
    <cellStyle name="Millares 56 6 2" xfId="13820" xr:uid="{90391DB9-6889-42A1-8722-53D2824FB578}"/>
    <cellStyle name="Millares 56 6 3" xfId="19946" xr:uid="{3672F5D6-A76F-4487-A4D5-DC0DC830DB53}"/>
    <cellStyle name="Millares 56 6 4" xfId="8476" xr:uid="{29A4F51A-E5FB-4DEE-9B2C-8BBB6D838FB5}"/>
    <cellStyle name="Millares 56 7" xfId="8477" xr:uid="{418E177C-6285-4D78-9809-17C2931741D7}"/>
    <cellStyle name="Millares 56 7 2" xfId="13821" xr:uid="{050E3DC5-A9E4-4B8D-8139-39134E94172F}"/>
    <cellStyle name="Millares 56 8" xfId="13810" xr:uid="{BC8210CA-D3E6-44F2-8A99-64E1623A7CAC}"/>
    <cellStyle name="Millares 56 9" xfId="11060" xr:uid="{5EF1A194-8097-4FF1-9870-189579B04935}"/>
    <cellStyle name="Millares 57" xfId="5603" xr:uid="{CB3C7E4B-46CC-4002-8F5E-A9A265E92FDC}"/>
    <cellStyle name="Millares 57 10" xfId="16301" xr:uid="{A7D3D905-AD76-4E1E-AE61-B0188AFD2788}"/>
    <cellStyle name="Millares 57 11" xfId="18434" xr:uid="{FC3901B6-7363-4E1D-B92F-AD8310B4C2B9}"/>
    <cellStyle name="Millares 57 12" xfId="8478" xr:uid="{74BC1A61-78C0-4E74-873D-22C22D710326}"/>
    <cellStyle name="Millares 57 2" xfId="5604" xr:uid="{37ABC889-A326-45A2-8824-611A0901D027}"/>
    <cellStyle name="Millares 57 2 10" xfId="18435" xr:uid="{2BD13DAC-59D7-41BE-B6A6-CA02FD4F2B7E}"/>
    <cellStyle name="Millares 57 2 11" xfId="8479" xr:uid="{56AF3345-EC16-42D4-A35C-CBFF4E4A2AF4}"/>
    <cellStyle name="Millares 57 2 2" xfId="5605" xr:uid="{773B18F1-1247-48B2-91AB-D756D8BE1F11}"/>
    <cellStyle name="Millares 57 2 2 2" xfId="13824" xr:uid="{7DF163F1-75BD-46BF-AA3D-FDB0949F887B}"/>
    <cellStyle name="Millares 57 2 2 3" xfId="11068" xr:uid="{0D203BFE-959B-4310-AA4F-18D2A146ADAC}"/>
    <cellStyle name="Millares 57 2 2 4" xfId="16303" xr:uid="{DE340EC7-00D3-4EE8-8999-2253521984B1}"/>
    <cellStyle name="Millares 57 2 2 5" xfId="18436" xr:uid="{6475D1D8-73C5-4A97-B3CB-62AF75AE0571}"/>
    <cellStyle name="Millares 57 2 2 6" xfId="8480" xr:uid="{C88A873F-9B73-4647-BDD7-A0C9C0BC96E8}"/>
    <cellStyle name="Millares 57 2 3" xfId="5606" xr:uid="{6ABE5A54-A48B-4CF3-9ED5-2C356552E93C}"/>
    <cellStyle name="Millares 57 2 3 2" xfId="13825" xr:uid="{36684BA3-ED58-4200-AC75-AD6F88816218}"/>
    <cellStyle name="Millares 57 2 3 3" xfId="11069" xr:uid="{2BBE5639-88C4-4C4E-A36E-842BC5A7E0FA}"/>
    <cellStyle name="Millares 57 2 3 4" xfId="16304" xr:uid="{F959A505-CED9-44DF-B156-7D7E084ACF88}"/>
    <cellStyle name="Millares 57 2 3 5" xfId="18437" xr:uid="{1E1BA938-2BCC-4981-A379-2BAD56080EDF}"/>
    <cellStyle name="Millares 57 2 3 6" xfId="8481" xr:uid="{D60E8B2B-142E-4AB4-8699-4260D0663E02}"/>
    <cellStyle name="Millares 57 2 4" xfId="5607" xr:uid="{39055A48-A1D7-483B-97DA-CB9833D78707}"/>
    <cellStyle name="Millares 57 2 4 2" xfId="13826" xr:uid="{03759E37-D336-4DF7-A53F-256C989F300D}"/>
    <cellStyle name="Millares 57 2 4 3" xfId="12468" xr:uid="{73D0E3E9-D094-4D5E-A32A-07A5134DE766}"/>
    <cellStyle name="Millares 57 2 4 4" xfId="18438" xr:uid="{EC0D4935-5201-46FA-AFC9-19B9B0014E15}"/>
    <cellStyle name="Millares 57 2 4 5" xfId="8482" xr:uid="{AB72F3FC-3483-4065-808A-1674397ED048}"/>
    <cellStyle name="Millares 57 2 5" xfId="7269" xr:uid="{A5F259B8-8EE3-4EDC-8EA9-92933600D27E}"/>
    <cellStyle name="Millares 57 2 5 2" xfId="13827" xr:uid="{4663026E-4FEB-438F-A7D9-2BCEB879DC18}"/>
    <cellStyle name="Millares 57 2 5 3" xfId="20049" xr:uid="{70BD9D88-AA3F-4F6D-97F9-0C6F375672B3}"/>
    <cellStyle name="Millares 57 2 5 4" xfId="8483" xr:uid="{0907069C-61D1-4D09-8F83-24C5ED3FA1CF}"/>
    <cellStyle name="Millares 57 2 6" xfId="8484" xr:uid="{AE750DE3-A66A-477A-AFF8-2866947A811B}"/>
    <cellStyle name="Millares 57 2 6 2" xfId="13828" xr:uid="{15E08BBB-3623-4722-8BE4-078EB71AEE88}"/>
    <cellStyle name="Millares 57 2 7" xfId="13823" xr:uid="{281EA29B-4099-4494-80F2-14536388DE4B}"/>
    <cellStyle name="Millares 57 2 8" xfId="11067" xr:uid="{2949C0B0-E3ED-4504-8091-F1545120C4D7}"/>
    <cellStyle name="Millares 57 2 9" xfId="16302" xr:uid="{A109234C-AF0C-41DA-85F6-54472356432B}"/>
    <cellStyle name="Millares 57 3" xfId="5608" xr:uid="{0C424CB0-82D1-4D1B-A172-B5DD174FDC66}"/>
    <cellStyle name="Millares 57 3 2" xfId="13829" xr:uid="{018A7D8A-30D5-445D-A59C-7D459C5E19AD}"/>
    <cellStyle name="Millares 57 3 3" xfId="11070" xr:uid="{614A0765-ADF9-4E8D-B231-63E0E9C2A077}"/>
    <cellStyle name="Millares 57 3 4" xfId="16305" xr:uid="{1C94A2A8-2C90-4BB4-9BC1-FF3C50870321}"/>
    <cellStyle name="Millares 57 3 5" xfId="18439" xr:uid="{60AABAB9-31C2-4679-97C2-FD89E2C519AC}"/>
    <cellStyle name="Millares 57 3 6" xfId="8485" xr:uid="{360BC72B-C612-4E34-96A1-9E781DF33E97}"/>
    <cellStyle name="Millares 57 4" xfId="5609" xr:uid="{42B39C7B-83A0-4037-B5B8-178EA9580C84}"/>
    <cellStyle name="Millares 57 4 2" xfId="13830" xr:uid="{42DAC9C0-DBFC-4B4D-889E-79DB84FAF849}"/>
    <cellStyle name="Millares 57 4 3" xfId="11071" xr:uid="{2E1077A2-1CE9-47D1-A4C0-0DB84D12D41B}"/>
    <cellStyle name="Millares 57 4 4" xfId="16306" xr:uid="{A16ED72A-7048-49C1-9EC5-1315C0AB2ACB}"/>
    <cellStyle name="Millares 57 4 5" xfId="18440" xr:uid="{FA3D9FAE-5208-4AB1-8D36-2803686E8677}"/>
    <cellStyle name="Millares 57 4 6" xfId="8486" xr:uid="{A03AEC06-2A30-4544-A26E-873D9350D3AB}"/>
    <cellStyle name="Millares 57 5" xfId="5610" xr:uid="{D346E531-F7E3-4604-A1C8-E46AFB60584B}"/>
    <cellStyle name="Millares 57 5 2" xfId="13831" xr:uid="{ED1F8A03-EF8A-4391-B68D-2C8DD2F4A999}"/>
    <cellStyle name="Millares 57 5 3" xfId="12467" xr:uid="{77532C04-4CF7-4DD8-B642-472829C30062}"/>
    <cellStyle name="Millares 57 5 4" xfId="18441" xr:uid="{9954525E-D931-4C05-B3B2-30B164018893}"/>
    <cellStyle name="Millares 57 5 5" xfId="8487" xr:uid="{515424C4-632B-4662-A0CF-D76455929A96}"/>
    <cellStyle name="Millares 57 6" xfId="7139" xr:uid="{FCDEB7BB-AABE-43C0-817A-8765E0A2A616}"/>
    <cellStyle name="Millares 57 6 2" xfId="13832" xr:uid="{E6C4F957-BE86-405B-AFC0-66D7E68402C7}"/>
    <cellStyle name="Millares 57 6 3" xfId="19947" xr:uid="{26F77702-9B70-4816-A1C8-677A03803867}"/>
    <cellStyle name="Millares 57 6 4" xfId="8488" xr:uid="{F83B8BDA-6089-4397-9A13-217743842AFA}"/>
    <cellStyle name="Millares 57 7" xfId="8489" xr:uid="{8306534D-7329-4E60-8D3A-708808EBB73F}"/>
    <cellStyle name="Millares 57 7 2" xfId="13833" xr:uid="{7ACA4F1C-A8C2-44DA-AD41-D0E410D36E16}"/>
    <cellStyle name="Millares 57 8" xfId="13822" xr:uid="{5860BF4F-07B0-4AE1-8C48-1C3089331F13}"/>
    <cellStyle name="Millares 57 9" xfId="11066" xr:uid="{A3C60184-261B-4E90-AC86-543B9D77562F}"/>
    <cellStyle name="Millares 58" xfId="5611" xr:uid="{8FE03C4A-E724-4C70-9082-33C18C954643}"/>
    <cellStyle name="Millares 58 10" xfId="5612" xr:uid="{CEB7522B-B7D4-4B67-8984-53079BB551A3}"/>
    <cellStyle name="Millares 58 10 2" xfId="13835" xr:uid="{E3E2782A-F2C5-488E-A52B-B4F2A74AE585}"/>
    <cellStyle name="Millares 58 10 3" xfId="12469" xr:uid="{AD05990C-5D10-497A-9A8B-81351DA5E630}"/>
    <cellStyle name="Millares 58 10 4" xfId="18443" xr:uid="{F485573C-5E7A-4B77-895E-7ECF95450DBD}"/>
    <cellStyle name="Millares 58 10 5" xfId="8491" xr:uid="{DED6E549-238B-4FFD-8C9C-4ABA2F1CEA1D}"/>
    <cellStyle name="Millares 58 11" xfId="7140" xr:uid="{C03C995D-89C7-4E83-A0B7-EF89C2299D54}"/>
    <cellStyle name="Millares 58 11 2" xfId="13836" xr:uid="{7A86DE31-AE27-4F46-8567-52A6CC67CAF2}"/>
    <cellStyle name="Millares 58 11 3" xfId="19948" xr:uid="{FB476DFE-0A55-44C1-A80F-2C26686C9DEA}"/>
    <cellStyle name="Millares 58 11 4" xfId="8492" xr:uid="{C01D65FF-BC99-4CC7-AA90-B398C4EAAABA}"/>
    <cellStyle name="Millares 58 12" xfId="8493" xr:uid="{99111083-8677-428B-8F8C-12D255F0F8B7}"/>
    <cellStyle name="Millares 58 12 2" xfId="13837" xr:uid="{FD938423-B694-4724-9CA7-66EEADF2D68D}"/>
    <cellStyle name="Millares 58 13" xfId="13834" xr:uid="{3F82C93B-D7A6-45CF-9398-EB4F05D74E0E}"/>
    <cellStyle name="Millares 58 14" xfId="11072" xr:uid="{C72D4967-A07B-4CB0-B59E-793563CFBB8A}"/>
    <cellStyle name="Millares 58 15" xfId="16307" xr:uid="{BE695BFF-0247-4B9F-8F70-87F9088A4721}"/>
    <cellStyle name="Millares 58 16" xfId="18442" xr:uid="{C1288AA6-5A38-495D-8220-0B3FA48D205A}"/>
    <cellStyle name="Millares 58 17" xfId="8490" xr:uid="{479871F6-41EC-47D1-8559-7555EB02A1DE}"/>
    <cellStyle name="Millares 58 2" xfId="5613" xr:uid="{5B0FEDB7-5614-4461-8807-EABE24C20B2F}"/>
    <cellStyle name="Millares 58 2 10" xfId="7270" xr:uid="{A163C19E-1765-4DCD-8F8D-D2FB02DD5106}"/>
    <cellStyle name="Millares 58 2 10 2" xfId="13839" xr:uid="{71882AA9-3F86-406E-81EC-BE19309F5A51}"/>
    <cellStyle name="Millares 58 2 10 3" xfId="20050" xr:uid="{44A7D2A5-BD95-414B-9281-058887C4DEBA}"/>
    <cellStyle name="Millares 58 2 10 4" xfId="8495" xr:uid="{B828BD68-9FAB-4F44-9818-6D8BBECBCD19}"/>
    <cellStyle name="Millares 58 2 11" xfId="8496" xr:uid="{895BAC7D-B606-47CE-AC9F-02A83637156D}"/>
    <cellStyle name="Millares 58 2 11 2" xfId="13840" xr:uid="{4EBEE1C1-574D-4DFE-A63C-0B0D417AF93F}"/>
    <cellStyle name="Millares 58 2 12" xfId="13838" xr:uid="{A02BBB96-C325-4A71-86AC-65E2A9CB034F}"/>
    <cellStyle name="Millares 58 2 13" xfId="11073" xr:uid="{62213FA7-709E-4BBB-AF35-2665387D2E6E}"/>
    <cellStyle name="Millares 58 2 14" xfId="16308" xr:uid="{4F2A2399-63EE-4B91-85E0-5791220944D1}"/>
    <cellStyle name="Millares 58 2 15" xfId="18444" xr:uid="{1C3AA19B-7FBB-42BA-ADA1-DECDE464E98B}"/>
    <cellStyle name="Millares 58 2 16" xfId="8494" xr:uid="{4200FD80-2753-414E-815E-D2D5E1007B83}"/>
    <cellStyle name="Millares 58 2 2" xfId="5614" xr:uid="{B5B7BF36-13E0-4AAE-9046-A54AD12D5118}"/>
    <cellStyle name="Millares 58 2 2 2" xfId="5615" xr:uid="{02BD5610-52A8-4E93-97DE-D437CA97EB4A}"/>
    <cellStyle name="Millares 58 2 2 2 2" xfId="13842" xr:uid="{2B2B512C-39B7-45ED-B039-436DA4E5808F}"/>
    <cellStyle name="Millares 58 2 2 2 3" xfId="11075" xr:uid="{F6CA4EDC-9DE0-4D51-8AFB-5167CA84A890}"/>
    <cellStyle name="Millares 58 2 2 2 4" xfId="16310" xr:uid="{E8588732-0AC1-4BF3-9EBD-A69935FAA4F1}"/>
    <cellStyle name="Millares 58 2 2 2 5" xfId="18446" xr:uid="{6BB40B41-6978-4A40-A4D9-5CF7366ABF67}"/>
    <cellStyle name="Millares 58 2 2 2 6" xfId="8498" xr:uid="{DBF7CF56-2590-454E-9EC7-C5AE7F69946B}"/>
    <cellStyle name="Millares 58 2 2 3" xfId="13841" xr:uid="{DA394D69-F3D7-48D2-A844-43B6BF44AAB7}"/>
    <cellStyle name="Millares 58 2 2 4" xfId="11074" xr:uid="{B9AE299E-A17A-4332-A6B9-6D3C840B7783}"/>
    <cellStyle name="Millares 58 2 2 5" xfId="16309" xr:uid="{00B834A2-9194-488F-B4B4-3782F6D7B4DA}"/>
    <cellStyle name="Millares 58 2 2 6" xfId="18445" xr:uid="{0BE6C22D-DEB7-4BAA-862F-003D348389FD}"/>
    <cellStyle name="Millares 58 2 2 7" xfId="8497" xr:uid="{399F3C9F-C9E3-4B9F-B06A-A89A743C8FFF}"/>
    <cellStyle name="Millares 58 2 3" xfId="5616" xr:uid="{5D2BDBF8-2F30-47B7-B117-3382108BE3AA}"/>
    <cellStyle name="Millares 58 2 3 2" xfId="5617" xr:uid="{B915B0B5-E8F5-4649-91AB-76B1D9F23AB9}"/>
    <cellStyle name="Millares 58 2 3 2 2" xfId="5618" xr:uid="{A49245DA-6C69-4989-99D9-3650963B68BA}"/>
    <cellStyle name="Millares 58 2 3 2 2 2" xfId="13845" xr:uid="{7026F7A1-4450-4F1F-AAD4-5F12912FC996}"/>
    <cellStyle name="Millares 58 2 3 2 2 3" xfId="11078" xr:uid="{240BEA85-E109-4F4E-9E00-DD1EEF604E21}"/>
    <cellStyle name="Millares 58 2 3 2 2 4" xfId="16313" xr:uid="{F33FADE6-9301-4123-B141-535E44B6CC88}"/>
    <cellStyle name="Millares 58 2 3 2 2 5" xfId="18449" xr:uid="{E31AF0A9-F649-430E-B0C0-0E89B33E370E}"/>
    <cellStyle name="Millares 58 2 3 2 2 6" xfId="8501" xr:uid="{080EFA1E-CE2F-4A89-BE76-AA7BF623A208}"/>
    <cellStyle name="Millares 58 2 3 2 3" xfId="13844" xr:uid="{1D9C70BF-912C-4C41-8DFF-73A56F0FF63A}"/>
    <cellStyle name="Millares 58 2 3 2 4" xfId="11077" xr:uid="{F97EFC02-CD6D-4393-937C-0C66921EFCF1}"/>
    <cellStyle name="Millares 58 2 3 2 5" xfId="16312" xr:uid="{E08B3AE0-B34B-4C1A-8F62-078F733981DD}"/>
    <cellStyle name="Millares 58 2 3 2 6" xfId="18448" xr:uid="{B0F38057-E43E-4CFF-B61D-8D6EE4911B47}"/>
    <cellStyle name="Millares 58 2 3 2 7" xfId="8500" xr:uid="{D30713F5-B26E-47CB-831E-EA9474A8D38E}"/>
    <cellStyle name="Millares 58 2 3 3" xfId="5619" xr:uid="{34993BBE-789E-431C-B2C0-46E62D36703A}"/>
    <cellStyle name="Millares 58 2 3 3 2" xfId="13846" xr:uid="{3BEC8D37-B889-415F-810B-2F1EB29F418D}"/>
    <cellStyle name="Millares 58 2 3 3 3" xfId="11079" xr:uid="{6FAF11E0-789D-4208-93E6-B47DE2A7BB6F}"/>
    <cellStyle name="Millares 58 2 3 3 4" xfId="16314" xr:uid="{E894DCDD-E600-4B1F-84FA-DE981361F0FC}"/>
    <cellStyle name="Millares 58 2 3 3 5" xfId="18450" xr:uid="{CDE07E9C-60DA-4056-A11C-49CF2EA12C50}"/>
    <cellStyle name="Millares 58 2 3 3 6" xfId="8502" xr:uid="{EBEB9E09-2207-48E7-B5E0-3559D27A9015}"/>
    <cellStyle name="Millares 58 2 3 4" xfId="13843" xr:uid="{79F970AA-0C6E-4A06-974E-CD140B7C3A2E}"/>
    <cellStyle name="Millares 58 2 3 5" xfId="11076" xr:uid="{1B2F90DE-944A-4B8A-BF4C-283C7EDC1AE8}"/>
    <cellStyle name="Millares 58 2 3 6" xfId="16311" xr:uid="{02315E52-A788-442A-9EFC-CC4EAB824622}"/>
    <cellStyle name="Millares 58 2 3 7" xfId="18447" xr:uid="{91DD94F5-BE93-45D0-BF13-A8E36C9A38C3}"/>
    <cellStyle name="Millares 58 2 3 8" xfId="8499" xr:uid="{7C226E1D-D8A6-4E30-9006-27CD2751A682}"/>
    <cellStyle name="Millares 58 2 4" xfId="5620" xr:uid="{8DC5BB05-87BE-4EC9-8F26-1D021CC72CA5}"/>
    <cellStyle name="Millares 58 2 4 2" xfId="5621" xr:uid="{FC77CAFC-5774-4A24-A8E2-B54039C62437}"/>
    <cellStyle name="Millares 58 2 4 2 2" xfId="13848" xr:uid="{E38BB6BF-56B9-48C8-B159-DD0580E76F39}"/>
    <cellStyle name="Millares 58 2 4 2 3" xfId="11081" xr:uid="{D225A668-F359-4ACC-AAE8-3BA61761D489}"/>
    <cellStyle name="Millares 58 2 4 2 4" xfId="16316" xr:uid="{8912DFEA-CF6B-40F5-97CC-152F67672D54}"/>
    <cellStyle name="Millares 58 2 4 2 5" xfId="18452" xr:uid="{7238B632-B550-4E26-9440-CD2783DE200A}"/>
    <cellStyle name="Millares 58 2 4 2 6" xfId="8504" xr:uid="{402AB173-9620-416D-92D2-C8C3137D4D17}"/>
    <cellStyle name="Millares 58 2 4 3" xfId="13847" xr:uid="{FADAD4EB-1ADE-4029-BF22-8DCAA8132941}"/>
    <cellStyle name="Millares 58 2 4 4" xfId="11080" xr:uid="{E4F6B145-408E-4200-A8EA-645D2D6FD9AE}"/>
    <cellStyle name="Millares 58 2 4 5" xfId="16315" xr:uid="{9C528DC9-2CA3-48D7-939D-7754A8B6F9FE}"/>
    <cellStyle name="Millares 58 2 4 6" xfId="18451" xr:uid="{6A262AC9-72E1-45BC-932C-06EF180FBC8C}"/>
    <cellStyle name="Millares 58 2 4 7" xfId="8503" xr:uid="{7E3471BF-6839-4F7A-AD69-065E1EA1883E}"/>
    <cellStyle name="Millares 58 2 5" xfId="5622" xr:uid="{020CC857-0F3B-4932-B74D-6188BBCAC430}"/>
    <cellStyle name="Millares 58 2 5 2" xfId="5623" xr:uid="{C301392E-97B0-4B08-99BF-9E69B1E9A207}"/>
    <cellStyle name="Millares 58 2 5 2 2" xfId="13850" xr:uid="{6C989C5E-88D5-476B-B1F3-41EEBDDFEBD9}"/>
    <cellStyle name="Millares 58 2 5 2 3" xfId="11083" xr:uid="{CFF4D936-245D-4292-8A37-BDF6E5467599}"/>
    <cellStyle name="Millares 58 2 5 2 4" xfId="16318" xr:uid="{E29ED05E-91D1-48C3-A9B1-6DCB8949813D}"/>
    <cellStyle name="Millares 58 2 5 2 5" xfId="18454" xr:uid="{11229220-D64E-49EC-8D3B-EB474A12838B}"/>
    <cellStyle name="Millares 58 2 5 2 6" xfId="8506" xr:uid="{25FA4A28-E7F0-4EA8-A7AF-EF2A925FCCB6}"/>
    <cellStyle name="Millares 58 2 5 3" xfId="13849" xr:uid="{B1F8281B-DA51-4059-86FC-D52AC27588C1}"/>
    <cellStyle name="Millares 58 2 5 4" xfId="11082" xr:uid="{97C7C5EA-9220-4C43-BA22-60121A82C206}"/>
    <cellStyle name="Millares 58 2 5 5" xfId="16317" xr:uid="{FD273B15-7430-4C28-BC0A-9F06D7084CE8}"/>
    <cellStyle name="Millares 58 2 5 6" xfId="18453" xr:uid="{252F3687-EF44-4DE1-A163-FDBA57B745D1}"/>
    <cellStyle name="Millares 58 2 5 7" xfId="8505" xr:uid="{6A748C9A-B63A-4B5A-BA48-336C60840F61}"/>
    <cellStyle name="Millares 58 2 6" xfId="5624" xr:uid="{388248EE-AF6A-41E2-AB59-2C35764543DC}"/>
    <cellStyle name="Millares 58 2 6 2" xfId="13851" xr:uid="{FD2EDF85-F236-4860-BE39-F61681097413}"/>
    <cellStyle name="Millares 58 2 6 3" xfId="11084" xr:uid="{9DC3266D-28AB-4430-876F-F689C1B040DC}"/>
    <cellStyle name="Millares 58 2 6 4" xfId="16319" xr:uid="{4B0D2766-CC0C-4796-B036-B66F959D1ADB}"/>
    <cellStyle name="Millares 58 2 6 5" xfId="18455" xr:uid="{B7790F77-540C-4669-ADF6-1A10F74F0564}"/>
    <cellStyle name="Millares 58 2 6 6" xfId="8507" xr:uid="{B6FBB064-5FEA-4772-890E-B1BD15FADF09}"/>
    <cellStyle name="Millares 58 2 7" xfId="5625" xr:uid="{C8E4672C-4C30-4D33-B0B9-DB256A3F95E9}"/>
    <cellStyle name="Millares 58 2 7 2" xfId="13852" xr:uid="{3FF44DA4-D392-4619-A96E-8F1E1C06D27D}"/>
    <cellStyle name="Millares 58 2 7 3" xfId="11085" xr:uid="{FF226125-208B-42FA-84D3-0A6FC5A33500}"/>
    <cellStyle name="Millares 58 2 7 4" xfId="16320" xr:uid="{BE950D8E-F93F-43F9-9B17-98778E22A4FF}"/>
    <cellStyle name="Millares 58 2 7 5" xfId="18456" xr:uid="{5800456D-76A0-427F-B666-E23CF1409430}"/>
    <cellStyle name="Millares 58 2 7 6" xfId="8508" xr:uid="{360B3B43-0B82-445E-85F6-C92474B9EF6B}"/>
    <cellStyle name="Millares 58 2 8" xfId="5626" xr:uid="{643FBE89-0022-4258-8F65-CDFB2C0AAF5A}"/>
    <cellStyle name="Millares 58 2 8 2" xfId="13853" xr:uid="{72D2503E-DC1B-49F4-98B7-B64BB6619473}"/>
    <cellStyle name="Millares 58 2 8 3" xfId="11086" xr:uid="{ECCB19CB-8ABE-49D3-ABA4-33ABA3C07468}"/>
    <cellStyle name="Millares 58 2 8 4" xfId="16321" xr:uid="{AA26F8C5-987E-4EB7-997E-BA4B0DECA027}"/>
    <cellStyle name="Millares 58 2 8 5" xfId="18457" xr:uid="{C200840B-CBE8-426C-9600-002E53D25F25}"/>
    <cellStyle name="Millares 58 2 8 6" xfId="8509" xr:uid="{152FFA67-492D-4098-AAFE-EB00003B0F61}"/>
    <cellStyle name="Millares 58 2 9" xfId="5627" xr:uid="{34BEA755-E099-455F-9A94-514C5949C526}"/>
    <cellStyle name="Millares 58 2 9 2" xfId="13854" xr:uid="{5603812E-3EE0-466C-ADC1-29BA27EC4207}"/>
    <cellStyle name="Millares 58 2 9 3" xfId="12470" xr:uid="{ED661CD2-69A8-49C8-926E-3E056575A0C5}"/>
    <cellStyle name="Millares 58 2 9 4" xfId="18458" xr:uid="{821F3850-E003-433D-92A4-6280C6402A28}"/>
    <cellStyle name="Millares 58 2 9 5" xfId="8510" xr:uid="{7CC6704A-5D16-4213-A062-0661E52060A8}"/>
    <cellStyle name="Millares 58 3" xfId="5628" xr:uid="{ABD24DAF-182E-4779-8DD1-11DF9A8B61B2}"/>
    <cellStyle name="Millares 58 3 10" xfId="8511" xr:uid="{418D3DDA-D111-4B25-A0F2-EDE0D5250DC3}"/>
    <cellStyle name="Millares 58 3 2" xfId="5629" xr:uid="{45301F2D-1CF5-4881-A540-5EE84BB1FBBA}"/>
    <cellStyle name="Millares 58 3 2 2" xfId="5630" xr:uid="{4BB6DD6A-CC8C-4AF7-8B8C-C00FE385A5AF}"/>
    <cellStyle name="Millares 58 3 2 2 2" xfId="13857" xr:uid="{5BE001B8-0033-48BE-9926-B4A7207C5808}"/>
    <cellStyle name="Millares 58 3 2 2 3" xfId="11089" xr:uid="{966C1A53-64EA-4416-AFE7-330D1D1F3137}"/>
    <cellStyle name="Millares 58 3 2 2 4" xfId="16324" xr:uid="{7620BE80-A6EB-4B29-A96E-47762C0C03E5}"/>
    <cellStyle name="Millares 58 3 2 2 5" xfId="18461" xr:uid="{B5F66113-1D3E-479A-A17D-2D58ED43B5C5}"/>
    <cellStyle name="Millares 58 3 2 2 6" xfId="8513" xr:uid="{51FF6403-FCEF-420D-A2D8-44E7535C47B9}"/>
    <cellStyle name="Millares 58 3 2 3" xfId="13856" xr:uid="{2CA2AB6F-9087-4249-BAEF-748AEA958FCA}"/>
    <cellStyle name="Millares 58 3 2 4" xfId="11088" xr:uid="{CB27721B-1A09-41DE-82AB-783DA7636DE6}"/>
    <cellStyle name="Millares 58 3 2 5" xfId="16323" xr:uid="{15DAFEA8-9C66-4BC9-8355-4997D6272701}"/>
    <cellStyle name="Millares 58 3 2 6" xfId="18460" xr:uid="{EEAA090D-28B7-4480-BBEC-312F6EE679A5}"/>
    <cellStyle name="Millares 58 3 2 7" xfId="8512" xr:uid="{9B2FFD11-3D2E-4F66-B559-A57957AC26E3}"/>
    <cellStyle name="Millares 58 3 3" xfId="5631" xr:uid="{0F7D7331-15F5-46A6-92A0-0160AE462C21}"/>
    <cellStyle name="Millares 58 3 3 2" xfId="5632" xr:uid="{D23AEC55-63CB-4902-9430-A4BF35E2C2F7}"/>
    <cellStyle name="Millares 58 3 3 2 2" xfId="13859" xr:uid="{ED6DDAC2-7BF0-4356-8687-3550A9BED00D}"/>
    <cellStyle name="Millares 58 3 3 2 3" xfId="11091" xr:uid="{987BF3FF-A36D-4EBC-B72A-5FE60CD90798}"/>
    <cellStyle name="Millares 58 3 3 2 4" xfId="16326" xr:uid="{5EE01135-AC3E-43DD-9961-3C0FA8B3EF93}"/>
    <cellStyle name="Millares 58 3 3 2 5" xfId="18463" xr:uid="{CF84C56F-D53E-4807-8BD3-4746CD85253B}"/>
    <cellStyle name="Millares 58 3 3 2 6" xfId="8515" xr:uid="{6D81AC9A-37F2-456E-87CC-E437F01BC24A}"/>
    <cellStyle name="Millares 58 3 3 3" xfId="13858" xr:uid="{4C740589-CE67-4078-9707-617AA6103681}"/>
    <cellStyle name="Millares 58 3 3 4" xfId="11090" xr:uid="{EB04A968-EFF6-4DDD-9208-B28578F48FA7}"/>
    <cellStyle name="Millares 58 3 3 5" xfId="16325" xr:uid="{7BB11042-F432-4971-BF4F-3DE080CCB30F}"/>
    <cellStyle name="Millares 58 3 3 6" xfId="18462" xr:uid="{7D1656C8-0008-4B47-B0EE-9BFA3E45DFAC}"/>
    <cellStyle name="Millares 58 3 3 7" xfId="8514" xr:uid="{791ED0DD-3766-4622-A75D-26134B880A9C}"/>
    <cellStyle name="Millares 58 3 4" xfId="5633" xr:uid="{31E5FF7E-FEC8-4EBD-9D36-A932A79461A2}"/>
    <cellStyle name="Millares 58 3 4 2" xfId="5634" xr:uid="{F0F4B1DA-1B2F-4DEB-A913-FB7A3CA45C76}"/>
    <cellStyle name="Millares 58 3 4 2 2" xfId="13861" xr:uid="{1477F3B1-9445-4C7F-928B-4E9A2015BBD0}"/>
    <cellStyle name="Millares 58 3 4 2 3" xfId="11093" xr:uid="{44CF85B1-00CF-4ACA-AE0D-17441F46D0EB}"/>
    <cellStyle name="Millares 58 3 4 2 4" xfId="16328" xr:uid="{4E006D86-C307-4EF4-90E9-038599176BD8}"/>
    <cellStyle name="Millares 58 3 4 2 5" xfId="18465" xr:uid="{E05E23B9-F9C7-470B-9364-1CE2902174F7}"/>
    <cellStyle name="Millares 58 3 4 2 6" xfId="8517" xr:uid="{B0844ACE-DC53-4835-922C-A3DA745AF27B}"/>
    <cellStyle name="Millares 58 3 4 3" xfId="13860" xr:uid="{CCB437EE-4A0F-47B7-91BC-150B7F13804C}"/>
    <cellStyle name="Millares 58 3 4 4" xfId="11092" xr:uid="{2C218A90-1E86-4ED9-AED6-4788F1169DFA}"/>
    <cellStyle name="Millares 58 3 4 5" xfId="16327" xr:uid="{C6E5C622-01ED-4348-B390-7A169C5B85BA}"/>
    <cellStyle name="Millares 58 3 4 6" xfId="18464" xr:uid="{79D3E862-5070-4E15-8ABF-C6194EF19228}"/>
    <cellStyle name="Millares 58 3 4 7" xfId="8516" xr:uid="{9A841A95-9BAE-4B13-A9DC-620BFF303CF6}"/>
    <cellStyle name="Millares 58 3 5" xfId="5635" xr:uid="{276D792D-60E1-442D-8EA5-EAD8EC259684}"/>
    <cellStyle name="Millares 58 3 5 2" xfId="13862" xr:uid="{4DB1BD29-355F-4556-8EE1-B6B84B4203D8}"/>
    <cellStyle name="Millares 58 3 5 3" xfId="11094" xr:uid="{D9939F1B-69FB-439D-AAD6-5132115FC7A8}"/>
    <cellStyle name="Millares 58 3 5 4" xfId="16329" xr:uid="{2D627A20-9701-480C-A003-24687165B369}"/>
    <cellStyle name="Millares 58 3 5 5" xfId="18466" xr:uid="{9B634A1C-4E44-4CAC-9D4A-7A1819C537FB}"/>
    <cellStyle name="Millares 58 3 5 6" xfId="8518" xr:uid="{B86B4B9A-DE5A-4BF3-9455-CA06F6BE4891}"/>
    <cellStyle name="Millares 58 3 6" xfId="13855" xr:uid="{E1795CA6-341F-4895-9DCA-B9E0CC58EF4D}"/>
    <cellStyle name="Millares 58 3 7" xfId="11087" xr:uid="{C1BAACF1-90C9-4747-B572-1970DB432B3B}"/>
    <cellStyle name="Millares 58 3 8" xfId="16322" xr:uid="{0D9D35BF-B26B-4512-A12F-D9A0CAA00A60}"/>
    <cellStyle name="Millares 58 3 9" xfId="18459" xr:uid="{6814BEA5-DD97-4A35-84B9-E5BF40A961C4}"/>
    <cellStyle name="Millares 58 4" xfId="5636" xr:uid="{57EBAA30-ED85-4723-AC37-37D8A370F4D3}"/>
    <cellStyle name="Millares 58 4 10" xfId="8519" xr:uid="{43BF480B-2D25-4DD8-A671-398B1756A703}"/>
    <cellStyle name="Millares 58 4 2" xfId="5637" xr:uid="{DEA63FE9-6C92-4C16-A5FA-85CA403CF0CA}"/>
    <cellStyle name="Millares 58 4 2 2" xfId="5638" xr:uid="{3EB170B4-C34A-4383-A2D3-2B544709D2A6}"/>
    <cellStyle name="Millares 58 4 2 2 2" xfId="13865" xr:uid="{667FA4C2-FDE7-4A52-BF35-2811347C246A}"/>
    <cellStyle name="Millares 58 4 2 2 3" xfId="11097" xr:uid="{4A6048D6-8D04-4D69-8204-7AFA8EAF635C}"/>
    <cellStyle name="Millares 58 4 2 2 4" xfId="16332" xr:uid="{60B127F4-DBBD-469B-BB43-89683F3FC14F}"/>
    <cellStyle name="Millares 58 4 2 2 5" xfId="18469" xr:uid="{20EA72B9-83E1-4DE2-A70D-13B1E115F56C}"/>
    <cellStyle name="Millares 58 4 2 2 6" xfId="8521" xr:uid="{C4393021-7A38-4475-AA15-0F0F3D830447}"/>
    <cellStyle name="Millares 58 4 2 3" xfId="13864" xr:uid="{04FB07D3-11D6-4B3F-A93E-C9B3DCD5E950}"/>
    <cellStyle name="Millares 58 4 2 4" xfId="11096" xr:uid="{9BD459E3-137C-47C7-9718-A90BE6070E40}"/>
    <cellStyle name="Millares 58 4 2 5" xfId="16331" xr:uid="{307176EF-6233-4B00-8C61-0FECA2741378}"/>
    <cellStyle name="Millares 58 4 2 6" xfId="18468" xr:uid="{FC747D6E-F428-4216-B511-FC5F31CFD167}"/>
    <cellStyle name="Millares 58 4 2 7" xfId="8520" xr:uid="{D6FFBA3D-CF0E-40E4-8104-5862506A3757}"/>
    <cellStyle name="Millares 58 4 3" xfId="5639" xr:uid="{E266174E-84C3-41E5-9294-2847E95D5F9C}"/>
    <cellStyle name="Millares 58 4 3 2" xfId="5640" xr:uid="{C9CD5F7F-7F79-4639-A329-9C9F7B929EAC}"/>
    <cellStyle name="Millares 58 4 3 2 2" xfId="13867" xr:uid="{1FBCAB27-76BC-4AEE-96F2-57C762E14BB1}"/>
    <cellStyle name="Millares 58 4 3 2 3" xfId="11099" xr:uid="{C3737709-F2D1-4E1D-B5FC-E4A39221D4C1}"/>
    <cellStyle name="Millares 58 4 3 2 4" xfId="16334" xr:uid="{25F1131F-3838-4502-8ED2-73559DFA3CBE}"/>
    <cellStyle name="Millares 58 4 3 2 5" xfId="18471" xr:uid="{8780FCA2-5410-4FD4-A616-53F3E813C0ED}"/>
    <cellStyle name="Millares 58 4 3 2 6" xfId="8523" xr:uid="{6FE07129-8C69-4799-86BE-4600672B5DEC}"/>
    <cellStyle name="Millares 58 4 3 3" xfId="13866" xr:uid="{F9964161-FB3A-464E-A40D-CA80095E3771}"/>
    <cellStyle name="Millares 58 4 3 4" xfId="11098" xr:uid="{97FC63E9-A9CB-45A6-BED7-9A6FF3A60C21}"/>
    <cellStyle name="Millares 58 4 3 5" xfId="16333" xr:uid="{5117FDBC-5D41-4F6C-B969-13690779D19B}"/>
    <cellStyle name="Millares 58 4 3 6" xfId="18470" xr:uid="{D6544C97-368C-4DEA-B4F5-0DD0EA6A2469}"/>
    <cellStyle name="Millares 58 4 3 7" xfId="8522" xr:uid="{8181C433-F6E6-489B-A698-F7764925FD25}"/>
    <cellStyle name="Millares 58 4 4" xfId="5641" xr:uid="{7C031979-EAB0-493F-8076-916744E5D732}"/>
    <cellStyle name="Millares 58 4 4 2" xfId="5642" xr:uid="{51DB3585-A172-417E-891B-C4BA725F9AE2}"/>
    <cellStyle name="Millares 58 4 4 2 2" xfId="13869" xr:uid="{74E2A475-3641-46C4-A4C0-044033F1FDCB}"/>
    <cellStyle name="Millares 58 4 4 2 3" xfId="11101" xr:uid="{84652EBA-43CC-447E-AB1C-29C33451447F}"/>
    <cellStyle name="Millares 58 4 4 2 4" xfId="16336" xr:uid="{8BDEA46F-A50C-409D-92A7-97D61391D0BC}"/>
    <cellStyle name="Millares 58 4 4 2 5" xfId="18473" xr:uid="{07F92ACF-342A-4BA4-AF0A-DF5C037EB164}"/>
    <cellStyle name="Millares 58 4 4 2 6" xfId="8525" xr:uid="{A46D5FCD-B95B-44D9-A92F-F91DB0945415}"/>
    <cellStyle name="Millares 58 4 4 3" xfId="13868" xr:uid="{0641D270-101A-4A88-96CE-CCF7D07FF0B6}"/>
    <cellStyle name="Millares 58 4 4 4" xfId="11100" xr:uid="{B36B5E2C-A73E-49E1-85BD-14A42FD16E05}"/>
    <cellStyle name="Millares 58 4 4 5" xfId="16335" xr:uid="{381BFC49-4E99-4306-8DF3-F2C2F844F730}"/>
    <cellStyle name="Millares 58 4 4 6" xfId="18472" xr:uid="{618ADCE4-D3C2-461B-AD45-E77CFE59000B}"/>
    <cellStyle name="Millares 58 4 4 7" xfId="8524" xr:uid="{9F231977-9A33-4279-81F3-2F2DA024F597}"/>
    <cellStyle name="Millares 58 4 5" xfId="5643" xr:uid="{8DAACC98-A6D5-4FD6-819F-A6A2C9522758}"/>
    <cellStyle name="Millares 58 4 5 2" xfId="13870" xr:uid="{DA8D0D3D-48EF-4347-B11C-6EB4D430FBFE}"/>
    <cellStyle name="Millares 58 4 5 3" xfId="11102" xr:uid="{20D9DF8B-9C27-4E6B-AF04-86F4F448E3C8}"/>
    <cellStyle name="Millares 58 4 5 4" xfId="16337" xr:uid="{85BC924B-A71A-4264-9798-F0DD2B5F9BC6}"/>
    <cellStyle name="Millares 58 4 5 5" xfId="18474" xr:uid="{7BFDD5E8-0E44-4427-B63B-0847D0BEBAFF}"/>
    <cellStyle name="Millares 58 4 5 6" xfId="8526" xr:uid="{83C934BF-0C32-42DD-810E-F25C937F57CD}"/>
    <cellStyle name="Millares 58 4 6" xfId="13863" xr:uid="{1797F1D2-E6BE-4D04-B864-AFF9D4F16F6D}"/>
    <cellStyle name="Millares 58 4 7" xfId="11095" xr:uid="{DD7ED4D4-6C70-4412-A66F-735B17A052E7}"/>
    <cellStyle name="Millares 58 4 8" xfId="16330" xr:uid="{DED175DC-9158-49FD-98AF-994466858E1B}"/>
    <cellStyle name="Millares 58 4 9" xfId="18467" xr:uid="{8E67009C-8DF5-4E1D-B1EE-642637B8F42F}"/>
    <cellStyle name="Millares 58 5" xfId="5644" xr:uid="{98B9AEC2-4B51-49C6-BC87-2AF0841A02BB}"/>
    <cellStyle name="Millares 58 5 10" xfId="8527" xr:uid="{A3D48611-F2B7-4ECA-A91E-BD117E5CC87C}"/>
    <cellStyle name="Millares 58 5 2" xfId="5645" xr:uid="{50C18729-AF8D-4442-976D-FC408CA005E1}"/>
    <cellStyle name="Millares 58 5 2 2" xfId="5646" xr:uid="{848E94CC-F3DC-423F-8DCD-D2DE905F4B95}"/>
    <cellStyle name="Millares 58 5 2 2 2" xfId="13873" xr:uid="{68B5AD32-72C3-4F45-A6E4-2EBB438DF4B8}"/>
    <cellStyle name="Millares 58 5 2 2 3" xfId="11105" xr:uid="{5A33EE5D-CE0F-4F7B-A7D7-F4A0F63A3D22}"/>
    <cellStyle name="Millares 58 5 2 2 4" xfId="16340" xr:uid="{FD4CA953-0675-4853-AA2F-DC179C27A81B}"/>
    <cellStyle name="Millares 58 5 2 2 5" xfId="18477" xr:uid="{E46A5B39-5EB2-4083-A198-62E32EFA82E3}"/>
    <cellStyle name="Millares 58 5 2 2 6" xfId="8529" xr:uid="{32C46197-66E2-4B6A-A41A-A5FE0E7B5909}"/>
    <cellStyle name="Millares 58 5 2 3" xfId="13872" xr:uid="{0CE9E0E9-5531-4643-9404-8546EAE547CD}"/>
    <cellStyle name="Millares 58 5 2 4" xfId="11104" xr:uid="{36E6B04D-266D-4EF8-AE30-DFD741D64140}"/>
    <cellStyle name="Millares 58 5 2 5" xfId="16339" xr:uid="{FAC5E512-AF63-468B-AC17-09F165C1B213}"/>
    <cellStyle name="Millares 58 5 2 6" xfId="18476" xr:uid="{2989C64D-FB41-4CDD-B9D6-6FDD8B268F5A}"/>
    <cellStyle name="Millares 58 5 2 7" xfId="8528" xr:uid="{1C0D9544-1273-49F7-989C-3FC82A13795B}"/>
    <cellStyle name="Millares 58 5 3" xfId="5647" xr:uid="{5BFBB47B-B132-40D0-AB63-639E31FA5F36}"/>
    <cellStyle name="Millares 58 5 3 2" xfId="5648" xr:uid="{C32EA351-5132-4CA6-9921-CE88D9E1E615}"/>
    <cellStyle name="Millares 58 5 3 2 2" xfId="13875" xr:uid="{A2683EAB-0947-4BCB-9BA5-66061891C576}"/>
    <cellStyle name="Millares 58 5 3 2 3" xfId="11107" xr:uid="{C5F3DCE4-E07C-4974-B07C-8B7F48D2EAAE}"/>
    <cellStyle name="Millares 58 5 3 2 4" xfId="16342" xr:uid="{0A74DC4B-2FE7-4711-B338-07F65ECB5326}"/>
    <cellStyle name="Millares 58 5 3 2 5" xfId="18479" xr:uid="{EA481E00-0C3A-44E7-A600-EEAEA2620F55}"/>
    <cellStyle name="Millares 58 5 3 2 6" xfId="8531" xr:uid="{C706DD63-DA27-45FA-AC21-B3E6B7972F57}"/>
    <cellStyle name="Millares 58 5 3 3" xfId="13874" xr:uid="{5161A587-C8ED-4EB8-B268-65271224F763}"/>
    <cellStyle name="Millares 58 5 3 4" xfId="11106" xr:uid="{C203004E-A1B0-494B-AAB2-B490F895A1B5}"/>
    <cellStyle name="Millares 58 5 3 5" xfId="16341" xr:uid="{F294E1E6-E81E-4CD2-9F3E-E99A31DD58FD}"/>
    <cellStyle name="Millares 58 5 3 6" xfId="18478" xr:uid="{0C5D3A25-B34B-40D9-A958-9B833787BACC}"/>
    <cellStyle name="Millares 58 5 3 7" xfId="8530" xr:uid="{3C517229-EACB-457A-8BA3-DBA92CE555FC}"/>
    <cellStyle name="Millares 58 5 4" xfId="5649" xr:uid="{3CC631A9-4E69-4BD7-8D65-40E86B5A1094}"/>
    <cellStyle name="Millares 58 5 4 2" xfId="5650" xr:uid="{9FBC711E-CBA8-442E-B58F-060F22253C36}"/>
    <cellStyle name="Millares 58 5 4 2 2" xfId="13877" xr:uid="{9F05D58F-02AB-4F64-8193-9769B3645C48}"/>
    <cellStyle name="Millares 58 5 4 2 3" xfId="11109" xr:uid="{5FAADA56-C134-434D-BD3C-8381F6355392}"/>
    <cellStyle name="Millares 58 5 4 2 4" xfId="16344" xr:uid="{5D945CD6-8B57-4963-BBC4-1C7D367A11C6}"/>
    <cellStyle name="Millares 58 5 4 2 5" xfId="18481" xr:uid="{0BEB4B8C-C811-4CBC-B23A-B2C665FCEFFF}"/>
    <cellStyle name="Millares 58 5 4 2 6" xfId="8533" xr:uid="{06E687D1-67FD-4599-BB85-539F2EA7DFE1}"/>
    <cellStyle name="Millares 58 5 4 3" xfId="13876" xr:uid="{9D8288B5-DE97-4D57-8BAB-C00D23EF8A33}"/>
    <cellStyle name="Millares 58 5 4 4" xfId="11108" xr:uid="{F3CC3669-849D-465D-BF49-12F355A14EB0}"/>
    <cellStyle name="Millares 58 5 4 5" xfId="16343" xr:uid="{FE4347B7-CAF6-4BE2-B9A8-068A0B9A75B1}"/>
    <cellStyle name="Millares 58 5 4 6" xfId="18480" xr:uid="{6A75959E-DBA3-417B-A4AA-DF15DEF9D08E}"/>
    <cellStyle name="Millares 58 5 4 7" xfId="8532" xr:uid="{82A25546-C3C3-42F6-96D1-D29AC0820889}"/>
    <cellStyle name="Millares 58 5 5" xfId="5651" xr:uid="{B4C87DB1-CBE3-44ED-843E-CFFDA7148A57}"/>
    <cellStyle name="Millares 58 5 5 2" xfId="13878" xr:uid="{CBDFB5EF-E5FC-43B2-83C1-8A38FFEA53D3}"/>
    <cellStyle name="Millares 58 5 5 3" xfId="11110" xr:uid="{5FC91BF4-E03C-4ABD-BB28-91392F5768BA}"/>
    <cellStyle name="Millares 58 5 5 4" xfId="16345" xr:uid="{7E58B72E-CB1E-426D-B468-2025195BAF04}"/>
    <cellStyle name="Millares 58 5 5 5" xfId="18482" xr:uid="{74F9E07C-AB3B-4F0A-8746-048673C4D785}"/>
    <cellStyle name="Millares 58 5 5 6" xfId="8534" xr:uid="{664B8F6D-99C7-415E-BFA2-A55150C1BC73}"/>
    <cellStyle name="Millares 58 5 6" xfId="13871" xr:uid="{A1B05F79-73B2-450A-ADD9-D6BA5294F495}"/>
    <cellStyle name="Millares 58 5 7" xfId="11103" xr:uid="{1917477A-6353-4BF0-AB86-3DDA3F4FDEA8}"/>
    <cellStyle name="Millares 58 5 8" xfId="16338" xr:uid="{42E5C582-43B5-4E47-9B55-17C38EC2E035}"/>
    <cellStyle name="Millares 58 5 9" xfId="18475" xr:uid="{6B7777AB-9780-41D9-8083-1A373680BFF3}"/>
    <cellStyle name="Millares 58 6" xfId="5652" xr:uid="{9A3554E2-78BE-463E-9DD8-91FAC7F83358}"/>
    <cellStyle name="Millares 58 6 2" xfId="5653" xr:uid="{0015B386-9E5D-4F9A-8696-99866F80A0B2}"/>
    <cellStyle name="Millares 58 6 2 2" xfId="13880" xr:uid="{31E24A9E-7503-47ED-80B1-BB9BDF2B4B2E}"/>
    <cellStyle name="Millares 58 6 2 3" xfId="11112" xr:uid="{7BDA4CAF-0885-4395-9E67-FFC3CC2EA778}"/>
    <cellStyle name="Millares 58 6 2 4" xfId="16347" xr:uid="{0613451A-5B70-498D-B29D-9BFDDC861BBC}"/>
    <cellStyle name="Millares 58 6 2 5" xfId="18484" xr:uid="{F27893F1-0073-43B6-945F-B0E47EE7B013}"/>
    <cellStyle name="Millares 58 6 2 6" xfId="8536" xr:uid="{51476EB1-0EE4-434D-BB5A-9A7F75C1CD92}"/>
    <cellStyle name="Millares 58 6 3" xfId="13879" xr:uid="{E31E7C1D-2B66-4F1E-BCD1-E5FE3D2D09D9}"/>
    <cellStyle name="Millares 58 6 4" xfId="11111" xr:uid="{65B8F751-5DAE-43DC-A7BE-AC2AAB2DAB65}"/>
    <cellStyle name="Millares 58 6 5" xfId="16346" xr:uid="{43813CCF-DFDF-4F29-B249-D20E0A40C3AA}"/>
    <cellStyle name="Millares 58 6 6" xfId="18483" xr:uid="{B72CEB25-DA1B-4703-BC60-D1BC1E437F6C}"/>
    <cellStyle name="Millares 58 6 7" xfId="8535" xr:uid="{042FB218-E158-469A-B744-15A13526BE20}"/>
    <cellStyle name="Millares 58 7" xfId="5654" xr:uid="{05F0EE76-BDA8-43DA-8A20-643450C931EC}"/>
    <cellStyle name="Millares 58 7 2" xfId="5655" xr:uid="{9BB68BE3-921F-423D-BC53-219DCA187464}"/>
    <cellStyle name="Millares 58 7 2 2" xfId="13882" xr:uid="{AC68FDF8-1694-4665-A35C-8CEEE5B10B9F}"/>
    <cellStyle name="Millares 58 7 2 3" xfId="11114" xr:uid="{DFA71128-20A8-4E6A-96FC-029B92FE7924}"/>
    <cellStyle name="Millares 58 7 2 4" xfId="16349" xr:uid="{202954E5-109F-4C36-AAD1-F1988DC165EB}"/>
    <cellStyle name="Millares 58 7 2 5" xfId="18486" xr:uid="{95F6F802-4AC3-43CC-9874-DADE7819AB48}"/>
    <cellStyle name="Millares 58 7 2 6" xfId="8538" xr:uid="{13C8EF5D-CC2A-4658-9244-529C09DB5A12}"/>
    <cellStyle name="Millares 58 7 3" xfId="13881" xr:uid="{DE9BD9EB-595A-4D5B-B4C3-DBA7E2971784}"/>
    <cellStyle name="Millares 58 7 4" xfId="11113" xr:uid="{400D8512-5547-446B-A0B2-201CB19AA8CE}"/>
    <cellStyle name="Millares 58 7 5" xfId="16348" xr:uid="{0E317131-5A36-4E6A-A4E5-EC4DD51074D6}"/>
    <cellStyle name="Millares 58 7 6" xfId="18485" xr:uid="{818A3C72-EFE1-4DF5-ACEA-8811EEE2CD12}"/>
    <cellStyle name="Millares 58 7 7" xfId="8537" xr:uid="{A6240124-5FBD-481C-9BF7-0F2A9C4F6898}"/>
    <cellStyle name="Millares 58 8" xfId="5656" xr:uid="{C4A0F0BA-1F5D-4862-8878-D0F528F0028B}"/>
    <cellStyle name="Millares 58 8 2" xfId="13883" xr:uid="{A8323979-5818-48F3-B8D8-5D7535B8304F}"/>
    <cellStyle name="Millares 58 8 3" xfId="11115" xr:uid="{A4C77EAB-D259-45CD-ADC6-6D397C0C36BB}"/>
    <cellStyle name="Millares 58 8 4" xfId="16350" xr:uid="{7F2A7461-EFD3-4418-A7E4-4DDD476BCB2F}"/>
    <cellStyle name="Millares 58 8 5" xfId="18487" xr:uid="{CE324505-2547-445F-8388-4A49A0649BF5}"/>
    <cellStyle name="Millares 58 8 6" xfId="8539" xr:uid="{5ECC70A3-7F19-401E-8AFF-DE5E14454004}"/>
    <cellStyle name="Millares 58 9" xfId="5657" xr:uid="{06C80169-297D-4BE8-8D71-32139C64D823}"/>
    <cellStyle name="Millares 58 9 2" xfId="13884" xr:uid="{DBADC184-1C2A-4B7E-B1FA-6D930AF0C4CA}"/>
    <cellStyle name="Millares 58 9 3" xfId="11116" xr:uid="{372FA6E7-1352-4DC5-B33F-505E2FE55196}"/>
    <cellStyle name="Millares 58 9 4" xfId="16351" xr:uid="{04EC3C00-9AEC-466B-9840-CAB7660BA8BF}"/>
    <cellStyle name="Millares 58 9 5" xfId="18488" xr:uid="{194A44DC-6D81-466E-BEF8-8C49ABCDA3A5}"/>
    <cellStyle name="Millares 58 9 6" xfId="8540" xr:uid="{417E4826-2567-4DCB-89D7-DE3571572C9A}"/>
    <cellStyle name="Millares 59" xfId="5658" xr:uid="{1C0E87FF-7940-4243-9FF2-ADC411ACFEC2}"/>
    <cellStyle name="Millares 59 10" xfId="16352" xr:uid="{5C71613A-8B5F-4A9D-A2AB-09BC5701C66E}"/>
    <cellStyle name="Millares 59 11" xfId="18489" xr:uid="{E246DB90-D715-4968-A4CF-5173AB88BA7B}"/>
    <cellStyle name="Millares 59 12" xfId="8541" xr:uid="{46FD5C99-B5C8-4FFA-97CB-893B6F978C55}"/>
    <cellStyle name="Millares 59 2" xfId="5659" xr:uid="{BE0F5864-234D-4336-906C-F82D8A769BE4}"/>
    <cellStyle name="Millares 59 2 10" xfId="18490" xr:uid="{F6B3E172-57E5-4BC3-A92B-373307977CE6}"/>
    <cellStyle name="Millares 59 2 11" xfId="8542" xr:uid="{2A341FF1-25B8-4184-B06B-BB4AA26E95A3}"/>
    <cellStyle name="Millares 59 2 2" xfId="5660" xr:uid="{D2311AEF-0532-432A-8A85-BD7A33538B0A}"/>
    <cellStyle name="Millares 59 2 2 2" xfId="13887" xr:uid="{1E00A07F-06E3-4E9C-AED7-6489D056DB36}"/>
    <cellStyle name="Millares 59 2 2 3" xfId="11119" xr:uid="{A2D8D4AA-674C-4145-9C80-A61FCC2CFB1C}"/>
    <cellStyle name="Millares 59 2 2 4" xfId="16354" xr:uid="{79853DCA-1F63-4B42-85E8-E6BDCD59231F}"/>
    <cellStyle name="Millares 59 2 2 5" xfId="18491" xr:uid="{F56D4EE4-DD1B-4E58-B80B-C346A294AEC7}"/>
    <cellStyle name="Millares 59 2 2 6" xfId="8543" xr:uid="{2E0A0221-D253-4BD7-8E66-63A662DBBDBF}"/>
    <cellStyle name="Millares 59 2 3" xfId="5661" xr:uid="{83829D28-ADFE-4BA6-B288-29E1668BCC3A}"/>
    <cellStyle name="Millares 59 2 3 2" xfId="13888" xr:uid="{B4221917-CCD3-4904-BE4D-7D4E7BACDA41}"/>
    <cellStyle name="Millares 59 2 3 3" xfId="11120" xr:uid="{FC4EF2DB-6B3D-4CF2-BC94-1199A92DBB42}"/>
    <cellStyle name="Millares 59 2 3 4" xfId="16355" xr:uid="{0EDFBA10-54B7-420C-B692-607B1814177B}"/>
    <cellStyle name="Millares 59 2 3 5" xfId="18492" xr:uid="{7307818F-59D6-410F-9C15-2A9871DCC496}"/>
    <cellStyle name="Millares 59 2 3 6" xfId="8544" xr:uid="{CA71F8A3-E326-4A95-81C9-7441010B6C81}"/>
    <cellStyle name="Millares 59 2 4" xfId="5662" xr:uid="{FEA8C953-B669-4FBD-8971-0ED632257AE3}"/>
    <cellStyle name="Millares 59 2 4 2" xfId="13889" xr:uid="{58462C8F-642A-437B-A7BF-E6E273B268CD}"/>
    <cellStyle name="Millares 59 2 4 3" xfId="12472" xr:uid="{FDDCABF7-EC5C-435D-82AA-BCE986077519}"/>
    <cellStyle name="Millares 59 2 4 4" xfId="18493" xr:uid="{CE7821EB-86CB-4843-B039-E2FB33D3DC2C}"/>
    <cellStyle name="Millares 59 2 4 5" xfId="8545" xr:uid="{F5A00783-04AF-4060-B440-73F726EB3586}"/>
    <cellStyle name="Millares 59 2 5" xfId="7271" xr:uid="{53F30018-7713-4F3D-8674-CF411EE62689}"/>
    <cellStyle name="Millares 59 2 5 2" xfId="13890" xr:uid="{C7119BA4-1CE1-4D34-92D1-01F198308E2D}"/>
    <cellStyle name="Millares 59 2 5 3" xfId="20051" xr:uid="{02747F4F-29E0-4BB1-B12F-088A7235A7EE}"/>
    <cellStyle name="Millares 59 2 5 4" xfId="8546" xr:uid="{C756AADB-B384-46BA-BA45-394B600862B3}"/>
    <cellStyle name="Millares 59 2 6" xfId="8547" xr:uid="{8BAAD597-8180-415B-BB52-A7539B50BF2A}"/>
    <cellStyle name="Millares 59 2 6 2" xfId="13891" xr:uid="{4B16A8E8-6A92-4B55-B82F-0AB3650C0974}"/>
    <cellStyle name="Millares 59 2 7" xfId="13886" xr:uid="{DE859E15-66A2-478E-AFA7-F5A55EF3DE00}"/>
    <cellStyle name="Millares 59 2 8" xfId="11118" xr:uid="{A602F645-FB31-4FA4-8E72-2694DD15EB4F}"/>
    <cellStyle name="Millares 59 2 9" xfId="16353" xr:uid="{B0B2F786-AFA9-4A1B-BE4B-3ACA3AB59602}"/>
    <cellStyle name="Millares 59 3" xfId="5663" xr:uid="{2D20623E-0868-4A7A-90F6-2E6EBDB7BEA2}"/>
    <cellStyle name="Millares 59 3 2" xfId="5664" xr:uid="{25029EF5-2C32-417E-B9F7-0A67210F8786}"/>
    <cellStyle name="Millares 59 3 2 2" xfId="13893" xr:uid="{04C1CB7A-2D7F-4BB3-9D6E-15DC3D303919}"/>
    <cellStyle name="Millares 59 3 2 3" xfId="11122" xr:uid="{FB70B86E-6457-4433-9385-7BD5379D7F04}"/>
    <cellStyle name="Millares 59 3 2 4" xfId="16357" xr:uid="{744AADE8-66DE-4288-8F29-08B7327DB306}"/>
    <cellStyle name="Millares 59 3 2 5" xfId="18495" xr:uid="{2BC00336-2BA0-4C0D-A538-0925BA508A54}"/>
    <cellStyle name="Millares 59 3 2 6" xfId="8549" xr:uid="{E8A2C6C5-1291-4D7B-9316-F329B6A7FECB}"/>
    <cellStyle name="Millares 59 3 3" xfId="13892" xr:uid="{7F6D3954-D2F8-48AB-A641-66C5641EBA98}"/>
    <cellStyle name="Millares 59 3 4" xfId="11121" xr:uid="{08771ED7-2D89-4BCE-A797-F062AE419F8E}"/>
    <cellStyle name="Millares 59 3 5" xfId="16356" xr:uid="{D043F07A-DEC0-4442-AA92-22744C30127F}"/>
    <cellStyle name="Millares 59 3 6" xfId="18494" xr:uid="{B5F024F4-13B6-4F60-823F-ECB42A60EEC3}"/>
    <cellStyle name="Millares 59 3 7" xfId="8548" xr:uid="{06232623-C424-4ED4-896E-57BE4B0D10A8}"/>
    <cellStyle name="Millares 59 4" xfId="5665" xr:uid="{5D898EEC-3326-4D13-AE99-AC406FFBC66E}"/>
    <cellStyle name="Millares 59 4 2" xfId="13894" xr:uid="{FA0ECD9C-ECCA-4EBC-BBA9-10E33CED9280}"/>
    <cellStyle name="Millares 59 4 3" xfId="11123" xr:uid="{BFC41F77-17B7-4DA4-BDF6-89A7C1195F19}"/>
    <cellStyle name="Millares 59 4 4" xfId="16358" xr:uid="{56EE8B3A-F3D7-4C0F-8DCA-C2D2FCC8B48B}"/>
    <cellStyle name="Millares 59 4 5" xfId="18496" xr:uid="{8CF6511E-5C5C-4168-83B9-73750ACA17CB}"/>
    <cellStyle name="Millares 59 4 6" xfId="8550" xr:uid="{C2028B91-6F2D-4B40-944B-42BD29FCCDC7}"/>
    <cellStyle name="Millares 59 5" xfId="5666" xr:uid="{233F5756-9CA7-4ED2-A638-F42627002826}"/>
    <cellStyle name="Millares 59 5 2" xfId="13895" xr:uid="{CFD95C3F-AD12-4F58-B31E-CA98DE4DF955}"/>
    <cellStyle name="Millares 59 5 3" xfId="12471" xr:uid="{CAA6E93E-6DD0-4AE7-9467-B6EF8B67E475}"/>
    <cellStyle name="Millares 59 5 4" xfId="18497" xr:uid="{AFD49ED0-05B3-4F09-9C4A-A25F62002CCE}"/>
    <cellStyle name="Millares 59 5 5" xfId="8551" xr:uid="{18992DA2-6634-49A9-9276-D5490B59E8BE}"/>
    <cellStyle name="Millares 59 6" xfId="7141" xr:uid="{068228AB-8AB1-4923-BD34-15C2AAE9E5CA}"/>
    <cellStyle name="Millares 59 6 2" xfId="13896" xr:uid="{90657350-0525-434D-B2E5-5723C5F9BDBE}"/>
    <cellStyle name="Millares 59 6 3" xfId="19949" xr:uid="{3DAD0055-0977-4149-BDF2-26F4F20B0F3E}"/>
    <cellStyle name="Millares 59 6 4" xfId="8552" xr:uid="{2FBD0F51-0FC9-4241-AD0A-A695CFC182AE}"/>
    <cellStyle name="Millares 59 7" xfId="8553" xr:uid="{9613D2A0-EC4D-4F82-9BB5-9AB246230EFC}"/>
    <cellStyle name="Millares 59 7 2" xfId="13897" xr:uid="{D995601D-5EDD-441E-A129-BB407DC893C4}"/>
    <cellStyle name="Millares 59 8" xfId="13885" xr:uid="{6C47ECAB-1ACC-4172-9328-7935EDA8F529}"/>
    <cellStyle name="Millares 59 9" xfId="11117" xr:uid="{DF7A2A9C-D344-4212-B1EF-F46FA8E78E3A}"/>
    <cellStyle name="Millares 6" xfId="72" xr:uid="{00000000-0005-0000-0000-0000AE000000}"/>
    <cellStyle name="Millares 6 10" xfId="11124" xr:uid="{945A5E69-0FEA-440C-A28D-A14493242D8B}"/>
    <cellStyle name="Millares 6 11" xfId="16359" xr:uid="{F5B2A8B8-105B-4A27-B49D-14C901EF6539}"/>
    <cellStyle name="Millares 6 12" xfId="18498" xr:uid="{B00EAE93-BEB8-40A4-BEF6-ADE00520A682}"/>
    <cellStyle name="Millares 6 13" xfId="8554" xr:uid="{49C23257-17CE-4172-AD9D-07ABCC6FF1A3}"/>
    <cellStyle name="Millares 6 14" xfId="5667" xr:uid="{E4D1FDA3-60E5-47C4-8A74-C400FF062E5B}"/>
    <cellStyle name="Millares 6 15" xfId="341" xr:uid="{CEDF2318-1ED8-43CC-9DCC-279A857D4A74}"/>
    <cellStyle name="Millares 6 2" xfId="124" xr:uid="{00000000-0005-0000-0000-0000AF000000}"/>
    <cellStyle name="Millares 6 2 10" xfId="18499" xr:uid="{B1351334-B46D-4EE1-8971-48E1F8B8503E}"/>
    <cellStyle name="Millares 6 2 11" xfId="8555" xr:uid="{A61E7C8E-4836-465E-8689-ACB150FBD434}"/>
    <cellStyle name="Millares 6 2 12" xfId="5668" xr:uid="{B35886AE-744F-4822-8BB1-23F17700AE42}"/>
    <cellStyle name="Millares 6 2 13" xfId="343" xr:uid="{67E16FDB-0235-4104-86C0-9952936E9DA6}"/>
    <cellStyle name="Millares 6 2 2" xfId="291" xr:uid="{D011B152-AE27-4810-B4A9-3D44283943FA}"/>
    <cellStyle name="Millares 6 2 2 2" xfId="327" xr:uid="{C2BB739C-C354-4BBD-8094-E3E1BA4B8736}"/>
    <cellStyle name="Millares 6 2 2 2 2" xfId="13900" xr:uid="{C7EA51F0-3CD4-48F3-81C5-91D8B06EC40E}"/>
    <cellStyle name="Millares 6 2 2 3" xfId="11126" xr:uid="{88111BD7-D762-44FF-975F-86AD903C2362}"/>
    <cellStyle name="Millares 6 2 2 4" xfId="16361" xr:uid="{97C293B5-10E2-454C-A826-7DA22849BB7B}"/>
    <cellStyle name="Millares 6 2 2 5" xfId="18500" xr:uid="{79D2A6C2-2FE9-432C-89D8-B0F5CB1F318C}"/>
    <cellStyle name="Millares 6 2 2 6" xfId="8556" xr:uid="{B5403FDA-8812-41C2-A4E6-AB49B3AF273E}"/>
    <cellStyle name="Millares 6 2 2 7" xfId="5669" xr:uid="{C18B6018-1C0C-4E08-9B56-BB6E64B59748}"/>
    <cellStyle name="Millares 6 2 2 8" xfId="557" xr:uid="{4FD311FB-DEA7-453A-A045-DDDD820A45E2}"/>
    <cellStyle name="Millares 6 2 3" xfId="307" xr:uid="{B65ADE1D-2B50-4BBB-9537-F3E7A3243C3A}"/>
    <cellStyle name="Millares 6 2 3 2" xfId="13901" xr:uid="{6A12C17D-20AC-4704-A3BF-1B7E0E4542E5}"/>
    <cellStyle name="Millares 6 2 3 3" xfId="11127" xr:uid="{D3D23618-C86E-4A5E-A7E5-0890EDDB0243}"/>
    <cellStyle name="Millares 6 2 3 4" xfId="16362" xr:uid="{1C76706F-36A8-47FE-A6FF-C66AC4D838E9}"/>
    <cellStyle name="Millares 6 2 3 5" xfId="18501" xr:uid="{3402561E-BC35-4E22-A531-C70535BAA29F}"/>
    <cellStyle name="Millares 6 2 3 6" xfId="8557" xr:uid="{7E7E84F3-8DE6-4AF4-944D-82CFD772C73E}"/>
    <cellStyle name="Millares 6 2 3 7" xfId="5670" xr:uid="{2EF2549E-0E4C-499D-B676-6C86A738AB47}"/>
    <cellStyle name="Millares 6 2 4" xfId="5671" xr:uid="{C1D4E49C-2F44-4FFC-A257-05A89F103602}"/>
    <cellStyle name="Millares 6 2 4 2" xfId="13902" xr:uid="{0675E913-449F-4AD4-8DE9-BB723FC8EA85}"/>
    <cellStyle name="Millares 6 2 4 3" xfId="12474" xr:uid="{290BBA38-A266-45D3-9C9F-09D28AC78A69}"/>
    <cellStyle name="Millares 6 2 4 4" xfId="18502" xr:uid="{C4A80227-8B73-4B1D-A6B9-C0EDB5D60F32}"/>
    <cellStyle name="Millares 6 2 4 5" xfId="8558" xr:uid="{F7B2B827-4E2A-4FB7-A167-B5FDC08AAD33}"/>
    <cellStyle name="Millares 6 2 5" xfId="7143" xr:uid="{FABD5F9F-461A-497D-B4AC-59DF2A6A4414}"/>
    <cellStyle name="Millares 6 2 5 2" xfId="13903" xr:uid="{070FC4BC-E51F-4F21-851A-BEA2F7EF6B99}"/>
    <cellStyle name="Millares 6 2 5 3" xfId="19951" xr:uid="{B4A512BF-F1E5-4A39-B5E6-8EBFA85F0F5A}"/>
    <cellStyle name="Millares 6 2 5 4" xfId="8559" xr:uid="{353AB0E1-7190-42C2-BBA7-8DDE48D7E360}"/>
    <cellStyle name="Millares 6 2 6" xfId="8560" xr:uid="{E353F560-3522-4947-8915-FCCF81E8F3E5}"/>
    <cellStyle name="Millares 6 2 6 2" xfId="13904" xr:uid="{34AA479D-B76B-4836-86CD-7F971B735ACA}"/>
    <cellStyle name="Millares 6 2 7" xfId="13899" xr:uid="{F11F33AC-3393-4CEF-B4A2-B93FB3F82031}"/>
    <cellStyle name="Millares 6 2 8" xfId="11125" xr:uid="{99F2793F-CEFF-43DE-A0CC-78001D902926}"/>
    <cellStyle name="Millares 6 2 9" xfId="16360" xr:uid="{D1ABFA98-7BAE-45F8-8ADA-A43672ABA3AB}"/>
    <cellStyle name="Millares 6 3" xfId="134" xr:uid="{00000000-0005-0000-0000-0000B0000000}"/>
    <cellStyle name="Millares 6 3 10" xfId="18503" xr:uid="{79245D4A-A5CC-485E-B7CC-339AF8410C49}"/>
    <cellStyle name="Millares 6 3 11" xfId="8561" xr:uid="{60D22855-4723-47EB-9D3D-BE2AE4CDF6D0}"/>
    <cellStyle name="Millares 6 3 12" xfId="5672" xr:uid="{EE38B3D4-BB33-49F8-8958-E55ABB3FD141}"/>
    <cellStyle name="Millares 6 3 2" xfId="216" xr:uid="{00000000-0005-0000-0000-0000B1000000}"/>
    <cellStyle name="Millares 6 3 2 2" xfId="439" xr:uid="{604B3D11-10EF-49FC-89B6-DFBC81B2FEF4}"/>
    <cellStyle name="Millares 6 3 2 2 2" xfId="13906" xr:uid="{70B1D1D2-65F3-4658-A34C-BBB718FDB691}"/>
    <cellStyle name="Millares 6 3 2 3" xfId="11129" xr:uid="{AA9C4477-C907-4BC9-8AE6-A80DF66EFAFB}"/>
    <cellStyle name="Millares 6 3 2 4" xfId="16364" xr:uid="{0948C1C1-A82A-49C6-99F5-68EF9E1A69BD}"/>
    <cellStyle name="Millares 6 3 2 5" xfId="18504" xr:uid="{251B5F33-96CD-435F-B23D-6E19D19A4618}"/>
    <cellStyle name="Millares 6 3 2 6" xfId="8562" xr:uid="{B18A2218-0E45-4836-A6D4-0F0473D05CB2}"/>
    <cellStyle name="Millares 6 3 2 7" xfId="5673" xr:uid="{2460C588-8A0F-4739-BD95-1449D01DC4D1}"/>
    <cellStyle name="Millares 6 3 3" xfId="170" xr:uid="{00000000-0005-0000-0000-0000B2000000}"/>
    <cellStyle name="Millares 6 3 3 2" xfId="399" xr:uid="{D87862C3-0D98-4A6D-97C2-E06E0F98497C}"/>
    <cellStyle name="Millares 6 3 3 2 2" xfId="13907" xr:uid="{37A4200A-B717-42B1-BE7F-F2335BBF58F4}"/>
    <cellStyle name="Millares 6 3 3 3" xfId="11130" xr:uid="{ACC3B311-2824-400C-86D8-F3F422195F9D}"/>
    <cellStyle name="Millares 6 3 3 4" xfId="16365" xr:uid="{F16DD066-FA1B-479E-99D4-83ED19D6F1B5}"/>
    <cellStyle name="Millares 6 3 3 5" xfId="18505" xr:uid="{64700DBB-2B43-4186-8A2B-285472509F9E}"/>
    <cellStyle name="Millares 6 3 3 6" xfId="8563" xr:uid="{16C3BE7E-AF71-4465-84E1-280AB01F29BA}"/>
    <cellStyle name="Millares 6 3 3 7" xfId="5674" xr:uid="{5E7179D0-9EF7-437D-B2E9-095ABB3D2CB6}"/>
    <cellStyle name="Millares 6 3 4" xfId="374" xr:uid="{16B6C477-055D-4CF1-B0B2-0461F491219A}"/>
    <cellStyle name="Millares 6 3 4 2" xfId="13908" xr:uid="{C1C10D7E-B778-4948-8A66-CC702AA8F466}"/>
    <cellStyle name="Millares 6 3 4 3" xfId="12475" xr:uid="{8D10FF76-9B0E-4C9C-BEA4-92108199A31A}"/>
    <cellStyle name="Millares 6 3 4 4" xfId="18506" xr:uid="{1CF6D1E7-6BD7-49B6-AC82-067FFD17D6D5}"/>
    <cellStyle name="Millares 6 3 4 5" xfId="8564" xr:uid="{6FFF8F61-D5D7-425A-9DD6-4F552596AC15}"/>
    <cellStyle name="Millares 6 3 4 6" xfId="5675" xr:uid="{8DF1857B-3E5D-4052-BBE2-D9B87BDF730E}"/>
    <cellStyle name="Millares 6 3 5" xfId="766" xr:uid="{EE62AE82-FF18-4F7B-A7C8-C80A7248089F}"/>
    <cellStyle name="Millares 6 3 5 2" xfId="13909" xr:uid="{A8D2D48D-9222-49ED-ACB8-53E943A128B9}"/>
    <cellStyle name="Millares 6 3 5 3" xfId="20052" xr:uid="{BA5AB8E7-CD20-428F-93D8-D17AFDD0F019}"/>
    <cellStyle name="Millares 6 3 5 4" xfId="8565" xr:uid="{E5C57D37-5AFA-46EE-BE16-43AE236CC828}"/>
    <cellStyle name="Millares 6 3 5 5" xfId="7272" xr:uid="{00DDF7F4-1B76-4A6F-9A6C-3BC2AA5880FF}"/>
    <cellStyle name="Millares 6 3 6" xfId="8566" xr:uid="{5627D531-3E95-489C-85A6-28C8C23EC4F7}"/>
    <cellStyle name="Millares 6 3 6 2" xfId="13910" xr:uid="{228507C1-F80F-4E78-AB95-C370E1F4F3A8}"/>
    <cellStyle name="Millares 6 3 7" xfId="13905" xr:uid="{275FBD4D-EB6A-4C3C-B125-A0508E2D5637}"/>
    <cellStyle name="Millares 6 3 8" xfId="11128" xr:uid="{51194E97-F974-4FDA-91A0-9D1C5AA58BF4}"/>
    <cellStyle name="Millares 6 3 9" xfId="16363" xr:uid="{2712E56B-D414-462F-838E-0A4363BCE3BC}"/>
    <cellStyle name="Millares 6 4" xfId="200" xr:uid="{00000000-0005-0000-0000-0000B3000000}"/>
    <cellStyle name="Millares 6 4 2" xfId="296" xr:uid="{812D5A40-3BE9-4862-BBD9-5ACD9868076F}"/>
    <cellStyle name="Millares 6 4 2 2" xfId="332" xr:uid="{4BCD4E83-5A24-4A13-A20B-C680B79380D8}"/>
    <cellStyle name="Millares 6 4 2 2 2" xfId="13912" xr:uid="{B56F4564-61DD-47CE-B046-29878D9F80CF}"/>
    <cellStyle name="Millares 6 4 2 3" xfId="11132" xr:uid="{3BC0A1CD-0725-42F8-B7CE-6C6019AD940C}"/>
    <cellStyle name="Millares 6 4 2 4" xfId="16367" xr:uid="{A34691E4-2BA1-4D0C-B8D7-577E2CB4CF3A}"/>
    <cellStyle name="Millares 6 4 2 5" xfId="18508" xr:uid="{8023DC89-B456-4776-B04B-CAE9AF0E280F}"/>
    <cellStyle name="Millares 6 4 2 6" xfId="8568" xr:uid="{95BDBDDD-0639-4324-8961-8C59C790053E}"/>
    <cellStyle name="Millares 6 4 2 7" xfId="5677" xr:uid="{EE5C914A-D6D6-4510-B0DD-A8DC80B017C6}"/>
    <cellStyle name="Millares 6 4 3" xfId="312" xr:uid="{78810032-FAFF-4DBB-A356-FDCA5E908E0C}"/>
    <cellStyle name="Millares 6 4 3 2" xfId="13911" xr:uid="{E700DEA5-67E0-44DB-A186-CCAA174FA093}"/>
    <cellStyle name="Millares 6 4 4" xfId="11131" xr:uid="{E15C03E0-7059-43AE-AC0B-F46850D0FC83}"/>
    <cellStyle name="Millares 6 4 5" xfId="16366" xr:uid="{EC3B1B47-F5F9-4CDB-AA3C-8353A4BD0FB6}"/>
    <cellStyle name="Millares 6 4 6" xfId="18507" xr:uid="{A37F9078-D553-4D65-8AB4-216C0965975F}"/>
    <cellStyle name="Millares 6 4 7" xfId="8567" xr:uid="{FDBD9DF2-99CF-42C5-B748-E57CBAB573EE}"/>
    <cellStyle name="Millares 6 4 8" xfId="5676" xr:uid="{EA18C0F2-5E55-4D41-90D2-B7F5F526BB54}"/>
    <cellStyle name="Millares 6 4 9" xfId="348" xr:uid="{4FBBB7A9-3AB7-4AA5-9482-1B9C067260C2}"/>
    <cellStyle name="Millares 6 5" xfId="185" xr:uid="{00000000-0005-0000-0000-0000B4000000}"/>
    <cellStyle name="Millares 6 5 2" xfId="413" xr:uid="{3E721A2F-C75C-444F-A550-F39D9ECDA2FF}"/>
    <cellStyle name="Millares 6 5 2 2" xfId="13913" xr:uid="{195BEC1E-7C1E-4703-8F8A-E7C179AA630F}"/>
    <cellStyle name="Millares 6 5 3" xfId="11133" xr:uid="{DAF35BA7-8088-40A0-AD73-8470E5273A67}"/>
    <cellStyle name="Millares 6 5 4" xfId="16368" xr:uid="{38FEEFBA-9DF5-4DE9-9D7F-338875CBC86D}"/>
    <cellStyle name="Millares 6 5 5" xfId="18509" xr:uid="{80B185C2-D80C-49B0-AA75-DD7E9E5F61FE}"/>
    <cellStyle name="Millares 6 5 6" xfId="8569" xr:uid="{D0DC244B-3DDD-413C-9643-F528CCD1939D}"/>
    <cellStyle name="Millares 6 5 7" xfId="5678" xr:uid="{0D4C88B5-5DBA-4FEF-BE8F-DEBD4D77B810}"/>
    <cellStyle name="Millares 6 6" xfId="255" xr:uid="{7201327A-6B35-4395-851E-D5672FB6226E}"/>
    <cellStyle name="Millares 6 6 2" xfId="13914" xr:uid="{F8044E3F-5CC1-47C5-98C9-E33A22F3C05F}"/>
    <cellStyle name="Millares 6 6 3" xfId="12473" xr:uid="{B2C4872E-3AB6-47DB-8661-A3B6AFECCBCD}"/>
    <cellStyle name="Millares 6 6 4" xfId="18510" xr:uid="{9963D7BC-E876-4C6A-84CF-C3E2BF0E3A8C}"/>
    <cellStyle name="Millares 6 6 5" xfId="8570" xr:uid="{423154DB-F8E8-4CE5-B841-9433BDF3F6B3}"/>
    <cellStyle name="Millares 6 6 6" xfId="5679" xr:uid="{CA2CB85E-E3EC-425D-9BD5-09429BD109D4}"/>
    <cellStyle name="Millares 6 7" xfId="289" xr:uid="{CDBB0DBC-3D9E-436C-AD6C-D3EA0F09B21F}"/>
    <cellStyle name="Millares 6 7 2" xfId="325" xr:uid="{765AD6CE-ACE5-4392-A821-6614C49DA47E}"/>
    <cellStyle name="Millares 6 7 2 2" xfId="13915" xr:uid="{905BA46A-C8C8-4E8F-BFD2-44F450DAC732}"/>
    <cellStyle name="Millares 6 7 3" xfId="19950" xr:uid="{F046290B-0DE2-4220-806C-06665C1D7894}"/>
    <cellStyle name="Millares 6 7 4" xfId="8571" xr:uid="{CF83FB0D-2B27-41BC-8FE5-D8EADD3A6F21}"/>
    <cellStyle name="Millares 6 7 5" xfId="7142" xr:uid="{22CCA7F0-139B-422E-AE8C-6AC94BB15B53}"/>
    <cellStyle name="Millares 6 8" xfId="305" xr:uid="{79156087-3127-48C5-9735-98AB31F3AA6E}"/>
    <cellStyle name="Millares 6 8 2" xfId="13916" xr:uid="{0C6B4672-7220-4874-B4D1-966E56B3D3B4}"/>
    <cellStyle name="Millares 6 8 3" xfId="8572" xr:uid="{786BC81F-837F-4371-AEF9-8FFCDB8BBB88}"/>
    <cellStyle name="Millares 6 9" xfId="13898" xr:uid="{32203C73-6740-42B3-9DF1-341D32C08728}"/>
    <cellStyle name="Millares 60" xfId="5680" xr:uid="{66087217-4C64-4C1E-BAA2-F58BD0BBF81F}"/>
    <cellStyle name="Millares 60 10" xfId="16369" xr:uid="{0FAE7E79-08E6-4994-85C4-2A00393D7E73}"/>
    <cellStyle name="Millares 60 11" xfId="18511" xr:uid="{705929D2-7524-46E6-8B4F-DFD2C78B6FEF}"/>
    <cellStyle name="Millares 60 12" xfId="8573" xr:uid="{F3C1922A-734E-45BC-9905-6B78DED3414C}"/>
    <cellStyle name="Millares 60 2" xfId="5681" xr:uid="{DCFC9637-44FC-4FC7-B16B-42827808B5A6}"/>
    <cellStyle name="Millares 60 2 10" xfId="18512" xr:uid="{576071BC-BA8C-4235-9516-40AAF04CFF07}"/>
    <cellStyle name="Millares 60 2 11" xfId="8574" xr:uid="{A5FC9D5D-C8B1-470E-B2CB-66932FB89F59}"/>
    <cellStyle name="Millares 60 2 2" xfId="5682" xr:uid="{34FC3FF7-9B32-4592-B06A-64F5E9C4C4B6}"/>
    <cellStyle name="Millares 60 2 2 2" xfId="13919" xr:uid="{F3DDB5A4-AE6B-4A1A-B134-D233747C6092}"/>
    <cellStyle name="Millares 60 2 2 3" xfId="11136" xr:uid="{F1C4B49E-4CC3-4219-80B5-8CF41BF51DE8}"/>
    <cellStyle name="Millares 60 2 2 4" xfId="16371" xr:uid="{2B0EFF3C-282C-489D-94BC-99286823B17A}"/>
    <cellStyle name="Millares 60 2 2 5" xfId="18513" xr:uid="{86AB657D-E01D-4333-A406-3BABF9A3A7ED}"/>
    <cellStyle name="Millares 60 2 2 6" xfId="8575" xr:uid="{73FBBC2E-5520-41D4-8A1F-2353BE04FD21}"/>
    <cellStyle name="Millares 60 2 3" xfId="5683" xr:uid="{82BA37C9-1E16-4DF5-81A1-906E741B638D}"/>
    <cellStyle name="Millares 60 2 3 2" xfId="13920" xr:uid="{ABA10475-FD63-49CD-9ADB-2BACF359F7FA}"/>
    <cellStyle name="Millares 60 2 3 3" xfId="11137" xr:uid="{C247D993-ABAF-4D96-938E-76A81C7AF1B4}"/>
    <cellStyle name="Millares 60 2 3 4" xfId="16372" xr:uid="{4A93DD50-FC97-4AE2-BC70-D84549745143}"/>
    <cellStyle name="Millares 60 2 3 5" xfId="18514" xr:uid="{2B858CA1-5ABB-47EC-821D-758BF9D09FB6}"/>
    <cellStyle name="Millares 60 2 3 6" xfId="8576" xr:uid="{496D885A-F8B6-47B2-BF88-053FA56A0B51}"/>
    <cellStyle name="Millares 60 2 4" xfId="5684" xr:uid="{00BD4011-BE8F-4F68-8B1E-557C303FC7EC}"/>
    <cellStyle name="Millares 60 2 4 2" xfId="13921" xr:uid="{B42E1A0E-4F33-4BF2-BE98-058AD0C65EB7}"/>
    <cellStyle name="Millares 60 2 4 3" xfId="12477" xr:uid="{BE1B4C49-5FCE-4108-B25F-71A0999AA0D2}"/>
    <cellStyle name="Millares 60 2 4 4" xfId="18515" xr:uid="{C4102911-0EF8-4173-83DF-06B62C00DCB7}"/>
    <cellStyle name="Millares 60 2 4 5" xfId="8577" xr:uid="{3DEAD5C3-E6B8-4A5A-85F9-78F45266B8DF}"/>
    <cellStyle name="Millares 60 2 5" xfId="7273" xr:uid="{DE8B9618-76A8-4D0D-A2F4-705F2F99B49C}"/>
    <cellStyle name="Millares 60 2 5 2" xfId="13922" xr:uid="{1AA47FE9-6537-45E6-AE68-5F0A86A7A9F6}"/>
    <cellStyle name="Millares 60 2 5 3" xfId="20053" xr:uid="{E5B7B1E7-E2EA-4036-9E26-7BEAA2570DD3}"/>
    <cellStyle name="Millares 60 2 5 4" xfId="8578" xr:uid="{295B3D53-AC7E-4C71-9887-05C80709CB89}"/>
    <cellStyle name="Millares 60 2 6" xfId="8579" xr:uid="{14C57574-36FF-4365-8CC6-3B5D2523403B}"/>
    <cellStyle name="Millares 60 2 6 2" xfId="13923" xr:uid="{C693C54D-9A52-4719-89D0-DC4B3F895BF0}"/>
    <cellStyle name="Millares 60 2 7" xfId="13918" xr:uid="{D46D767D-F83D-408D-8547-2628493C832E}"/>
    <cellStyle name="Millares 60 2 8" xfId="11135" xr:uid="{647842F2-14A6-4CA3-B150-986F107A2F9D}"/>
    <cellStyle name="Millares 60 2 9" xfId="16370" xr:uid="{96C3FBEB-DC8E-433F-B01A-7A0E053A7E1E}"/>
    <cellStyle name="Millares 60 3" xfId="5685" xr:uid="{3142FB62-B8B9-4477-925B-CC8D1670F267}"/>
    <cellStyle name="Millares 60 3 2" xfId="13924" xr:uid="{34C24220-6E95-43A7-9947-F625AB8B4123}"/>
    <cellStyle name="Millares 60 3 3" xfId="11138" xr:uid="{EA57D60C-6299-4D9B-99E3-946F983D5B58}"/>
    <cellStyle name="Millares 60 3 4" xfId="16373" xr:uid="{06C06C13-231D-40A2-921C-FF57A8779AAC}"/>
    <cellStyle name="Millares 60 3 5" xfId="18516" xr:uid="{3837B6DF-C532-407C-9558-64D397411846}"/>
    <cellStyle name="Millares 60 3 6" xfId="8580" xr:uid="{AC81A4A6-23AF-4DC5-9F73-FC3D8F0723BC}"/>
    <cellStyle name="Millares 60 4" xfId="5686" xr:uid="{C29C4E9E-C3AA-4C37-AB74-9B80C4BB323F}"/>
    <cellStyle name="Millares 60 4 2" xfId="13925" xr:uid="{10B7944E-E7EE-4BD7-AE2C-21EB17FA1B1E}"/>
    <cellStyle name="Millares 60 4 3" xfId="11139" xr:uid="{5E1070D4-6A13-4E7E-9892-44B39E793711}"/>
    <cellStyle name="Millares 60 4 4" xfId="16374" xr:uid="{71808761-7873-47CB-ACD0-665A009AAFBA}"/>
    <cellStyle name="Millares 60 4 5" xfId="18517" xr:uid="{8F341F94-69E4-45E1-8429-56A207CF96EB}"/>
    <cellStyle name="Millares 60 4 6" xfId="8581" xr:uid="{2DEF6376-6542-431D-AEF8-F1E0767B509A}"/>
    <cellStyle name="Millares 60 5" xfId="5687" xr:uid="{E646D02C-30BF-465F-9125-C5661D41EC18}"/>
    <cellStyle name="Millares 60 5 2" xfId="13926" xr:uid="{85C606C1-C30D-4F7A-ADBB-DED70F30493B}"/>
    <cellStyle name="Millares 60 5 3" xfId="12476" xr:uid="{24646E75-9F07-40AF-B01B-492A8EA27505}"/>
    <cellStyle name="Millares 60 5 4" xfId="18518" xr:uid="{A7A3B5E8-60D7-40B2-98AC-2E41905BD245}"/>
    <cellStyle name="Millares 60 5 5" xfId="8582" xr:uid="{D10DDCDE-8945-49AF-A271-280B614E8C6E}"/>
    <cellStyle name="Millares 60 6" xfId="7144" xr:uid="{B215F78E-B558-4ECB-AD95-EBEA58119D97}"/>
    <cellStyle name="Millares 60 6 2" xfId="13927" xr:uid="{F156351B-1585-41BB-90DA-3AC8A9A0E629}"/>
    <cellStyle name="Millares 60 6 3" xfId="19952" xr:uid="{D3EA0F0D-D261-4CBE-922A-BBE57D323740}"/>
    <cellStyle name="Millares 60 6 4" xfId="8583" xr:uid="{D331F976-A6EA-424B-B781-828C0CA09824}"/>
    <cellStyle name="Millares 60 7" xfId="8584" xr:uid="{8DC738F3-5A2C-4749-BB3E-C2086F74B831}"/>
    <cellStyle name="Millares 60 7 2" xfId="13928" xr:uid="{8771DD61-398D-47B4-9F68-ECE5347C022B}"/>
    <cellStyle name="Millares 60 8" xfId="13917" xr:uid="{0AF3E6A1-C0E6-4A90-90F0-225AF4C07D75}"/>
    <cellStyle name="Millares 60 9" xfId="11134" xr:uid="{31AF7BB0-2351-4DD2-AFC4-C4BCD56F842B}"/>
    <cellStyle name="Millares 61" xfId="5688" xr:uid="{D4D2446E-FAD5-4FD1-A3C7-51CE73BA188E}"/>
    <cellStyle name="Millares 61 10" xfId="13929" xr:uid="{18976D0D-66F2-41FA-8D45-E2C33B2BD8C1}"/>
    <cellStyle name="Millares 61 11" xfId="11140" xr:uid="{2D88067B-0BE3-4BA8-BECB-0EA786A68C72}"/>
    <cellStyle name="Millares 61 12" xfId="16375" xr:uid="{F93D4ECB-52E0-4535-B29F-D0031CB80DE6}"/>
    <cellStyle name="Millares 61 13" xfId="18519" xr:uid="{44AD377C-9FA2-4CA0-B927-622AD8A4D881}"/>
    <cellStyle name="Millares 61 14" xfId="8585" xr:uid="{FDADA2EC-3DB2-4B28-B1EB-770EBA857751}"/>
    <cellStyle name="Millares 61 2" xfId="5689" xr:uid="{EF690C12-A7FF-4886-8A95-024C5178C684}"/>
    <cellStyle name="Millares 61 2 10" xfId="7274" xr:uid="{7F57157E-FFF8-4B6A-9FA7-7FC7F67F552E}"/>
    <cellStyle name="Millares 61 2 10 2" xfId="13931" xr:uid="{CC392E31-7BD3-4792-9043-2F9C403C7705}"/>
    <cellStyle name="Millares 61 2 10 3" xfId="20054" xr:uid="{674B5527-571A-406C-8DE9-743C23CFDCE8}"/>
    <cellStyle name="Millares 61 2 10 4" xfId="8587" xr:uid="{4DEA6072-2562-4D0E-BBCE-673136B518EC}"/>
    <cellStyle name="Millares 61 2 11" xfId="8588" xr:uid="{9652F9A7-C1BF-4FDF-9463-778C7C860AED}"/>
    <cellStyle name="Millares 61 2 11 2" xfId="13932" xr:uid="{4203BC03-46AA-4B9B-A599-A024FA75DFE8}"/>
    <cellStyle name="Millares 61 2 12" xfId="13930" xr:uid="{EA09F23A-451A-4F1E-8E87-C05CCB7C2688}"/>
    <cellStyle name="Millares 61 2 13" xfId="11141" xr:uid="{D0EB88B6-1D47-4014-853F-872FBA611302}"/>
    <cellStyle name="Millares 61 2 14" xfId="16376" xr:uid="{696A8D11-8DB5-444A-8A57-E17E5B1C68B9}"/>
    <cellStyle name="Millares 61 2 15" xfId="18520" xr:uid="{54A76A88-10FF-4070-B522-AF9E39B57D6C}"/>
    <cellStyle name="Millares 61 2 16" xfId="8586" xr:uid="{98888594-6571-4977-A33B-EEFAC5D51D01}"/>
    <cellStyle name="Millares 61 2 2" xfId="5690" xr:uid="{682860CF-4935-46FE-B272-4029C60C7F22}"/>
    <cellStyle name="Millares 61 2 2 2" xfId="5691" xr:uid="{F8DD8D3E-2AAB-47A1-8AA5-AFA8D1C26B41}"/>
    <cellStyle name="Millares 61 2 2 2 2" xfId="13934" xr:uid="{C2374A9D-7B51-4F9B-81BD-BC48B2383F99}"/>
    <cellStyle name="Millares 61 2 2 2 3" xfId="11143" xr:uid="{45F8E95F-E090-4725-89F1-DA5C5F51EB8A}"/>
    <cellStyle name="Millares 61 2 2 2 4" xfId="16378" xr:uid="{C5C65D83-4043-4877-A995-6CED39E5EE0C}"/>
    <cellStyle name="Millares 61 2 2 2 5" xfId="18522" xr:uid="{54A7CF60-E6E9-407D-B401-BE3673FBEA0C}"/>
    <cellStyle name="Millares 61 2 2 2 6" xfId="8590" xr:uid="{E81539A5-738E-4398-BF14-42CEA74576EE}"/>
    <cellStyle name="Millares 61 2 2 3" xfId="13933" xr:uid="{DE960B97-9FE0-46D2-A95E-5BD4FF3F9912}"/>
    <cellStyle name="Millares 61 2 2 4" xfId="11142" xr:uid="{EFA79325-1539-4F1A-A00C-26294FD2E584}"/>
    <cellStyle name="Millares 61 2 2 5" xfId="16377" xr:uid="{7819DE7D-F7DC-4EA1-A608-A584223F3B48}"/>
    <cellStyle name="Millares 61 2 2 6" xfId="18521" xr:uid="{CC14B491-C972-4BA8-B647-8032BC9F6C50}"/>
    <cellStyle name="Millares 61 2 2 7" xfId="8589" xr:uid="{2046A60D-7414-4C41-B93A-E5C94EA81A1A}"/>
    <cellStyle name="Millares 61 2 3" xfId="5692" xr:uid="{0ED3B0AA-41A4-4E2D-BA28-28B727DF5012}"/>
    <cellStyle name="Millares 61 2 3 2" xfId="5693" xr:uid="{0536B631-CD06-4325-A689-03A554542AEC}"/>
    <cellStyle name="Millares 61 2 3 2 2" xfId="5694" xr:uid="{FE6086BC-0704-4BD1-ABEE-4B11035D0535}"/>
    <cellStyle name="Millares 61 2 3 2 2 2" xfId="13937" xr:uid="{59A668D7-0408-42A7-95E3-D9C35B61A694}"/>
    <cellStyle name="Millares 61 2 3 2 2 3" xfId="11146" xr:uid="{7044F205-F80F-4486-A9C8-FEBC002A2231}"/>
    <cellStyle name="Millares 61 2 3 2 2 4" xfId="16381" xr:uid="{DC29282A-A6DE-4E01-ACC7-CE5EE9C189AA}"/>
    <cellStyle name="Millares 61 2 3 2 2 5" xfId="18525" xr:uid="{ED25AD6E-577F-464A-A3A8-786C493B852F}"/>
    <cellStyle name="Millares 61 2 3 2 2 6" xfId="8593" xr:uid="{EE46B252-C151-45A9-BC1C-DCDB3D01CA36}"/>
    <cellStyle name="Millares 61 2 3 2 3" xfId="13936" xr:uid="{0648B0AC-F15B-4DA6-921F-F462DC4D65B5}"/>
    <cellStyle name="Millares 61 2 3 2 4" xfId="11145" xr:uid="{A2714807-3D88-475E-BB4A-F49AF2618523}"/>
    <cellStyle name="Millares 61 2 3 2 5" xfId="16380" xr:uid="{CAB730A5-1D4F-4F83-BEB1-E0890D63C959}"/>
    <cellStyle name="Millares 61 2 3 2 6" xfId="18524" xr:uid="{22972D9A-CB0E-43E1-9884-74CE12B9A93D}"/>
    <cellStyle name="Millares 61 2 3 2 7" xfId="8592" xr:uid="{F9EA08ED-5A98-4DAE-880F-388016B9AD72}"/>
    <cellStyle name="Millares 61 2 3 3" xfId="5695" xr:uid="{2BF20D83-05BC-4D5D-9646-D6957404A774}"/>
    <cellStyle name="Millares 61 2 3 3 2" xfId="13938" xr:uid="{E5B0F704-8D38-4C9E-98A8-B00C76388E36}"/>
    <cellStyle name="Millares 61 2 3 3 3" xfId="11147" xr:uid="{FD6E6CD4-1784-46FD-ADDC-079A7DB69823}"/>
    <cellStyle name="Millares 61 2 3 3 4" xfId="16382" xr:uid="{B384EC38-FFAD-41F7-B44A-8B7FD5297443}"/>
    <cellStyle name="Millares 61 2 3 3 5" xfId="18526" xr:uid="{E418F95F-9B37-4447-BFEB-1CAD64ACFAA2}"/>
    <cellStyle name="Millares 61 2 3 3 6" xfId="8594" xr:uid="{E780B9D8-A0AB-4F3C-B432-6191D8FC5BF8}"/>
    <cellStyle name="Millares 61 2 3 4" xfId="13935" xr:uid="{82A14855-0EE9-4545-B0F2-D5AFBA0BEBD7}"/>
    <cellStyle name="Millares 61 2 3 5" xfId="11144" xr:uid="{9C8520ED-F064-4B39-9A91-0CCDC6719DEA}"/>
    <cellStyle name="Millares 61 2 3 6" xfId="16379" xr:uid="{8D4AE1B3-F12B-4FE6-8EF4-173CA66C3736}"/>
    <cellStyle name="Millares 61 2 3 7" xfId="18523" xr:uid="{4B0B00CA-5E1C-435D-B623-D2EE848769A1}"/>
    <cellStyle name="Millares 61 2 3 8" xfId="8591" xr:uid="{F76633E8-CAC3-4612-BBD5-8BFAE2271236}"/>
    <cellStyle name="Millares 61 2 4" xfId="5696" xr:uid="{586E539C-30FA-41FF-8DBD-C728B68C81ED}"/>
    <cellStyle name="Millares 61 2 4 2" xfId="5697" xr:uid="{F3E097F7-4D75-4B01-827F-69A10808ECDB}"/>
    <cellStyle name="Millares 61 2 4 2 2" xfId="13940" xr:uid="{5C4554BB-FDE5-475D-9D13-870772066A8D}"/>
    <cellStyle name="Millares 61 2 4 2 3" xfId="11149" xr:uid="{223949CD-FF79-49F4-AC0E-59B7617B39AF}"/>
    <cellStyle name="Millares 61 2 4 2 4" xfId="16384" xr:uid="{A28BE917-1ADC-4FE6-BF62-7CBDC6E65D82}"/>
    <cellStyle name="Millares 61 2 4 2 5" xfId="18528" xr:uid="{499173C4-6B57-4C3A-B4B5-2C1F05C0DD02}"/>
    <cellStyle name="Millares 61 2 4 2 6" xfId="8596" xr:uid="{41E744D4-CF51-42F6-AD57-12CCEAB124CE}"/>
    <cellStyle name="Millares 61 2 4 3" xfId="13939" xr:uid="{06D56103-1A1E-4EAC-9DC1-C4D0FD854DB1}"/>
    <cellStyle name="Millares 61 2 4 4" xfId="11148" xr:uid="{2649B87C-2E4F-4ABC-83BD-5F0C0BF5BDAA}"/>
    <cellStyle name="Millares 61 2 4 5" xfId="16383" xr:uid="{CD64E92A-5581-4C1F-985C-EA11EF04A134}"/>
    <cellStyle name="Millares 61 2 4 6" xfId="18527" xr:uid="{1E3B9125-0E61-4F57-A8BC-62CEA5FD7DF6}"/>
    <cellStyle name="Millares 61 2 4 7" xfId="8595" xr:uid="{4F6BF191-27A3-487C-99F0-8799AD704ADF}"/>
    <cellStyle name="Millares 61 2 5" xfId="5698" xr:uid="{73F7D0BE-A06D-4B02-ADAA-01B0D7F2CAE2}"/>
    <cellStyle name="Millares 61 2 5 2" xfId="5699" xr:uid="{C1666893-A62B-4F18-9248-0E104B501A16}"/>
    <cellStyle name="Millares 61 2 5 2 2" xfId="13942" xr:uid="{1A86973A-C9FF-441A-AC74-7C09A44C93CA}"/>
    <cellStyle name="Millares 61 2 5 2 3" xfId="11151" xr:uid="{DC48627B-D94C-4B0E-9642-0B0CD631EA19}"/>
    <cellStyle name="Millares 61 2 5 2 4" xfId="16386" xr:uid="{E656EF08-A409-4ED0-A3E3-21E8F1B8ADCF}"/>
    <cellStyle name="Millares 61 2 5 2 5" xfId="18530" xr:uid="{CA7B3BB4-BA5D-4FFF-A485-3C1788DDF14B}"/>
    <cellStyle name="Millares 61 2 5 2 6" xfId="8598" xr:uid="{6002051E-EF87-40C7-9BAC-22415B8C9A75}"/>
    <cellStyle name="Millares 61 2 5 3" xfId="13941" xr:uid="{8092F697-EDB7-40D7-999A-50091D8A6583}"/>
    <cellStyle name="Millares 61 2 5 4" xfId="11150" xr:uid="{CD619515-1E15-4B4E-A906-7625D0F03756}"/>
    <cellStyle name="Millares 61 2 5 5" xfId="16385" xr:uid="{0F802472-81BC-4D4A-B8D2-7575E6325CF0}"/>
    <cellStyle name="Millares 61 2 5 6" xfId="18529" xr:uid="{34B1D00A-BEB9-42A6-BE36-60EE209B1424}"/>
    <cellStyle name="Millares 61 2 5 7" xfId="8597" xr:uid="{66E78EAB-75FE-488E-96DB-02DFB749E51C}"/>
    <cellStyle name="Millares 61 2 6" xfId="5700" xr:uid="{02FD2620-A5BB-4036-A104-B012B0798C30}"/>
    <cellStyle name="Millares 61 2 6 2" xfId="13943" xr:uid="{321C9020-BAFC-4D6D-AD81-816E065439E8}"/>
    <cellStyle name="Millares 61 2 6 3" xfId="11152" xr:uid="{E5B75920-3D31-43C1-B242-C67A32EDF936}"/>
    <cellStyle name="Millares 61 2 6 4" xfId="16387" xr:uid="{0426FF49-7713-4856-9535-F75E5BCBA688}"/>
    <cellStyle name="Millares 61 2 6 5" xfId="18531" xr:uid="{0476E2A8-B116-4C61-B7DB-FEB95207AABB}"/>
    <cellStyle name="Millares 61 2 6 6" xfId="8599" xr:uid="{4807C974-B21E-468F-B049-F3888000997C}"/>
    <cellStyle name="Millares 61 2 7" xfId="5701" xr:uid="{4483E594-FEBF-42E5-A782-903F9CEAAF31}"/>
    <cellStyle name="Millares 61 2 7 2" xfId="13944" xr:uid="{F38138C4-44C8-41BB-BA77-7FA9A369C08E}"/>
    <cellStyle name="Millares 61 2 7 3" xfId="11153" xr:uid="{9C285160-2965-408C-8107-E8164A45F646}"/>
    <cellStyle name="Millares 61 2 7 4" xfId="16388" xr:uid="{19F45535-F913-4D4C-A159-428ED2F99084}"/>
    <cellStyle name="Millares 61 2 7 5" xfId="18532" xr:uid="{A77F2478-3BF5-4BF8-B739-11F9A799FFC9}"/>
    <cellStyle name="Millares 61 2 7 6" xfId="8600" xr:uid="{D3327271-99EB-483B-A454-513DD2F16FFF}"/>
    <cellStyle name="Millares 61 2 8" xfId="5702" xr:uid="{F3C4759E-8166-4177-B4B4-D083D8D0D3D6}"/>
    <cellStyle name="Millares 61 2 8 2" xfId="13945" xr:uid="{EDB1C49A-D966-4426-A25C-6542FFA3EE62}"/>
    <cellStyle name="Millares 61 2 8 3" xfId="11154" xr:uid="{AC5E7E22-18B0-4D61-9416-74C6051D0719}"/>
    <cellStyle name="Millares 61 2 8 4" xfId="16389" xr:uid="{790C6C1A-D298-446C-AF82-4BC686A4FA79}"/>
    <cellStyle name="Millares 61 2 8 5" xfId="18533" xr:uid="{42EF9F8F-88BB-4A0F-9D5B-809FCA9C8D83}"/>
    <cellStyle name="Millares 61 2 8 6" xfId="8601" xr:uid="{50E7897E-9B84-4F92-A320-A6CF1ACE0726}"/>
    <cellStyle name="Millares 61 2 9" xfId="5703" xr:uid="{7139BF39-0025-466C-8E94-70009A0E4E1F}"/>
    <cellStyle name="Millares 61 2 9 2" xfId="13946" xr:uid="{81F76D87-4210-4F37-A899-86EDEBFF66B7}"/>
    <cellStyle name="Millares 61 2 9 3" xfId="12479" xr:uid="{C303CA71-C5CE-4C32-AA63-3353040F2A5E}"/>
    <cellStyle name="Millares 61 2 9 4" xfId="18534" xr:uid="{5C350852-BECE-4A95-A9B4-ECEFD78F42EA}"/>
    <cellStyle name="Millares 61 2 9 5" xfId="8602" xr:uid="{1BD427FF-0D51-4923-878F-29F94053C254}"/>
    <cellStyle name="Millares 61 3" xfId="5704" xr:uid="{C016E218-8D51-47D1-9950-2F6B1AA731B9}"/>
    <cellStyle name="Millares 61 3 2" xfId="5705" xr:uid="{CD4EB5C8-65DB-424B-96A2-3B1F3A725DBF}"/>
    <cellStyle name="Millares 61 3 2 2" xfId="13948" xr:uid="{AFBB5DB1-B7D4-48D4-A97A-D3EE8994307F}"/>
    <cellStyle name="Millares 61 3 2 3" xfId="11156" xr:uid="{8EC1B5DB-8F49-4A22-AF3D-324CF20944BD}"/>
    <cellStyle name="Millares 61 3 2 4" xfId="16391" xr:uid="{181AFBF9-3D61-4D87-A77F-057FE2A3956D}"/>
    <cellStyle name="Millares 61 3 2 5" xfId="18536" xr:uid="{97B41914-1B3C-4FDB-9D2B-E90D3D9263B0}"/>
    <cellStyle name="Millares 61 3 2 6" xfId="8604" xr:uid="{A674CC0A-6D89-4808-9859-C66198B109B3}"/>
    <cellStyle name="Millares 61 3 3" xfId="13947" xr:uid="{52047F33-4440-4EC5-887F-F4DFC22579B1}"/>
    <cellStyle name="Millares 61 3 4" xfId="11155" xr:uid="{5D6685C6-36AA-4A94-87F5-2C86B9A47D5F}"/>
    <cellStyle name="Millares 61 3 5" xfId="16390" xr:uid="{8A3DC483-DCC6-4AAC-90F2-40C702E2B491}"/>
    <cellStyle name="Millares 61 3 6" xfId="18535" xr:uid="{93E74625-8843-4A63-916A-7303DA52E578}"/>
    <cellStyle name="Millares 61 3 7" xfId="8603" xr:uid="{3CB58C7B-13E9-432C-B7DD-F950254821E1}"/>
    <cellStyle name="Millares 61 4" xfId="5706" xr:uid="{7FA71766-5B25-4C51-BC4B-595237CCB264}"/>
    <cellStyle name="Millares 61 4 2" xfId="5707" xr:uid="{3E37B339-549D-4503-93E9-BDDA0E76B3CF}"/>
    <cellStyle name="Millares 61 4 2 2" xfId="13950" xr:uid="{3E9A5925-A2D2-41F1-8800-00A204049540}"/>
    <cellStyle name="Millares 61 4 2 3" xfId="11158" xr:uid="{31E5742E-E81F-47A9-ADC7-638C1E73C1FB}"/>
    <cellStyle name="Millares 61 4 2 4" xfId="16393" xr:uid="{EE4C78E9-7BA3-4DE2-9A0D-51DAFA9EC684}"/>
    <cellStyle name="Millares 61 4 2 5" xfId="18538" xr:uid="{C60D6FED-4510-4FB8-8B55-BC8DAB627DC5}"/>
    <cellStyle name="Millares 61 4 2 6" xfId="8606" xr:uid="{0C7C9560-29B6-4E19-8853-6E2D82299957}"/>
    <cellStyle name="Millares 61 4 3" xfId="13949" xr:uid="{98AAD794-510C-4CA6-AD70-650697B11488}"/>
    <cellStyle name="Millares 61 4 4" xfId="11157" xr:uid="{68B95B44-A51D-4DCA-BC36-4615F4F5927E}"/>
    <cellStyle name="Millares 61 4 5" xfId="16392" xr:uid="{100F75E6-5D81-4F8E-8AE3-AC7D61CD18E2}"/>
    <cellStyle name="Millares 61 4 6" xfId="18537" xr:uid="{6983FD50-3623-44AE-B03E-ADCDC31CDE45}"/>
    <cellStyle name="Millares 61 4 7" xfId="8605" xr:uid="{B9FDE355-2CDF-48AF-8F92-6C506DA86E2A}"/>
    <cellStyle name="Millares 61 5" xfId="5708" xr:uid="{B4ED45E0-9672-4433-A4D3-354037856AE0}"/>
    <cellStyle name="Millares 61 5 2" xfId="13951" xr:uid="{BCF9D6F2-CE73-46D6-912A-CC708EBA93F6}"/>
    <cellStyle name="Millares 61 5 3" xfId="11159" xr:uid="{F4D6328A-0537-4980-8C2B-97000AB81F57}"/>
    <cellStyle name="Millares 61 5 4" xfId="16394" xr:uid="{46103767-67E2-4B2F-8D7B-41CF29A97D95}"/>
    <cellStyle name="Millares 61 5 5" xfId="18539" xr:uid="{D0D29C2B-A6EF-4437-BCF1-D83EDACA0E05}"/>
    <cellStyle name="Millares 61 5 6" xfId="8607" xr:uid="{BC9EA809-6443-4433-B096-C7D218A4203F}"/>
    <cellStyle name="Millares 61 6" xfId="5709" xr:uid="{B19A87FC-0DDA-42F7-A50A-B1579D5CA3A7}"/>
    <cellStyle name="Millares 61 6 2" xfId="13952" xr:uid="{F9EA3426-7CA2-4073-88FD-53D7E702A6B5}"/>
    <cellStyle name="Millares 61 6 3" xfId="11160" xr:uid="{CA4B1997-4FD4-44BA-932F-C2E7407E9445}"/>
    <cellStyle name="Millares 61 6 4" xfId="16395" xr:uid="{550F8DE2-CF05-4667-8E37-D0043B6E8A62}"/>
    <cellStyle name="Millares 61 6 5" xfId="18540" xr:uid="{4052F135-F23A-4EFA-86F3-5A058089925B}"/>
    <cellStyle name="Millares 61 6 6" xfId="8608" xr:uid="{F04F2E71-45C4-49E0-8906-610C1677FEFF}"/>
    <cellStyle name="Millares 61 7" xfId="5710" xr:uid="{ACBC5DE8-27E7-4F59-8315-BF6CBA877595}"/>
    <cellStyle name="Millares 61 7 2" xfId="13953" xr:uid="{7B558A4E-617D-454C-99D1-1464AFA5DDE6}"/>
    <cellStyle name="Millares 61 7 3" xfId="12478" xr:uid="{86687040-0D7F-4359-A618-6C1B250500FC}"/>
    <cellStyle name="Millares 61 7 4" xfId="18541" xr:uid="{780443EB-5E74-4B51-BD7C-908C234A128C}"/>
    <cellStyle name="Millares 61 7 5" xfId="8609" xr:uid="{CD214AA4-1C3A-4919-A099-198F80233949}"/>
    <cellStyle name="Millares 61 8" xfId="7145" xr:uid="{0E28B2A1-CFC2-466D-B881-260BF897EEB1}"/>
    <cellStyle name="Millares 61 8 2" xfId="13954" xr:uid="{6F5C0246-5B89-4E81-A0F7-3B31A2C28F89}"/>
    <cellStyle name="Millares 61 8 3" xfId="19953" xr:uid="{1544FC3B-AB23-40B2-A070-3CA1890D86DD}"/>
    <cellStyle name="Millares 61 8 4" xfId="8610" xr:uid="{27AFE062-BD58-4865-A49D-FDDEA65DA90A}"/>
    <cellStyle name="Millares 61 9" xfId="8611" xr:uid="{38395606-5816-4803-ABFC-9846DC695305}"/>
    <cellStyle name="Millares 61 9 2" xfId="13955" xr:uid="{9EC9EC48-2FF8-4D96-899F-0BA815F22381}"/>
    <cellStyle name="Millares 62" xfId="5711" xr:uid="{203E27C0-3760-4E84-8051-9F38542829DF}"/>
    <cellStyle name="Millares 62 10" xfId="16396" xr:uid="{9ED48ABF-CF04-435A-BA45-54F91D635D84}"/>
    <cellStyle name="Millares 62 11" xfId="18542" xr:uid="{6C0E058E-7442-4AF4-AE5A-E7865429685B}"/>
    <cellStyle name="Millares 62 12" xfId="8612" xr:uid="{4F9DFB46-384D-4295-9033-1C7E9260A8B9}"/>
    <cellStyle name="Millares 62 2" xfId="5712" xr:uid="{6B0482F3-6A12-49D2-9359-C1F51B689036}"/>
    <cellStyle name="Millares 62 2 10" xfId="18543" xr:uid="{82256CE6-281D-4955-B684-64148197B246}"/>
    <cellStyle name="Millares 62 2 11" xfId="8613" xr:uid="{0C018F8D-F77B-4C49-ADB7-9BDCB94A80B8}"/>
    <cellStyle name="Millares 62 2 2" xfId="5713" xr:uid="{C4FB95BA-42EB-46C5-AE30-18A73FA7050C}"/>
    <cellStyle name="Millares 62 2 2 2" xfId="13958" xr:uid="{06D523F3-561E-404F-A421-4B0FF1E14953}"/>
    <cellStyle name="Millares 62 2 2 3" xfId="11163" xr:uid="{FBED17D1-8B8F-47BE-9069-8B0ABE03961B}"/>
    <cellStyle name="Millares 62 2 2 4" xfId="16398" xr:uid="{47A5BD84-0BEB-4ED8-80AF-A3A2C04BAAEC}"/>
    <cellStyle name="Millares 62 2 2 5" xfId="18544" xr:uid="{5C5E6A31-173C-452C-B8A2-730B48BD5C58}"/>
    <cellStyle name="Millares 62 2 2 6" xfId="8614" xr:uid="{ACA30594-C336-4655-9BE0-0AD1722525A2}"/>
    <cellStyle name="Millares 62 2 3" xfId="5714" xr:uid="{6C062A40-5088-4B10-94BD-0A4848BD918A}"/>
    <cellStyle name="Millares 62 2 3 2" xfId="13959" xr:uid="{9A67AC3D-1C18-4BF4-8C2E-371032A54489}"/>
    <cellStyle name="Millares 62 2 3 3" xfId="11164" xr:uid="{0435A104-F383-40AD-B28B-2AC227B25C09}"/>
    <cellStyle name="Millares 62 2 3 4" xfId="16399" xr:uid="{68909D1F-9463-48DB-98CE-D803BE5D8A76}"/>
    <cellStyle name="Millares 62 2 3 5" xfId="18545" xr:uid="{EA64CCEA-2416-4982-8206-9DBE729C647C}"/>
    <cellStyle name="Millares 62 2 3 6" xfId="8615" xr:uid="{5B55F629-3379-43A1-9E00-728092315D44}"/>
    <cellStyle name="Millares 62 2 4" xfId="5715" xr:uid="{52507A27-4216-45CE-80B7-BE505D920907}"/>
    <cellStyle name="Millares 62 2 4 2" xfId="13960" xr:uid="{993F3679-AF11-465C-BDF1-CBB3E3890DE9}"/>
    <cellStyle name="Millares 62 2 4 3" xfId="12481" xr:uid="{B2AD8CFE-80B3-4F2E-A76F-270BDE67A01D}"/>
    <cellStyle name="Millares 62 2 4 4" xfId="18546" xr:uid="{43B6BCAB-25FE-4842-A190-4178FBD1AFB4}"/>
    <cellStyle name="Millares 62 2 4 5" xfId="8616" xr:uid="{FC6F2FF3-A6C5-4E2D-8A65-C0A5C658A9E9}"/>
    <cellStyle name="Millares 62 2 5" xfId="7275" xr:uid="{B40841DE-1109-44E9-BCC6-97FB21A00310}"/>
    <cellStyle name="Millares 62 2 5 2" xfId="13961" xr:uid="{68830393-9100-4669-B638-AD7954F8CE01}"/>
    <cellStyle name="Millares 62 2 5 3" xfId="20055" xr:uid="{1C09FFEC-E92B-4B9F-9DEA-81D6817B393B}"/>
    <cellStyle name="Millares 62 2 5 4" xfId="8617" xr:uid="{202C215F-DFED-4790-8C09-54BC3A8775CA}"/>
    <cellStyle name="Millares 62 2 6" xfId="8618" xr:uid="{1849EBAC-070E-43F8-BF8B-5AEFF7111723}"/>
    <cellStyle name="Millares 62 2 6 2" xfId="13962" xr:uid="{E11EFFB9-DE73-4BA5-955F-A98DEAE626AE}"/>
    <cellStyle name="Millares 62 2 7" xfId="13957" xr:uid="{86C8A166-4C5E-4624-9B2F-D5BE34B41069}"/>
    <cellStyle name="Millares 62 2 8" xfId="11162" xr:uid="{E97655F7-0387-490A-BF9F-ED10114EC5E2}"/>
    <cellStyle name="Millares 62 2 9" xfId="16397" xr:uid="{58CDA411-078E-4045-803C-76B3061ACE1C}"/>
    <cellStyle name="Millares 62 3" xfId="5716" xr:uid="{F5FEC019-A06E-47A8-9EB2-0CD371393DFD}"/>
    <cellStyle name="Millares 62 3 2" xfId="13963" xr:uid="{A84DAA4B-9D76-4A6D-8282-842CD687596B}"/>
    <cellStyle name="Millares 62 3 3" xfId="11165" xr:uid="{90B8BC69-4112-46F3-A330-91BB1E4C8E36}"/>
    <cellStyle name="Millares 62 3 4" xfId="16400" xr:uid="{F215749B-7A90-4185-8DC3-545DFC04106B}"/>
    <cellStyle name="Millares 62 3 5" xfId="18547" xr:uid="{62835A5E-F7AE-45F5-8FB9-2E166112F0DA}"/>
    <cellStyle name="Millares 62 3 6" xfId="8619" xr:uid="{AEE4A8DA-76D7-4D9D-9840-DDA78EA7D483}"/>
    <cellStyle name="Millares 62 4" xfId="5717" xr:uid="{13FB586B-FFA8-436A-ABBA-9207E400E0C8}"/>
    <cellStyle name="Millares 62 4 2" xfId="13964" xr:uid="{E9262CA0-7DB2-4873-A8AC-E61CBFDB5724}"/>
    <cellStyle name="Millares 62 4 3" xfId="11166" xr:uid="{32E2E383-5784-40CC-A177-19041622207B}"/>
    <cellStyle name="Millares 62 4 4" xfId="16401" xr:uid="{AC81B939-87A4-45CB-BDA6-E610E5AFF1D0}"/>
    <cellStyle name="Millares 62 4 5" xfId="18548" xr:uid="{8AF0D867-8B4D-48AB-867D-BADF5786BB28}"/>
    <cellStyle name="Millares 62 4 6" xfId="8620" xr:uid="{97A8F8B2-1651-419B-9E6F-56D9F17B0222}"/>
    <cellStyle name="Millares 62 5" xfId="5718" xr:uid="{28C99F1A-9A50-4FDC-9B2B-ED0F3F1F4ED5}"/>
    <cellStyle name="Millares 62 5 2" xfId="13965" xr:uid="{D533340D-C9A8-4F76-A815-0FE651F33B17}"/>
    <cellStyle name="Millares 62 5 3" xfId="12480" xr:uid="{157EF4D6-BDAC-4116-9448-B0DB50787CF2}"/>
    <cellStyle name="Millares 62 5 4" xfId="18549" xr:uid="{39337880-B28E-40B1-BFF4-E499ACEA8575}"/>
    <cellStyle name="Millares 62 5 5" xfId="8621" xr:uid="{617B0704-2231-4E27-9E7F-A9534F0DC712}"/>
    <cellStyle name="Millares 62 6" xfId="7146" xr:uid="{83B95F1F-FAFC-4268-BCEA-449C9EAEE479}"/>
    <cellStyle name="Millares 62 6 2" xfId="13966" xr:uid="{A01EC6E5-A198-435D-AA14-D9152C26F4F8}"/>
    <cellStyle name="Millares 62 6 3" xfId="19954" xr:uid="{3941C0C3-15B1-4A96-935B-D7E18A0571B7}"/>
    <cellStyle name="Millares 62 6 4" xfId="8622" xr:uid="{5FF85B81-CE90-499A-9CE6-657ADF25FBC5}"/>
    <cellStyle name="Millares 62 7" xfId="8623" xr:uid="{5542E9EA-3CF8-4D01-9BE4-6F5B5436D536}"/>
    <cellStyle name="Millares 62 7 2" xfId="13967" xr:uid="{5EE3CC18-F0C5-422F-8529-11596D3FB415}"/>
    <cellStyle name="Millares 62 8" xfId="13956" xr:uid="{AB4BE605-A2CC-4AE5-9A04-B18B6C13A474}"/>
    <cellStyle name="Millares 62 9" xfId="11161" xr:uid="{4FBC3F99-99B1-4A17-8410-3D111780B9CB}"/>
    <cellStyle name="Millares 63" xfId="5719" xr:uid="{0202CE9C-BD2C-4997-8FF1-0EB2096AE782}"/>
    <cellStyle name="Millares 63 10" xfId="16402" xr:uid="{90010E0A-4D1E-4396-9EC4-883C7F9CE350}"/>
    <cellStyle name="Millares 63 11" xfId="18550" xr:uid="{6B43A0EA-06EC-4D58-8526-DA482B795049}"/>
    <cellStyle name="Millares 63 12" xfId="8624" xr:uid="{C50CD523-8EA0-4602-8838-8DE8A535EA64}"/>
    <cellStyle name="Millares 63 2" xfId="5720" xr:uid="{D525495C-D160-4B92-8F0F-B9A2AF81206F}"/>
    <cellStyle name="Millares 63 2 10" xfId="18551" xr:uid="{5F1E6DDF-F760-4A9A-A2C8-553DF07F2453}"/>
    <cellStyle name="Millares 63 2 11" xfId="8625" xr:uid="{7A127299-D6D7-4905-A898-7126461F7F90}"/>
    <cellStyle name="Millares 63 2 2" xfId="5721" xr:uid="{F3764881-F30C-4750-BEAA-8C0985DC059E}"/>
    <cellStyle name="Millares 63 2 2 2" xfId="13970" xr:uid="{5219279F-4E97-4F6E-8845-5CADAE2ECF63}"/>
    <cellStyle name="Millares 63 2 2 3" xfId="11169" xr:uid="{9C167457-6C49-46DA-BCBD-04E111AE8B56}"/>
    <cellStyle name="Millares 63 2 2 4" xfId="16404" xr:uid="{981348B3-5CBD-4CD2-82F3-AE8CB0C014EB}"/>
    <cellStyle name="Millares 63 2 2 5" xfId="18552" xr:uid="{2AA212FD-8195-4D9C-BEEA-A02190E3136F}"/>
    <cellStyle name="Millares 63 2 2 6" xfId="8626" xr:uid="{6A948A83-2312-47C7-9FF8-BBA5CD8DFC9B}"/>
    <cellStyle name="Millares 63 2 3" xfId="5722" xr:uid="{79E4A3E4-DFC5-4826-A2DF-A0FA164D08A5}"/>
    <cellStyle name="Millares 63 2 3 2" xfId="13971" xr:uid="{7C05A041-BE66-4CDB-96C5-0A26CB241F82}"/>
    <cellStyle name="Millares 63 2 3 3" xfId="11170" xr:uid="{40005BAC-2BC7-4F99-BEA7-7361A93358A5}"/>
    <cellStyle name="Millares 63 2 3 4" xfId="16405" xr:uid="{849FEBFE-DCD3-4FAA-857A-9DA4D24D4C03}"/>
    <cellStyle name="Millares 63 2 3 5" xfId="18553" xr:uid="{71E0F1D3-6775-4D67-BB48-6BF019CBD274}"/>
    <cellStyle name="Millares 63 2 3 6" xfId="8627" xr:uid="{FD2DC74D-396A-47E4-BE10-0E4220AAB57D}"/>
    <cellStyle name="Millares 63 2 4" xfId="5723" xr:uid="{83727EC6-1DF3-44E5-AA7E-730D4F49E253}"/>
    <cellStyle name="Millares 63 2 4 2" xfId="13972" xr:uid="{DA59F145-50F2-4BE8-82D8-6E3DEC78B624}"/>
    <cellStyle name="Millares 63 2 4 3" xfId="12483" xr:uid="{66A291DF-2245-4B96-8591-41E9B96B3288}"/>
    <cellStyle name="Millares 63 2 4 4" xfId="18554" xr:uid="{9734BDD0-7A11-4EB6-810E-B1D174AECA3C}"/>
    <cellStyle name="Millares 63 2 4 5" xfId="8628" xr:uid="{F515C8FA-B8E4-48ED-A731-7EBC393273F0}"/>
    <cellStyle name="Millares 63 2 5" xfId="7276" xr:uid="{BBF26E63-DE73-4803-A89B-CCB06A41C2FC}"/>
    <cellStyle name="Millares 63 2 5 2" xfId="13973" xr:uid="{D059514A-D043-4478-AB98-558795AA5CA2}"/>
    <cellStyle name="Millares 63 2 5 3" xfId="20056" xr:uid="{444BC10D-3683-4BF3-A03E-B1087D4C00F6}"/>
    <cellStyle name="Millares 63 2 5 4" xfId="8629" xr:uid="{B8D2CEC2-08BE-46CB-8D2C-B2831D2AEA98}"/>
    <cellStyle name="Millares 63 2 6" xfId="8630" xr:uid="{3B85F9A8-A954-4185-97B5-00D5E6D7C48C}"/>
    <cellStyle name="Millares 63 2 6 2" xfId="13974" xr:uid="{1E95F89F-E8B0-4444-B4B1-935259E65E13}"/>
    <cellStyle name="Millares 63 2 7" xfId="13969" xr:uid="{E6C09ACC-CAE1-42C9-B1A8-0A2B9CADB448}"/>
    <cellStyle name="Millares 63 2 8" xfId="11168" xr:uid="{F540CF52-AA37-434F-BE2C-DC29AC5C6553}"/>
    <cellStyle name="Millares 63 2 9" xfId="16403" xr:uid="{9A750633-CC12-4498-827E-654D16D64C15}"/>
    <cellStyle name="Millares 63 3" xfId="5724" xr:uid="{BA6C774A-2102-4A45-9A69-7B5FCD07B487}"/>
    <cellStyle name="Millares 63 3 2" xfId="13975" xr:uid="{F7B52543-5142-42FF-923F-1DAA413D67B2}"/>
    <cellStyle name="Millares 63 3 3" xfId="11171" xr:uid="{D2B6D9B4-90F0-4A5C-BBD6-10F0B34BC98B}"/>
    <cellStyle name="Millares 63 3 4" xfId="16406" xr:uid="{FFEEB631-7202-4713-99E4-19EADB19C3A7}"/>
    <cellStyle name="Millares 63 3 5" xfId="18555" xr:uid="{7B106396-EE4E-45CE-8B57-4E3D9241AADA}"/>
    <cellStyle name="Millares 63 3 6" xfId="8631" xr:uid="{FC3638B9-F730-4ACF-9AE2-1727D1F74E98}"/>
    <cellStyle name="Millares 63 4" xfId="5725" xr:uid="{DBABB4EF-5C6C-4CC1-A50F-2CFE1FD5A8A6}"/>
    <cellStyle name="Millares 63 4 2" xfId="13976" xr:uid="{61F12DB0-B577-4AE7-B3EE-2CB7B664982E}"/>
    <cellStyle name="Millares 63 4 3" xfId="11172" xr:uid="{638AEF56-0D26-4D81-9379-517CEEAF57E9}"/>
    <cellStyle name="Millares 63 4 4" xfId="16407" xr:uid="{D5D15FA3-9A65-4E9F-8F38-C8C0CAD9D272}"/>
    <cellStyle name="Millares 63 4 5" xfId="18556" xr:uid="{EDB077FD-DBB6-42A0-B59F-572A57DC1D48}"/>
    <cellStyle name="Millares 63 4 6" xfId="8632" xr:uid="{DBA22CF2-8254-4C4D-A3DF-EBBB89F771BC}"/>
    <cellStyle name="Millares 63 5" xfId="5726" xr:uid="{DB84F28D-2827-4210-890E-EDD984811E15}"/>
    <cellStyle name="Millares 63 5 2" xfId="13977" xr:uid="{E9E41F32-E42F-40A2-B5F6-BE90AF038EFE}"/>
    <cellStyle name="Millares 63 5 3" xfId="12482" xr:uid="{3D0F4413-C02E-4732-BA78-431CB2F7ABBF}"/>
    <cellStyle name="Millares 63 5 4" xfId="18557" xr:uid="{ABD0E56C-EAA4-4D05-AE1F-6EFA97A5345F}"/>
    <cellStyle name="Millares 63 5 5" xfId="8633" xr:uid="{FE776D79-5ABD-48CB-BA72-DC9687C7BFD2}"/>
    <cellStyle name="Millares 63 6" xfId="7147" xr:uid="{BD284DEE-843C-4F73-9E69-DAF5A20E76DF}"/>
    <cellStyle name="Millares 63 6 2" xfId="13978" xr:uid="{8FCAA371-E4A0-4397-BC35-66C51096A523}"/>
    <cellStyle name="Millares 63 6 3" xfId="19955" xr:uid="{3AF718DA-4184-4016-89B0-D074BA747A9E}"/>
    <cellStyle name="Millares 63 6 4" xfId="8634" xr:uid="{0BFB2311-48D9-4763-B6DF-DC5BC590C1AE}"/>
    <cellStyle name="Millares 63 7" xfId="8635" xr:uid="{9E7B31F8-AD71-4B3B-A6A0-218D1826DDBE}"/>
    <cellStyle name="Millares 63 7 2" xfId="13979" xr:uid="{1B696FFE-25BD-45A7-8529-8C8F22A378BB}"/>
    <cellStyle name="Millares 63 8" xfId="13968" xr:uid="{492A39A7-9131-42B5-8973-F92A03ABC0F1}"/>
    <cellStyle name="Millares 63 9" xfId="11167" xr:uid="{5966528E-546B-4373-8360-E9AAB6BFD80C}"/>
    <cellStyle name="Millares 64" xfId="5727" xr:uid="{AF9228CC-F3B0-4472-ABC8-83B24E65942A}"/>
    <cellStyle name="Millares 64 10" xfId="16408" xr:uid="{9D5E1E42-7BE6-4B10-8ED9-37E429EE715D}"/>
    <cellStyle name="Millares 64 11" xfId="18558" xr:uid="{A30BD51A-357E-4427-9913-284CA8E3707E}"/>
    <cellStyle name="Millares 64 12" xfId="8636" xr:uid="{1D7F1D06-4190-4264-B745-A1CF8615F834}"/>
    <cellStyle name="Millares 64 2" xfId="5728" xr:uid="{F482E7BE-6824-4CB2-84E9-AF035C4A4610}"/>
    <cellStyle name="Millares 64 2 10" xfId="18559" xr:uid="{1615A894-89B4-4104-A04D-271B1B7F9645}"/>
    <cellStyle name="Millares 64 2 11" xfId="8637" xr:uid="{3676E8AD-27B0-48C6-A87C-A8450C146363}"/>
    <cellStyle name="Millares 64 2 2" xfId="5729" xr:uid="{BD2E0A21-F1FD-489E-84E5-BA04282D272C}"/>
    <cellStyle name="Millares 64 2 2 2" xfId="13982" xr:uid="{F957BF3A-2468-4422-B29B-008E8F4475D3}"/>
    <cellStyle name="Millares 64 2 2 3" xfId="11175" xr:uid="{3689592F-E4FA-43D8-8393-2C3968252E10}"/>
    <cellStyle name="Millares 64 2 2 4" xfId="16410" xr:uid="{B0B9AFFA-CFEB-4869-81BC-D5FA6A688661}"/>
    <cellStyle name="Millares 64 2 2 5" xfId="18560" xr:uid="{FFEA23F4-A224-435A-BCAE-C2682A334765}"/>
    <cellStyle name="Millares 64 2 2 6" xfId="8638" xr:uid="{6F6BEB4C-F149-460B-BF35-140063CF4C15}"/>
    <cellStyle name="Millares 64 2 3" xfId="5730" xr:uid="{242DA60D-1AB3-4872-BA63-C13E1146C7BC}"/>
    <cellStyle name="Millares 64 2 3 2" xfId="13983" xr:uid="{0D5484F3-FEED-4FED-89EC-4148ECF17F6B}"/>
    <cellStyle name="Millares 64 2 3 3" xfId="11176" xr:uid="{581EFAA0-2779-4479-96FD-D7B118B85369}"/>
    <cellStyle name="Millares 64 2 3 4" xfId="16411" xr:uid="{4BBEB750-1DAF-4F74-B612-768F92258844}"/>
    <cellStyle name="Millares 64 2 3 5" xfId="18561" xr:uid="{E15E710D-BB72-432F-82AD-26558779A657}"/>
    <cellStyle name="Millares 64 2 3 6" xfId="8639" xr:uid="{35FFC421-4C1A-4220-9DE4-4A99B57E392B}"/>
    <cellStyle name="Millares 64 2 4" xfId="5731" xr:uid="{2F05A644-BDFE-4405-BA57-04488D526512}"/>
    <cellStyle name="Millares 64 2 4 2" xfId="13984" xr:uid="{6D41DD0D-D1F7-4F9E-A6EC-4E0091B0DBB3}"/>
    <cellStyle name="Millares 64 2 4 3" xfId="12485" xr:uid="{B9FA2F43-675B-418E-935F-A68AF5A2888B}"/>
    <cellStyle name="Millares 64 2 4 4" xfId="18562" xr:uid="{E27A5FC3-C6D3-4542-BD54-F77BE43CFE8D}"/>
    <cellStyle name="Millares 64 2 4 5" xfId="8640" xr:uid="{BF013BD0-ED1E-457C-93EE-752781221211}"/>
    <cellStyle name="Millares 64 2 5" xfId="7277" xr:uid="{2C4D4CE7-CE08-4BA6-8872-34D60334E465}"/>
    <cellStyle name="Millares 64 2 5 2" xfId="13985" xr:uid="{943DDF68-CBF9-420B-81E6-3B52DB10DEB7}"/>
    <cellStyle name="Millares 64 2 5 3" xfId="20057" xr:uid="{04F52F34-99DA-4541-9FAD-28AB2FCDB100}"/>
    <cellStyle name="Millares 64 2 5 4" xfId="8641" xr:uid="{C3839D49-6A16-4B5B-9084-577609C31F16}"/>
    <cellStyle name="Millares 64 2 6" xfId="8642" xr:uid="{5A0FBEF7-D3DC-4D6C-A963-1649A5AE22D9}"/>
    <cellStyle name="Millares 64 2 6 2" xfId="13986" xr:uid="{A78E27B4-02B1-4548-9B53-56ED44A1FB23}"/>
    <cellStyle name="Millares 64 2 7" xfId="13981" xr:uid="{90218181-2BE1-4CF9-B901-770A58955D36}"/>
    <cellStyle name="Millares 64 2 8" xfId="11174" xr:uid="{566B7CE3-DE70-4053-9281-F60A4860C1DD}"/>
    <cellStyle name="Millares 64 2 9" xfId="16409" xr:uid="{27BD624A-C7E6-4808-B09F-290B4C8235AF}"/>
    <cellStyle name="Millares 64 3" xfId="5732" xr:uid="{CCD2DED7-ACE1-4983-894A-E98ADFF8553D}"/>
    <cellStyle name="Millares 64 3 2" xfId="13987" xr:uid="{22A0B667-82D4-4869-BC96-0DB3802A4A86}"/>
    <cellStyle name="Millares 64 3 3" xfId="11177" xr:uid="{90A72D0B-8525-4CA6-A947-937C89DF4D0D}"/>
    <cellStyle name="Millares 64 3 4" xfId="16412" xr:uid="{2B95AB1C-9454-47B8-A5CD-9249A4E678C5}"/>
    <cellStyle name="Millares 64 3 5" xfId="18563" xr:uid="{11BF6870-C8CA-4DFF-8ECA-FE78F43BB44D}"/>
    <cellStyle name="Millares 64 3 6" xfId="8643" xr:uid="{8F2E166C-0303-4BFD-942D-B0D8D6A544BC}"/>
    <cellStyle name="Millares 64 4" xfId="5733" xr:uid="{C90B28E9-3D12-46DF-9DF4-618C1E833E74}"/>
    <cellStyle name="Millares 64 4 2" xfId="13988" xr:uid="{77E4D36E-A39F-4FEA-BC76-8717291B5D10}"/>
    <cellStyle name="Millares 64 4 3" xfId="11178" xr:uid="{D225D3F4-2F4E-4143-9A32-C56A92D57FB2}"/>
    <cellStyle name="Millares 64 4 4" xfId="16413" xr:uid="{2D5202C6-FF51-4446-A09B-32E8B3486F55}"/>
    <cellStyle name="Millares 64 4 5" xfId="18564" xr:uid="{03A9F238-B28B-457F-BBD2-D2F2567E4644}"/>
    <cellStyle name="Millares 64 4 6" xfId="8644" xr:uid="{E8141B4B-FD4B-46B9-A251-31FD5199F0BF}"/>
    <cellStyle name="Millares 64 5" xfId="5734" xr:uid="{C9DF9582-9FB5-4BFA-8A37-E686CEF1D964}"/>
    <cellStyle name="Millares 64 5 2" xfId="13989" xr:uid="{31BEB1FD-3AAD-4A04-9E27-AAD9D501B0C1}"/>
    <cellStyle name="Millares 64 5 3" xfId="12484" xr:uid="{C07D7AB1-4DBE-4C76-BECC-67B653F2B296}"/>
    <cellStyle name="Millares 64 5 4" xfId="18565" xr:uid="{A2B3A83C-7B33-485F-BA47-9FAA482A26C6}"/>
    <cellStyle name="Millares 64 5 5" xfId="8645" xr:uid="{9E74FD37-D7E3-46CE-BACA-81A762BD8BC1}"/>
    <cellStyle name="Millares 64 6" xfId="7148" xr:uid="{3060F5EF-4197-4362-8A00-9582C898854B}"/>
    <cellStyle name="Millares 64 6 2" xfId="13990" xr:uid="{BF5DB9EC-C65A-45C3-BC2C-70BC3CA3A065}"/>
    <cellStyle name="Millares 64 6 3" xfId="19956" xr:uid="{E37EBE0B-77BB-4C94-91DE-F89A401AC7D7}"/>
    <cellStyle name="Millares 64 6 4" xfId="8646" xr:uid="{C563BBE4-F6B7-4888-BA7C-E726D8020D10}"/>
    <cellStyle name="Millares 64 7" xfId="8647" xr:uid="{2E4266D4-EC77-42CB-9ADF-52383FC4020D}"/>
    <cellStyle name="Millares 64 7 2" xfId="13991" xr:uid="{9B242AAE-3255-40FB-B8CE-844607D6DA2E}"/>
    <cellStyle name="Millares 64 8" xfId="13980" xr:uid="{D584A09F-38DE-43B5-B334-610327DB9796}"/>
    <cellStyle name="Millares 64 9" xfId="11173" xr:uid="{C3625F61-E09D-40EE-9EB2-5168E39A7DB5}"/>
    <cellStyle name="Millares 65" xfId="5735" xr:uid="{35A98304-63EC-4BE5-A552-451CD7242AA6}"/>
    <cellStyle name="Millares 65 10" xfId="16414" xr:uid="{12EFB6DC-12DE-47DF-A201-9250B93415FD}"/>
    <cellStyle name="Millares 65 11" xfId="18566" xr:uid="{36D0A198-BCA3-44AC-91A4-2B4FDC226492}"/>
    <cellStyle name="Millares 65 12" xfId="8648" xr:uid="{7A3CE130-CBE4-418A-B811-97D3245024DC}"/>
    <cellStyle name="Millares 65 2" xfId="5736" xr:uid="{AB2D207F-730C-48D4-8827-3037A7063901}"/>
    <cellStyle name="Millares 65 2 10" xfId="18567" xr:uid="{FDDA0C6A-BFDB-4902-ABD8-AA7E90516D7F}"/>
    <cellStyle name="Millares 65 2 11" xfId="8649" xr:uid="{6D98AA9E-A9D5-4DD0-8328-E70050B7D7E3}"/>
    <cellStyle name="Millares 65 2 2" xfId="5737" xr:uid="{CC33D1FA-95D4-40D8-87C7-E8B27C654CE5}"/>
    <cellStyle name="Millares 65 2 2 2" xfId="13994" xr:uid="{1453A940-1808-4F11-97BF-40563070F884}"/>
    <cellStyle name="Millares 65 2 2 3" xfId="11181" xr:uid="{52400598-0442-4BEF-A2CB-BA8220997FBF}"/>
    <cellStyle name="Millares 65 2 2 4" xfId="16416" xr:uid="{18C27585-60C9-4122-BAE6-A326F32D055F}"/>
    <cellStyle name="Millares 65 2 2 5" xfId="18568" xr:uid="{959409CD-747B-4A4C-A1A2-AEB38E9760CB}"/>
    <cellStyle name="Millares 65 2 2 6" xfId="8650" xr:uid="{04C48253-72C7-41B7-BB26-4C3C6E88D6C5}"/>
    <cellStyle name="Millares 65 2 3" xfId="5738" xr:uid="{59B618B1-649C-416D-98C8-44DB1256716D}"/>
    <cellStyle name="Millares 65 2 3 2" xfId="13995" xr:uid="{01B51663-EBE6-4C48-948D-68E269E1E116}"/>
    <cellStyle name="Millares 65 2 3 3" xfId="11182" xr:uid="{2B554BDF-90F5-41DB-9290-BFD3831BB4C2}"/>
    <cellStyle name="Millares 65 2 3 4" xfId="16417" xr:uid="{758194F6-2824-4559-A999-E7F34191F1F6}"/>
    <cellStyle name="Millares 65 2 3 5" xfId="18569" xr:uid="{618D82ED-ECE8-4232-8B20-EC78F3D590E9}"/>
    <cellStyle name="Millares 65 2 3 6" xfId="8651" xr:uid="{85B1B01A-3EB5-40CF-B71A-3A171339416A}"/>
    <cellStyle name="Millares 65 2 4" xfId="5739" xr:uid="{F7F15EE3-C1A1-46CD-9375-375F18947254}"/>
    <cellStyle name="Millares 65 2 4 2" xfId="13996" xr:uid="{4CE53CA0-B2BF-4802-8314-C15B86E0B8B0}"/>
    <cellStyle name="Millares 65 2 4 3" xfId="12487" xr:uid="{DB60768F-E620-41E5-AEEF-D0A7C92746F4}"/>
    <cellStyle name="Millares 65 2 4 4" xfId="18570" xr:uid="{548C01D1-6870-46D9-A31F-6FC2D5FD267F}"/>
    <cellStyle name="Millares 65 2 4 5" xfId="8652" xr:uid="{538ABD16-7991-453B-A03C-D88E8A14E2B6}"/>
    <cellStyle name="Millares 65 2 5" xfId="7278" xr:uid="{C3766BC7-7240-4FC3-A249-CC78EAE7093E}"/>
    <cellStyle name="Millares 65 2 5 2" xfId="13997" xr:uid="{7E3772B2-666C-4D0A-8448-94B0E04736C8}"/>
    <cellStyle name="Millares 65 2 5 3" xfId="20058" xr:uid="{9205A328-0A88-4630-A94C-9A65F9693945}"/>
    <cellStyle name="Millares 65 2 5 4" xfId="8653" xr:uid="{78CF2DC0-2AFC-4915-AAB3-2D59A8133FDF}"/>
    <cellStyle name="Millares 65 2 6" xfId="8654" xr:uid="{771BC131-F4C1-4080-89EB-1E2CBF744D8C}"/>
    <cellStyle name="Millares 65 2 6 2" xfId="13998" xr:uid="{2372E4AF-802D-49FE-9086-914F57BBE132}"/>
    <cellStyle name="Millares 65 2 7" xfId="13993" xr:uid="{CB0C8ABA-7148-4134-A1A8-CA4D700BB99F}"/>
    <cellStyle name="Millares 65 2 8" xfId="11180" xr:uid="{BEE840F2-5ACB-44AC-953F-6D101347F55A}"/>
    <cellStyle name="Millares 65 2 9" xfId="16415" xr:uid="{53D1DF75-ACD7-4CF4-8C98-54DF9A8EF3D4}"/>
    <cellStyle name="Millares 65 3" xfId="5740" xr:uid="{4D0DC010-CA0D-4880-8626-F6949DDA9C9D}"/>
    <cellStyle name="Millares 65 3 2" xfId="13999" xr:uid="{816F6068-FCF1-4E55-B273-2DDD26CAB5BA}"/>
    <cellStyle name="Millares 65 3 3" xfId="11183" xr:uid="{88928A44-4F74-44EC-B1DE-0CD543DFED2E}"/>
    <cellStyle name="Millares 65 3 4" xfId="16418" xr:uid="{CFD2F05F-6D3D-449B-B8B0-22E7B808F876}"/>
    <cellStyle name="Millares 65 3 5" xfId="18571" xr:uid="{62F0DA83-10A5-44BB-929E-41DA175BFF82}"/>
    <cellStyle name="Millares 65 3 6" xfId="8655" xr:uid="{E9769D3C-E682-4499-8F24-85A697A26B9D}"/>
    <cellStyle name="Millares 65 4" xfId="5741" xr:uid="{D2800A1D-531F-4E61-BC4B-2DF02BFA8408}"/>
    <cellStyle name="Millares 65 4 2" xfId="14000" xr:uid="{140A1069-9569-47B1-AEAC-61FA48D660D8}"/>
    <cellStyle name="Millares 65 4 3" xfId="11184" xr:uid="{44C83A97-9000-4AC4-B262-2C74FBE3D145}"/>
    <cellStyle name="Millares 65 4 4" xfId="16419" xr:uid="{30E312A6-E9D8-45A0-AE6D-40F1D403CB86}"/>
    <cellStyle name="Millares 65 4 5" xfId="18572" xr:uid="{9CE7A1B9-A38D-4FB6-81CB-4F1F5404F24C}"/>
    <cellStyle name="Millares 65 4 6" xfId="8656" xr:uid="{7D09E468-0AD0-45DC-9F8D-46E80DD850CA}"/>
    <cellStyle name="Millares 65 5" xfId="5742" xr:uid="{03A5447F-759E-41AE-BF7D-82A0056DE8F7}"/>
    <cellStyle name="Millares 65 5 2" xfId="14001" xr:uid="{40C092DB-F9AE-493E-95A8-53B92B02F710}"/>
    <cellStyle name="Millares 65 5 3" xfId="12486" xr:uid="{9B65E7B1-472D-4024-98A3-BB2A35EE4198}"/>
    <cellStyle name="Millares 65 5 4" xfId="18573" xr:uid="{929451C6-E470-4FD7-A003-E45BFF6F9D2F}"/>
    <cellStyle name="Millares 65 5 5" xfId="8657" xr:uid="{8FF93931-0FED-4E96-A5F4-D195B7B56F7A}"/>
    <cellStyle name="Millares 65 6" xfId="7149" xr:uid="{C0F6A504-1E33-4FA6-9622-28AA661E2AD4}"/>
    <cellStyle name="Millares 65 6 2" xfId="14002" xr:uid="{00372FA9-D1A5-4946-8C29-D3138AEC35B7}"/>
    <cellStyle name="Millares 65 6 3" xfId="19957" xr:uid="{9EF69D45-70E8-4DCD-8318-A9D6BEA51A8E}"/>
    <cellStyle name="Millares 65 6 4" xfId="8658" xr:uid="{20D57866-20FA-408F-B1BA-D03CB83F3F0F}"/>
    <cellStyle name="Millares 65 7" xfId="8659" xr:uid="{B97FB450-1053-4FC7-B014-E43AF9A7B670}"/>
    <cellStyle name="Millares 65 7 2" xfId="14003" xr:uid="{76C30902-5292-48F9-8BEB-33B8BCD666AF}"/>
    <cellStyle name="Millares 65 8" xfId="13992" xr:uid="{E174E35B-BD47-4639-8ADB-47D6FC00786A}"/>
    <cellStyle name="Millares 65 9" xfId="11179" xr:uid="{20069EB7-0D29-4D68-85DB-41FD85EE3651}"/>
    <cellStyle name="Millares 654 2 2" xfId="522" xr:uid="{8D475BBC-5C6D-41F5-A2EB-E5754433C8D9}"/>
    <cellStyle name="Millares 656" xfId="532" xr:uid="{304897EA-2F00-49DA-B43F-B7968A2C728F}"/>
    <cellStyle name="Millares 657" xfId="525" xr:uid="{ED92D0A1-29A8-4911-BEB9-8150C34476C5}"/>
    <cellStyle name="Millares 66" xfId="5743" xr:uid="{03332EEE-82E6-4B17-BC74-F2D69E0AABBA}"/>
    <cellStyle name="Millares 66 10" xfId="16420" xr:uid="{F22BADF5-E4F6-42D2-9A08-61903F2FF2CA}"/>
    <cellStyle name="Millares 66 11" xfId="18574" xr:uid="{F4A0EC6F-F7B1-4020-BD6A-8D8AEC46760B}"/>
    <cellStyle name="Millares 66 12" xfId="8660" xr:uid="{492BB5D6-5FCB-4BBB-A3AC-42CA64296EA9}"/>
    <cellStyle name="Millares 66 2" xfId="5744" xr:uid="{BB16617A-BB3A-4A6B-8852-5123176995B5}"/>
    <cellStyle name="Millares 66 2 10" xfId="18575" xr:uid="{54B5306E-7AD8-479F-914A-6F3B37E94E1F}"/>
    <cellStyle name="Millares 66 2 11" xfId="8661" xr:uid="{E461F5E5-FBC5-4206-A232-8A1D6E32A77B}"/>
    <cellStyle name="Millares 66 2 2" xfId="5745" xr:uid="{E2828F47-FBAE-421F-ABB5-612253ABCAE2}"/>
    <cellStyle name="Millares 66 2 2 2" xfId="14006" xr:uid="{DFDEFBC3-7440-4761-B54D-D25AAD7F596D}"/>
    <cellStyle name="Millares 66 2 2 3" xfId="11187" xr:uid="{BCA51DAC-C084-4437-B5CF-43E1E86AF260}"/>
    <cellStyle name="Millares 66 2 2 4" xfId="16422" xr:uid="{5457A186-F010-461D-A685-46F8DEE081D1}"/>
    <cellStyle name="Millares 66 2 2 5" xfId="18576" xr:uid="{FDD03954-A7B4-40A4-9653-C22249A8453F}"/>
    <cellStyle name="Millares 66 2 2 6" xfId="8662" xr:uid="{6BE71EEF-38A2-4AE8-A9B7-9FCD0DBB6F30}"/>
    <cellStyle name="Millares 66 2 3" xfId="5746" xr:uid="{91D54760-9933-4AA9-982B-77FAA78032FB}"/>
    <cellStyle name="Millares 66 2 3 2" xfId="14007" xr:uid="{AB2C0297-1DDB-4B90-A299-56519D3C4564}"/>
    <cellStyle name="Millares 66 2 3 3" xfId="11188" xr:uid="{0FC00DC7-7BB0-44E4-9A32-FDF5340A9169}"/>
    <cellStyle name="Millares 66 2 3 4" xfId="16423" xr:uid="{2594AAAD-0CCF-4D6A-9AFC-0707CC94EFF2}"/>
    <cellStyle name="Millares 66 2 3 5" xfId="18577" xr:uid="{51BB4578-9A9F-4ECC-AE23-FC38172DB1C0}"/>
    <cellStyle name="Millares 66 2 3 6" xfId="8663" xr:uid="{8F04AC14-B2C7-40C7-AC52-74E64607B0AC}"/>
    <cellStyle name="Millares 66 2 4" xfId="5747" xr:uid="{DF17E894-E98A-4E0D-9CE6-BBAC30D7A703}"/>
    <cellStyle name="Millares 66 2 4 2" xfId="14008" xr:uid="{4E0B908A-6745-4A19-B01E-FBC204998BA9}"/>
    <cellStyle name="Millares 66 2 4 3" xfId="12489" xr:uid="{29E1619B-7273-44B1-BCBD-E7C54579555B}"/>
    <cellStyle name="Millares 66 2 4 4" xfId="18578" xr:uid="{85268D60-3AF2-4430-8030-65C7EB948282}"/>
    <cellStyle name="Millares 66 2 4 5" xfId="8664" xr:uid="{FA39700D-DA02-4BF9-8BB4-75A2844C262C}"/>
    <cellStyle name="Millares 66 2 5" xfId="7279" xr:uid="{C5382868-77E9-43B2-8FDB-EE120A988A47}"/>
    <cellStyle name="Millares 66 2 5 2" xfId="14009" xr:uid="{ECAE4726-0132-4991-A0BE-D18390D48917}"/>
    <cellStyle name="Millares 66 2 5 3" xfId="20059" xr:uid="{0FAA79D2-435B-49AB-B08C-7C08C0188471}"/>
    <cellStyle name="Millares 66 2 5 4" xfId="8665" xr:uid="{394983E1-8210-4066-9E24-61C35CDC45E9}"/>
    <cellStyle name="Millares 66 2 6" xfId="8666" xr:uid="{B544113C-6B8D-4CFF-AF2C-D1BE0AB8AE44}"/>
    <cellStyle name="Millares 66 2 6 2" xfId="14010" xr:uid="{2F6D0D59-A2C3-434B-9265-DD8861253254}"/>
    <cellStyle name="Millares 66 2 7" xfId="14005" xr:uid="{BB2FF118-42EB-4CBA-8577-D96A2F3E8843}"/>
    <cellStyle name="Millares 66 2 8" xfId="11186" xr:uid="{0E3B40BA-E6DF-40AB-8C61-3D3DB8F74D23}"/>
    <cellStyle name="Millares 66 2 9" xfId="16421" xr:uid="{B4B61A25-CD6C-46A4-B1FF-DC62C16E9E47}"/>
    <cellStyle name="Millares 66 3" xfId="5748" xr:uid="{B43D3D88-E820-4D38-A54D-664CD13B38DC}"/>
    <cellStyle name="Millares 66 3 2" xfId="14011" xr:uid="{9E7A7EBB-F3E2-4C1D-9380-7555CC467375}"/>
    <cellStyle name="Millares 66 3 3" xfId="11189" xr:uid="{FDC0266B-7630-44AF-B111-D58856154D63}"/>
    <cellStyle name="Millares 66 3 4" xfId="16424" xr:uid="{16ED434E-CB9E-44E1-9D3B-80541E9D4A88}"/>
    <cellStyle name="Millares 66 3 5" xfId="18579" xr:uid="{5A298413-5A20-42F0-B747-36EFE7CE533C}"/>
    <cellStyle name="Millares 66 3 6" xfId="8667" xr:uid="{D73B9742-8CBB-4ED3-98EA-DD17E66FEF27}"/>
    <cellStyle name="Millares 66 4" xfId="5749" xr:uid="{321CD39F-59D8-4E89-A1E6-652FBE5F0160}"/>
    <cellStyle name="Millares 66 4 2" xfId="14012" xr:uid="{DA3C4B04-4DE3-41A0-8A32-DF9B809F85F2}"/>
    <cellStyle name="Millares 66 4 3" xfId="11190" xr:uid="{1B25BBD2-3239-4FB5-91D2-EEBDD760BB73}"/>
    <cellStyle name="Millares 66 4 4" xfId="16425" xr:uid="{6290E410-A154-407D-AC2B-236C79002392}"/>
    <cellStyle name="Millares 66 4 5" xfId="18580" xr:uid="{2BE965A6-8D01-4D49-9481-06F335B2BFD4}"/>
    <cellStyle name="Millares 66 4 6" xfId="8668" xr:uid="{806D910E-A1C2-411B-9A26-474B22467CAF}"/>
    <cellStyle name="Millares 66 5" xfId="5750" xr:uid="{7CA0E935-8924-4304-A164-8F12B7A75986}"/>
    <cellStyle name="Millares 66 5 2" xfId="14013" xr:uid="{CCC97EF5-FCDF-460C-9936-8ADA1C44EB38}"/>
    <cellStyle name="Millares 66 5 3" xfId="12488" xr:uid="{430F4DEB-1ACF-4EB2-AEF3-113E70D586CF}"/>
    <cellStyle name="Millares 66 5 4" xfId="18581" xr:uid="{7CA100E9-4E7C-48AE-9591-FFF61401FBE9}"/>
    <cellStyle name="Millares 66 5 5" xfId="8669" xr:uid="{6FAA141A-8613-4D80-AB95-04C1FA268F71}"/>
    <cellStyle name="Millares 66 6" xfId="7150" xr:uid="{A317DC1D-FE9D-4A36-817E-3395BFFCD4C5}"/>
    <cellStyle name="Millares 66 6 2" xfId="14014" xr:uid="{529681E3-9431-4354-A1B8-C2D4EC25BA46}"/>
    <cellStyle name="Millares 66 6 3" xfId="19958" xr:uid="{54CC3969-9214-4408-A403-B03FEE7B6863}"/>
    <cellStyle name="Millares 66 6 4" xfId="8670" xr:uid="{E5C6ED99-42A7-4522-9DF2-3B376D77A846}"/>
    <cellStyle name="Millares 66 7" xfId="8671" xr:uid="{13EA1166-57FE-42B5-8C1A-D4BEBB1A354C}"/>
    <cellStyle name="Millares 66 7 2" xfId="14015" xr:uid="{54E6FEFA-40FE-49FF-96CD-703F94FF804C}"/>
    <cellStyle name="Millares 66 8" xfId="14004" xr:uid="{CDF75DF2-F228-423F-90B7-9FC6F4E40587}"/>
    <cellStyle name="Millares 66 9" xfId="11185" xr:uid="{16BFE60F-31D8-45AD-8957-610D571BA338}"/>
    <cellStyle name="Millares 67" xfId="5751" xr:uid="{9F80C8E5-3FFC-4F08-86C9-3F8B1B71D616}"/>
    <cellStyle name="Millares 67 10" xfId="16426" xr:uid="{2121BB6E-A115-4040-879F-59688D551ABF}"/>
    <cellStyle name="Millares 67 11" xfId="18582" xr:uid="{5D5A4E9C-76AF-4733-A9A3-96731B90CE94}"/>
    <cellStyle name="Millares 67 12" xfId="8672" xr:uid="{0B0072C2-EA73-413A-8A49-732DD69BC197}"/>
    <cellStyle name="Millares 67 2" xfId="5752" xr:uid="{9BF43B98-A3B8-4B07-9E50-C2B919D53590}"/>
    <cellStyle name="Millares 67 2 10" xfId="18583" xr:uid="{7C46DAA3-66CD-488C-A54E-F11F16D83682}"/>
    <cellStyle name="Millares 67 2 11" xfId="8673" xr:uid="{8BDEFB1F-81BB-4E75-B592-438E7B22705D}"/>
    <cellStyle name="Millares 67 2 2" xfId="5753" xr:uid="{5F1C5F18-EC70-418F-B49C-D48BAF271A07}"/>
    <cellStyle name="Millares 67 2 2 2" xfId="14018" xr:uid="{D9A3C78B-D056-4386-90E3-D73924D93F8A}"/>
    <cellStyle name="Millares 67 2 2 3" xfId="11193" xr:uid="{6B7A3EC9-9064-45CF-8F41-48C9C84EE54D}"/>
    <cellStyle name="Millares 67 2 2 4" xfId="16428" xr:uid="{5EBCF4B1-7A7A-41F3-B5C2-89C46101B621}"/>
    <cellStyle name="Millares 67 2 2 5" xfId="18584" xr:uid="{631D5CBA-0B51-4A97-8572-00D48AFE2D81}"/>
    <cellStyle name="Millares 67 2 2 6" xfId="8674" xr:uid="{A3CBEB8E-043A-4D39-88A1-51CBE5A658E5}"/>
    <cellStyle name="Millares 67 2 3" xfId="5754" xr:uid="{0C511652-5B2B-4E1B-A51F-3F60D110D61D}"/>
    <cellStyle name="Millares 67 2 3 2" xfId="14019" xr:uid="{E4CD4318-D5B4-4F35-89E9-A996B5A1F0EF}"/>
    <cellStyle name="Millares 67 2 3 3" xfId="11194" xr:uid="{FAE53572-BA6A-4825-BAF1-F546BF5BABE9}"/>
    <cellStyle name="Millares 67 2 3 4" xfId="16429" xr:uid="{145CC6BB-3F66-4953-B5EC-244F572F75FE}"/>
    <cellStyle name="Millares 67 2 3 5" xfId="18585" xr:uid="{7EEA0B8C-981D-4AD4-B25F-6BA5AEC06B42}"/>
    <cellStyle name="Millares 67 2 3 6" xfId="8675" xr:uid="{17CA4DD3-A335-49BE-885F-B292793782CE}"/>
    <cellStyle name="Millares 67 2 4" xfId="5755" xr:uid="{FE4295A4-0696-4E19-B11F-4A00287D2FDC}"/>
    <cellStyle name="Millares 67 2 4 2" xfId="14020" xr:uid="{CB5ECA70-2645-4811-8A44-6BEC78628A36}"/>
    <cellStyle name="Millares 67 2 4 3" xfId="12491" xr:uid="{7CB84B13-CC36-4352-ADE9-9BBBAF8FC14A}"/>
    <cellStyle name="Millares 67 2 4 4" xfId="18586" xr:uid="{D9F183A5-C38D-4D34-9E70-0B767CE6D539}"/>
    <cellStyle name="Millares 67 2 4 5" xfId="8676" xr:uid="{42970392-1738-41DF-B907-CF86D9527CB8}"/>
    <cellStyle name="Millares 67 2 5" xfId="7280" xr:uid="{4E4B6A91-6DE4-412C-BB60-75B0BE409382}"/>
    <cellStyle name="Millares 67 2 5 2" xfId="14021" xr:uid="{6F955365-F652-42C1-B124-CD4E123DBB49}"/>
    <cellStyle name="Millares 67 2 5 3" xfId="20060" xr:uid="{1061706B-8F3C-4A75-8263-D3AE8B5FE5F0}"/>
    <cellStyle name="Millares 67 2 5 4" xfId="8677" xr:uid="{5D3CF6F1-CB1D-4C64-BA00-0AA28BA217D6}"/>
    <cellStyle name="Millares 67 2 6" xfId="8678" xr:uid="{D0CB336F-D7E2-480D-8E7F-9C7722216FE7}"/>
    <cellStyle name="Millares 67 2 6 2" xfId="14022" xr:uid="{FB9531D3-928C-4874-BD8B-FDCA9E5D04C4}"/>
    <cellStyle name="Millares 67 2 7" xfId="14017" xr:uid="{98ECDC6D-0795-4866-ADD5-B59652AB765E}"/>
    <cellStyle name="Millares 67 2 8" xfId="11192" xr:uid="{F1860EC3-BEC4-42BB-9E02-36F00090B596}"/>
    <cellStyle name="Millares 67 2 9" xfId="16427" xr:uid="{639C033E-A96E-4502-9C6D-4EF16C7E1617}"/>
    <cellStyle name="Millares 67 3" xfId="5756" xr:uid="{0F60DE8A-BBFB-4AD0-8D16-314B32BD34D0}"/>
    <cellStyle name="Millares 67 3 2" xfId="14023" xr:uid="{73DC86C0-D73D-4040-863D-AB72BE196D2C}"/>
    <cellStyle name="Millares 67 3 3" xfId="11195" xr:uid="{F36ECA58-A922-47B4-91AE-7A08B52787FB}"/>
    <cellStyle name="Millares 67 3 4" xfId="16430" xr:uid="{5B5EFCFC-FAA9-4EEA-A52A-5F6475BF2176}"/>
    <cellStyle name="Millares 67 3 5" xfId="18587" xr:uid="{E655C3CF-B740-4E07-9C9B-29C7F9860F18}"/>
    <cellStyle name="Millares 67 3 6" xfId="8679" xr:uid="{73CF2A36-85AD-4EBF-96B8-99AA152056DE}"/>
    <cellStyle name="Millares 67 4" xfId="5757" xr:uid="{7B327407-B8A0-464D-BDD6-8320E820C11A}"/>
    <cellStyle name="Millares 67 4 2" xfId="14024" xr:uid="{FF9A3D8A-97DA-4A2B-B2EF-406D96BD3DF9}"/>
    <cellStyle name="Millares 67 4 3" xfId="11196" xr:uid="{4757946F-D9D5-46D5-A285-4D7AAF2E8D0E}"/>
    <cellStyle name="Millares 67 4 4" xfId="16431" xr:uid="{6DB7545D-2572-4611-AE2E-EB4001E94ACC}"/>
    <cellStyle name="Millares 67 4 5" xfId="18588" xr:uid="{14057B24-A09B-4515-A931-B2C182566869}"/>
    <cellStyle name="Millares 67 4 6" xfId="8680" xr:uid="{134A5AF5-6BF5-4192-84FF-CE8825A608A4}"/>
    <cellStyle name="Millares 67 5" xfId="5758" xr:uid="{836060DA-49B2-4B54-A09E-551891E06DD7}"/>
    <cellStyle name="Millares 67 5 2" xfId="14025" xr:uid="{58744775-6957-45B3-A038-248A0A0FED2B}"/>
    <cellStyle name="Millares 67 5 3" xfId="12490" xr:uid="{7C1A46AA-3B76-474B-923C-1B2501518F34}"/>
    <cellStyle name="Millares 67 5 4" xfId="18589" xr:uid="{F630E6DC-1715-418E-9B54-20254EC2D485}"/>
    <cellStyle name="Millares 67 5 5" xfId="8681" xr:uid="{81AB75E7-3442-4C35-999B-01B0EDC2648A}"/>
    <cellStyle name="Millares 67 6" xfId="7151" xr:uid="{5055C36E-AA35-40A5-82FD-B351048A1461}"/>
    <cellStyle name="Millares 67 6 2" xfId="14026" xr:uid="{1A579BFB-DF7F-4DF3-8025-529F595E1926}"/>
    <cellStyle name="Millares 67 6 3" xfId="19959" xr:uid="{C47C0D60-DF49-4BFC-8E82-0E2F8B8C368C}"/>
    <cellStyle name="Millares 67 6 4" xfId="8682" xr:uid="{F4CD3400-F4F0-4640-9561-DC2BBE749CB1}"/>
    <cellStyle name="Millares 67 7" xfId="8683" xr:uid="{290CD44C-3606-4498-A83A-7E1CD44E0459}"/>
    <cellStyle name="Millares 67 7 2" xfId="14027" xr:uid="{E9AFB9E3-B94F-4C47-9F52-99CB7D2C8C3F}"/>
    <cellStyle name="Millares 67 8" xfId="14016" xr:uid="{24347F74-2C83-4396-A227-6E33804E36F7}"/>
    <cellStyle name="Millares 67 9" xfId="11191" xr:uid="{9D075A69-4F23-446F-8A3C-DBE4A6D5EA7B}"/>
    <cellStyle name="Millares 68" xfId="5759" xr:uid="{AB1EBA71-401B-4402-A6B7-046FAB71A499}"/>
    <cellStyle name="Millares 68 10" xfId="16432" xr:uid="{0DEEEF69-809A-4E3A-8C75-6910FEA0BD80}"/>
    <cellStyle name="Millares 68 11" xfId="18590" xr:uid="{5DC5B147-4778-48CF-B3C4-536E2D2BF314}"/>
    <cellStyle name="Millares 68 12" xfId="8684" xr:uid="{92FA1D42-A231-4025-A708-715B76CF0C56}"/>
    <cellStyle name="Millares 68 2" xfId="5760" xr:uid="{F7DF4B5B-B3C9-4E90-8570-DB93606B1802}"/>
    <cellStyle name="Millares 68 2 10" xfId="18591" xr:uid="{E7C0CAC8-3173-4051-A1DD-F84A2384E206}"/>
    <cellStyle name="Millares 68 2 11" xfId="8685" xr:uid="{AB141523-2A3B-4F57-B337-2EBA2E27C76E}"/>
    <cellStyle name="Millares 68 2 2" xfId="5761" xr:uid="{3BE7E9E2-34FA-462E-B6AC-7BA9775C617C}"/>
    <cellStyle name="Millares 68 2 2 2" xfId="14030" xr:uid="{A40157A2-E961-4E36-BBFF-84AE6FE8E19E}"/>
    <cellStyle name="Millares 68 2 2 3" xfId="11199" xr:uid="{AB1E39DA-E630-4CC4-B2B8-1F0D2091F005}"/>
    <cellStyle name="Millares 68 2 2 4" xfId="16434" xr:uid="{D565C5C1-6897-49B8-86F9-429FD5EF6D2C}"/>
    <cellStyle name="Millares 68 2 2 5" xfId="18592" xr:uid="{A6B50DA3-0FF6-4E62-BDA2-88CE21F2102E}"/>
    <cellStyle name="Millares 68 2 2 6" xfId="8686" xr:uid="{0B82B752-F5A1-4BBA-B872-C284427130FF}"/>
    <cellStyle name="Millares 68 2 3" xfId="5762" xr:uid="{44DA949E-5BB4-4AE4-BF74-076524B0F85E}"/>
    <cellStyle name="Millares 68 2 3 2" xfId="14031" xr:uid="{F42F1A92-BD16-464B-9189-EEA041286597}"/>
    <cellStyle name="Millares 68 2 3 3" xfId="11200" xr:uid="{C5970452-FD2B-4BCC-8606-2AAA21C14BCF}"/>
    <cellStyle name="Millares 68 2 3 4" xfId="16435" xr:uid="{470A4D61-2391-4471-90A7-EB0C0653F576}"/>
    <cellStyle name="Millares 68 2 3 5" xfId="18593" xr:uid="{1C098F3E-5F7E-4980-AAD4-8EB2D3D7E173}"/>
    <cellStyle name="Millares 68 2 3 6" xfId="8687" xr:uid="{CA413642-15CC-4A70-928F-2C8522D495DD}"/>
    <cellStyle name="Millares 68 2 4" xfId="5763" xr:uid="{D4D3BAC3-D2D9-45A8-AB6E-E53B3AC02708}"/>
    <cellStyle name="Millares 68 2 4 2" xfId="14032" xr:uid="{4E20412F-6698-4A45-B96C-D802778656BF}"/>
    <cellStyle name="Millares 68 2 4 3" xfId="12493" xr:uid="{08127CEC-05D8-412D-A5A6-B080732C0C1B}"/>
    <cellStyle name="Millares 68 2 4 4" xfId="18594" xr:uid="{52DF446C-1080-4A13-BF5B-22689C2C3AA3}"/>
    <cellStyle name="Millares 68 2 4 5" xfId="8688" xr:uid="{C6925264-AF58-4D7F-B8F1-18CF2024E014}"/>
    <cellStyle name="Millares 68 2 5" xfId="7281" xr:uid="{A8FD1437-F14D-4C3C-98BA-86BE59D92637}"/>
    <cellStyle name="Millares 68 2 5 2" xfId="14033" xr:uid="{3FF2A51C-C85E-4356-8C33-AABBEE999509}"/>
    <cellStyle name="Millares 68 2 5 3" xfId="20061" xr:uid="{B677B2D6-CC59-441D-AFE5-2BBE868877B6}"/>
    <cellStyle name="Millares 68 2 5 4" xfId="8689" xr:uid="{7C4A3884-5DCB-4D7F-BF25-AABA9B6AB5DC}"/>
    <cellStyle name="Millares 68 2 6" xfId="8690" xr:uid="{28BFCFA7-D699-49F0-B66F-58FDB2223072}"/>
    <cellStyle name="Millares 68 2 6 2" xfId="14034" xr:uid="{5C5A792E-BFBC-4D07-8D01-254E33530D9A}"/>
    <cellStyle name="Millares 68 2 7" xfId="14029" xr:uid="{A4482A59-C4F2-4B6F-BC11-6D6E0A4D369E}"/>
    <cellStyle name="Millares 68 2 8" xfId="11198" xr:uid="{23ABF538-BDA0-4825-BDCE-466BC9631053}"/>
    <cellStyle name="Millares 68 2 9" xfId="16433" xr:uid="{F1DD755F-87BB-426C-AFD4-A225353D065E}"/>
    <cellStyle name="Millares 68 3" xfId="5764" xr:uid="{51F23D86-60D3-46F6-8A4A-DD3BDE5B8808}"/>
    <cellStyle name="Millares 68 3 2" xfId="14035" xr:uid="{394CB7C0-5FE2-40C0-AA33-62B8DDC8CC58}"/>
    <cellStyle name="Millares 68 3 3" xfId="11201" xr:uid="{126262BA-ADD0-462E-A96B-A9403F074B60}"/>
    <cellStyle name="Millares 68 3 4" xfId="16436" xr:uid="{8C743F3D-1598-418D-B139-C6A025AC646B}"/>
    <cellStyle name="Millares 68 3 5" xfId="18595" xr:uid="{62A92794-3FB2-4AF4-9D9A-9BEB6E78B251}"/>
    <cellStyle name="Millares 68 3 6" xfId="8691" xr:uid="{32A11A34-4794-4D53-A07B-798EB31A6A08}"/>
    <cellStyle name="Millares 68 4" xfId="5765" xr:uid="{86F358F0-344F-4A19-B36B-DB6C23400AE8}"/>
    <cellStyle name="Millares 68 4 2" xfId="14036" xr:uid="{A430B0ED-5015-41AE-9291-94D4A14031E9}"/>
    <cellStyle name="Millares 68 4 3" xfId="11202" xr:uid="{5F6EB6A8-82A1-4746-A201-5FC576D14711}"/>
    <cellStyle name="Millares 68 4 4" xfId="16437" xr:uid="{913F7854-7213-4430-818C-D98B46F13076}"/>
    <cellStyle name="Millares 68 4 5" xfId="18596" xr:uid="{483BF29E-4F15-46F2-A91C-818B2F6C9BB0}"/>
    <cellStyle name="Millares 68 4 6" xfId="8692" xr:uid="{D0D9ABC7-6E6D-43AF-9BE7-CACB98DD23B0}"/>
    <cellStyle name="Millares 68 5" xfId="5766" xr:uid="{B73F1A8D-BBA4-4396-A01C-D541C7C45573}"/>
    <cellStyle name="Millares 68 5 2" xfId="14037" xr:uid="{C3A85904-02D0-4EC6-869C-303105DE2F2E}"/>
    <cellStyle name="Millares 68 5 3" xfId="12492" xr:uid="{A7D9BB89-D5A8-42EB-88F7-A04ECCEA9438}"/>
    <cellStyle name="Millares 68 5 4" xfId="18597" xr:uid="{3CC1A2A4-1BCC-43E3-B3CD-87A85DF4EA73}"/>
    <cellStyle name="Millares 68 5 5" xfId="8693" xr:uid="{58796BEA-6A07-467C-A3C5-81045276CF48}"/>
    <cellStyle name="Millares 68 6" xfId="7152" xr:uid="{01B6AD5B-5505-4EF7-91C9-7951B800C1C7}"/>
    <cellStyle name="Millares 68 6 2" xfId="14038" xr:uid="{B623C50B-9B27-4655-AB45-8E3D3EEA5D4B}"/>
    <cellStyle name="Millares 68 6 3" xfId="19960" xr:uid="{AFF7C932-F0BC-4954-B7C8-05C13F7EDD28}"/>
    <cellStyle name="Millares 68 6 4" xfId="8694" xr:uid="{3E15F600-CD8E-464E-AB92-FC072581BCEA}"/>
    <cellStyle name="Millares 68 7" xfId="8695" xr:uid="{8AC579C9-9E59-4442-8B44-D580E2D222A7}"/>
    <cellStyle name="Millares 68 7 2" xfId="14039" xr:uid="{ED4EC553-E5E9-4383-8D1F-DDD5DB9F169E}"/>
    <cellStyle name="Millares 68 8" xfId="14028" xr:uid="{028C62FA-2A26-4DF2-96EA-803319104299}"/>
    <cellStyle name="Millares 68 9" xfId="11197" xr:uid="{265FE78A-8F7F-425D-AE82-25C3E2984DBA}"/>
    <cellStyle name="Millares 69" xfId="5767" xr:uid="{739629DE-D591-466D-AFE7-5CE4F91B3F0B}"/>
    <cellStyle name="Millares 69 10" xfId="16438" xr:uid="{E2907604-0013-4B19-B908-72D90012F380}"/>
    <cellStyle name="Millares 69 11" xfId="18598" xr:uid="{507B11B3-68FC-437E-BC06-94CD1C7B6396}"/>
    <cellStyle name="Millares 69 12" xfId="8696" xr:uid="{674A2140-1F4F-4499-9AFC-B9DF9F66DF7B}"/>
    <cellStyle name="Millares 69 2" xfId="5768" xr:uid="{51A9F099-7DAE-438F-BF18-B21C8E62E37A}"/>
    <cellStyle name="Millares 69 2 10" xfId="18599" xr:uid="{24D4FB20-4469-44CB-BEDE-B8746024CBD4}"/>
    <cellStyle name="Millares 69 2 11" xfId="8697" xr:uid="{2B5531C4-38D4-4B4D-94AF-F1BDE28463EE}"/>
    <cellStyle name="Millares 69 2 2" xfId="5769" xr:uid="{8A6276EA-8EDF-40A2-BA01-D237F2ACBE67}"/>
    <cellStyle name="Millares 69 2 2 2" xfId="14042" xr:uid="{514D8284-8968-4C4C-8A03-09BDCEC9EE6F}"/>
    <cellStyle name="Millares 69 2 2 3" xfId="11205" xr:uid="{B75D57C9-699A-4528-B0CC-8D1FEE99A9FB}"/>
    <cellStyle name="Millares 69 2 2 4" xfId="16440" xr:uid="{DD4E5EC5-60A0-4C95-8170-095CB56382DB}"/>
    <cellStyle name="Millares 69 2 2 5" xfId="18600" xr:uid="{4DB25A12-7237-46D3-81FC-2B5D7805457A}"/>
    <cellStyle name="Millares 69 2 2 6" xfId="8698" xr:uid="{14D5F445-90BC-4904-88C7-0F8694302C9F}"/>
    <cellStyle name="Millares 69 2 3" xfId="5770" xr:uid="{6ABC5B0D-82C5-4710-BDC3-DB3C9187C389}"/>
    <cellStyle name="Millares 69 2 3 2" xfId="14043" xr:uid="{D31D80FD-A0B9-4722-8652-238DC633C437}"/>
    <cellStyle name="Millares 69 2 3 3" xfId="11206" xr:uid="{5DD61ED3-0D56-4D75-9E36-AD1916A19462}"/>
    <cellStyle name="Millares 69 2 3 4" xfId="16441" xr:uid="{5D51D5E0-F439-46A3-AFB4-56BF468FAFE2}"/>
    <cellStyle name="Millares 69 2 3 5" xfId="18601" xr:uid="{D8248A2F-CA53-4A0B-8602-BF467D9C7BAD}"/>
    <cellStyle name="Millares 69 2 3 6" xfId="8699" xr:uid="{B405BCD0-11B9-468B-BFDC-2623E8F96E8E}"/>
    <cellStyle name="Millares 69 2 4" xfId="5771" xr:uid="{A2EEC34C-0A65-43C1-AF61-BFB894B4891C}"/>
    <cellStyle name="Millares 69 2 4 2" xfId="14044" xr:uid="{3F89B0CA-CCF6-40A7-AE7D-150433071588}"/>
    <cellStyle name="Millares 69 2 4 3" xfId="12495" xr:uid="{C88BC91C-B3A0-4F03-8884-04AFB44B430F}"/>
    <cellStyle name="Millares 69 2 4 4" xfId="18602" xr:uid="{129F35E5-469E-4D63-A53B-50106D846A9F}"/>
    <cellStyle name="Millares 69 2 4 5" xfId="8700" xr:uid="{4A17AA01-95D0-4098-BA29-75EFEEB2F28E}"/>
    <cellStyle name="Millares 69 2 5" xfId="7282" xr:uid="{DE9A6600-1895-42A4-AD0C-4477C3F57C70}"/>
    <cellStyle name="Millares 69 2 5 2" xfId="14045" xr:uid="{7BAA6252-2BF1-4715-BF1A-F3253C233568}"/>
    <cellStyle name="Millares 69 2 5 3" xfId="20062" xr:uid="{29CE68D8-16A9-46D7-ABD2-943031CD1FBC}"/>
    <cellStyle name="Millares 69 2 5 4" xfId="8701" xr:uid="{AD149333-1BBB-4FE0-B56F-FD9809F026AA}"/>
    <cellStyle name="Millares 69 2 6" xfId="8702" xr:uid="{B18E28BF-7EE1-4EDF-83B8-E62B5626F830}"/>
    <cellStyle name="Millares 69 2 6 2" xfId="14046" xr:uid="{D6DCCF11-3D2F-4E87-B686-55CF18A9B044}"/>
    <cellStyle name="Millares 69 2 7" xfId="14041" xr:uid="{B593EBD1-B872-4851-8463-50BC158646D2}"/>
    <cellStyle name="Millares 69 2 8" xfId="11204" xr:uid="{7221FC1D-AC4A-4396-9342-CCBBEB17BBE3}"/>
    <cellStyle name="Millares 69 2 9" xfId="16439" xr:uid="{C9FE5641-854B-4D13-8ECC-9232C3BB38BE}"/>
    <cellStyle name="Millares 69 3" xfId="5772" xr:uid="{B464875E-A835-45A3-B264-AE7911AD1014}"/>
    <cellStyle name="Millares 69 3 2" xfId="14047" xr:uid="{481B42ED-E5B3-4085-8EE8-76D4EAD4A312}"/>
    <cellStyle name="Millares 69 3 3" xfId="11207" xr:uid="{D65256CB-4665-428A-9292-8E8EB0685C58}"/>
    <cellStyle name="Millares 69 3 4" xfId="16442" xr:uid="{8FEBA8EC-ACFE-4DBC-A162-41FC582C2AF5}"/>
    <cellStyle name="Millares 69 3 5" xfId="18603" xr:uid="{B98D9415-D283-456F-B1CD-A4D7BCCB3480}"/>
    <cellStyle name="Millares 69 3 6" xfId="8703" xr:uid="{29823B00-07B8-4FCB-97C2-D4E337D0FA6F}"/>
    <cellStyle name="Millares 69 4" xfId="5773" xr:uid="{CA56AF32-4448-42A8-95C2-BFF21DE064AC}"/>
    <cellStyle name="Millares 69 4 2" xfId="14048" xr:uid="{1E4943AB-7A6B-4669-AE2E-61AF9A601581}"/>
    <cellStyle name="Millares 69 4 3" xfId="11208" xr:uid="{3A3587E1-1827-44D9-BDBF-6F56E88914EA}"/>
    <cellStyle name="Millares 69 4 4" xfId="16443" xr:uid="{88C25064-59E2-41CE-857E-EF17828FCC2C}"/>
    <cellStyle name="Millares 69 4 5" xfId="18604" xr:uid="{3B62AF5E-174B-4D14-834F-A03AEA4B46CC}"/>
    <cellStyle name="Millares 69 4 6" xfId="8704" xr:uid="{41E8C97A-E6AF-4812-97EC-13696FF688E5}"/>
    <cellStyle name="Millares 69 5" xfId="5774" xr:uid="{8BCB220C-9389-478C-9BEE-4BF3D4E92586}"/>
    <cellStyle name="Millares 69 5 2" xfId="14049" xr:uid="{CC3A0574-A0B4-449A-ABDB-0AD2ECDD3078}"/>
    <cellStyle name="Millares 69 5 3" xfId="12494" xr:uid="{E261A17B-888D-4B2C-B036-202955A9E368}"/>
    <cellStyle name="Millares 69 5 4" xfId="18605" xr:uid="{7FBE50FF-4F48-4997-A263-CE5239AB2EE5}"/>
    <cellStyle name="Millares 69 5 5" xfId="8705" xr:uid="{23C49877-0ED1-48ED-A2F6-16669C9BFDEB}"/>
    <cellStyle name="Millares 69 6" xfId="7153" xr:uid="{9541D466-A884-4103-9DCB-43E77FE27DBA}"/>
    <cellStyle name="Millares 69 6 2" xfId="14050" xr:uid="{680B250D-DBA4-4A30-912E-D9BABE0134B5}"/>
    <cellStyle name="Millares 69 6 3" xfId="19961" xr:uid="{A0517284-3B71-45DF-AE7A-31E8EE3D5D05}"/>
    <cellStyle name="Millares 69 6 4" xfId="8706" xr:uid="{6811FF08-2595-425C-8755-B7768FF01483}"/>
    <cellStyle name="Millares 69 7" xfId="8707" xr:uid="{B4D37DD2-3AE9-4B6C-ADD3-24522002252C}"/>
    <cellStyle name="Millares 69 7 2" xfId="14051" xr:uid="{04DBFE08-BD5C-4C94-AD1E-B42AE0ABCD32}"/>
    <cellStyle name="Millares 69 8" xfId="14040" xr:uid="{1E685E8A-0C83-4D08-960C-603EB4AD4AD9}"/>
    <cellStyle name="Millares 69 9" xfId="11203" xr:uid="{98C76EAF-08B9-4D1C-8610-7E2C4299AA26}"/>
    <cellStyle name="Millares 7" xfId="70" xr:uid="{00000000-0005-0000-0000-0000B5000000}"/>
    <cellStyle name="Millares 7 10" xfId="11209" xr:uid="{BAC07FA9-2A6A-40B3-BA93-43315CC78918}"/>
    <cellStyle name="Millares 7 11" xfId="16444" xr:uid="{C0153E93-7CB1-4686-B521-1DAEC1F135E5}"/>
    <cellStyle name="Millares 7 12" xfId="18606" xr:uid="{AE3D092D-4177-4575-94FC-C21CE7821E65}"/>
    <cellStyle name="Millares 7 13" xfId="8708" xr:uid="{7CA5EF6B-C5BC-4237-A3D8-2D0B180E01A8}"/>
    <cellStyle name="Millares 7 14" xfId="5775" xr:uid="{AE2EA69E-184C-4538-A343-04527F6DB0C7}"/>
    <cellStyle name="Millares 7 15" xfId="339" xr:uid="{7CF1A88D-57EA-4E4C-A271-6E448F41F04A}"/>
    <cellStyle name="Millares 7 2" xfId="123" xr:uid="{00000000-0005-0000-0000-0000B6000000}"/>
    <cellStyle name="Millares 7 2 10" xfId="8709" xr:uid="{E769DDD2-90DD-49D8-BDCC-C15E2B45608D}"/>
    <cellStyle name="Millares 7 2 11" xfId="5776" xr:uid="{58C422CC-9868-47C3-9D35-35B5F42C2F69}"/>
    <cellStyle name="Millares 7 2 2" xfId="213" xr:uid="{00000000-0005-0000-0000-0000B7000000}"/>
    <cellStyle name="Millares 7 2 2 2" xfId="436" xr:uid="{D912ED80-F72B-4FA4-9F21-CD4624E1911B}"/>
    <cellStyle name="Millares 7 2 2 2 2" xfId="14054" xr:uid="{49BCA126-04D2-45C1-A54D-3310235AE828}"/>
    <cellStyle name="Millares 7 2 2 3" xfId="11211" xr:uid="{80579FB4-A79A-4800-9732-4ADB1A46CD6C}"/>
    <cellStyle name="Millares 7 2 2 4" xfId="16446" xr:uid="{649B6580-B6CB-44B8-980A-85C6862BBA81}"/>
    <cellStyle name="Millares 7 2 2 5" xfId="18608" xr:uid="{2AEB2CAB-7FF5-480D-A5DA-D0A2DFAEA18F}"/>
    <cellStyle name="Millares 7 2 2 6" xfId="8710" xr:uid="{2E7FB019-A1A1-420B-BFA0-A85D17C8AE67}"/>
    <cellStyle name="Millares 7 2 2 7" xfId="5777" xr:uid="{5DF067E4-9D4C-41FA-8A43-6D3C20AF79CF}"/>
    <cellStyle name="Millares 7 2 3" xfId="167" xr:uid="{00000000-0005-0000-0000-0000B8000000}"/>
    <cellStyle name="Millares 7 2 3 2" xfId="396" xr:uid="{88ED2430-6F80-495B-B919-868BB1F9B492}"/>
    <cellStyle name="Millares 7 2 3 2 2" xfId="14055" xr:uid="{8A55FE2A-528E-4363-A279-56769A7AE796}"/>
    <cellStyle name="Millares 7 2 3 3" xfId="12497" xr:uid="{DA99F8E5-53C4-44CE-82AF-5DF6F553DA34}"/>
    <cellStyle name="Millares 7 2 3 4" xfId="18609" xr:uid="{9DAD49B4-0CAD-4108-BEB9-0C60530901C6}"/>
    <cellStyle name="Millares 7 2 3 5" xfId="8711" xr:uid="{27ACD0AA-E845-429F-A452-E0ED02AC2432}"/>
    <cellStyle name="Millares 7 2 3 6" xfId="5778" xr:uid="{BD328C34-B6BF-4C42-8CC9-54A5A54F36D4}"/>
    <cellStyle name="Millares 7 2 4" xfId="371" xr:uid="{B4599185-4C24-4477-A0C6-F5590FA01463}"/>
    <cellStyle name="Millares 7 2 4 2" xfId="14056" xr:uid="{9571C500-BCDD-49A3-9918-393BEF1C2215}"/>
    <cellStyle name="Millares 7 2 4 3" xfId="19963" xr:uid="{BC58FE74-B392-495C-BE93-53406AAC553B}"/>
    <cellStyle name="Millares 7 2 4 4" xfId="8712" xr:uid="{BCD1C5A4-AD3A-4ACB-B2AE-2398C18B860F}"/>
    <cellStyle name="Millares 7 2 4 5" xfId="7155" xr:uid="{5100B6A2-12D1-480A-9B38-400FE08DFB69}"/>
    <cellStyle name="Millares 7 2 5" xfId="559" xr:uid="{EE0AAEA7-7A46-4912-B435-A03AA55A3EE4}"/>
    <cellStyle name="Millares 7 2 5 2" xfId="14057" xr:uid="{48257097-535B-4D07-81F9-8D4EAAAE900E}"/>
    <cellStyle name="Millares 7 2 5 3" xfId="8713" xr:uid="{8966C180-37BB-4E4C-B4DF-FA1851D5377B}"/>
    <cellStyle name="Millares 7 2 6" xfId="14053" xr:uid="{FF23AC1E-8DEA-426F-B199-CF60831E76F3}"/>
    <cellStyle name="Millares 7 2 7" xfId="11210" xr:uid="{A4725FD9-13CF-40C9-98B3-6F41B89C0899}"/>
    <cellStyle name="Millares 7 2 8" xfId="16445" xr:uid="{BAB4BCD8-9609-491B-8DCF-F454F8876898}"/>
    <cellStyle name="Millares 7 2 9" xfId="18607" xr:uid="{12CCF227-6C6E-47A9-8C2E-5A45B6013836}"/>
    <cellStyle name="Millares 7 3" xfId="136" xr:uid="{00000000-0005-0000-0000-0000B9000000}"/>
    <cellStyle name="Millares 7 3 10" xfId="8714" xr:uid="{8571CC5A-BB90-4AF1-8170-5BC595335F01}"/>
    <cellStyle name="Millares 7 3 11" xfId="5779" xr:uid="{525490E2-E42E-405A-9058-0A84022D5BB2}"/>
    <cellStyle name="Millares 7 3 2" xfId="767" xr:uid="{59A7617C-BEEF-43CD-8A11-393FA10D34BC}"/>
    <cellStyle name="Millares 7 3 2 2" xfId="14059" xr:uid="{5F097ACE-1C5A-40DF-B084-221109248A93}"/>
    <cellStyle name="Millares 7 3 2 3" xfId="11213" xr:uid="{22342C34-01F3-44F3-A723-698B7FCD61A0}"/>
    <cellStyle name="Millares 7 3 2 4" xfId="16448" xr:uid="{72570EB5-D9E9-4C95-9812-EF94E246687E}"/>
    <cellStyle name="Millares 7 3 2 5" xfId="18611" xr:uid="{CAFAAB5E-BF14-4183-AD0E-D672EEBC4AF1}"/>
    <cellStyle name="Millares 7 3 2 6" xfId="8715" xr:uid="{9EF1084A-AAC7-4673-BB5A-F5A6A2EE1A59}"/>
    <cellStyle name="Millares 7 3 2 7" xfId="5780" xr:uid="{4ADF640A-24C8-4317-9F27-A2B543C6333B}"/>
    <cellStyle name="Millares 7 3 3" xfId="5781" xr:uid="{8BBD006B-7386-41DA-8DF2-74FF4F7C83E0}"/>
    <cellStyle name="Millares 7 3 3 2" xfId="14060" xr:uid="{3C13611C-7A14-4E60-BAA0-439930E223F9}"/>
    <cellStyle name="Millares 7 3 3 3" xfId="12498" xr:uid="{21951B6D-ECAA-4C7C-A568-10FBA612B97F}"/>
    <cellStyle name="Millares 7 3 3 4" xfId="18612" xr:uid="{3C9BB73C-5DAF-4C2E-83F9-AB781E9D4482}"/>
    <cellStyle name="Millares 7 3 3 5" xfId="8716" xr:uid="{077C81F9-26CF-4EA8-AE87-1B535B9ED06A}"/>
    <cellStyle name="Millares 7 3 4" xfId="7283" xr:uid="{F20C0CF6-03C1-4303-9CF3-3EB8A81DE8E3}"/>
    <cellStyle name="Millares 7 3 4 2" xfId="14061" xr:uid="{B27ED01F-523D-4B31-9683-14C61CF6B7EB}"/>
    <cellStyle name="Millares 7 3 4 3" xfId="20063" xr:uid="{7D248D13-8E89-4C4D-83AF-542C573B06DD}"/>
    <cellStyle name="Millares 7 3 4 4" xfId="8717" xr:uid="{A59417DA-E893-45EB-9DB5-A0117CEB67FB}"/>
    <cellStyle name="Millares 7 3 5" xfId="8718" xr:uid="{BD2BC4F2-A608-4799-AF42-0D1687E2E9D1}"/>
    <cellStyle name="Millares 7 3 5 2" xfId="14062" xr:uid="{3D9810D0-956C-4E57-9ECD-EFE846913ED2}"/>
    <cellStyle name="Millares 7 3 6" xfId="14058" xr:uid="{58D40F2A-DF31-476C-BD42-806B9FD3F590}"/>
    <cellStyle name="Millares 7 3 7" xfId="11212" xr:uid="{86AB02CB-38B8-4ACC-BF3E-3659F7463EF0}"/>
    <cellStyle name="Millares 7 3 8" xfId="16447" xr:uid="{2523B291-DA98-4F36-80EB-475BE0FEB8E5}"/>
    <cellStyle name="Millares 7 3 9" xfId="18610" xr:uid="{E50D2C52-C32F-4C19-B4D9-46DB2A5BAC38}"/>
    <cellStyle name="Millares 7 4" xfId="201" xr:uid="{00000000-0005-0000-0000-0000BA000000}"/>
    <cellStyle name="Millares 7 4 10" xfId="11214" xr:uid="{443F40EC-4BC7-4A9C-B452-13B4955D58D2}"/>
    <cellStyle name="Millares 7 4 11" xfId="16449" xr:uid="{12E8F26B-D073-443E-95F1-0247F0F5C557}"/>
    <cellStyle name="Millares 7 4 12" xfId="18613" xr:uid="{EE514EDD-98BC-4B9D-B155-4A40E8DE3A03}"/>
    <cellStyle name="Millares 7 4 13" xfId="8719" xr:uid="{79263F44-6655-43E0-813E-297CCBFF03ED}"/>
    <cellStyle name="Millares 7 4 14" xfId="22898" xr:uid="{FC6FA77D-F01D-4B9D-94BB-96BDA4CDD34C}"/>
    <cellStyle name="Millares 7 4 14 2" xfId="28444" xr:uid="{C4A30E46-E0E0-4E02-AD22-87C837587FFE}"/>
    <cellStyle name="Millares 7 4 15" xfId="5782" xr:uid="{46657042-0F54-48ED-9F7F-89726ADAE6D3}"/>
    <cellStyle name="Millares 7 4 2" xfId="424" xr:uid="{1EA31F3F-9B9B-4D54-8DAF-67CDA97A1957}"/>
    <cellStyle name="Millares 7 4 2 2" xfId="5784" xr:uid="{4E5E4399-7450-4F21-B691-ED357F36F697}"/>
    <cellStyle name="Millares 7 4 2 2 2" xfId="14065" xr:uid="{7FBE7463-E7F8-4F27-8F81-C6C931125994}"/>
    <cellStyle name="Millares 7 4 2 2 3" xfId="11216" xr:uid="{1266986F-7872-4EA7-A61C-1836484DF8BE}"/>
    <cellStyle name="Millares 7 4 2 2 4" xfId="16451" xr:uid="{B9A16F48-8B5A-42D2-9692-FBDFE288F62A}"/>
    <cellStyle name="Millares 7 4 2 2 5" xfId="18615" xr:uid="{254E8546-6097-4296-9AF5-509BB7719E98}"/>
    <cellStyle name="Millares 7 4 2 2 6" xfId="8721" xr:uid="{28918BB1-59E2-4C02-8AB6-BD7CE18B9643}"/>
    <cellStyle name="Millares 7 4 2 3" xfId="5785" xr:uid="{B534C656-C77D-4E5B-AE29-36461541C21D}"/>
    <cellStyle name="Millares 7 4 2 3 2" xfId="14066" xr:uid="{41346A36-4528-4D16-A10B-43B782D7A4BB}"/>
    <cellStyle name="Millares 7 4 2 3 3" xfId="18616" xr:uid="{0D178194-6615-4DFF-BEE9-80DAD50711DB}"/>
    <cellStyle name="Millares 7 4 2 3 4" xfId="8722" xr:uid="{1CF84A70-582E-42BD-A254-83C93CCC09CA}"/>
    <cellStyle name="Millares 7 4 2 4" xfId="14064" xr:uid="{CC108EC2-43C2-41BD-BD54-F5195D9FC108}"/>
    <cellStyle name="Millares 7 4 2 5" xfId="11215" xr:uid="{803CC668-157E-4051-93A1-F505701AF097}"/>
    <cellStyle name="Millares 7 4 2 6" xfId="16450" xr:uid="{DDEEDC3F-3CF5-4B36-8FFB-D2969CE76CD0}"/>
    <cellStyle name="Millares 7 4 2 7" xfId="18614" xr:uid="{8347B291-8BE6-4084-816E-9B4C6F02A72D}"/>
    <cellStyle name="Millares 7 4 2 8" xfId="8720" xr:uid="{BB8AEACF-2499-44E7-B183-2D94AD9ABABA}"/>
    <cellStyle name="Millares 7 4 2 9" xfId="5783" xr:uid="{13329ED9-3525-434B-B2A6-B99BCA8533AD}"/>
    <cellStyle name="Millares 7 4 3" xfId="5786" xr:uid="{A2DFCE15-7FF3-4184-A780-37A15C635CA8}"/>
    <cellStyle name="Millares 7 4 3 2" xfId="14067" xr:uid="{5BABE07D-58F9-4DCC-B53E-6D911AC439CB}"/>
    <cellStyle name="Millares 7 4 3 3" xfId="11217" xr:uid="{84F6CFF2-D1E1-4DA7-8E01-37BCF6F17024}"/>
    <cellStyle name="Millares 7 4 3 4" xfId="16452" xr:uid="{F31DF922-C5DE-4F0E-A996-9EF340FC311A}"/>
    <cellStyle name="Millares 7 4 3 5" xfId="18617" xr:uid="{E26FA849-92EB-4201-B054-ACB4ED67D67B}"/>
    <cellStyle name="Millares 7 4 3 6" xfId="8723" xr:uid="{F9D99AD9-9BCA-4D95-81DD-3BFDFEC94FA3}"/>
    <cellStyle name="Millares 7 4 4" xfId="5787" xr:uid="{CF5E8707-FA6D-474F-BAB9-8E3751CB1D69}"/>
    <cellStyle name="Millares 7 4 4 2" xfId="14068" xr:uid="{97C7F48B-074B-42D7-B5B2-CE7AFF01E445}"/>
    <cellStyle name="Millares 7 4 4 3" xfId="11218" xr:uid="{27FB3F2C-7B09-42C6-975E-D00664057E32}"/>
    <cellStyle name="Millares 7 4 4 4" xfId="16453" xr:uid="{02C3BA73-C5B3-442B-96A7-8C002EFC8073}"/>
    <cellStyle name="Millares 7 4 4 5" xfId="18618" xr:uid="{F4672E45-DB37-44F1-8D4A-1A578D5CC255}"/>
    <cellStyle name="Millares 7 4 4 6" xfId="8724" xr:uid="{AD91EBF2-F45D-4B18-9F42-C321B9299368}"/>
    <cellStyle name="Millares 7 4 5" xfId="5788" xr:uid="{A04C66F6-E011-4C4E-86A7-EC644F121564}"/>
    <cellStyle name="Millares 7 4 5 2" xfId="14069" xr:uid="{E239AA2D-40DE-438E-9073-41CECCE9833D}"/>
    <cellStyle name="Millares 7 4 5 3" xfId="11219" xr:uid="{D1DA4945-6961-40EB-84D9-C808F2880294}"/>
    <cellStyle name="Millares 7 4 5 4" xfId="16454" xr:uid="{F0984A58-213B-4687-B147-119E67BB2E34}"/>
    <cellStyle name="Millares 7 4 5 5" xfId="18619" xr:uid="{82EC4ED9-E4D0-44CB-A8C7-3F5C90F66D34}"/>
    <cellStyle name="Millares 7 4 5 6" xfId="8725" xr:uid="{01B56269-5E92-4611-8001-28D0E88D053E}"/>
    <cellStyle name="Millares 7 4 6" xfId="5789" xr:uid="{8B2F2C89-246C-425B-A5A3-7712028EA56F}"/>
    <cellStyle name="Millares 7 4 6 2" xfId="14070" xr:uid="{681A4E15-42E6-41D8-A439-895C1B06BFB1}"/>
    <cellStyle name="Millares 7 4 6 3" xfId="12499" xr:uid="{A34BD929-A062-4F08-8857-3453DC3DE447}"/>
    <cellStyle name="Millares 7 4 6 4" xfId="17643" xr:uid="{E15D365D-5D9F-4F55-929A-0ABDEB5EA0C9}"/>
    <cellStyle name="Millares 7 4 6 5" xfId="18620" xr:uid="{6F7487AB-1388-43FB-9887-097396926294}"/>
    <cellStyle name="Millares 7 4 6 6" xfId="8726" xr:uid="{24B42159-CD60-42B7-9EE3-CAE85C3D6F4F}"/>
    <cellStyle name="Millares 7 4 7" xfId="7284" xr:uid="{1E0EF6E8-78E5-486C-8CBA-4B1BA8D0B234}"/>
    <cellStyle name="Millares 7 4 7 2" xfId="14071" xr:uid="{4DCF856F-DC20-4C46-A3FE-E9F4E657EA13}"/>
    <cellStyle name="Millares 7 4 7 3" xfId="10393" xr:uid="{2564EB16-C7B6-4014-996A-63CC5E56D364}"/>
    <cellStyle name="Millares 7 4 7 4" xfId="8727" xr:uid="{55A15C5C-3E2A-4FD4-ACEE-FEB99EE87827}"/>
    <cellStyle name="Millares 7 4 8" xfId="8728" xr:uid="{D074F420-9ABC-4DD6-9FA1-5378C5F3FB2C}"/>
    <cellStyle name="Millares 7 4 8 2" xfId="14072" xr:uid="{CDBF7201-223F-4A43-99D4-851652C6F807}"/>
    <cellStyle name="Millares 7 4 9" xfId="14063" xr:uid="{8F811D62-AD38-4214-AFFB-8CC68629CE87}"/>
    <cellStyle name="Millares 7 5" xfId="154" xr:uid="{00000000-0005-0000-0000-0000BB000000}"/>
    <cellStyle name="Millares 7 5 2" xfId="384" xr:uid="{4E22FC3B-2ECD-4CCB-98AD-7434F4719303}"/>
    <cellStyle name="Millares 7 5 2 2" xfId="14073" xr:uid="{5D34DFBD-FAA0-4148-8763-4831879EB7CD}"/>
    <cellStyle name="Millares 7 5 3" xfId="11220" xr:uid="{6FD203F5-DA6D-4FFB-83D5-320D877CDE6D}"/>
    <cellStyle name="Millares 7 5 4" xfId="16455" xr:uid="{7587F8D7-5041-401D-9252-8905C9A4654D}"/>
    <cellStyle name="Millares 7 5 5" xfId="18621" xr:uid="{C7851642-1BC9-4578-83FD-4CFF76DEFF02}"/>
    <cellStyle name="Millares 7 5 6" xfId="8729" xr:uid="{1B0C04AC-EB41-4841-A490-CFBFD86337AE}"/>
    <cellStyle name="Millares 7 5 7" xfId="5790" xr:uid="{5C21FCF1-4FA4-4469-9BA7-440199919B09}"/>
    <cellStyle name="Millares 7 6" xfId="106" xr:uid="{00000000-0005-0000-0000-0000BC000000}"/>
    <cellStyle name="Millares 7 6 2" xfId="359" xr:uid="{FDB59F36-FDAE-4CEB-9D57-1C8E044212D9}"/>
    <cellStyle name="Millares 7 6 2 2" xfId="14074" xr:uid="{79B70CE1-551F-4E39-B0BA-0BFF534F55AC}"/>
    <cellStyle name="Millares 7 6 3" xfId="12496" xr:uid="{C9B9F071-72FF-441C-8206-7A0F6CC01686}"/>
    <cellStyle name="Millares 7 6 4" xfId="17642" xr:uid="{C577972B-206D-469A-B742-6BE4C6B9C80C}"/>
    <cellStyle name="Millares 7 6 5" xfId="18622" xr:uid="{F3F4B970-F44E-4EE7-B84D-3E978B24E5E0}"/>
    <cellStyle name="Millares 7 6 6" xfId="8730" xr:uid="{8075A8B2-B70F-4DE0-A003-56BA85BB339E}"/>
    <cellStyle name="Millares 7 6 7" xfId="5791" xr:uid="{B0397E68-CE7D-47D6-8DE3-1758DD499E47}"/>
    <cellStyle name="Millares 7 7" xfId="259" xr:uid="{1DCEDEB8-C9FC-4051-9947-7A5A31B4DB58}"/>
    <cellStyle name="Millares 7 7 2" xfId="14075" xr:uid="{7910D698-4900-4392-BD3B-E79335F0E8D6}"/>
    <cellStyle name="Millares 7 7 3" xfId="19962" xr:uid="{7A95F306-5759-4064-A61E-12E28048159A}"/>
    <cellStyle name="Millares 7 7 4" xfId="8731" xr:uid="{83623CEC-11E2-4232-8D5B-818DB8FE0A20}"/>
    <cellStyle name="Millares 7 7 5" xfId="7154" xr:uid="{64AB8FDC-69C3-443A-ADAA-CED42209BA58}"/>
    <cellStyle name="Millares 7 8" xfId="287" xr:uid="{5571EA1F-E43C-4583-9352-9693BF152855}"/>
    <cellStyle name="Millares 7 8 2" xfId="323" xr:uid="{B36CE7CC-FE79-44CF-BA7B-F62230AF7012}"/>
    <cellStyle name="Millares 7 8 2 2" xfId="14076" xr:uid="{8737CAD5-BF57-4640-9A14-C0CAD76795BD}"/>
    <cellStyle name="Millares 7 8 3" xfId="8732" xr:uid="{13A7504A-8953-4B89-B4EF-A48F267EB8CC}"/>
    <cellStyle name="Millares 7 9" xfId="303" xr:uid="{5AB50344-63E2-49AC-87D2-8CBB6CD7F740}"/>
    <cellStyle name="Millares 7 9 2" xfId="14052" xr:uid="{43EA48C4-3A03-4103-9FD1-99B66AC4300F}"/>
    <cellStyle name="Millares 70" xfId="5792" xr:uid="{8A654A3A-7516-4C97-8B17-165EB6931461}"/>
    <cellStyle name="Millares 70 10" xfId="16456" xr:uid="{F8456F10-0B76-4CBF-B4E9-079EDE09698E}"/>
    <cellStyle name="Millares 70 11" xfId="18623" xr:uid="{7965E62D-A52E-48B4-803E-C4E7E7DAC779}"/>
    <cellStyle name="Millares 70 12" xfId="8733" xr:uid="{CE2913CD-64C0-4690-A217-7810FA229363}"/>
    <cellStyle name="Millares 70 2" xfId="5793" xr:uid="{352B4ADA-47D8-477F-91F6-09FAFD00C0CC}"/>
    <cellStyle name="Millares 70 2 10" xfId="18624" xr:uid="{3A432569-8322-4305-891E-5B2BAF23062A}"/>
    <cellStyle name="Millares 70 2 11" xfId="8734" xr:uid="{1980F633-040F-4391-A1F4-B8968832DF3A}"/>
    <cellStyle name="Millares 70 2 2" xfId="5794" xr:uid="{26DBEC34-9FF7-4F9B-90E9-97F2CD0F1FEA}"/>
    <cellStyle name="Millares 70 2 2 2" xfId="14079" xr:uid="{CA2DFCE1-93B9-4F8D-800B-8497EB681423}"/>
    <cellStyle name="Millares 70 2 2 3" xfId="11223" xr:uid="{9CB27EC4-3061-47E6-A882-B93BACA760D9}"/>
    <cellStyle name="Millares 70 2 2 4" xfId="16458" xr:uid="{D49F37E2-EE4B-458A-B06E-03051EAC7E36}"/>
    <cellStyle name="Millares 70 2 2 5" xfId="18625" xr:uid="{CE869539-8568-4A2A-951F-4B695D01C1A9}"/>
    <cellStyle name="Millares 70 2 2 6" xfId="8735" xr:uid="{75008D45-9CC4-467F-96E9-8BA7E09132CD}"/>
    <cellStyle name="Millares 70 2 3" xfId="5795" xr:uid="{8CE96B9F-3192-4A46-AD1F-EFD137468C89}"/>
    <cellStyle name="Millares 70 2 3 2" xfId="14080" xr:uid="{00C72DEF-38A2-4C7F-B3AC-8F4316FF27A7}"/>
    <cellStyle name="Millares 70 2 3 3" xfId="11224" xr:uid="{E3005F58-FE19-4792-B457-33CCC3C32CCF}"/>
    <cellStyle name="Millares 70 2 3 4" xfId="16459" xr:uid="{2CD3D164-1FF6-4C00-9C4E-1BC2DECD8D82}"/>
    <cellStyle name="Millares 70 2 3 5" xfId="18626" xr:uid="{78F98094-0067-459E-BAA5-4101A44D31C1}"/>
    <cellStyle name="Millares 70 2 3 6" xfId="8736" xr:uid="{F3D5B656-A01F-46D4-829D-88B0356FB0E8}"/>
    <cellStyle name="Millares 70 2 4" xfId="5796" xr:uid="{E7A7E33E-4900-4CA4-80FD-15EAF014B4F6}"/>
    <cellStyle name="Millares 70 2 4 2" xfId="14081" xr:uid="{F41EF478-F651-43DF-9F70-725D93C979B4}"/>
    <cellStyle name="Millares 70 2 4 3" xfId="12501" xr:uid="{FC259B7A-467A-404D-B7DD-A2BAD93EA65D}"/>
    <cellStyle name="Millares 70 2 4 4" xfId="18627" xr:uid="{85EF9024-3ACD-4CCF-A1CE-474E2D2E66A7}"/>
    <cellStyle name="Millares 70 2 4 5" xfId="8737" xr:uid="{08D34A26-4DA2-4EF2-B3D1-2887C91BDCAB}"/>
    <cellStyle name="Millares 70 2 5" xfId="7285" xr:uid="{617FEDB9-9EFC-400D-BA62-1F24CB7072FF}"/>
    <cellStyle name="Millares 70 2 5 2" xfId="14082" xr:uid="{F2734E6E-7698-4BF7-BC80-EC669658A3D2}"/>
    <cellStyle name="Millares 70 2 5 3" xfId="20064" xr:uid="{81E3B103-D0E0-4D7F-9412-7FF16F6533A2}"/>
    <cellStyle name="Millares 70 2 5 4" xfId="8738" xr:uid="{3EC29157-288C-43CA-8A9A-D18C3F2B56C0}"/>
    <cellStyle name="Millares 70 2 6" xfId="8739" xr:uid="{0B73160B-F968-4F2D-8D4F-480716D9C5D9}"/>
    <cellStyle name="Millares 70 2 6 2" xfId="14083" xr:uid="{16EAF793-3B67-4D7D-92E0-EC45F31C044C}"/>
    <cellStyle name="Millares 70 2 7" xfId="14078" xr:uid="{40CE2921-4CCA-407D-8C25-128F5DD7000E}"/>
    <cellStyle name="Millares 70 2 8" xfId="11222" xr:uid="{56FB05D9-5F7F-4C8A-8746-ADBC30628222}"/>
    <cellStyle name="Millares 70 2 9" xfId="16457" xr:uid="{AAABE5A1-06C5-4495-88A3-8BC328543D5E}"/>
    <cellStyle name="Millares 70 3" xfId="5797" xr:uid="{F2A74F87-17EA-4D9D-88D8-B6D3FF1B109C}"/>
    <cellStyle name="Millares 70 3 2" xfId="14084" xr:uid="{2D21EA2D-1F97-4FA0-BA88-8C61B9A40A93}"/>
    <cellStyle name="Millares 70 3 3" xfId="11225" xr:uid="{A0DB8DDC-9388-4034-A52F-22D247C13EA8}"/>
    <cellStyle name="Millares 70 3 4" xfId="16460" xr:uid="{CBF35792-3105-4898-8877-A3BB43E8124F}"/>
    <cellStyle name="Millares 70 3 5" xfId="18628" xr:uid="{C5A56D3A-D12C-4081-AF8A-E0189A0CAA28}"/>
    <cellStyle name="Millares 70 3 6" xfId="8740" xr:uid="{3002EB2E-D417-4A02-95CC-A9497EC4C18F}"/>
    <cellStyle name="Millares 70 4" xfId="5798" xr:uid="{14877969-5B6B-4C4D-A0F1-A4B16DFA1EC3}"/>
    <cellStyle name="Millares 70 4 2" xfId="14085" xr:uid="{FD58B5D6-49C2-4EB4-AF28-5A441C61D2EC}"/>
    <cellStyle name="Millares 70 4 3" xfId="11226" xr:uid="{E90EF440-8A40-4F22-B85A-7DE9220B983B}"/>
    <cellStyle name="Millares 70 4 4" xfId="16461" xr:uid="{4909ACF9-6FD6-4CC2-A7E0-F4748CF8D8FF}"/>
    <cellStyle name="Millares 70 4 5" xfId="18629" xr:uid="{128FB036-6A11-4213-9711-5309717428A6}"/>
    <cellStyle name="Millares 70 4 6" xfId="8741" xr:uid="{69A784DB-DBFF-4C83-9322-BBBEE04118A7}"/>
    <cellStyle name="Millares 70 5" xfId="5799" xr:uid="{8FEF09DC-F445-4011-8359-78DA4258B63D}"/>
    <cellStyle name="Millares 70 5 2" xfId="14086" xr:uid="{533D6720-39AB-4BCA-9A6F-5F2E5828BDBA}"/>
    <cellStyle name="Millares 70 5 3" xfId="12500" xr:uid="{591144AB-D64C-40FF-9137-C912C589ED1A}"/>
    <cellStyle name="Millares 70 5 4" xfId="18630" xr:uid="{E43DE211-7105-4BA4-B586-90A027B6710D}"/>
    <cellStyle name="Millares 70 5 5" xfId="8742" xr:uid="{9DC8C9B0-777B-49D3-8A67-CFC1D4534153}"/>
    <cellStyle name="Millares 70 6" xfId="7156" xr:uid="{F3C34924-A289-49B9-B32B-DE38BCE7A310}"/>
    <cellStyle name="Millares 70 6 2" xfId="14087" xr:uid="{FB07004F-8796-4016-9105-4E8CB52916F5}"/>
    <cellStyle name="Millares 70 6 3" xfId="19964" xr:uid="{0D17AE82-8D25-4E4B-A4F6-B2F3831ACE84}"/>
    <cellStyle name="Millares 70 6 4" xfId="8743" xr:uid="{1337197E-460E-4A2F-A9CE-9FC5339A3813}"/>
    <cellStyle name="Millares 70 7" xfId="8744" xr:uid="{C170B0FD-F514-4444-832A-BB873F0C55EA}"/>
    <cellStyle name="Millares 70 7 2" xfId="14088" xr:uid="{BC84BD01-4FEE-4E8F-BCF7-3AE3FE46237B}"/>
    <cellStyle name="Millares 70 8" xfId="14077" xr:uid="{9BE3FC96-D2AD-4CB4-8C47-C821E8AFE555}"/>
    <cellStyle name="Millares 70 9" xfId="11221" xr:uid="{6634A24B-E941-46A0-A78F-2286FC810547}"/>
    <cellStyle name="Millares 71" xfId="5800" xr:uid="{2BBC139E-E6FD-4307-8EA5-1C81E9B2ECF1}"/>
    <cellStyle name="Millares 71 10" xfId="16462" xr:uid="{2FA4DB60-53B9-4DD7-9BFF-970F22AA98E3}"/>
    <cellStyle name="Millares 71 11" xfId="18631" xr:uid="{22456924-281F-47D6-AA7D-BB245B4EFB95}"/>
    <cellStyle name="Millares 71 12" xfId="8745" xr:uid="{A1D0F34D-384C-4821-ADA2-89CC662F5453}"/>
    <cellStyle name="Millares 71 2" xfId="5801" xr:uid="{F45A3234-CFA6-41CE-BFD6-06B17EF488DD}"/>
    <cellStyle name="Millares 71 2 10" xfId="18632" xr:uid="{1675A2A5-84B2-4CEE-B46C-7782DFFEF13D}"/>
    <cellStyle name="Millares 71 2 11" xfId="8746" xr:uid="{283D4472-C14C-4656-AE9E-EF9042034E5C}"/>
    <cellStyle name="Millares 71 2 2" xfId="5802" xr:uid="{271E048D-3F30-4F6D-A468-829FC255D4BC}"/>
    <cellStyle name="Millares 71 2 2 2" xfId="14091" xr:uid="{8985A6AA-0B1B-4664-9367-11ACCF5B1E7F}"/>
    <cellStyle name="Millares 71 2 2 3" xfId="11229" xr:uid="{4C3B4EBD-7B64-4EAE-984C-EAFC18CFFC0A}"/>
    <cellStyle name="Millares 71 2 2 4" xfId="16464" xr:uid="{933315C2-2B12-4E54-AA51-103137AA8DC3}"/>
    <cellStyle name="Millares 71 2 2 5" xfId="18633" xr:uid="{073664E0-291C-4A1B-B543-5D5C90AF0F64}"/>
    <cellStyle name="Millares 71 2 2 6" xfId="8747" xr:uid="{F53E8D8D-037C-43DA-AD76-5A675160ECD7}"/>
    <cellStyle name="Millares 71 2 3" xfId="5803" xr:uid="{FD6F4187-08B8-4FE7-8A05-ACCFF5CDB38E}"/>
    <cellStyle name="Millares 71 2 3 2" xfId="14092" xr:uid="{01900351-AC26-4745-9E80-ABAD94AD8E17}"/>
    <cellStyle name="Millares 71 2 3 3" xfId="11230" xr:uid="{E93AB150-E62E-40B4-831D-98A2F3A24F24}"/>
    <cellStyle name="Millares 71 2 3 4" xfId="16465" xr:uid="{6CE041EC-B96D-474C-830C-640F21262E84}"/>
    <cellStyle name="Millares 71 2 3 5" xfId="18634" xr:uid="{68B24131-1C96-4923-A44C-36C6E09F029C}"/>
    <cellStyle name="Millares 71 2 3 6" xfId="8748" xr:uid="{842680F0-5415-4CD3-8078-8DCB36D254DC}"/>
    <cellStyle name="Millares 71 2 4" xfId="5804" xr:uid="{6DD6D0A0-A97C-4D49-8DB8-16C6FBAAA62B}"/>
    <cellStyle name="Millares 71 2 4 2" xfId="14093" xr:uid="{4D4142E7-2D00-4362-91A0-4559152AAD57}"/>
    <cellStyle name="Millares 71 2 4 3" xfId="12503" xr:uid="{853F8B83-3BB8-4F11-9685-30568094A001}"/>
    <cellStyle name="Millares 71 2 4 4" xfId="18635" xr:uid="{298B2ACA-96E5-4198-AEE8-6CF1A92D6F9C}"/>
    <cellStyle name="Millares 71 2 4 5" xfId="8749" xr:uid="{07D75603-62AE-4F7D-8A7B-2ACC969397FF}"/>
    <cellStyle name="Millares 71 2 5" xfId="7286" xr:uid="{F0D35C0B-FF3D-439C-946B-33283913DD80}"/>
    <cellStyle name="Millares 71 2 5 2" xfId="14094" xr:uid="{EB19B801-20C2-429C-B96A-7DFB21CE0237}"/>
    <cellStyle name="Millares 71 2 5 3" xfId="20065" xr:uid="{8BF4F83C-23F9-490B-8AFE-522034F2384F}"/>
    <cellStyle name="Millares 71 2 5 4" xfId="8750" xr:uid="{4E2E7073-5A49-4849-9F3F-FA0B07DF7EE4}"/>
    <cellStyle name="Millares 71 2 6" xfId="8751" xr:uid="{48B03D76-FDC3-4139-B45F-DCFD77AD0D8E}"/>
    <cellStyle name="Millares 71 2 6 2" xfId="14095" xr:uid="{C5A6E29D-F0EA-49B0-87B9-1012C6B77C3C}"/>
    <cellStyle name="Millares 71 2 7" xfId="14090" xr:uid="{D1CD0912-F766-48E3-A4C0-2BC6C5F1474D}"/>
    <cellStyle name="Millares 71 2 8" xfId="11228" xr:uid="{69C5C79E-ABD1-49FD-8EDB-48366464D8DB}"/>
    <cellStyle name="Millares 71 2 9" xfId="16463" xr:uid="{8A9E0B8B-BD42-44E1-8957-10DBB5AEB7C2}"/>
    <cellStyle name="Millares 71 3" xfId="5805" xr:uid="{34DBC7C6-6500-4560-A980-82FFC07A5D3C}"/>
    <cellStyle name="Millares 71 3 2" xfId="14096" xr:uid="{14EFB917-5599-4E3D-8C4A-46E183ABAD78}"/>
    <cellStyle name="Millares 71 3 3" xfId="11231" xr:uid="{0384F1A6-DF37-4B14-9CE4-9AC97B3E099E}"/>
    <cellStyle name="Millares 71 3 4" xfId="16466" xr:uid="{565CCFBC-DB1A-4C32-AB52-0461AECBA9C3}"/>
    <cellStyle name="Millares 71 3 5" xfId="18636" xr:uid="{D41F8348-1235-4EB2-9296-E7C6E1690BD7}"/>
    <cellStyle name="Millares 71 3 6" xfId="8752" xr:uid="{A465A213-C49A-4D76-921A-3C2FD114478C}"/>
    <cellStyle name="Millares 71 4" xfId="5806" xr:uid="{830BD153-2964-4092-95D3-4BBF42B66DD0}"/>
    <cellStyle name="Millares 71 4 2" xfId="14097" xr:uid="{6C497013-7982-4CFB-B264-0831922B2E48}"/>
    <cellStyle name="Millares 71 4 3" xfId="11232" xr:uid="{BA4B4E2F-453B-4FBD-B1A5-533066C0E561}"/>
    <cellStyle name="Millares 71 4 4" xfId="16467" xr:uid="{283B54C6-C5CF-4D88-AF3B-6DC35607CF01}"/>
    <cellStyle name="Millares 71 4 5" xfId="18637" xr:uid="{308A821A-36A5-4BA1-9B9A-E243D010FC01}"/>
    <cellStyle name="Millares 71 4 6" xfId="8753" xr:uid="{6EB88D3E-F3C8-47F3-9E4D-1848BC6B0C07}"/>
    <cellStyle name="Millares 71 5" xfId="5807" xr:uid="{CFDCACAD-87BF-4679-8DA7-0EB468DED5CF}"/>
    <cellStyle name="Millares 71 5 2" xfId="14098" xr:uid="{C79ACA70-FE63-45E2-BC6B-21A91B994FF7}"/>
    <cellStyle name="Millares 71 5 3" xfId="12502" xr:uid="{B739F905-1BCB-46C2-9401-A233B8C3EF4D}"/>
    <cellStyle name="Millares 71 5 4" xfId="18638" xr:uid="{4083A06B-4CA7-4B6A-BD81-443B3DA1AD8D}"/>
    <cellStyle name="Millares 71 5 5" xfId="8754" xr:uid="{845CCDF5-E240-4C41-B7C3-E37755BFF97E}"/>
    <cellStyle name="Millares 71 6" xfId="7157" xr:uid="{FE309F65-A521-4C71-ACE4-9C97CA825745}"/>
    <cellStyle name="Millares 71 6 2" xfId="14099" xr:uid="{0DA8D8E0-A0F8-4D88-BF1E-EBD8F1BE38A9}"/>
    <cellStyle name="Millares 71 6 3" xfId="19965" xr:uid="{19D5093A-BF9B-41E5-B85C-5C530E6B1B0A}"/>
    <cellStyle name="Millares 71 6 4" xfId="8755" xr:uid="{FBFB2518-5AC8-4766-BD40-9DB418B9541A}"/>
    <cellStyle name="Millares 71 7" xfId="8756" xr:uid="{B70AE83C-1851-4337-9273-B8FAC47CE90A}"/>
    <cellStyle name="Millares 71 7 2" xfId="14100" xr:uid="{A59CF195-C897-4C6A-853F-9E794B7068EE}"/>
    <cellStyle name="Millares 71 8" xfId="14089" xr:uid="{10CEB70C-2D75-481D-A40B-7B53871DFE1D}"/>
    <cellStyle name="Millares 71 9" xfId="11227" xr:uid="{63E1758B-FBBC-439B-8E2E-292EE69CFFF4}"/>
    <cellStyle name="Millares 72" xfId="5808" xr:uid="{9B482979-229A-4321-96C1-2887187C37C5}"/>
    <cellStyle name="Millares 72 10" xfId="16468" xr:uid="{2F8AB11F-092A-4B70-93CB-11523791E9F0}"/>
    <cellStyle name="Millares 72 11" xfId="18639" xr:uid="{DE8571C2-71DB-4F68-B7AE-4BA8F9EF0C7F}"/>
    <cellStyle name="Millares 72 12" xfId="8757" xr:uid="{5A41138A-2C03-4820-A76D-F144C64E9F13}"/>
    <cellStyle name="Millares 72 2" xfId="5809" xr:uid="{DE6BB04B-EFB7-4AA3-B715-000472E0FEA0}"/>
    <cellStyle name="Millares 72 2 10" xfId="18640" xr:uid="{944E87C5-DFE7-4702-9304-C61E730B86B6}"/>
    <cellStyle name="Millares 72 2 11" xfId="8758" xr:uid="{04CF3F88-CC4B-4795-95B7-6F46AE3D83C4}"/>
    <cellStyle name="Millares 72 2 2" xfId="5810" xr:uid="{0FF50F4A-01D2-4420-BCFD-09392D638BA1}"/>
    <cellStyle name="Millares 72 2 2 2" xfId="14103" xr:uid="{BA4816FD-F261-4151-BB6A-B561B4F682C0}"/>
    <cellStyle name="Millares 72 2 2 3" xfId="11235" xr:uid="{C5475547-F2E9-4C61-AC4E-2ABF820E6B4D}"/>
    <cellStyle name="Millares 72 2 2 4" xfId="16470" xr:uid="{1D3C81D6-2F88-4E58-9A34-1DE4D773E88C}"/>
    <cellStyle name="Millares 72 2 2 5" xfId="18641" xr:uid="{D0B84D6E-2D44-460B-8815-BA567D80C403}"/>
    <cellStyle name="Millares 72 2 2 6" xfId="8759" xr:uid="{7DD7E7B4-35A8-42B5-AC43-F3BB9119E18B}"/>
    <cellStyle name="Millares 72 2 3" xfId="5811" xr:uid="{F11F8C45-C5BE-4705-8E9A-53D3A71F9961}"/>
    <cellStyle name="Millares 72 2 3 2" xfId="14104" xr:uid="{015B253B-35E6-4781-B1A6-AA226D2DE878}"/>
    <cellStyle name="Millares 72 2 3 3" xfId="11236" xr:uid="{4B53F670-7AD0-433B-BD06-5EEB1CF95D93}"/>
    <cellStyle name="Millares 72 2 3 4" xfId="16471" xr:uid="{9B65A20A-DCFE-48A1-89D4-B90B364E8231}"/>
    <cellStyle name="Millares 72 2 3 5" xfId="18642" xr:uid="{E5186545-4D9F-4526-B9EC-C18D6245F8AF}"/>
    <cellStyle name="Millares 72 2 3 6" xfId="8760" xr:uid="{3978405D-7D3F-4B95-A884-974201B81343}"/>
    <cellStyle name="Millares 72 2 4" xfId="5812" xr:uid="{AD3136B5-CC2B-4F7C-9E6C-C63741109156}"/>
    <cellStyle name="Millares 72 2 4 2" xfId="14105" xr:uid="{8A519CBE-0903-4264-88AC-D38B23B5815A}"/>
    <cellStyle name="Millares 72 2 4 3" xfId="12505" xr:uid="{B730A023-1863-4590-A07D-7BECEECE2EE5}"/>
    <cellStyle name="Millares 72 2 4 4" xfId="18643" xr:uid="{6A8885B1-5C69-47A1-B23F-A29FD8EFE96D}"/>
    <cellStyle name="Millares 72 2 4 5" xfId="8761" xr:uid="{29394541-458C-4836-8384-C2B9ABD9C3E1}"/>
    <cellStyle name="Millares 72 2 5" xfId="7287" xr:uid="{8CC377CD-EBC6-49FF-A2BF-DEEC84174127}"/>
    <cellStyle name="Millares 72 2 5 2" xfId="14106" xr:uid="{958112C6-81FD-494D-B737-35066787AE55}"/>
    <cellStyle name="Millares 72 2 5 3" xfId="20066" xr:uid="{24A313F8-3365-4376-AAF6-28737AA2C4E8}"/>
    <cellStyle name="Millares 72 2 5 4" xfId="8762" xr:uid="{BEA90CF5-8936-4F85-9A56-C4CA714F3214}"/>
    <cellStyle name="Millares 72 2 6" xfId="8763" xr:uid="{A586B4CA-3BFE-42CA-9D0E-1FBB387C9D4C}"/>
    <cellStyle name="Millares 72 2 6 2" xfId="14107" xr:uid="{4C0E1221-0E87-4EB3-90FF-5F04FA1FF8E4}"/>
    <cellStyle name="Millares 72 2 7" xfId="14102" xr:uid="{09297A48-C20B-49A4-967A-86AC2633D453}"/>
    <cellStyle name="Millares 72 2 8" xfId="11234" xr:uid="{3BD88132-4FB8-466E-A2A0-5E1E72C843F1}"/>
    <cellStyle name="Millares 72 2 9" xfId="16469" xr:uid="{9564B07B-3313-4A6E-A218-184C07F9A55B}"/>
    <cellStyle name="Millares 72 3" xfId="5813" xr:uid="{6061FF42-74DF-473B-994D-345D5830FB09}"/>
    <cellStyle name="Millares 72 3 2" xfId="14108" xr:uid="{7C5CF5F1-04EF-4150-A8BF-6300667F7DE0}"/>
    <cellStyle name="Millares 72 3 3" xfId="11237" xr:uid="{6800036E-56E1-49C3-AC39-868FFCB69A12}"/>
    <cellStyle name="Millares 72 3 4" xfId="16472" xr:uid="{9CE9E4EC-EEE0-428F-8622-2ADE9985B313}"/>
    <cellStyle name="Millares 72 3 5" xfId="18644" xr:uid="{33054EF2-17D0-4420-89AB-79DE98A838AA}"/>
    <cellStyle name="Millares 72 3 6" xfId="8764" xr:uid="{9D0A51BC-0FF3-478B-97AB-86B7A08F309B}"/>
    <cellStyle name="Millares 72 4" xfId="5814" xr:uid="{97747F5F-F31D-4D29-B23C-51535FEFB47B}"/>
    <cellStyle name="Millares 72 4 2" xfId="14109" xr:uid="{0A53C127-6370-424B-87F8-9EA649136F0D}"/>
    <cellStyle name="Millares 72 4 3" xfId="11238" xr:uid="{0EDAE114-147C-4034-BACD-1F0132B9D823}"/>
    <cellStyle name="Millares 72 4 4" xfId="16473" xr:uid="{A4588C82-ECCF-4793-9844-DADE60C2A65B}"/>
    <cellStyle name="Millares 72 4 5" xfId="18645" xr:uid="{F535A254-9F9F-41D9-9B2F-9346AF161CDF}"/>
    <cellStyle name="Millares 72 4 6" xfId="8765" xr:uid="{8DD5010A-388D-40B4-938E-26A02BBBF2E6}"/>
    <cellStyle name="Millares 72 5" xfId="5815" xr:uid="{92041A2B-296A-4DBF-AB8F-3C9D3034FD61}"/>
    <cellStyle name="Millares 72 5 2" xfId="14110" xr:uid="{F3A558DF-48D7-4851-AAB6-5F108E8C13FD}"/>
    <cellStyle name="Millares 72 5 3" xfId="12504" xr:uid="{62A84ABB-B685-4D09-9DDA-1A1F9AAEEEF9}"/>
    <cellStyle name="Millares 72 5 4" xfId="18646" xr:uid="{AAD871D7-85D2-4E29-AFA6-EC2A639B62C7}"/>
    <cellStyle name="Millares 72 5 5" xfId="8766" xr:uid="{D0494E03-4390-483D-B3EC-042F2C6F628B}"/>
    <cellStyle name="Millares 72 6" xfId="7158" xr:uid="{C9F65A3F-5B02-4718-8E2C-F9CC15232B31}"/>
    <cellStyle name="Millares 72 6 2" xfId="14111" xr:uid="{6897911C-3F7E-4842-9C9A-77E07741DA6B}"/>
    <cellStyle name="Millares 72 6 3" xfId="19966" xr:uid="{3C4FB2F0-1F15-4F65-BCBA-4FF98C6F9149}"/>
    <cellStyle name="Millares 72 6 4" xfId="8767" xr:uid="{6DB29038-5A9B-43AA-B163-E19F4BA1191A}"/>
    <cellStyle name="Millares 72 7" xfId="8768" xr:uid="{FC8745A2-DA5C-4599-BCCC-D43822F3AE7B}"/>
    <cellStyle name="Millares 72 7 2" xfId="14112" xr:uid="{1DD89760-FAE8-4E95-84BB-741ACFE59760}"/>
    <cellStyle name="Millares 72 8" xfId="14101" xr:uid="{7898B79A-0DED-411D-AE12-D5E6C72EDABE}"/>
    <cellStyle name="Millares 72 9" xfId="11233" xr:uid="{5A700386-3764-4EA5-870A-70F9631DDCB2}"/>
    <cellStyle name="Millares 73" xfId="5816" xr:uid="{238278CE-C306-450E-BE59-4AAFC347464E}"/>
    <cellStyle name="Millares 73 10" xfId="16474" xr:uid="{D0AE2EE9-1FDF-4A60-A277-92EEF5B4A93B}"/>
    <cellStyle name="Millares 73 11" xfId="18647" xr:uid="{0B4B6FBE-1819-417C-8DA8-14B138010219}"/>
    <cellStyle name="Millares 73 12" xfId="8769" xr:uid="{70FB5276-BF67-4D5A-AF66-402043666ADB}"/>
    <cellStyle name="Millares 73 2" xfId="5817" xr:uid="{40669B75-A615-49E8-A068-AE37C56DAD9E}"/>
    <cellStyle name="Millares 73 2 10" xfId="18648" xr:uid="{6B32CFC7-E0CA-4579-B6A1-16EAF5A1F111}"/>
    <cellStyle name="Millares 73 2 11" xfId="8770" xr:uid="{064B6767-514D-4E47-AECD-1A391C3A71B4}"/>
    <cellStyle name="Millares 73 2 2" xfId="5818" xr:uid="{C47722F9-26F2-4FE0-9620-F670BAD97681}"/>
    <cellStyle name="Millares 73 2 2 2" xfId="14115" xr:uid="{BD9728F7-3C62-42FB-BCBB-887D754CEF86}"/>
    <cellStyle name="Millares 73 2 2 3" xfId="11241" xr:uid="{2B73A6E8-7BDF-4E04-A5D0-B236BAC7F709}"/>
    <cellStyle name="Millares 73 2 2 4" xfId="16476" xr:uid="{56E126A4-C95C-4F8B-A084-281D8BCB4E1F}"/>
    <cellStyle name="Millares 73 2 2 5" xfId="18649" xr:uid="{55E00E17-021A-48B7-AB2B-F9BCED6C40D8}"/>
    <cellStyle name="Millares 73 2 2 6" xfId="8771" xr:uid="{72FD4D20-A822-4EC5-B072-34B9BE887582}"/>
    <cellStyle name="Millares 73 2 3" xfId="5819" xr:uid="{023794DE-C5EF-4C6F-BF4D-5372977DB200}"/>
    <cellStyle name="Millares 73 2 3 2" xfId="14116" xr:uid="{29AA3A48-C319-4B18-8E6D-56101426AF4C}"/>
    <cellStyle name="Millares 73 2 3 3" xfId="11242" xr:uid="{01E7166B-CA5F-4DC2-A99D-3AED03B50ED2}"/>
    <cellStyle name="Millares 73 2 3 4" xfId="16477" xr:uid="{E83F8CAD-D49A-4B58-98BB-D07CE6C1C799}"/>
    <cellStyle name="Millares 73 2 3 5" xfId="18650" xr:uid="{1D427E25-EEF4-4BF0-849A-F8B6A4B76B66}"/>
    <cellStyle name="Millares 73 2 3 6" xfId="8772" xr:uid="{3E14F8A6-443F-40CD-B39A-1AF175F310AC}"/>
    <cellStyle name="Millares 73 2 4" xfId="5820" xr:uid="{6884A25F-0CDE-4630-9B0F-BC33555E675A}"/>
    <cellStyle name="Millares 73 2 4 2" xfId="14117" xr:uid="{92D04C3B-735A-48B7-BEEE-E9ED6F63B8B6}"/>
    <cellStyle name="Millares 73 2 4 3" xfId="12507" xr:uid="{D170C050-D8CB-4AA9-BA70-9F47F38DABC9}"/>
    <cellStyle name="Millares 73 2 4 4" xfId="18651" xr:uid="{AB625EEE-0E08-4E45-A8FB-4F35E50EE06F}"/>
    <cellStyle name="Millares 73 2 4 5" xfId="8773" xr:uid="{C5C78A91-6C64-4222-9A58-A712D1D2A481}"/>
    <cellStyle name="Millares 73 2 5" xfId="7288" xr:uid="{4439A34A-88B2-4683-82BF-7EE20A951B49}"/>
    <cellStyle name="Millares 73 2 5 2" xfId="14118" xr:uid="{E100FD3B-7458-416A-9453-8A3D89E892A8}"/>
    <cellStyle name="Millares 73 2 5 3" xfId="20067" xr:uid="{B8EE4B50-0E06-4481-8762-08B9716CD250}"/>
    <cellStyle name="Millares 73 2 5 4" xfId="8774" xr:uid="{65B3E520-5FAE-44D8-A8D6-228C0F04A403}"/>
    <cellStyle name="Millares 73 2 6" xfId="8775" xr:uid="{AFDDF345-BFD1-44DC-8E5A-1EC1C659671B}"/>
    <cellStyle name="Millares 73 2 6 2" xfId="14119" xr:uid="{721AC863-1BF5-4129-847C-0A14FE0E41FA}"/>
    <cellStyle name="Millares 73 2 7" xfId="14114" xr:uid="{F9FD8C34-BC8C-4F98-AEAA-D2AD5DB69BDF}"/>
    <cellStyle name="Millares 73 2 8" xfId="11240" xr:uid="{F3D4CCF0-981D-4000-A21F-5B2E25602DE0}"/>
    <cellStyle name="Millares 73 2 9" xfId="16475" xr:uid="{BEC3575C-E98F-420E-BF4A-1FABEB4315BB}"/>
    <cellStyle name="Millares 73 3" xfId="5821" xr:uid="{5F985AD1-3777-4DDB-A076-BC23670E6AD2}"/>
    <cellStyle name="Millares 73 3 2" xfId="14120" xr:uid="{1F86DB3E-9FE0-469C-AAEB-8824E8DF3CAA}"/>
    <cellStyle name="Millares 73 3 3" xfId="11243" xr:uid="{78DD877A-833D-4177-860D-CEB65B83B6B8}"/>
    <cellStyle name="Millares 73 3 4" xfId="16478" xr:uid="{4F41C602-0DBC-4551-83E4-4E1258AC5EC3}"/>
    <cellStyle name="Millares 73 3 5" xfId="18652" xr:uid="{FAB49E4C-F5FA-458B-BBB8-BE35BCFC5EC4}"/>
    <cellStyle name="Millares 73 3 6" xfId="8776" xr:uid="{C90DB9FE-039D-4E3A-A9A3-B5394051BF25}"/>
    <cellStyle name="Millares 73 4" xfId="5822" xr:uid="{7DFFA231-4AF8-43E6-A69D-10BE1C647FA9}"/>
    <cellStyle name="Millares 73 4 2" xfId="14121" xr:uid="{415B8BF3-C9A8-471A-A9B5-CABA3452DC30}"/>
    <cellStyle name="Millares 73 4 3" xfId="11244" xr:uid="{0BAF7BE3-57BB-4223-A043-9B8512597A7D}"/>
    <cellStyle name="Millares 73 4 4" xfId="16479" xr:uid="{A4B315BB-ECD4-43FB-AEFC-73F728733991}"/>
    <cellStyle name="Millares 73 4 5" xfId="18653" xr:uid="{1899AFDF-F6A6-4E72-BBB5-5054E18D826F}"/>
    <cellStyle name="Millares 73 4 6" xfId="8777" xr:uid="{33D5D0E3-7061-46D3-9EFE-01EC00706C07}"/>
    <cellStyle name="Millares 73 5" xfId="5823" xr:uid="{75B02165-E884-4D23-85D0-12219591C9C7}"/>
    <cellStyle name="Millares 73 5 2" xfId="14122" xr:uid="{921BFB12-DD9D-41D8-87C7-17FBB0EC8172}"/>
    <cellStyle name="Millares 73 5 3" xfId="12506" xr:uid="{B18205DF-5857-4FDA-80E9-387C09747D47}"/>
    <cellStyle name="Millares 73 5 4" xfId="18654" xr:uid="{8B312713-F6D5-430C-AA51-330500AF6683}"/>
    <cellStyle name="Millares 73 5 5" xfId="8778" xr:uid="{1AD22120-62FF-4F9E-8F52-AC2B4DDB5ABD}"/>
    <cellStyle name="Millares 73 6" xfId="7159" xr:uid="{ACA10F2C-049A-4B99-B3ED-E0EF2AC4A252}"/>
    <cellStyle name="Millares 73 6 2" xfId="14123" xr:uid="{5E61C197-F0CA-4C12-8FA8-8943EE19B519}"/>
    <cellStyle name="Millares 73 6 3" xfId="19967" xr:uid="{C86C0611-EDB3-40F2-9FB2-2A054D668BB6}"/>
    <cellStyle name="Millares 73 6 4" xfId="8779" xr:uid="{A4720913-0C01-4538-9BF7-DBB111E48EFD}"/>
    <cellStyle name="Millares 73 7" xfId="8780" xr:uid="{168C2C8D-A2B7-4FFF-BD36-D03F89ECB54D}"/>
    <cellStyle name="Millares 73 7 2" xfId="14124" xr:uid="{D87910CF-A835-4A98-B3CA-212490117176}"/>
    <cellStyle name="Millares 73 8" xfId="14113" xr:uid="{6E8AAFBF-4201-4AF3-9D1D-5009256BDCCC}"/>
    <cellStyle name="Millares 73 9" xfId="11239" xr:uid="{4214D28C-62D3-4276-8C6C-0D97A8C44FC9}"/>
    <cellStyle name="Millares 74" xfId="5824" xr:uid="{AD5A73A3-3FA8-4FE5-AD63-7920B556F5EC}"/>
    <cellStyle name="Millares 74 10" xfId="16480" xr:uid="{16B8F6AC-AAEE-4547-9AF1-C9EC9EA986F6}"/>
    <cellStyle name="Millares 74 11" xfId="18655" xr:uid="{6189CCE9-6815-4B16-AFE5-32B8AB1BAAB1}"/>
    <cellStyle name="Millares 74 12" xfId="8781" xr:uid="{D5073339-741B-4B77-AD9F-BE90DBDFDA9F}"/>
    <cellStyle name="Millares 74 2" xfId="5825" xr:uid="{6A2A898A-02A3-439C-8664-88F248582595}"/>
    <cellStyle name="Millares 74 2 10" xfId="18656" xr:uid="{E5F5E20E-AAAF-442A-AD87-9F5103FF05DE}"/>
    <cellStyle name="Millares 74 2 11" xfId="8782" xr:uid="{FCDC08AD-44DA-4773-A1D1-4E26B0CA1935}"/>
    <cellStyle name="Millares 74 2 2" xfId="5826" xr:uid="{61D3F43E-DC67-41EE-A684-F46416619965}"/>
    <cellStyle name="Millares 74 2 2 2" xfId="14127" xr:uid="{F5ADC3D8-EE67-4E0D-80D9-CAC601E224FB}"/>
    <cellStyle name="Millares 74 2 2 3" xfId="11247" xr:uid="{03A75F33-8DD6-4716-BFD5-0EA570BB2993}"/>
    <cellStyle name="Millares 74 2 2 4" xfId="16482" xr:uid="{00FC217E-0E99-46F0-AF2B-7FBE94600E69}"/>
    <cellStyle name="Millares 74 2 2 5" xfId="18657" xr:uid="{1FB18536-F13E-430D-B6A7-A7F2A795B860}"/>
    <cellStyle name="Millares 74 2 2 6" xfId="8783" xr:uid="{CC157658-1585-42A8-A2C9-7322F0BB74A6}"/>
    <cellStyle name="Millares 74 2 3" xfId="5827" xr:uid="{9FE26DFD-8E3D-4DAA-8550-A0BB2590731A}"/>
    <cellStyle name="Millares 74 2 3 2" xfId="14128" xr:uid="{5C71B858-124B-423F-A68D-D735A8975076}"/>
    <cellStyle name="Millares 74 2 3 3" xfId="11248" xr:uid="{B2779511-9E83-4DBE-B60B-3D1682916C6A}"/>
    <cellStyle name="Millares 74 2 3 4" xfId="16483" xr:uid="{BBA38DB1-B75C-4F07-8690-583B3F7DD250}"/>
    <cellStyle name="Millares 74 2 3 5" xfId="18658" xr:uid="{86B9A3BE-32F6-45D6-942F-4D28EBCF8CEE}"/>
    <cellStyle name="Millares 74 2 3 6" xfId="8784" xr:uid="{9DD3F597-16FC-458F-B248-64F664851FCB}"/>
    <cellStyle name="Millares 74 2 4" xfId="5828" xr:uid="{48B4FB22-8496-42CA-B2EE-E0F0602E5BCB}"/>
    <cellStyle name="Millares 74 2 4 2" xfId="14129" xr:uid="{BFD7027E-243F-416E-B9B1-B634A2E5D8A5}"/>
    <cellStyle name="Millares 74 2 4 3" xfId="12509" xr:uid="{89A36E1F-DDB1-4E36-90CA-59BE0CB540E1}"/>
    <cellStyle name="Millares 74 2 4 4" xfId="18659" xr:uid="{6D9912AE-3E1B-49F6-B27B-97A407121CC6}"/>
    <cellStyle name="Millares 74 2 4 5" xfId="8785" xr:uid="{C79ACCFC-EBE6-4D42-88DF-329C5AE0EBD5}"/>
    <cellStyle name="Millares 74 2 5" xfId="7289" xr:uid="{8E678D12-DBE0-4680-8206-11C33C2E0F5F}"/>
    <cellStyle name="Millares 74 2 5 2" xfId="14130" xr:uid="{795F08A3-6860-45CB-8035-AE7A23063277}"/>
    <cellStyle name="Millares 74 2 5 3" xfId="20068" xr:uid="{CCD16D39-B60C-4A6D-B79A-2E31390D0BAE}"/>
    <cellStyle name="Millares 74 2 5 4" xfId="8786" xr:uid="{A67E4A4C-A940-4649-81A3-99CB6D36DE44}"/>
    <cellStyle name="Millares 74 2 6" xfId="8787" xr:uid="{F9B0AEC9-DC4B-4600-8430-6FC2D8FB7388}"/>
    <cellStyle name="Millares 74 2 6 2" xfId="14131" xr:uid="{FF55109F-7871-45A9-8404-F96C490C12B8}"/>
    <cellStyle name="Millares 74 2 7" xfId="14126" xr:uid="{6F8D1887-996E-43D0-A47D-96367E38F017}"/>
    <cellStyle name="Millares 74 2 8" xfId="11246" xr:uid="{A9C2D650-CDB2-49C2-87FD-57EF9B1F9408}"/>
    <cellStyle name="Millares 74 2 9" xfId="16481" xr:uid="{A2673530-17B6-47BA-B253-4F0E6EA40375}"/>
    <cellStyle name="Millares 74 3" xfId="5829" xr:uid="{A69424BA-C291-4965-86AB-5C37DA7A1C2C}"/>
    <cellStyle name="Millares 74 3 2" xfId="14132" xr:uid="{CC8E6427-FF9F-4506-8008-545760E66209}"/>
    <cellStyle name="Millares 74 3 3" xfId="11249" xr:uid="{D714CDB2-82A7-45D5-8676-4F683872A8C5}"/>
    <cellStyle name="Millares 74 3 4" xfId="16484" xr:uid="{22016A56-B064-4A1F-A3CE-02EBEDB1709D}"/>
    <cellStyle name="Millares 74 3 5" xfId="18660" xr:uid="{43A1CCDE-1805-4485-9DFA-D05097A80F9D}"/>
    <cellStyle name="Millares 74 3 6" xfId="8788" xr:uid="{C7CE7FEA-4E58-4CFA-875A-2E0BAED39669}"/>
    <cellStyle name="Millares 74 4" xfId="5830" xr:uid="{9CCBF8E9-B42B-4FAC-B67A-574B61B68510}"/>
    <cellStyle name="Millares 74 4 2" xfId="14133" xr:uid="{504245E7-F4CD-4248-8978-6BD743F14F80}"/>
    <cellStyle name="Millares 74 4 3" xfId="11250" xr:uid="{C844DBC2-3E5B-4E59-BD99-5F1E2BD3E0A5}"/>
    <cellStyle name="Millares 74 4 4" xfId="16485" xr:uid="{00A4BBDB-CD4C-4BCA-B8EC-C24E818BA9DE}"/>
    <cellStyle name="Millares 74 4 5" xfId="18661" xr:uid="{534C733E-BC23-4084-A9E2-4C3850A05DBC}"/>
    <cellStyle name="Millares 74 4 6" xfId="8789" xr:uid="{C34110C9-6105-4C87-A17C-CA57DACDEF76}"/>
    <cellStyle name="Millares 74 5" xfId="5831" xr:uid="{4741D9EE-F37B-4354-BA47-F8689469ED5E}"/>
    <cellStyle name="Millares 74 5 2" xfId="14134" xr:uid="{49CD8B35-98B9-4883-AAA6-17621AB9BCB8}"/>
    <cellStyle name="Millares 74 5 3" xfId="12508" xr:uid="{0E616FB4-CFC5-4601-8B30-FD2FAE502392}"/>
    <cellStyle name="Millares 74 5 4" xfId="18662" xr:uid="{4D3F7FF5-F09A-4DB9-94D8-552AF69C9AD4}"/>
    <cellStyle name="Millares 74 5 5" xfId="8790" xr:uid="{D514126A-4199-4ED8-BC8E-0615D2C4217F}"/>
    <cellStyle name="Millares 74 6" xfId="7160" xr:uid="{72B39356-81BD-4128-9C27-F538A7A88045}"/>
    <cellStyle name="Millares 74 6 2" xfId="14135" xr:uid="{93A8874A-E1F3-4FF4-B727-0AD9E185B022}"/>
    <cellStyle name="Millares 74 6 3" xfId="19968" xr:uid="{640BC618-1093-421B-97E0-205BCF8A5E69}"/>
    <cellStyle name="Millares 74 6 4" xfId="8791" xr:uid="{1AF01DDE-92AA-4441-B285-C9FC4056514E}"/>
    <cellStyle name="Millares 74 7" xfId="8792" xr:uid="{B051C8A9-2A1B-48E4-B22B-41EF64ADBE19}"/>
    <cellStyle name="Millares 74 7 2" xfId="14136" xr:uid="{3B95D346-2B44-4B15-98EC-B0308C3BE905}"/>
    <cellStyle name="Millares 74 8" xfId="14125" xr:uid="{60A724E6-A15C-4850-8493-DA4A696E4C06}"/>
    <cellStyle name="Millares 74 9" xfId="11245" xr:uid="{7C4A47FB-B60D-4E93-BA5E-9A7293FAD991}"/>
    <cellStyle name="Millares 75" xfId="5832" xr:uid="{B13AF143-DAE8-41C0-B5B4-67561D856CDB}"/>
    <cellStyle name="Millares 75 10" xfId="16486" xr:uid="{5E5712B8-289C-4E84-A646-BAFA9E58D657}"/>
    <cellStyle name="Millares 75 11" xfId="18663" xr:uid="{89601493-D15F-4BC6-A9A1-88B049F8B975}"/>
    <cellStyle name="Millares 75 12" xfId="8793" xr:uid="{B2BAAA38-FF4A-4657-9122-62FC1E640428}"/>
    <cellStyle name="Millares 75 2" xfId="5833" xr:uid="{392910FB-B8D3-460F-B5FC-0B84216D5A78}"/>
    <cellStyle name="Millares 75 2 10" xfId="18664" xr:uid="{76DE8FE7-4BDA-4EF5-982B-36B764C85828}"/>
    <cellStyle name="Millares 75 2 11" xfId="8794" xr:uid="{7F1ABC00-FE7F-4BF1-9F50-21E9E54EF1C8}"/>
    <cellStyle name="Millares 75 2 2" xfId="5834" xr:uid="{354DDA54-6118-4C7E-A8A2-9B5E8D378271}"/>
    <cellStyle name="Millares 75 2 2 2" xfId="14139" xr:uid="{7A9B55AC-6525-44DD-9EF3-A49087997738}"/>
    <cellStyle name="Millares 75 2 2 3" xfId="11253" xr:uid="{67F12906-4C1E-4CF0-9C53-24DA4ECCFE97}"/>
    <cellStyle name="Millares 75 2 2 4" xfId="16488" xr:uid="{C6EF2D44-BEA0-4B6B-9DA1-77AFFCEC4C4B}"/>
    <cellStyle name="Millares 75 2 2 5" xfId="18665" xr:uid="{BF872BD0-0502-4592-A1B8-46867AEAE3C5}"/>
    <cellStyle name="Millares 75 2 2 6" xfId="8795" xr:uid="{9786D059-997F-4AB3-BE5E-17D3C619B7E4}"/>
    <cellStyle name="Millares 75 2 3" xfId="5835" xr:uid="{4D433773-A6CF-4948-84F9-F06930856A5D}"/>
    <cellStyle name="Millares 75 2 3 2" xfId="14140" xr:uid="{A599840A-4B1C-4F77-A29D-151B9B066939}"/>
    <cellStyle name="Millares 75 2 3 3" xfId="11254" xr:uid="{F17E17F2-3EAF-41EE-ABF8-C5C08BDCC4A4}"/>
    <cellStyle name="Millares 75 2 3 4" xfId="16489" xr:uid="{F5E156F3-7630-468F-A471-DC8B8A28ED1C}"/>
    <cellStyle name="Millares 75 2 3 5" xfId="18666" xr:uid="{C8C3E53F-9CFE-42A7-B661-B4CE5CFE3E75}"/>
    <cellStyle name="Millares 75 2 3 6" xfId="8796" xr:uid="{D7D35312-5886-41B2-9C30-A008C4275736}"/>
    <cellStyle name="Millares 75 2 4" xfId="5836" xr:uid="{8EB7694D-1C39-4C23-B75A-0391D0C3AB7D}"/>
    <cellStyle name="Millares 75 2 4 2" xfId="14141" xr:uid="{9217969E-B5BD-4B70-A435-11CADFB64E07}"/>
    <cellStyle name="Millares 75 2 4 3" xfId="12511" xr:uid="{AF95F723-A7B9-4C47-8D74-1EBCFCA9D7CA}"/>
    <cellStyle name="Millares 75 2 4 4" xfId="18667" xr:uid="{AD45B937-5E10-4E37-B70C-EF5E04308D47}"/>
    <cellStyle name="Millares 75 2 4 5" xfId="8797" xr:uid="{1182B84D-895B-4AD7-9140-C05BC297F40A}"/>
    <cellStyle name="Millares 75 2 5" xfId="7290" xr:uid="{1B6CD2B2-56BF-4DFD-BA56-315567E34272}"/>
    <cellStyle name="Millares 75 2 5 2" xfId="14142" xr:uid="{6D964659-4337-4719-A710-A179ADBB717D}"/>
    <cellStyle name="Millares 75 2 5 3" xfId="20069" xr:uid="{9F418442-A22A-4895-BB14-4F0A7C723B75}"/>
    <cellStyle name="Millares 75 2 5 4" xfId="8798" xr:uid="{14EA5FB4-736D-4716-A6B4-136A0E16D515}"/>
    <cellStyle name="Millares 75 2 6" xfId="8799" xr:uid="{ABEBA41E-D17E-40C4-BBFB-261839E48D10}"/>
    <cellStyle name="Millares 75 2 6 2" xfId="14143" xr:uid="{69D8B74B-28D0-44BD-A3FB-FC3826D06C14}"/>
    <cellStyle name="Millares 75 2 7" xfId="14138" xr:uid="{7CF0E992-C661-4353-91F9-F5AD3FB3DC64}"/>
    <cellStyle name="Millares 75 2 8" xfId="11252" xr:uid="{D1C53498-19F1-4810-8A29-2E9D17F1173E}"/>
    <cellStyle name="Millares 75 2 9" xfId="16487" xr:uid="{47E75110-503B-4B53-85D0-C80A6620C235}"/>
    <cellStyle name="Millares 75 3" xfId="5837" xr:uid="{87C6C996-A080-4428-A219-06DD4CF487B7}"/>
    <cellStyle name="Millares 75 3 2" xfId="14144" xr:uid="{59388FA7-C22F-4E06-828B-106A9C6F5F2F}"/>
    <cellStyle name="Millares 75 3 3" xfId="11255" xr:uid="{C83DCCB1-D682-47B6-A396-2BD8223B55C3}"/>
    <cellStyle name="Millares 75 3 4" xfId="16490" xr:uid="{A9EAB3ED-A3C4-47AE-8B6D-D29ABDE4D0FB}"/>
    <cellStyle name="Millares 75 3 5" xfId="18668" xr:uid="{073C72D3-4FFA-4972-A8B1-319EA27880C5}"/>
    <cellStyle name="Millares 75 3 6" xfId="8800" xr:uid="{A752AE52-4212-44FC-BF97-9818F28B7D36}"/>
    <cellStyle name="Millares 75 4" xfId="5838" xr:uid="{3249EEE6-559A-45EF-A6B1-E2553432F00B}"/>
    <cellStyle name="Millares 75 4 2" xfId="14145" xr:uid="{26A388A7-7321-46B4-BC29-E5A838131019}"/>
    <cellStyle name="Millares 75 4 3" xfId="11256" xr:uid="{9EE27C7A-9F46-428A-96F9-F45F050BFEB5}"/>
    <cellStyle name="Millares 75 4 4" xfId="16491" xr:uid="{5D0249D7-9158-4511-8543-F80366BFEDF8}"/>
    <cellStyle name="Millares 75 4 5" xfId="18669" xr:uid="{B3DC2052-7EB8-4E19-94D7-D837125A3E6B}"/>
    <cellStyle name="Millares 75 4 6" xfId="8801" xr:uid="{D8F4BEDF-8AE8-4C8E-BD75-FBE1EE8A6F0C}"/>
    <cellStyle name="Millares 75 5" xfId="5839" xr:uid="{0B97C1CF-C25F-4FA2-8A5F-CD524C95A46D}"/>
    <cellStyle name="Millares 75 5 2" xfId="14146" xr:uid="{5693E91C-7648-4ED1-B1B8-A6BCB9BE088F}"/>
    <cellStyle name="Millares 75 5 3" xfId="12510" xr:uid="{0A4EB6CB-E388-4293-9156-497C5DB2B6C2}"/>
    <cellStyle name="Millares 75 5 4" xfId="18670" xr:uid="{9D5DA39E-E1C3-421E-B757-E461D8EC53BE}"/>
    <cellStyle name="Millares 75 5 5" xfId="8802" xr:uid="{5D2D99D7-E115-4BBE-B932-569A065A2751}"/>
    <cellStyle name="Millares 75 6" xfId="7161" xr:uid="{99CDC31B-E3C9-4F03-A05A-793EF61ACB65}"/>
    <cellStyle name="Millares 75 6 2" xfId="14147" xr:uid="{E915142A-0292-4640-86F9-EBF8C459718F}"/>
    <cellStyle name="Millares 75 6 3" xfId="19969" xr:uid="{ECD85F21-C39B-4B45-979D-6F681885D58B}"/>
    <cellStyle name="Millares 75 6 4" xfId="8803" xr:uid="{7E17E4AE-B502-42C2-87DA-832593BC644B}"/>
    <cellStyle name="Millares 75 7" xfId="8804" xr:uid="{FAE244E1-8BEE-49FC-B2C9-8DAE2D6A082B}"/>
    <cellStyle name="Millares 75 7 2" xfId="14148" xr:uid="{47EEACDD-137F-4FF4-9E85-3CE813F14380}"/>
    <cellStyle name="Millares 75 8" xfId="14137" xr:uid="{B6F506A6-49D3-4667-8457-EF5479939A9D}"/>
    <cellStyle name="Millares 75 9" xfId="11251" xr:uid="{40E4F192-EC49-4900-B4FE-DEB01A2647E2}"/>
    <cellStyle name="Millares 76" xfId="5840" xr:uid="{F8375C46-1518-4340-8CF4-B6AD49A1969B}"/>
    <cellStyle name="Millares 76 10" xfId="16492" xr:uid="{C5AC552F-069F-41A8-AA2A-988C32D4EFFB}"/>
    <cellStyle name="Millares 76 11" xfId="18671" xr:uid="{100D1A6C-9A41-4A37-AECB-DD108B1ECE8E}"/>
    <cellStyle name="Millares 76 12" xfId="8805" xr:uid="{69B3FA31-E68B-43D3-9936-6F09CF06B853}"/>
    <cellStyle name="Millares 76 2" xfId="5841" xr:uid="{333EDD2A-11F5-4669-84FB-BA8A9E9F4B6D}"/>
    <cellStyle name="Millares 76 2 10" xfId="18672" xr:uid="{364C2359-9E61-46E6-9D8B-BB6C68D634AA}"/>
    <cellStyle name="Millares 76 2 11" xfId="8806" xr:uid="{9D0592C8-B804-41CE-B01A-37DE2202C487}"/>
    <cellStyle name="Millares 76 2 2" xfId="5842" xr:uid="{9A36718F-A4E4-41B2-95C7-EBBB5E89D661}"/>
    <cellStyle name="Millares 76 2 2 2" xfId="14151" xr:uid="{0418F429-B6A3-4BBB-B585-97DC36FEBF38}"/>
    <cellStyle name="Millares 76 2 2 3" xfId="11259" xr:uid="{BC4B5C69-41D5-4FE9-A5EF-BBAED8428008}"/>
    <cellStyle name="Millares 76 2 2 4" xfId="16494" xr:uid="{FE786AE3-66F4-42BB-A47F-1DD45F11888E}"/>
    <cellStyle name="Millares 76 2 2 5" xfId="18673" xr:uid="{E999B646-3198-4B06-8BF0-69674EA48F97}"/>
    <cellStyle name="Millares 76 2 2 6" xfId="8807" xr:uid="{0BB3DBE4-D098-4E07-A2B9-D78741EB656A}"/>
    <cellStyle name="Millares 76 2 3" xfId="5843" xr:uid="{91247E93-0B7B-44AF-AA15-D08DDA1C5507}"/>
    <cellStyle name="Millares 76 2 3 2" xfId="14152" xr:uid="{A43A2A02-023C-428A-A494-8E65A0961D9B}"/>
    <cellStyle name="Millares 76 2 3 3" xfId="11260" xr:uid="{CF946613-D876-4D96-849B-25F28172D78E}"/>
    <cellStyle name="Millares 76 2 3 4" xfId="16495" xr:uid="{31EB5C9A-2E53-45C6-A344-AB877EFA3506}"/>
    <cellStyle name="Millares 76 2 3 5" xfId="18674" xr:uid="{60BC0EAF-D8BE-4C96-9F5A-E039B62B2717}"/>
    <cellStyle name="Millares 76 2 3 6" xfId="8808" xr:uid="{7DDB116C-CE51-4479-88C7-A25067E0C393}"/>
    <cellStyle name="Millares 76 2 4" xfId="5844" xr:uid="{35609C0E-5D42-42D2-9A95-E65810F0DCDE}"/>
    <cellStyle name="Millares 76 2 4 2" xfId="14153" xr:uid="{EA1EE70D-A07F-4882-843D-2BEC342BBF85}"/>
    <cellStyle name="Millares 76 2 4 3" xfId="12513" xr:uid="{4434743F-339F-4BF8-A782-ABE5B373A7DA}"/>
    <cellStyle name="Millares 76 2 4 4" xfId="18675" xr:uid="{88F8C628-6F92-4D24-A12D-0FB7BF27DE13}"/>
    <cellStyle name="Millares 76 2 4 5" xfId="8809" xr:uid="{0F080C1D-D295-4305-BC6A-4A2AD515E6EE}"/>
    <cellStyle name="Millares 76 2 5" xfId="7291" xr:uid="{F1BF62BF-05ED-4BE0-895B-0DCC5F0FDDAF}"/>
    <cellStyle name="Millares 76 2 5 2" xfId="14154" xr:uid="{BAEEC476-E990-40A9-9243-BA843A3BCDDC}"/>
    <cellStyle name="Millares 76 2 5 3" xfId="20070" xr:uid="{CFB14028-F5F9-427B-937E-9B94969894D5}"/>
    <cellStyle name="Millares 76 2 5 4" xfId="8810" xr:uid="{93C43A04-D276-4BDC-8F1F-1C8E6DD4E982}"/>
    <cellStyle name="Millares 76 2 6" xfId="8811" xr:uid="{83A7982B-E7E3-4456-A6E6-D5674B7BF6C8}"/>
    <cellStyle name="Millares 76 2 6 2" xfId="14155" xr:uid="{48971DC0-3173-419F-ADA4-CFB26D1D9FE5}"/>
    <cellStyle name="Millares 76 2 7" xfId="14150" xr:uid="{1791FE86-04AB-4DAF-B3E1-253F362CFA2B}"/>
    <cellStyle name="Millares 76 2 8" xfId="11258" xr:uid="{C6C372B4-8AE4-4852-89D6-E4D5BACEDD47}"/>
    <cellStyle name="Millares 76 2 9" xfId="16493" xr:uid="{04279D9A-C7F7-44FF-BDCD-F39842990A4A}"/>
    <cellStyle name="Millares 76 3" xfId="5845" xr:uid="{F078FFC2-E2AD-432D-A95D-0A4EBD6ADF23}"/>
    <cellStyle name="Millares 76 3 2" xfId="14156" xr:uid="{B845D14A-5946-4E5B-BDBC-E2C4EF53801D}"/>
    <cellStyle name="Millares 76 3 3" xfId="11261" xr:uid="{BED34FB2-7A47-4682-83A5-87F8516115D7}"/>
    <cellStyle name="Millares 76 3 4" xfId="16496" xr:uid="{EE2C77BF-89CA-4E70-9D75-C213FEF42F31}"/>
    <cellStyle name="Millares 76 3 5" xfId="18676" xr:uid="{576E14F5-E53C-46CB-AC2D-D55B8874D9C6}"/>
    <cellStyle name="Millares 76 3 6" xfId="8812" xr:uid="{8AD09A9A-949B-4760-B655-09E3BD5AB998}"/>
    <cellStyle name="Millares 76 4" xfId="5846" xr:uid="{660AC4B2-6FE4-4CAE-8996-8E5930A428E8}"/>
    <cellStyle name="Millares 76 4 2" xfId="14157" xr:uid="{3940DD54-99A2-4959-A72C-A5F845A1064A}"/>
    <cellStyle name="Millares 76 4 3" xfId="11262" xr:uid="{21105D96-1638-42C5-B46C-A9E35C58DE01}"/>
    <cellStyle name="Millares 76 4 4" xfId="16497" xr:uid="{B602D171-1100-485E-956B-3FF739D1B333}"/>
    <cellStyle name="Millares 76 4 5" xfId="18677" xr:uid="{AC036B21-DFD2-452D-A048-1B1C6C3EFC68}"/>
    <cellStyle name="Millares 76 4 6" xfId="8813" xr:uid="{76D4FE26-D826-4357-9AA9-2B9225AF9F09}"/>
    <cellStyle name="Millares 76 5" xfId="5847" xr:uid="{BBF7836D-F2B4-46FF-B9B7-098F1B7C4A3D}"/>
    <cellStyle name="Millares 76 5 2" xfId="14158" xr:uid="{4FB5D31C-0E19-4A6B-9F97-DC2E9E2B8253}"/>
    <cellStyle name="Millares 76 5 3" xfId="12512" xr:uid="{EEAC48AA-480B-4E19-91D4-C253A060393A}"/>
    <cellStyle name="Millares 76 5 4" xfId="18678" xr:uid="{7981B047-6CC0-49F3-B2A2-45DDE9BFDE07}"/>
    <cellStyle name="Millares 76 5 5" xfId="8814" xr:uid="{03FB4ED7-47FC-43FD-AD54-05B0B3D8003D}"/>
    <cellStyle name="Millares 76 6" xfId="7162" xr:uid="{61B3BDDC-8BD4-4134-9D03-70AA47E0BC3F}"/>
    <cellStyle name="Millares 76 6 2" xfId="14159" xr:uid="{1887F116-8002-49F7-8549-48E842399DAA}"/>
    <cellStyle name="Millares 76 6 3" xfId="19970" xr:uid="{A261D93C-2397-4712-9493-81C1D076776E}"/>
    <cellStyle name="Millares 76 6 4" xfId="8815" xr:uid="{90C97E5F-139F-46CD-95D0-669B774032E0}"/>
    <cellStyle name="Millares 76 7" xfId="8816" xr:uid="{9D61B082-25FE-4D68-8657-A088FB585F7D}"/>
    <cellStyle name="Millares 76 7 2" xfId="14160" xr:uid="{C0D6885F-32E5-49C8-8FB1-95206A27E879}"/>
    <cellStyle name="Millares 76 8" xfId="14149" xr:uid="{9B7E0294-DDCA-4AC5-AD63-AD97040A16FD}"/>
    <cellStyle name="Millares 76 9" xfId="11257" xr:uid="{1A5DB6BA-590E-44CE-A2E7-F3BE54424532}"/>
    <cellStyle name="Millares 77" xfId="5848" xr:uid="{3295540F-89AD-4034-AE1C-33A178541E00}"/>
    <cellStyle name="Millares 77 10" xfId="16498" xr:uid="{7BB01EE8-736C-4B04-A58A-B30B042A461B}"/>
    <cellStyle name="Millares 77 11" xfId="18679" xr:uid="{37CF89F8-AC50-4067-91BE-FA6B39DFE820}"/>
    <cellStyle name="Millares 77 12" xfId="8817" xr:uid="{5301EC77-456E-40A3-906E-8A79F01D3A6D}"/>
    <cellStyle name="Millares 77 2" xfId="5849" xr:uid="{85AD2257-D205-4954-B23C-4BB3FFD5C55F}"/>
    <cellStyle name="Millares 77 2 10" xfId="18680" xr:uid="{876AF906-10B1-44C5-9620-A9B13B4BA8CB}"/>
    <cellStyle name="Millares 77 2 11" xfId="8818" xr:uid="{4D7A4D24-6EDA-4713-AFBA-BF896CA79594}"/>
    <cellStyle name="Millares 77 2 2" xfId="5850" xr:uid="{426EFC1E-1518-4F3A-91C6-EA78ACAFB757}"/>
    <cellStyle name="Millares 77 2 2 2" xfId="14163" xr:uid="{FC491A46-B265-4640-91D7-DACAFAF70136}"/>
    <cellStyle name="Millares 77 2 2 3" xfId="11265" xr:uid="{20B6BB12-3DB9-4408-87D8-F0BB3560AE27}"/>
    <cellStyle name="Millares 77 2 2 4" xfId="16500" xr:uid="{30C2B465-B456-4D19-9816-A9C93A0E8B00}"/>
    <cellStyle name="Millares 77 2 2 5" xfId="18681" xr:uid="{B2222FA8-9169-4901-AF3D-576B9D97E0AF}"/>
    <cellStyle name="Millares 77 2 2 6" xfId="8819" xr:uid="{391E2556-DE24-464D-879E-CFD7EF3A1FD3}"/>
    <cellStyle name="Millares 77 2 3" xfId="5851" xr:uid="{85539FA5-8327-40C4-A2CD-7B23497851E7}"/>
    <cellStyle name="Millares 77 2 3 2" xfId="14164" xr:uid="{01AF43E9-596D-4754-8218-D6130C5A77D3}"/>
    <cellStyle name="Millares 77 2 3 3" xfId="11266" xr:uid="{F8D9C496-48C6-4183-99DA-46150811610C}"/>
    <cellStyle name="Millares 77 2 3 4" xfId="16501" xr:uid="{FA51A58F-19E6-440D-888C-6BA16288B6B1}"/>
    <cellStyle name="Millares 77 2 3 5" xfId="18682" xr:uid="{16E669F6-8A91-41B5-A2EB-57E1F47F26BB}"/>
    <cellStyle name="Millares 77 2 3 6" xfId="8820" xr:uid="{4D5C928B-19F0-432B-B509-6732779F66F9}"/>
    <cellStyle name="Millares 77 2 4" xfId="5852" xr:uid="{F3D11866-BFD0-473A-B2B2-645EE0888EB8}"/>
    <cellStyle name="Millares 77 2 4 2" xfId="14165" xr:uid="{1F113472-2952-4555-8635-B51D9770AE61}"/>
    <cellStyle name="Millares 77 2 4 3" xfId="12515" xr:uid="{998DA19D-CF77-40D3-85FF-71FDA211043A}"/>
    <cellStyle name="Millares 77 2 4 4" xfId="18683" xr:uid="{ABBD5799-55DE-4CF3-B368-96A4ADC10865}"/>
    <cellStyle name="Millares 77 2 4 5" xfId="8821" xr:uid="{3E561688-C176-4F77-8161-4280CADCB678}"/>
    <cellStyle name="Millares 77 2 5" xfId="7292" xr:uid="{BE315352-833C-4EB6-85FF-8DDD7F1C4C37}"/>
    <cellStyle name="Millares 77 2 5 2" xfId="14166" xr:uid="{651449CC-1A4E-436A-8469-CA8E936C479A}"/>
    <cellStyle name="Millares 77 2 5 3" xfId="20071" xr:uid="{73F9EA54-ECE9-433B-9FC7-242096FC1C58}"/>
    <cellStyle name="Millares 77 2 5 4" xfId="8822" xr:uid="{CADACFAA-96E4-4527-A443-F874889D7B09}"/>
    <cellStyle name="Millares 77 2 6" xfId="8823" xr:uid="{F72155AB-0B4B-408F-982C-71BEC2DDFF44}"/>
    <cellStyle name="Millares 77 2 6 2" xfId="14167" xr:uid="{20436B9A-5911-415C-9CB0-7B42C4184823}"/>
    <cellStyle name="Millares 77 2 7" xfId="14162" xr:uid="{C742FE17-363F-4082-BDA6-D685ADFB8B24}"/>
    <cellStyle name="Millares 77 2 8" xfId="11264" xr:uid="{1EB6847D-868E-47DF-B963-1D4FF8D074CB}"/>
    <cellStyle name="Millares 77 2 9" xfId="16499" xr:uid="{835AB287-B707-4E1B-912B-1E51FC6E86BC}"/>
    <cellStyle name="Millares 77 3" xfId="5853" xr:uid="{3A7C2F6F-0F19-4D32-BB9C-2B6BBA2ADD26}"/>
    <cellStyle name="Millares 77 3 2" xfId="14168" xr:uid="{6454FF0D-DDE5-49AC-A52C-7BC2F7CB8FC1}"/>
    <cellStyle name="Millares 77 3 3" xfId="11267" xr:uid="{6C3CCF5C-D5DC-4FE0-996A-00ED3C92F357}"/>
    <cellStyle name="Millares 77 3 4" xfId="16502" xr:uid="{2345DFC4-97C4-4F69-9B5A-46E0B5E30F66}"/>
    <cellStyle name="Millares 77 3 5" xfId="18684" xr:uid="{501045BB-90E0-41BF-AECB-26DFF3660494}"/>
    <cellStyle name="Millares 77 3 6" xfId="8824" xr:uid="{F89B23E1-18DC-4439-A2EB-95EB720CE0D7}"/>
    <cellStyle name="Millares 77 4" xfId="5854" xr:uid="{A01453FC-4BCD-459D-B035-3F391F169E3A}"/>
    <cellStyle name="Millares 77 4 2" xfId="14169" xr:uid="{AAF139EF-6AC2-447B-9ED5-ACE9EF0E5980}"/>
    <cellStyle name="Millares 77 4 3" xfId="11268" xr:uid="{7C1463F3-C22E-4591-87F5-443358BCD162}"/>
    <cellStyle name="Millares 77 4 4" xfId="16503" xr:uid="{ED56B888-B20D-4D49-A8AA-3E815C8B753E}"/>
    <cellStyle name="Millares 77 4 5" xfId="18685" xr:uid="{0BE0B47C-1485-4C11-9DC3-8041312EF72B}"/>
    <cellStyle name="Millares 77 4 6" xfId="8825" xr:uid="{05731156-31B9-4282-B1FA-3E95F1F8FF9C}"/>
    <cellStyle name="Millares 77 5" xfId="5855" xr:uid="{9BC8BB1C-B7A1-47C3-BEDA-9D4B6D495039}"/>
    <cellStyle name="Millares 77 5 2" xfId="14170" xr:uid="{B592AE39-23E4-4D85-A08E-A3EF63B1E690}"/>
    <cellStyle name="Millares 77 5 3" xfId="12514" xr:uid="{92D133C6-0DF9-4289-B104-665C099FBDDF}"/>
    <cellStyle name="Millares 77 5 4" xfId="18686" xr:uid="{24EBBB50-DD1A-494D-B7A3-CD77BA9B29C2}"/>
    <cellStyle name="Millares 77 5 5" xfId="8826" xr:uid="{6DF33A6A-3DF4-4388-9377-702C84F4CCE6}"/>
    <cellStyle name="Millares 77 6" xfId="7163" xr:uid="{0D879ACD-52B9-42BE-8C0C-D54ED415AB92}"/>
    <cellStyle name="Millares 77 6 2" xfId="14171" xr:uid="{BC009486-F746-4E3D-B818-14F9C7AEBDDB}"/>
    <cellStyle name="Millares 77 6 3" xfId="19971" xr:uid="{8D02B204-FEFF-4A59-B27D-C1D9206E97A5}"/>
    <cellStyle name="Millares 77 6 4" xfId="8827" xr:uid="{D9E2E2B7-BA5E-430A-95A7-EB1DBBFF46C6}"/>
    <cellStyle name="Millares 77 7" xfId="8828" xr:uid="{F28BA36E-2EB2-46AC-84C3-531965AEF2E2}"/>
    <cellStyle name="Millares 77 7 2" xfId="14172" xr:uid="{106C6461-D370-42A3-A4FD-102C8B7174A7}"/>
    <cellStyle name="Millares 77 8" xfId="14161" xr:uid="{0AE7E9A1-BDF0-4F9B-BCCF-98C7D99853EC}"/>
    <cellStyle name="Millares 77 9" xfId="11263" xr:uid="{C6F7A0C9-FAE5-4D30-9614-EC45A2E128B4}"/>
    <cellStyle name="Millares 78" xfId="5856" xr:uid="{D1056B27-6FDD-4BCF-AEE2-4024E2FDBEFC}"/>
    <cellStyle name="Millares 78 10" xfId="16504" xr:uid="{2B43CA8A-8AA9-4BAF-83F4-A46CB858F320}"/>
    <cellStyle name="Millares 78 11" xfId="18687" xr:uid="{C9BB2C93-B14F-4828-B562-69AB808C1723}"/>
    <cellStyle name="Millares 78 12" xfId="8829" xr:uid="{3A7AC0BF-46B6-4CA0-AEC5-63AFC0A43BCF}"/>
    <cellStyle name="Millares 78 2" xfId="5857" xr:uid="{BED04504-0EE3-4EE3-ABFD-6F9EF712F5C0}"/>
    <cellStyle name="Millares 78 2 10" xfId="18688" xr:uid="{0E71215C-D799-4FE8-A2D8-55573F65E969}"/>
    <cellStyle name="Millares 78 2 11" xfId="8830" xr:uid="{22DCB70F-0341-44C3-97D6-5549A1176095}"/>
    <cellStyle name="Millares 78 2 2" xfId="5858" xr:uid="{31F8B80C-90A6-4ED1-B89A-C64EDD05B65C}"/>
    <cellStyle name="Millares 78 2 2 2" xfId="14175" xr:uid="{F7A6340D-1A4B-4668-AEF3-8FFEF20DA2A8}"/>
    <cellStyle name="Millares 78 2 2 3" xfId="11271" xr:uid="{C96E5AA9-C39F-4141-95E9-E7E627AC10C2}"/>
    <cellStyle name="Millares 78 2 2 4" xfId="16506" xr:uid="{53CE597E-0802-4C68-BCF0-2FE30E312DDD}"/>
    <cellStyle name="Millares 78 2 2 5" xfId="18689" xr:uid="{20DB7709-CEF8-4CDF-9065-207862BB7F01}"/>
    <cellStyle name="Millares 78 2 2 6" xfId="8831" xr:uid="{132B892C-F3E2-42B5-9CDA-5199E82E4D85}"/>
    <cellStyle name="Millares 78 2 3" xfId="5859" xr:uid="{3E2B55B5-5ABC-419F-9A77-443A6F52DFBF}"/>
    <cellStyle name="Millares 78 2 3 2" xfId="14176" xr:uid="{C7ABFA4F-9347-41C9-B44A-1529FC545047}"/>
    <cellStyle name="Millares 78 2 3 3" xfId="11272" xr:uid="{C74A44B4-40BB-4653-9DB0-12922549CA73}"/>
    <cellStyle name="Millares 78 2 3 4" xfId="16507" xr:uid="{43CEA4C8-8BF7-4A17-A8A0-60145510B36F}"/>
    <cellStyle name="Millares 78 2 3 5" xfId="18690" xr:uid="{62B65B87-A020-476D-93C3-CEE9E4EB89B1}"/>
    <cellStyle name="Millares 78 2 3 6" xfId="8832" xr:uid="{96A7FB66-3E7A-46F5-BAD9-4B76E2A86B38}"/>
    <cellStyle name="Millares 78 2 4" xfId="5860" xr:uid="{086B9D1C-2FAD-42EE-9F46-97135D47CEE5}"/>
    <cellStyle name="Millares 78 2 4 2" xfId="14177" xr:uid="{CA39B70B-15AE-46F4-913D-A1B3FAA81D25}"/>
    <cellStyle name="Millares 78 2 4 3" xfId="12517" xr:uid="{AA1E5645-D0A0-4252-96B6-8BCBCD6DBFEE}"/>
    <cellStyle name="Millares 78 2 4 4" xfId="18691" xr:uid="{37AA314B-A024-4C83-A040-199D4F364117}"/>
    <cellStyle name="Millares 78 2 4 5" xfId="8833" xr:uid="{76BB5CB2-6A9C-4ED4-AE07-82587D850468}"/>
    <cellStyle name="Millares 78 2 5" xfId="7293" xr:uid="{96A42ADD-208B-4120-865F-348BEC0A1F7C}"/>
    <cellStyle name="Millares 78 2 5 2" xfId="14178" xr:uid="{CC15729F-CD29-4D99-856B-7CAE5B3E3822}"/>
    <cellStyle name="Millares 78 2 5 3" xfId="20072" xr:uid="{82A5CF90-2458-4B84-B4F0-4AB3AB4A66F3}"/>
    <cellStyle name="Millares 78 2 5 4" xfId="8834" xr:uid="{CD90CF7A-92E2-46FB-9710-FC65BE243648}"/>
    <cellStyle name="Millares 78 2 6" xfId="8835" xr:uid="{A43B0FB8-A342-4F4C-BC49-958273E2626A}"/>
    <cellStyle name="Millares 78 2 6 2" xfId="14179" xr:uid="{DD6677F5-5C01-4309-BB46-AEE03720AF04}"/>
    <cellStyle name="Millares 78 2 7" xfId="14174" xr:uid="{B0427BC5-8C98-4AF9-83FD-4B9B9D9AA92F}"/>
    <cellStyle name="Millares 78 2 8" xfId="11270" xr:uid="{93658CF3-CB82-4EE4-B892-FF798B79A0A6}"/>
    <cellStyle name="Millares 78 2 9" xfId="16505" xr:uid="{81FF1DAB-B75E-4AEC-A1B6-E72BFDAEC93A}"/>
    <cellStyle name="Millares 78 3" xfId="5861" xr:uid="{E97BDC20-D832-4477-8DBC-6DAC266E93AC}"/>
    <cellStyle name="Millares 78 3 2" xfId="14180" xr:uid="{9A416642-EE85-46D4-9039-9DD2E299E6A5}"/>
    <cellStyle name="Millares 78 3 3" xfId="11273" xr:uid="{EABC29C2-6F15-4CD0-8B2A-F2192EA2A805}"/>
    <cellStyle name="Millares 78 3 4" xfId="16508" xr:uid="{31B9193E-D1CE-45DE-BBB5-81BD45902080}"/>
    <cellStyle name="Millares 78 3 5" xfId="18692" xr:uid="{21A5E8A0-4A6A-4282-B2E0-7EE56799AC14}"/>
    <cellStyle name="Millares 78 3 6" xfId="8836" xr:uid="{DC7CD1BC-297C-45E2-9383-B2C540AF2655}"/>
    <cellStyle name="Millares 78 4" xfId="5862" xr:uid="{D8435412-1918-48C7-B728-45A601E8EAAD}"/>
    <cellStyle name="Millares 78 4 2" xfId="14181" xr:uid="{B4B4DB2C-A19A-426B-8DD3-0D2BA06E89D1}"/>
    <cellStyle name="Millares 78 4 3" xfId="11274" xr:uid="{EA59B675-1784-402B-8ECB-9C0378C22DA7}"/>
    <cellStyle name="Millares 78 4 4" xfId="16509" xr:uid="{7B381D96-A058-4517-8EFA-46794C7DC62E}"/>
    <cellStyle name="Millares 78 4 5" xfId="18693" xr:uid="{70DB7BBA-71A9-48A4-B6D5-D5261F2BAAE2}"/>
    <cellStyle name="Millares 78 4 6" xfId="8837" xr:uid="{EE7DF5C2-3053-427B-8B4B-D9D8362F9466}"/>
    <cellStyle name="Millares 78 5" xfId="5863" xr:uid="{DAA29639-C1C2-458A-820A-BF2E67DFDB83}"/>
    <cellStyle name="Millares 78 5 2" xfId="14182" xr:uid="{E9D90E16-E6C4-463B-94F8-8C4646E2FD33}"/>
    <cellStyle name="Millares 78 5 3" xfId="12516" xr:uid="{299032B4-EB3B-4BE4-813C-466BE9A3499B}"/>
    <cellStyle name="Millares 78 5 4" xfId="18694" xr:uid="{0DF4D6A9-4174-44D0-96C0-9BCBA892F70E}"/>
    <cellStyle name="Millares 78 5 5" xfId="8838" xr:uid="{A7DD5008-A675-4884-9D22-540C930FD51F}"/>
    <cellStyle name="Millares 78 6" xfId="7164" xr:uid="{40B1E3E6-1305-4FE1-933F-02D0295569D9}"/>
    <cellStyle name="Millares 78 6 2" xfId="14183" xr:uid="{0E607FBE-B970-4155-9731-31C2DCD9F83C}"/>
    <cellStyle name="Millares 78 6 3" xfId="19972" xr:uid="{7BEF4CDD-FAC0-4F94-8C38-70E0DDCCDB37}"/>
    <cellStyle name="Millares 78 6 4" xfId="8839" xr:uid="{ABDC13C3-E369-41F7-A5C5-72C8FB676676}"/>
    <cellStyle name="Millares 78 7" xfId="8840" xr:uid="{DA9FD852-C56B-4C09-81F0-412DA5372F53}"/>
    <cellStyle name="Millares 78 7 2" xfId="14184" xr:uid="{32960E41-8E45-4B7C-BDC8-04D754A1553D}"/>
    <cellStyle name="Millares 78 8" xfId="14173" xr:uid="{01A4A20B-8E7D-4EF3-B831-205A63FB6441}"/>
    <cellStyle name="Millares 78 9" xfId="11269" xr:uid="{EE98A3C2-F130-41B4-BC22-F447361EE160}"/>
    <cellStyle name="Millares 79" xfId="5864" xr:uid="{2C8B8404-BD71-4B53-B42B-0097F02CEA43}"/>
    <cellStyle name="Millares 79 10" xfId="8841" xr:uid="{CF1E25F5-C986-4B9B-B2D5-7D47C922704E}"/>
    <cellStyle name="Millares 79 2" xfId="5865" xr:uid="{4A4B0600-48B9-4B72-8322-C72D34300020}"/>
    <cellStyle name="Millares 79 2 2" xfId="14186" xr:uid="{B32C8DA9-FF58-46B3-98A2-0BB1607C3897}"/>
    <cellStyle name="Millares 79 2 3" xfId="11276" xr:uid="{AFDA18E3-F384-435F-BE46-F8F476A42D92}"/>
    <cellStyle name="Millares 79 2 4" xfId="16511" xr:uid="{885ED058-ECDE-45B1-BF28-C783414617EC}"/>
    <cellStyle name="Millares 79 2 5" xfId="18696" xr:uid="{3F792688-C6CA-4202-8976-D18A53626642}"/>
    <cellStyle name="Millares 79 2 6" xfId="8842" xr:uid="{D1E4570A-0641-4F5B-BA7C-23F37ABE8785}"/>
    <cellStyle name="Millares 79 3" xfId="5866" xr:uid="{7C6A951C-6701-4AA5-80DF-5179E3CB4675}"/>
    <cellStyle name="Millares 79 3 2" xfId="14187" xr:uid="{5CBD4179-5645-45AB-9822-6B37DA718A90}"/>
    <cellStyle name="Millares 79 3 3" xfId="12518" xr:uid="{7DDD344F-278D-40E6-8E7A-E247D8035D3D}"/>
    <cellStyle name="Millares 79 3 4" xfId="18697" xr:uid="{719E38B0-16BC-4B5D-B36A-DD387FC15E70}"/>
    <cellStyle name="Millares 79 3 5" xfId="8843" xr:uid="{DD324B0E-F025-4818-878D-BD76B7B318C6}"/>
    <cellStyle name="Millares 79 4" xfId="7165" xr:uid="{552D68C2-4A50-46E6-9687-6857C1248533}"/>
    <cellStyle name="Millares 79 4 2" xfId="14188" xr:uid="{06CD1DC6-92D9-4AD3-B295-BD47B073A95B}"/>
    <cellStyle name="Millares 79 4 3" xfId="19973" xr:uid="{A9F4E735-A60B-48E5-8A5D-6D27E0C1DF93}"/>
    <cellStyle name="Millares 79 4 4" xfId="8844" xr:uid="{DB713ED4-4ACF-425F-AF08-0EDAAB681609}"/>
    <cellStyle name="Millares 79 5" xfId="8845" xr:uid="{89A4D40E-F388-419D-A2B2-FAEB6042F009}"/>
    <cellStyle name="Millares 79 5 2" xfId="14189" xr:uid="{22A0E355-7378-49F0-89BD-5418D8FB5990}"/>
    <cellStyle name="Millares 79 6" xfId="14185" xr:uid="{E6C4D464-F0E9-451D-B9FD-36D4D759319D}"/>
    <cellStyle name="Millares 79 7" xfId="11275" xr:uid="{9721ED46-3381-4FA9-9C84-54CAB41A2AF0}"/>
    <cellStyle name="Millares 79 8" xfId="16510" xr:uid="{C52F45A8-7AC3-436B-B99C-B2672C8AAEF1}"/>
    <cellStyle name="Millares 79 9" xfId="18695" xr:uid="{5D7DA4B2-207D-4387-9DE9-FD933D068982}"/>
    <cellStyle name="Millares 8" xfId="73" xr:uid="{00000000-0005-0000-0000-0000BD000000}"/>
    <cellStyle name="Millares 8 10" xfId="8847" xr:uid="{5D4C1A3A-05DE-431B-865E-B4B74D863336}"/>
    <cellStyle name="Millares 8 10 2" xfId="14191" xr:uid="{B1094F2F-77FD-47CD-8BBF-184B424D6BBC}"/>
    <cellStyle name="Millares 8 11" xfId="14190" xr:uid="{EB5B0549-F2C3-4A8F-8F69-5B869435A72C}"/>
    <cellStyle name="Millares 8 12" xfId="11277" xr:uid="{AE3DB9C4-5AF5-4736-A846-654123A40FB9}"/>
    <cellStyle name="Millares 8 13" xfId="16512" xr:uid="{CAB2DD3A-B47B-4D0D-AFCF-B6A7E4E54708}"/>
    <cellStyle name="Millares 8 14" xfId="18698" xr:uid="{23B8081F-D854-4188-9829-59BAB2262313}"/>
    <cellStyle name="Millares 8 15" xfId="8846" xr:uid="{F57E4E86-653A-4553-9518-038932A79FDF}"/>
    <cellStyle name="Millares 8 16" xfId="5867" xr:uid="{DEC0483F-781F-4FE0-B9AE-93E757F45255}"/>
    <cellStyle name="Millares 8 17" xfId="342" xr:uid="{869837EC-E03B-47FC-8EAB-D09D59096034}"/>
    <cellStyle name="Millares 8 2" xfId="142" xr:uid="{00000000-0005-0000-0000-0000BE000000}"/>
    <cellStyle name="Millares 8 2 10" xfId="18699" xr:uid="{FF0E5C1D-532A-4392-9646-48D1DE783FDB}"/>
    <cellStyle name="Millares 8 2 11" xfId="8848" xr:uid="{5398FCCC-A43E-42B2-95A7-78FD6CCE8635}"/>
    <cellStyle name="Millares 8 2 12" xfId="5868" xr:uid="{2EC0C909-BDAB-48CA-8442-2C0DCFFAE642}"/>
    <cellStyle name="Millares 8 2 2" xfId="5869" xr:uid="{DB273D6D-8865-45EA-BC65-665AA13E5C94}"/>
    <cellStyle name="Millares 8 2 2 2" xfId="14193" xr:uid="{B8DB8D13-E576-4D48-AA39-B19BC15F909E}"/>
    <cellStyle name="Millares 8 2 2 3" xfId="11279" xr:uid="{B284FC4D-0D7D-4B5F-931D-8E327842186F}"/>
    <cellStyle name="Millares 8 2 2 4" xfId="16514" xr:uid="{BD13BA30-E20B-4F18-9823-DBE68ABA572C}"/>
    <cellStyle name="Millares 8 2 2 5" xfId="18700" xr:uid="{23C5E71C-DA88-4BA3-A869-DBF3615C8419}"/>
    <cellStyle name="Millares 8 2 2 6" xfId="8849" xr:uid="{23FC443C-4914-4ACD-88D7-D4EBFB6B391B}"/>
    <cellStyle name="Millares 8 2 3" xfId="5870" xr:uid="{88B628A9-052C-493D-A869-645CDDC6A30D}"/>
    <cellStyle name="Millares 8 2 3 2" xfId="14194" xr:uid="{524403DE-C5EC-4B62-B56A-F556B8418BEF}"/>
    <cellStyle name="Millares 8 2 3 3" xfId="11280" xr:uid="{75B0AA58-ADEB-4800-8CDD-045B9588DCBF}"/>
    <cellStyle name="Millares 8 2 3 4" xfId="16515" xr:uid="{4EF257E8-C6C0-4AF5-9DD3-8B36322D1774}"/>
    <cellStyle name="Millares 8 2 3 5" xfId="18701" xr:uid="{3C2CD200-979E-482C-99C7-7A03BF0CA222}"/>
    <cellStyle name="Millares 8 2 3 6" xfId="8850" xr:uid="{B332EBA3-DC4F-4D7A-8684-E950202C6C79}"/>
    <cellStyle name="Millares 8 2 4" xfId="5871" xr:uid="{9800E7A2-5D46-4799-BF03-1529B1142A57}"/>
    <cellStyle name="Millares 8 2 4 2" xfId="14195" xr:uid="{4CD36F00-0B47-44C9-B142-8774744FF908}"/>
    <cellStyle name="Millares 8 2 4 3" xfId="12520" xr:uid="{0EF82103-1703-474B-93E5-5EDA0F48660D}"/>
    <cellStyle name="Millares 8 2 4 4" xfId="18702" xr:uid="{6345D198-7DCB-406D-9AB0-0F3334A169C4}"/>
    <cellStyle name="Millares 8 2 4 5" xfId="8851" xr:uid="{34EBCD51-3C60-4306-870B-3811386E0ADF}"/>
    <cellStyle name="Millares 8 2 5" xfId="7167" xr:uid="{E8D77ACE-09D8-4231-B942-48FBD01F8E3B}"/>
    <cellStyle name="Millares 8 2 5 2" xfId="14196" xr:uid="{08501CB8-4842-4CD1-928A-ACCD190FE9C7}"/>
    <cellStyle name="Millares 8 2 5 3" xfId="19975" xr:uid="{3219B797-A4C2-42EB-A0ED-317D05A46D37}"/>
    <cellStyle name="Millares 8 2 5 4" xfId="8852" xr:uid="{7FFB7389-5E6E-4EDC-8C1E-F2F87E80A55A}"/>
    <cellStyle name="Millares 8 2 6" xfId="8853" xr:uid="{14AA6A86-707E-4544-9AAB-4010745A90D4}"/>
    <cellStyle name="Millares 8 2 6 2" xfId="14197" xr:uid="{84C9E41D-8E8E-4117-8FC0-E74A70D8D4E9}"/>
    <cellStyle name="Millares 8 2 7" xfId="14192" xr:uid="{D82012DA-6D1D-4F5F-99A8-E5CC9C9B758F}"/>
    <cellStyle name="Millares 8 2 8" xfId="11278" xr:uid="{48576415-16FA-4BEC-A2F2-728A367F23C1}"/>
    <cellStyle name="Millares 8 2 9" xfId="16513" xr:uid="{82B684BF-9F43-469C-85BF-ED74E52D9AFE}"/>
    <cellStyle name="Millares 8 3" xfId="117" xr:uid="{00000000-0005-0000-0000-0000BF000000}"/>
    <cellStyle name="Millares 8 3 10" xfId="11281" xr:uid="{E5A166A5-1994-4341-9440-7B08C86968AF}"/>
    <cellStyle name="Millares 8 3 11" xfId="16516" xr:uid="{BDEAE695-5E27-4A09-BE15-8BC14ADFEFEA}"/>
    <cellStyle name="Millares 8 3 12" xfId="18703" xr:uid="{BB8B0728-B03F-4DDB-B579-B62A09F12398}"/>
    <cellStyle name="Millares 8 3 13" xfId="8854" xr:uid="{91A33ACF-B2F9-4841-8979-451C85393146}"/>
    <cellStyle name="Millares 8 3 14" xfId="5872" xr:uid="{955E4DE8-4EDD-42F0-B95F-0564F9A7DA1B}"/>
    <cellStyle name="Millares 8 3 2" xfId="5873" xr:uid="{FFBCCB5E-B984-420A-9211-612BC6596904}"/>
    <cellStyle name="Millares 8 3 2 2" xfId="14199" xr:uid="{4DAEE25B-6715-438F-8E7E-8D689E4E7239}"/>
    <cellStyle name="Millares 8 3 2 3" xfId="11282" xr:uid="{E9B67AA3-28AB-4386-AA57-AE1508A3760E}"/>
    <cellStyle name="Millares 8 3 2 4" xfId="16517" xr:uid="{C49F6014-7FD8-4864-8110-0C42C5767C93}"/>
    <cellStyle name="Millares 8 3 2 5" xfId="18704" xr:uid="{EBE6D430-1BC7-477D-AC09-78D27717D640}"/>
    <cellStyle name="Millares 8 3 2 6" xfId="8855" xr:uid="{392981F6-4A27-4E57-9208-CE5066083EFC}"/>
    <cellStyle name="Millares 8 3 3" xfId="5874" xr:uid="{B0063377-0F1D-4194-B97F-0A95DE15FDD7}"/>
    <cellStyle name="Millares 8 3 3 2" xfId="14200" xr:uid="{385732E1-ABCF-401D-A70B-124E39C25C00}"/>
    <cellStyle name="Millares 8 3 3 3" xfId="11283" xr:uid="{FA0106FE-DC5B-48D6-85F8-308B2AD4EC36}"/>
    <cellStyle name="Millares 8 3 3 4" xfId="16518" xr:uid="{97887DE9-ABAB-4059-B24F-D1A030F4132A}"/>
    <cellStyle name="Millares 8 3 3 5" xfId="18705" xr:uid="{ECB2C133-288C-4E89-81ED-5C38E7EF8436}"/>
    <cellStyle name="Millares 8 3 3 6" xfId="8856" xr:uid="{8BFDF517-C8BB-490A-BC98-2589454710F5}"/>
    <cellStyle name="Millares 8 3 4" xfId="5875" xr:uid="{70D4DC5F-F413-4832-9189-AF2DDDCF3394}"/>
    <cellStyle name="Millares 8 3 4 2" xfId="14201" xr:uid="{0FFB964A-7F84-4ADE-97A9-C53C1FCCCDCB}"/>
    <cellStyle name="Millares 8 3 4 3" xfId="11284" xr:uid="{97F8192A-427B-42DF-A88C-9EFC6985D304}"/>
    <cellStyle name="Millares 8 3 4 4" xfId="16519" xr:uid="{3A96ADCE-297C-494B-AD09-CCBFE26B5683}"/>
    <cellStyle name="Millares 8 3 4 5" xfId="18706" xr:uid="{0D470C05-AFDC-4BC4-98B2-DA538853B08A}"/>
    <cellStyle name="Millares 8 3 4 6" xfId="8857" xr:uid="{98EA2B45-0321-488E-BE64-00A0A3FAF6A1}"/>
    <cellStyle name="Millares 8 3 5" xfId="5876" xr:uid="{06748B22-8E3D-46C5-B368-CE863AABDF58}"/>
    <cellStyle name="Millares 8 3 5 2" xfId="14202" xr:uid="{E13F075E-5207-4B10-B661-A6FFF32EAA2C}"/>
    <cellStyle name="Millares 8 3 5 3" xfId="11285" xr:uid="{01EAEDC9-0B83-4BD2-8C3F-E581563625B1}"/>
    <cellStyle name="Millares 8 3 5 4" xfId="16520" xr:uid="{7131953E-5751-42C4-854A-19EDD5D57C6E}"/>
    <cellStyle name="Millares 8 3 5 5" xfId="18707" xr:uid="{781F24C8-8041-448C-8003-4B9A3188F22F}"/>
    <cellStyle name="Millares 8 3 5 6" xfId="8858" xr:uid="{B16DF103-C24F-453D-9E1B-35591E3353E8}"/>
    <cellStyle name="Millares 8 3 6" xfId="5877" xr:uid="{882F80BD-E1DF-41FF-B3A0-A1C227216D99}"/>
    <cellStyle name="Millares 8 3 6 2" xfId="14203" xr:uid="{A0C73484-4EFC-4183-A734-AA9BBFEEB79F}"/>
    <cellStyle name="Millares 8 3 6 3" xfId="12521" xr:uid="{3786CFB6-7CC3-4617-9FA2-D8FB43441098}"/>
    <cellStyle name="Millares 8 3 6 4" xfId="18708" xr:uid="{35C67487-2E49-42D2-871D-BFF69CB1BD60}"/>
    <cellStyle name="Millares 8 3 6 5" xfId="8859" xr:uid="{989DBC21-4F04-4F14-B4E8-60DD52F9B6A0}"/>
    <cellStyle name="Millares 8 3 7" xfId="7168" xr:uid="{FDA0A0E6-246A-48D5-9402-F7B8F5EBB8BF}"/>
    <cellStyle name="Millares 8 3 7 2" xfId="14204" xr:uid="{1C841E65-7293-46EC-8992-5BAE7EF1A583}"/>
    <cellStyle name="Millares 8 3 7 3" xfId="19976" xr:uid="{96E4F0E1-2CDB-47D2-A884-7B66C2600114}"/>
    <cellStyle name="Millares 8 3 7 4" xfId="8860" xr:uid="{B78B4B90-15C6-45BA-8A0C-377D2D6FAE05}"/>
    <cellStyle name="Millares 8 3 8" xfId="8861" xr:uid="{BB3490F9-D133-4375-8B86-C1A846AA272C}"/>
    <cellStyle name="Millares 8 3 8 2" xfId="14205" xr:uid="{1077EE45-66A0-448C-8FDF-C8C8D14FCC15}"/>
    <cellStyle name="Millares 8 3 9" xfId="14198" xr:uid="{E419DE63-552D-447A-A055-A6126FEA5E52}"/>
    <cellStyle name="Millares 8 4" xfId="235" xr:uid="{264DF5EE-632E-4DF4-8E06-FDAC8D70C6F0}"/>
    <cellStyle name="Millares 8 4 10" xfId="18709" xr:uid="{6E27E820-1E81-4460-B138-87FFAFBADB26}"/>
    <cellStyle name="Millares 8 4 11" xfId="8862" xr:uid="{AF5EE539-02B3-4439-933B-28E7DEC600C0}"/>
    <cellStyle name="Millares 8 4 12" xfId="5878" xr:uid="{EB0CD570-A787-4805-8D35-CEC8424DBF79}"/>
    <cellStyle name="Millares 8 4 2" xfId="5879" xr:uid="{B45BF5E9-2F59-4449-BF15-E10AEC881A64}"/>
    <cellStyle name="Millares 8 4 2 2" xfId="14207" xr:uid="{2976F958-84F1-4805-B7B0-4572773CD7C5}"/>
    <cellStyle name="Millares 8 4 2 3" xfId="11287" xr:uid="{76C153FB-4095-4610-8531-50C752C6480F}"/>
    <cellStyle name="Millares 8 4 2 4" xfId="16522" xr:uid="{AF7391E4-9E1A-413E-9157-537FE2CD3F64}"/>
    <cellStyle name="Millares 8 4 2 5" xfId="18710" xr:uid="{0F3BB63B-C346-4860-B0A7-4B8F334565A0}"/>
    <cellStyle name="Millares 8 4 2 6" xfId="8863" xr:uid="{E19CBEF5-B03C-40EE-B8EE-815E36BBBE9D}"/>
    <cellStyle name="Millares 8 4 3" xfId="5880" xr:uid="{70A874DA-B25C-45D5-85F4-1B8DA0767E3C}"/>
    <cellStyle name="Millares 8 4 3 2" xfId="14208" xr:uid="{C690A58E-A8FF-4A2C-BB27-477356452BF8}"/>
    <cellStyle name="Millares 8 4 3 3" xfId="11288" xr:uid="{8EC480CB-1C74-4B08-9D9C-C017299369DB}"/>
    <cellStyle name="Millares 8 4 3 4" xfId="16523" xr:uid="{B862EF9B-C083-4209-A59E-BAAE1C323872}"/>
    <cellStyle name="Millares 8 4 3 5" xfId="18711" xr:uid="{55076328-B269-4E6F-B323-69FBD5071A2A}"/>
    <cellStyle name="Millares 8 4 3 6" xfId="8864" xr:uid="{3D6E28DB-8A46-42E3-B72F-D13FAEC154BF}"/>
    <cellStyle name="Millares 8 4 4" xfId="5881" xr:uid="{9CB80AE6-19E3-49A9-82CA-E77122536941}"/>
    <cellStyle name="Millares 8 4 4 2" xfId="14209" xr:uid="{791671F4-F61A-45E5-87D9-9D5319A07EF6}"/>
    <cellStyle name="Millares 8 4 4 3" xfId="12522" xr:uid="{2EDB7FD4-982B-435A-AF3B-2074E3886DA8}"/>
    <cellStyle name="Millares 8 4 4 4" xfId="18712" xr:uid="{3BEB6328-9A78-4F94-82FC-AD897A715516}"/>
    <cellStyle name="Millares 8 4 4 5" xfId="8865" xr:uid="{FF3E5FB5-9187-49A3-A2F4-EB99CC5121C9}"/>
    <cellStyle name="Millares 8 4 5" xfId="7294" xr:uid="{9AB030AA-B0CA-4170-AAB0-488906147EB7}"/>
    <cellStyle name="Millares 8 4 5 2" xfId="14210" xr:uid="{2D4CB29F-44C6-42BC-BCBB-167FC6749B56}"/>
    <cellStyle name="Millares 8 4 5 3" xfId="20073" xr:uid="{C4236EE7-5659-4368-824A-3D4390818F3B}"/>
    <cellStyle name="Millares 8 4 5 4" xfId="8866" xr:uid="{812E5FDE-35D7-4621-AD0D-916D65A9A258}"/>
    <cellStyle name="Millares 8 4 6" xfId="8867" xr:uid="{36C5EC9E-6F88-46F8-BEF9-31F358BB358D}"/>
    <cellStyle name="Millares 8 4 6 2" xfId="14211" xr:uid="{621CDBFF-1AF6-4B6F-918A-6A8BE5A3A0DC}"/>
    <cellStyle name="Millares 8 4 7" xfId="14206" xr:uid="{68290F3F-CB36-4251-8CC5-1392606249EA}"/>
    <cellStyle name="Millares 8 4 8" xfId="11286" xr:uid="{E4ABAB36-E5BF-46AE-BEE3-FCCD84CE773D}"/>
    <cellStyle name="Millares 8 4 9" xfId="16521" xr:uid="{986E0576-7EF7-40A2-A403-22F330F105AF}"/>
    <cellStyle name="Millares 8 5" xfId="257" xr:uid="{9934C2B5-DADB-42C6-86C6-AD4283C71CD7}"/>
    <cellStyle name="Millares 8 5 10" xfId="11289" xr:uid="{39C32EEA-095A-462B-8003-AC4F9737BFCE}"/>
    <cellStyle name="Millares 8 5 11" xfId="16524" xr:uid="{6AD3ADC9-9BFC-4243-AF92-3E6DD0919A11}"/>
    <cellStyle name="Millares 8 5 12" xfId="18713" xr:uid="{D1C8E241-022B-4A09-84F0-C9BA6792805E}"/>
    <cellStyle name="Millares 8 5 13" xfId="8868" xr:uid="{D1953C09-96F6-463D-AD5A-E632F9608E1A}"/>
    <cellStyle name="Millares 8 5 14" xfId="22899" xr:uid="{8A4F7852-0D4C-4D41-BBE7-825D245EB233}"/>
    <cellStyle name="Millares 8 5 14 2" xfId="28445" xr:uid="{5F250882-2D13-4C23-BF03-794590C31540}"/>
    <cellStyle name="Millares 8 5 15" xfId="5882" xr:uid="{AEF9DE6C-B9D0-4733-9291-9A414C382A26}"/>
    <cellStyle name="Millares 8 5 2" xfId="5883" xr:uid="{B5F9BD4E-3F13-4058-8958-FF691CF0BD3B}"/>
    <cellStyle name="Millares 8 5 2 2" xfId="5884" xr:uid="{D79FF05D-4C3B-43C8-BFA5-6F222A605452}"/>
    <cellStyle name="Millares 8 5 2 2 2" xfId="14214" xr:uid="{80F4E002-EC5F-4019-8DD7-17C0B5135FC1}"/>
    <cellStyle name="Millares 8 5 2 2 3" xfId="11291" xr:uid="{54054B2C-3318-4023-88AC-D3B8EC3263BD}"/>
    <cellStyle name="Millares 8 5 2 2 4" xfId="16526" xr:uid="{CCA85D42-08D1-4CFE-9E76-0AD87CEBC44C}"/>
    <cellStyle name="Millares 8 5 2 2 5" xfId="18715" xr:uid="{95EE7D41-9963-4622-93B6-3512E56FD859}"/>
    <cellStyle name="Millares 8 5 2 2 6" xfId="8870" xr:uid="{C82D9F92-9FFA-4BF6-94FF-7E3983AD00E3}"/>
    <cellStyle name="Millares 8 5 2 3" xfId="5885" xr:uid="{EED6C7BB-14BA-4CF8-ABF4-670808B48E36}"/>
    <cellStyle name="Millares 8 5 2 3 2" xfId="14215" xr:uid="{9C54673E-74C4-49B5-911C-08733B70D3FF}"/>
    <cellStyle name="Millares 8 5 2 3 3" xfId="18716" xr:uid="{7A7F4A0F-44D2-4BCB-8A20-0CC6238B8CBB}"/>
    <cellStyle name="Millares 8 5 2 3 4" xfId="8871" xr:uid="{8DCC8090-2283-4313-90FB-774ECB05A882}"/>
    <cellStyle name="Millares 8 5 2 4" xfId="14213" xr:uid="{9C06D4C8-BA0A-4BA9-A61A-D4AAA66AC914}"/>
    <cellStyle name="Millares 8 5 2 5" xfId="11290" xr:uid="{59DC9339-A4AE-4A07-B35B-D7B67B61F13D}"/>
    <cellStyle name="Millares 8 5 2 6" xfId="16525" xr:uid="{C8BE470B-EE41-4C24-978B-CDC9068F4925}"/>
    <cellStyle name="Millares 8 5 2 7" xfId="18714" xr:uid="{6F52FD1E-018E-48AF-900A-6E3E4D9E0052}"/>
    <cellStyle name="Millares 8 5 2 8" xfId="8869" xr:uid="{D772A7BF-4DA2-458C-8CB7-9C61AB43451E}"/>
    <cellStyle name="Millares 8 5 3" xfId="5886" xr:uid="{6A50FC40-6544-4581-AC17-14343B9CB3BC}"/>
    <cellStyle name="Millares 8 5 3 2" xfId="14216" xr:uid="{A34A022C-53FA-4911-90E1-AF22E8DA229C}"/>
    <cellStyle name="Millares 8 5 3 3" xfId="11292" xr:uid="{0E1BEE08-3CBB-4800-AECA-BBE468723152}"/>
    <cellStyle name="Millares 8 5 3 4" xfId="16527" xr:uid="{45EB65B8-F69D-4FA5-93C3-9FCC2E6E76F7}"/>
    <cellStyle name="Millares 8 5 3 5" xfId="18717" xr:uid="{A33E4336-A370-496E-945E-863A2467AC1F}"/>
    <cellStyle name="Millares 8 5 3 6" xfId="8872" xr:uid="{50996B10-41ED-4744-824D-5644407508EE}"/>
    <cellStyle name="Millares 8 5 4" xfId="5887" xr:uid="{6702F291-E72C-4EBE-88AE-25D967677FAF}"/>
    <cellStyle name="Millares 8 5 4 2" xfId="14217" xr:uid="{290D8A3A-8EEB-4A29-9025-19190FFD0323}"/>
    <cellStyle name="Millares 8 5 4 3" xfId="11293" xr:uid="{DD2BE3DF-3BB8-4216-BBA6-AD13CC262886}"/>
    <cellStyle name="Millares 8 5 4 4" xfId="16528" xr:uid="{1C7B7C0B-DB98-4C90-93C9-702E559C9063}"/>
    <cellStyle name="Millares 8 5 4 5" xfId="18718" xr:uid="{CD78A7A3-AAC7-43B5-A77E-768B8E883693}"/>
    <cellStyle name="Millares 8 5 4 6" xfId="8873" xr:uid="{F6065C1B-F0BF-4B82-A234-9729BD7256C3}"/>
    <cellStyle name="Millares 8 5 5" xfId="5888" xr:uid="{3010597F-E673-41CB-8D24-F56A4915E08D}"/>
    <cellStyle name="Millares 8 5 5 2" xfId="14218" xr:uid="{902425BF-61DD-43AC-B5C0-8D6176189C2F}"/>
    <cellStyle name="Millares 8 5 5 3" xfId="11294" xr:uid="{4B77C242-48C0-438F-B83D-E7463AA1CBAE}"/>
    <cellStyle name="Millares 8 5 5 4" xfId="16529" xr:uid="{2EDD5BEB-8515-41EF-9C94-B65843F66358}"/>
    <cellStyle name="Millares 8 5 5 5" xfId="18719" xr:uid="{5B7F465A-7244-48C2-84DA-58A8ADD17473}"/>
    <cellStyle name="Millares 8 5 5 6" xfId="8874" xr:uid="{D11C6721-22A8-4CE7-9C93-43C9BF0C6E7C}"/>
    <cellStyle name="Millares 8 5 6" xfId="5889" xr:uid="{02AED1AF-9733-4CD4-94CD-0C2511D1710B}"/>
    <cellStyle name="Millares 8 5 6 2" xfId="14219" xr:uid="{4C871862-AE97-46CA-B665-5D65AA848958}"/>
    <cellStyle name="Millares 8 5 6 3" xfId="12523" xr:uid="{AE03D98C-D168-45A2-AB89-76C32BEFA229}"/>
    <cellStyle name="Millares 8 5 6 4" xfId="17645" xr:uid="{FC170A13-C58A-46EE-B023-229EC66DB99A}"/>
    <cellStyle name="Millares 8 5 6 5" xfId="18720" xr:uid="{9C64D6AF-ADE9-48D0-AD60-B16DE747FC53}"/>
    <cellStyle name="Millares 8 5 6 6" xfId="8875" xr:uid="{57F0B70C-BD31-4889-A9CB-4F04DDFDA49B}"/>
    <cellStyle name="Millares 8 5 7" xfId="7295" xr:uid="{84A63D59-4E29-44BD-9282-895EB5A64C38}"/>
    <cellStyle name="Millares 8 5 7 2" xfId="14220" xr:uid="{C7F8286D-5A6E-45C6-9EB4-416E146F5D58}"/>
    <cellStyle name="Millares 8 5 7 3" xfId="10392" xr:uid="{5C6197FE-4EBB-45FF-B2F2-B3EDBB8ECDAF}"/>
    <cellStyle name="Millares 8 5 7 4" xfId="8876" xr:uid="{094D94B6-E519-4B2B-97BA-29D3BA18C093}"/>
    <cellStyle name="Millares 8 5 8" xfId="8877" xr:uid="{C679F373-5941-414C-BD49-10DA773A1DF1}"/>
    <cellStyle name="Millares 8 5 8 2" xfId="14221" xr:uid="{25284D6A-B7DC-40FA-B203-17C2781BD6BE}"/>
    <cellStyle name="Millares 8 5 9" xfId="14212" xr:uid="{0AB11CFE-ED7F-443E-8732-5F8C6EB58AA6}"/>
    <cellStyle name="Millares 8 6" xfId="290" xr:uid="{0B2D757A-DCAF-4F56-AED7-78F10C818F63}"/>
    <cellStyle name="Millares 8 6 2" xfId="326" xr:uid="{7E82C5EE-E427-4A38-A18C-27A0FFD39F48}"/>
    <cellStyle name="Millares 8 6 2 2" xfId="14222" xr:uid="{3FE3A672-A0EC-407C-9213-330570D6EBD9}"/>
    <cellStyle name="Millares 8 6 3" xfId="11295" xr:uid="{77154214-2B52-4382-9B9D-F90A45B8E440}"/>
    <cellStyle name="Millares 8 6 4" xfId="16530" xr:uid="{6C1D9244-5781-44C7-85C8-E7E06EA17B72}"/>
    <cellStyle name="Millares 8 6 5" xfId="18721" xr:uid="{4976DB40-B91B-4AD6-9A33-E31C9951B798}"/>
    <cellStyle name="Millares 8 6 6" xfId="8878" xr:uid="{0279937D-7C7A-40CF-A2ED-E5DF2A54BC1B}"/>
    <cellStyle name="Millares 8 6 7" xfId="5890" xr:uid="{7D91649D-FFFD-477B-AB5C-3D3610BC29E0}"/>
    <cellStyle name="Millares 8 7" xfId="306" xr:uid="{ABF11B3A-92E3-4595-821A-CB6A987B1B85}"/>
    <cellStyle name="Millares 8 7 2" xfId="14223" xr:uid="{5C1A784F-1681-4CAC-BC36-CB506979293F}"/>
    <cellStyle name="Millares 8 7 3" xfId="11296" xr:uid="{8DE464C5-7792-49CC-9201-53BB5957C1DB}"/>
    <cellStyle name="Millares 8 7 4" xfId="16531" xr:uid="{4CD7A9D0-785B-4A1F-8959-3FC58151301C}"/>
    <cellStyle name="Millares 8 7 5" xfId="18722" xr:uid="{11D02963-B3D8-49A6-901E-4428CCBFFE9E}"/>
    <cellStyle name="Millares 8 7 6" xfId="8879" xr:uid="{38D97651-2B45-4FD3-AFE3-473B53F58068}"/>
    <cellStyle name="Millares 8 7 7" xfId="5891" xr:uid="{EC571521-6514-4EB2-A288-40AE2F303E5D}"/>
    <cellStyle name="Millares 8 8" xfId="5892" xr:uid="{EF4018B4-ADFA-4096-9C20-6282A2E3E45B}"/>
    <cellStyle name="Millares 8 8 2" xfId="14224" xr:uid="{36E489F1-42E8-4F49-92CB-0E94DC79B3B6}"/>
    <cellStyle name="Millares 8 8 3" xfId="12519" xr:uid="{8A51B2CD-19D6-44A7-999C-D35ED55158D1}"/>
    <cellStyle name="Millares 8 8 4" xfId="17644" xr:uid="{5FE5EFE5-2B2B-4A4A-970D-EA7923AD3FE9}"/>
    <cellStyle name="Millares 8 8 5" xfId="18723" xr:uid="{E2446346-B03B-4075-BA00-58DE26A3597F}"/>
    <cellStyle name="Millares 8 8 6" xfId="8880" xr:uid="{916D0B37-50ED-4AF6-9B0C-95E93B3ED192}"/>
    <cellStyle name="Millares 8 9" xfId="7166" xr:uid="{EBD94D2D-C048-47EC-BDB6-F3AD1A80A350}"/>
    <cellStyle name="Millares 8 9 2" xfId="14225" xr:uid="{F8124436-F4BA-4416-A56A-9C562C74DBC1}"/>
    <cellStyle name="Millares 8 9 3" xfId="19974" xr:uid="{CE260F47-6BDA-4AC3-8095-C5FFD65250B9}"/>
    <cellStyle name="Millares 8 9 4" xfId="8881" xr:uid="{FC2B7FFD-7752-4A8B-B47C-550059067737}"/>
    <cellStyle name="Millares 80" xfId="5893" xr:uid="{F6A6F615-A69E-4D9E-88B1-A385DC7680FE}"/>
    <cellStyle name="Millares 80 10" xfId="8882" xr:uid="{D89BAC53-EF1F-4005-BB8D-A12DD42112EE}"/>
    <cellStyle name="Millares 80 2" xfId="5894" xr:uid="{3030A800-FDFE-458E-A805-EC6CEA91D0A5}"/>
    <cellStyle name="Millares 80 2 2" xfId="14227" xr:uid="{356C8C6C-BAA0-4E98-B6F8-9320BCADCFF5}"/>
    <cellStyle name="Millares 80 2 3" xfId="11298" xr:uid="{CE0E34B2-6BA8-4C88-89C1-7638F3F99CFB}"/>
    <cellStyle name="Millares 80 2 4" xfId="16533" xr:uid="{6A955555-D4DF-4107-A35B-CCEA678D855F}"/>
    <cellStyle name="Millares 80 2 5" xfId="18725" xr:uid="{476A398F-C779-46D9-9B8E-EF2A7A3F0373}"/>
    <cellStyle name="Millares 80 2 6" xfId="8883" xr:uid="{4A2BFAFF-5539-44A4-B85C-811978D6424A}"/>
    <cellStyle name="Millares 80 3" xfId="5895" xr:uid="{550DD7A5-0B11-44A3-A3F4-7D603AC4AE32}"/>
    <cellStyle name="Millares 80 3 2" xfId="14228" xr:uid="{5AF08499-47E8-4434-B7AE-05AF4E5351C7}"/>
    <cellStyle name="Millares 80 3 3" xfId="12524" xr:uid="{48B26459-6C4D-4716-8D31-1EE3D054D51A}"/>
    <cellStyle name="Millares 80 3 4" xfId="18726" xr:uid="{74848BF6-01B7-4941-84F5-6D193EDEAF00}"/>
    <cellStyle name="Millares 80 3 5" xfId="8884" xr:uid="{376DD2D8-1F6E-4C18-935E-A9188267CE88}"/>
    <cellStyle name="Millares 80 4" xfId="7169" xr:uid="{5168C127-BA23-45A9-97BB-C34C792C7BDE}"/>
    <cellStyle name="Millares 80 4 2" xfId="14229" xr:uid="{837BA564-DA35-450E-8872-8E9811A39BCB}"/>
    <cellStyle name="Millares 80 4 3" xfId="19977" xr:uid="{9E2E3966-65AB-4C3B-A5B8-D74CD4A00C93}"/>
    <cellStyle name="Millares 80 4 4" xfId="8885" xr:uid="{33B64B2F-AB6E-4FC6-A20E-79B4EBCC4586}"/>
    <cellStyle name="Millares 80 5" xfId="8886" xr:uid="{FAFE89D1-DBF8-4357-B91B-1374AFAD1C80}"/>
    <cellStyle name="Millares 80 5 2" xfId="14230" xr:uid="{353D70DF-9327-43AE-A8C2-3A6E820E65AB}"/>
    <cellStyle name="Millares 80 6" xfId="14226" xr:uid="{F5F5E4F1-9BBF-42BB-84C5-7558A6691C57}"/>
    <cellStyle name="Millares 80 7" xfId="11297" xr:uid="{5B7E0118-ACB1-4E9C-B82E-CE6B75AC5C1A}"/>
    <cellStyle name="Millares 80 8" xfId="16532" xr:uid="{1E676D44-ACAC-422C-AA3A-477DE298A190}"/>
    <cellStyle name="Millares 80 9" xfId="18724" xr:uid="{0178166B-183D-4100-B314-9EB4C83078AA}"/>
    <cellStyle name="Millares 81" xfId="5896" xr:uid="{A4D73B0F-C7F9-493A-81E7-F5188798AA1A}"/>
    <cellStyle name="Millares 81 10" xfId="8887" xr:uid="{2E4BCFEC-5409-425A-B276-0F95E64E44AA}"/>
    <cellStyle name="Millares 81 2" xfId="5897" xr:uid="{1F6C8413-4680-46A4-BBE6-8FB2956B2784}"/>
    <cellStyle name="Millares 81 2 2" xfId="14232" xr:uid="{6F438D5C-F018-400A-BF61-797BAF8B53DA}"/>
    <cellStyle name="Millares 81 2 3" xfId="11300" xr:uid="{878AC62E-8612-463D-BF41-E40DE5B9F032}"/>
    <cellStyle name="Millares 81 2 4" xfId="16535" xr:uid="{46BD988B-8535-4950-9403-7F9A3EBF861B}"/>
    <cellStyle name="Millares 81 2 5" xfId="18728" xr:uid="{A28EB74E-F9BA-4351-95E2-2ECA2E8C9F38}"/>
    <cellStyle name="Millares 81 2 6" xfId="8888" xr:uid="{64BD7685-295E-482E-AA79-501F0B752305}"/>
    <cellStyle name="Millares 81 3" xfId="5898" xr:uid="{1DC7B8AC-6C16-4844-8BF7-2435BDE6CF52}"/>
    <cellStyle name="Millares 81 3 2" xfId="14233" xr:uid="{160C6F46-1C89-41C4-9B57-D8737AC48B0D}"/>
    <cellStyle name="Millares 81 3 3" xfId="12525" xr:uid="{51C56C32-1D4C-4507-A9DB-FAA299A906D0}"/>
    <cellStyle name="Millares 81 3 4" xfId="18729" xr:uid="{505F267F-B059-4E7F-A665-0AF0F9D0E4C6}"/>
    <cellStyle name="Millares 81 3 5" xfId="8889" xr:uid="{EDEBDD5C-77C0-451D-9063-E585CEF2135F}"/>
    <cellStyle name="Millares 81 4" xfId="7170" xr:uid="{B4F1F0A8-CF29-4209-A911-E46A26E94D61}"/>
    <cellStyle name="Millares 81 4 2" xfId="14234" xr:uid="{4118D91E-B532-4410-B294-382E0EDC4DF4}"/>
    <cellStyle name="Millares 81 4 3" xfId="19978" xr:uid="{654E9AE5-30C6-4009-8542-320D8ED6B020}"/>
    <cellStyle name="Millares 81 4 4" xfId="8890" xr:uid="{2DDB17CB-F556-4401-9B0F-001ADFA177F8}"/>
    <cellStyle name="Millares 81 5" xfId="8891" xr:uid="{458CA195-2D9D-4746-9E63-BF5B2DAAF8D2}"/>
    <cellStyle name="Millares 81 5 2" xfId="14235" xr:uid="{D1B9DFE8-8E9B-4DDD-980D-EA1AEC932C2F}"/>
    <cellStyle name="Millares 81 6" xfId="14231" xr:uid="{260E8DEB-42D4-4D4F-BDCB-637D73101358}"/>
    <cellStyle name="Millares 81 7" xfId="11299" xr:uid="{C25B5025-6F1D-4B80-89B3-F219C4DAB6C3}"/>
    <cellStyle name="Millares 81 8" xfId="16534" xr:uid="{CA7A8DDD-803A-4D6B-A01B-9A4270105456}"/>
    <cellStyle name="Millares 81 9" xfId="18727" xr:uid="{4AF5B0F2-2F60-4E84-83E9-AD1F3D8EF8C3}"/>
    <cellStyle name="Millares 82" xfId="5899" xr:uid="{B341F5D7-2FB7-4856-A663-8697FE4B33D6}"/>
    <cellStyle name="Millares 82 10" xfId="8892" xr:uid="{E551F459-E7D9-468B-8ACE-827951E306AE}"/>
    <cellStyle name="Millares 82 2" xfId="5900" xr:uid="{59FEC214-B6F9-44F4-AA61-B23538E8EDB5}"/>
    <cellStyle name="Millares 82 2 2" xfId="14237" xr:uid="{0CEF684B-ABC2-4166-958B-2F4557E9059C}"/>
    <cellStyle name="Millares 82 2 3" xfId="11302" xr:uid="{6AF1BDAD-3D14-4FBD-A414-F9BF068C1584}"/>
    <cellStyle name="Millares 82 2 4" xfId="16537" xr:uid="{FCB83EDE-0371-451A-9558-3C4305F4DEA7}"/>
    <cellStyle name="Millares 82 2 5" xfId="18731" xr:uid="{1E321554-CB38-467E-89AD-7A2BECA56BD8}"/>
    <cellStyle name="Millares 82 2 6" xfId="8893" xr:uid="{6657F3D9-39F8-482C-A939-766BEF6C1E5F}"/>
    <cellStyle name="Millares 82 3" xfId="5901" xr:uid="{51C3D6F5-E383-48B4-B5F3-933CD2C0B04E}"/>
    <cellStyle name="Millares 82 3 2" xfId="14238" xr:uid="{6D6273B4-C103-4775-93B1-0E9A6A2F2601}"/>
    <cellStyle name="Millares 82 3 3" xfId="12526" xr:uid="{3232925C-5631-4F12-AA6E-1D6040CB3F67}"/>
    <cellStyle name="Millares 82 3 4" xfId="18732" xr:uid="{A60AA1F9-DCC5-44BB-B8FB-D0964C51DF6F}"/>
    <cellStyle name="Millares 82 3 5" xfId="8894" xr:uid="{A241A479-F053-451D-9133-5EF622894489}"/>
    <cellStyle name="Millares 82 4" xfId="7171" xr:uid="{1C9F5896-97DD-4A4B-8CCA-0DF2C6DD4F70}"/>
    <cellStyle name="Millares 82 4 2" xfId="14239" xr:uid="{36CF3C9D-7A69-49D8-A8BF-ADBC9221DE13}"/>
    <cellStyle name="Millares 82 4 3" xfId="19979" xr:uid="{9EC0C23E-BE13-40F5-8B05-281AD9BA80FD}"/>
    <cellStyle name="Millares 82 4 4" xfId="8895" xr:uid="{F4F000C7-4BB0-44AF-B800-4A9CC9DE11EA}"/>
    <cellStyle name="Millares 82 5" xfId="8896" xr:uid="{287AAB94-4528-4522-8473-5A0ED0799D3B}"/>
    <cellStyle name="Millares 82 5 2" xfId="14240" xr:uid="{E71632E4-5D70-4AE2-AFEE-B5EB8AEDDBEC}"/>
    <cellStyle name="Millares 82 6" xfId="14236" xr:uid="{7C736A70-6EAD-4982-ADA9-0E4B62C71622}"/>
    <cellStyle name="Millares 82 7" xfId="11301" xr:uid="{851537F5-4D25-4764-AD47-DFBF5CD7D2E2}"/>
    <cellStyle name="Millares 82 8" xfId="16536" xr:uid="{4BB4154E-A791-4AE8-A170-5DC2ECD3C6EC}"/>
    <cellStyle name="Millares 82 9" xfId="18730" xr:uid="{A492315A-03A3-4F9F-82A0-AEC31C52B016}"/>
    <cellStyle name="Millares 83" xfId="5902" xr:uid="{AAB02813-BDEA-4363-ADCE-CD59964E33CD}"/>
    <cellStyle name="Millares 83 10" xfId="8897" xr:uid="{2271F153-27F1-4894-8766-F27224E8DD91}"/>
    <cellStyle name="Millares 83 2" xfId="5903" xr:uid="{39EEBB0B-B4BD-4960-8F77-C9A470914855}"/>
    <cellStyle name="Millares 83 2 2" xfId="14242" xr:uid="{9343B396-0805-4DAE-9394-2A6B3240841C}"/>
    <cellStyle name="Millares 83 2 3" xfId="11304" xr:uid="{1A6E5FC5-6621-4F5A-9341-CD9E74B4E26A}"/>
    <cellStyle name="Millares 83 2 4" xfId="16539" xr:uid="{00AD2ED8-6035-465D-AB41-BD98D36D9779}"/>
    <cellStyle name="Millares 83 2 5" xfId="18734" xr:uid="{CA95F17E-ED70-45F4-82FB-BE0A1E01352F}"/>
    <cellStyle name="Millares 83 2 6" xfId="8898" xr:uid="{C6827FBD-CBD9-4C12-B759-D7EFB7CB45A2}"/>
    <cellStyle name="Millares 83 3" xfId="5904" xr:uid="{4B5E5034-E6B2-4FCF-ABC1-B6152109EEC7}"/>
    <cellStyle name="Millares 83 3 2" xfId="14243" xr:uid="{F5D95D26-D913-4AA0-B6D3-08491ABF01F2}"/>
    <cellStyle name="Millares 83 3 3" xfId="12527" xr:uid="{E83847DA-8DCC-458B-9F83-E9AB485BA441}"/>
    <cellStyle name="Millares 83 3 4" xfId="18735" xr:uid="{D3F66CB8-8AFE-47EE-8937-205C2BF2A531}"/>
    <cellStyle name="Millares 83 3 5" xfId="8899" xr:uid="{76688ADE-6D68-4A02-801C-55089BD18BA1}"/>
    <cellStyle name="Millares 83 4" xfId="7172" xr:uid="{3883A227-DCD2-47D4-ADAC-C3A91A7C3681}"/>
    <cellStyle name="Millares 83 4 2" xfId="14244" xr:uid="{DBA8F14C-073B-4E6E-9478-F8D6A28C4DB5}"/>
    <cellStyle name="Millares 83 4 3" xfId="19980" xr:uid="{DA6B027D-5275-4907-B1EC-0D4EA04FD74F}"/>
    <cellStyle name="Millares 83 4 4" xfId="8900" xr:uid="{BF8E2DD7-EAC0-40E6-8557-98E1083EEF8B}"/>
    <cellStyle name="Millares 83 5" xfId="8901" xr:uid="{71CB7798-5D73-498D-9738-F600C8D415CB}"/>
    <cellStyle name="Millares 83 5 2" xfId="14245" xr:uid="{4CB4CDDD-1BD0-4490-A6CD-28175BD4B0F3}"/>
    <cellStyle name="Millares 83 6" xfId="14241" xr:uid="{62BD6C2E-2848-4618-8EC0-BA72264823AD}"/>
    <cellStyle name="Millares 83 7" xfId="11303" xr:uid="{69076AC9-CAEB-472E-92BC-D090DB70C52B}"/>
    <cellStyle name="Millares 83 8" xfId="16538" xr:uid="{4D8F0CD5-C962-4617-98E6-EFD23916C627}"/>
    <cellStyle name="Millares 83 9" xfId="18733" xr:uid="{8BE25FBD-BEA3-45DD-AF8C-30AA43414976}"/>
    <cellStyle name="Millares 84" xfId="5905" xr:uid="{9E4569FB-8E4B-48C6-A733-C29C03BC5EF2}"/>
    <cellStyle name="Millares 84 10" xfId="8902" xr:uid="{A2B3C9EF-FEF5-4678-BF13-0B6A678B2631}"/>
    <cellStyle name="Millares 84 2" xfId="5906" xr:uid="{33556BF4-95E7-4D9A-B836-3FB57BA9E3C7}"/>
    <cellStyle name="Millares 84 2 2" xfId="14247" xr:uid="{1AE2FB9D-3DED-4523-8F7D-9C9473224AA7}"/>
    <cellStyle name="Millares 84 2 3" xfId="11306" xr:uid="{87A81B01-BE9A-4E2C-9DEB-E1BE6F56F8D1}"/>
    <cellStyle name="Millares 84 2 4" xfId="16541" xr:uid="{5A3556E6-9B13-465E-8377-6E462A769610}"/>
    <cellStyle name="Millares 84 2 5" xfId="18737" xr:uid="{6A39390B-BAC1-4AAA-88D4-EE6450DF6E0D}"/>
    <cellStyle name="Millares 84 2 6" xfId="8903" xr:uid="{1DB866DA-1B56-4505-A75F-DD8D566E650D}"/>
    <cellStyle name="Millares 84 3" xfId="5907" xr:uid="{AB07E22F-C472-418B-B4A3-8AEB2E0ECBEA}"/>
    <cellStyle name="Millares 84 3 2" xfId="14248" xr:uid="{C9ACC945-137D-42FD-A89C-A7FFC54263F2}"/>
    <cellStyle name="Millares 84 3 3" xfId="12528" xr:uid="{4F59C2A7-202E-4802-83D8-C9E28A887282}"/>
    <cellStyle name="Millares 84 3 4" xfId="18738" xr:uid="{4D955DF7-ECBB-4956-AD36-A221CCE9307E}"/>
    <cellStyle name="Millares 84 3 5" xfId="8904" xr:uid="{623F57DC-25F2-4A43-941B-005A9C72E7E3}"/>
    <cellStyle name="Millares 84 4" xfId="7173" xr:uid="{53257C88-D3FE-4A4E-913E-C6C0559BB307}"/>
    <cellStyle name="Millares 84 4 2" xfId="14249" xr:uid="{A72238AF-58C0-42E3-B585-19E10347D552}"/>
    <cellStyle name="Millares 84 4 3" xfId="19981" xr:uid="{A098DB4E-2737-463B-8C26-FEE6A32C5A90}"/>
    <cellStyle name="Millares 84 4 4" xfId="8905" xr:uid="{8A108EBA-DFCA-492B-B5AA-B3C821CD3C5A}"/>
    <cellStyle name="Millares 84 5" xfId="8906" xr:uid="{B3DFDE88-A174-4750-B5B9-426D24799331}"/>
    <cellStyle name="Millares 84 5 2" xfId="14250" xr:uid="{CE78D04D-EBE0-488A-888D-2609C284AEB3}"/>
    <cellStyle name="Millares 84 6" xfId="14246" xr:uid="{981F19FA-1BC8-4C38-BB8C-228875E2EE97}"/>
    <cellStyle name="Millares 84 7" xfId="11305" xr:uid="{8028AC3C-A2DC-4014-8893-52DBBF717F2A}"/>
    <cellStyle name="Millares 84 8" xfId="16540" xr:uid="{2F3C93E0-4642-4D0F-88F2-175D8867AA11}"/>
    <cellStyle name="Millares 84 9" xfId="18736" xr:uid="{DE563ED5-D516-4898-8B10-692D52E42F2F}"/>
    <cellStyle name="Millares 85" xfId="5908" xr:uid="{380BBDDE-BFD9-4EB4-A250-B586E13DF3E5}"/>
    <cellStyle name="Millares 85 10" xfId="8907" xr:uid="{8A691159-AE48-4A96-A6EA-8A415E6AFA7E}"/>
    <cellStyle name="Millares 85 2" xfId="5909" xr:uid="{BE068B7A-406E-468D-9975-35AD74A2F7A3}"/>
    <cellStyle name="Millares 85 2 2" xfId="14252" xr:uid="{BC44C786-1664-4B60-AF92-353773F6F6C3}"/>
    <cellStyle name="Millares 85 2 3" xfId="11308" xr:uid="{7363E186-F218-4756-BD4B-24BB4739F129}"/>
    <cellStyle name="Millares 85 2 4" xfId="16543" xr:uid="{588EED89-D6B5-43B4-B31C-CD855CDD39EA}"/>
    <cellStyle name="Millares 85 2 5" xfId="18740" xr:uid="{DF0A7C5A-E126-4CCD-9200-56DC6544BF9F}"/>
    <cellStyle name="Millares 85 2 6" xfId="8908" xr:uid="{CA09199A-2BB8-4AE6-AF09-BF77FD82C65C}"/>
    <cellStyle name="Millares 85 3" xfId="5910" xr:uid="{673853F3-9CB6-4B4C-9712-54F3B04EC7F6}"/>
    <cellStyle name="Millares 85 3 2" xfId="14253" xr:uid="{366452BC-C67C-4CE5-93DA-56DDA6C02005}"/>
    <cellStyle name="Millares 85 3 3" xfId="12529" xr:uid="{6D67503F-4BE3-4289-ACA0-6BCE142AD4B3}"/>
    <cellStyle name="Millares 85 3 4" xfId="18741" xr:uid="{44B4E223-866F-411B-BFEA-78D46FF0EF08}"/>
    <cellStyle name="Millares 85 3 5" xfId="8909" xr:uid="{CBDBF175-5257-4985-B9EE-D269B48B7E4E}"/>
    <cellStyle name="Millares 85 4" xfId="7174" xr:uid="{ECBE4762-ED95-4AC4-8781-FB95E82EA99C}"/>
    <cellStyle name="Millares 85 4 2" xfId="14254" xr:uid="{BD6B9CB9-F44D-43B9-87F3-739C846F1560}"/>
    <cellStyle name="Millares 85 4 3" xfId="19982" xr:uid="{DE5512F9-B1E3-4F96-AB90-011118E19787}"/>
    <cellStyle name="Millares 85 4 4" xfId="8910" xr:uid="{C698BF70-1D86-4C88-ADCD-5D9E3C0B5FF0}"/>
    <cellStyle name="Millares 85 5" xfId="8911" xr:uid="{06604FC8-2A7A-4C5D-89A8-856AFF25846C}"/>
    <cellStyle name="Millares 85 5 2" xfId="14255" xr:uid="{0F791012-59DB-4A61-BE5D-E747591EC82F}"/>
    <cellStyle name="Millares 85 6" xfId="14251" xr:uid="{463D542A-5847-420E-B212-319BF96B4AAE}"/>
    <cellStyle name="Millares 85 7" xfId="11307" xr:uid="{4789C47B-CA4C-4FEF-8144-9232CACCB0B9}"/>
    <cellStyle name="Millares 85 8" xfId="16542" xr:uid="{5CA691DD-43B8-4342-9D0D-75BB66DA4C5E}"/>
    <cellStyle name="Millares 85 9" xfId="18739" xr:uid="{3042785D-E60C-4F74-ADA9-1E0CDF390062}"/>
    <cellStyle name="Millares 86" xfId="5911" xr:uid="{211C7710-86C1-48A6-9C56-E5E1A68BDABD}"/>
    <cellStyle name="Millares 86 10" xfId="8912" xr:uid="{A29184D8-6941-43CC-9CBC-BC17CD083E97}"/>
    <cellStyle name="Millares 86 2" xfId="5912" xr:uid="{280B0C10-7CE5-4C43-A239-2B27ACFF6980}"/>
    <cellStyle name="Millares 86 2 2" xfId="14257" xr:uid="{C03A2D28-4BD0-4160-8E0B-9486C8FA48E7}"/>
    <cellStyle name="Millares 86 2 3" xfId="11310" xr:uid="{43D37049-A0B4-47DE-86F2-1031543E18D0}"/>
    <cellStyle name="Millares 86 2 4" xfId="16545" xr:uid="{23F8BC99-AF15-41B2-AA45-D928EE9A09FA}"/>
    <cellStyle name="Millares 86 2 5" xfId="18743" xr:uid="{7067BD58-5B24-4F8F-92AA-F34AC63739D4}"/>
    <cellStyle name="Millares 86 2 6" xfId="8913" xr:uid="{AEC76C92-12A8-48C5-87CA-6EB15883E4DC}"/>
    <cellStyle name="Millares 86 3" xfId="5913" xr:uid="{B0BD839F-9A75-4CE1-8F55-33D75B709D0B}"/>
    <cellStyle name="Millares 86 3 2" xfId="14258" xr:uid="{74B80F61-C07A-45A4-8186-C0B3D2A0C1C3}"/>
    <cellStyle name="Millares 86 3 3" xfId="12530" xr:uid="{FAE2045A-6F28-457F-A5C6-407784FF794A}"/>
    <cellStyle name="Millares 86 3 4" xfId="18744" xr:uid="{E14F1596-E81F-4D20-899F-C691B4F17969}"/>
    <cellStyle name="Millares 86 3 5" xfId="8914" xr:uid="{EBC525A1-AB42-461E-B79C-752A23D67B03}"/>
    <cellStyle name="Millares 86 4" xfId="7175" xr:uid="{63C2B3D6-CD96-47C9-9331-C9218B13AEAF}"/>
    <cellStyle name="Millares 86 4 2" xfId="14259" xr:uid="{58AC5625-29BF-4559-8E19-D9C0BB015E53}"/>
    <cellStyle name="Millares 86 4 3" xfId="19983" xr:uid="{0A7C2625-FDA7-4B74-84A6-1DD5E621E217}"/>
    <cellStyle name="Millares 86 4 4" xfId="8915" xr:uid="{D98DAD3B-6C7A-42B7-A80D-D71109562B2D}"/>
    <cellStyle name="Millares 86 5" xfId="8916" xr:uid="{E6B1DB56-F4F5-4EFB-801E-BECC7E8C5C3D}"/>
    <cellStyle name="Millares 86 5 2" xfId="14260" xr:uid="{7661E5E0-86FC-4C98-A320-5B698E08C78A}"/>
    <cellStyle name="Millares 86 6" xfId="14256" xr:uid="{2903B9CA-0738-427B-9CD8-FF6DDBFF22A5}"/>
    <cellStyle name="Millares 86 7" xfId="11309" xr:uid="{840E412F-1A01-415C-B662-530D3D43B523}"/>
    <cellStyle name="Millares 86 8" xfId="16544" xr:uid="{B97105D6-EAEC-4EE8-8C74-4753F1B3E159}"/>
    <cellStyle name="Millares 86 9" xfId="18742" xr:uid="{4219C2F1-40BD-4EC2-BF6C-B8A002DA253A}"/>
    <cellStyle name="Millares 87" xfId="5914" xr:uid="{04A2AFFC-8246-4AC2-8E3F-9BCA5D1B3F64}"/>
    <cellStyle name="Millares 87 10" xfId="8917" xr:uid="{9E3DB1CE-0193-43A0-886C-D8B162FC099C}"/>
    <cellStyle name="Millares 87 2" xfId="5915" xr:uid="{20EC2E81-198A-44D9-809D-C6361A020072}"/>
    <cellStyle name="Millares 87 2 2" xfId="14262" xr:uid="{58C77A07-032E-4A07-910C-51384DCFBE4A}"/>
    <cellStyle name="Millares 87 2 3" xfId="11312" xr:uid="{58B2E19D-AF67-4EC2-B1CB-4BC53131E7ED}"/>
    <cellStyle name="Millares 87 2 4" xfId="16547" xr:uid="{5CBBC8BC-847E-4D30-B6DB-20CA0014EF4B}"/>
    <cellStyle name="Millares 87 2 5" xfId="18746" xr:uid="{D105BF1F-0A34-4275-8EA6-3A92B263F549}"/>
    <cellStyle name="Millares 87 2 6" xfId="8918" xr:uid="{2901FDB9-410E-4A43-825C-EB19165C578E}"/>
    <cellStyle name="Millares 87 3" xfId="5916" xr:uid="{E3778ED2-B72F-4780-A452-A673CB0442EE}"/>
    <cellStyle name="Millares 87 3 2" xfId="14263" xr:uid="{2B119DCC-E92E-4D44-B9F1-098BBE30ABCA}"/>
    <cellStyle name="Millares 87 3 3" xfId="12531" xr:uid="{79F1B00D-3F60-4C7A-B6F5-70E3A3CE37A0}"/>
    <cellStyle name="Millares 87 3 4" xfId="18747" xr:uid="{E4F6E810-9293-4447-8B0E-E6164B3CA87B}"/>
    <cellStyle name="Millares 87 3 5" xfId="8919" xr:uid="{068E0F83-4BB5-48EC-BC43-B42120F48DE5}"/>
    <cellStyle name="Millares 87 4" xfId="7176" xr:uid="{61F8A9F6-7967-4C6D-AB5A-D77B267CC62A}"/>
    <cellStyle name="Millares 87 4 2" xfId="14264" xr:uid="{D805295F-5DA1-492B-8E4F-15D1613DD6F3}"/>
    <cellStyle name="Millares 87 4 3" xfId="19984" xr:uid="{2103FF1A-35F1-4F82-8BF8-03BC9638BCB4}"/>
    <cellStyle name="Millares 87 4 4" xfId="8920" xr:uid="{E82E5E24-948C-4640-B896-31088EF9F568}"/>
    <cellStyle name="Millares 87 5" xfId="8921" xr:uid="{79527893-1D5C-4211-8C2C-CC35A5EBCE56}"/>
    <cellStyle name="Millares 87 5 2" xfId="14265" xr:uid="{994AE423-DF9F-4208-88E3-D2345A70E077}"/>
    <cellStyle name="Millares 87 6" xfId="14261" xr:uid="{C0CFB4F7-64FF-414D-83EC-76C6C8E13075}"/>
    <cellStyle name="Millares 87 7" xfId="11311" xr:uid="{E134499E-68F2-4D5E-8EAE-C149C40500AA}"/>
    <cellStyle name="Millares 87 8" xfId="16546" xr:uid="{85AB3C09-043F-443A-A694-4B5BF016C99E}"/>
    <cellStyle name="Millares 87 9" xfId="18745" xr:uid="{60FC6FBC-1D11-4BEC-B3FD-B34D90A6A8BC}"/>
    <cellStyle name="Millares 88" xfId="5917" xr:uid="{742B116A-5957-425C-A2CA-EB62B1053B7F}"/>
    <cellStyle name="Millares 88 10" xfId="8922" xr:uid="{61CB2008-665D-422C-93DD-DD9F48EED9E0}"/>
    <cellStyle name="Millares 88 2" xfId="5918" xr:uid="{9E589796-F028-4E90-8280-7DF5F08CC81A}"/>
    <cellStyle name="Millares 88 2 2" xfId="14267" xr:uid="{D425E394-2E6A-473B-8CFC-3236267FBB17}"/>
    <cellStyle name="Millares 88 2 3" xfId="11314" xr:uid="{2B8D9873-86EB-4B1A-904D-08F38F033AC6}"/>
    <cellStyle name="Millares 88 2 4" xfId="16549" xr:uid="{A8775A36-955A-4ADF-8BDB-006891A80A1B}"/>
    <cellStyle name="Millares 88 2 5" xfId="18749" xr:uid="{EF65D670-77EF-4533-ABC3-FAF5C1D95078}"/>
    <cellStyle name="Millares 88 2 6" xfId="8923" xr:uid="{8A303D8E-4990-414F-9995-988113AE6EFC}"/>
    <cellStyle name="Millares 88 3" xfId="5919" xr:uid="{B2441AD7-2509-45C1-8AE2-330446BC9A80}"/>
    <cellStyle name="Millares 88 3 2" xfId="14268" xr:uid="{7F2F8D99-A746-4FC2-BA54-56BF86C945B2}"/>
    <cellStyle name="Millares 88 3 3" xfId="12532" xr:uid="{9A07D673-D355-42E7-BDC6-F15887352F94}"/>
    <cellStyle name="Millares 88 3 4" xfId="18750" xr:uid="{B5B5DB1E-9D81-4776-921F-9F10EF2FB51C}"/>
    <cellStyle name="Millares 88 3 5" xfId="8924" xr:uid="{792E8FDC-6D15-40EA-8F95-AFD48A0CF993}"/>
    <cellStyle name="Millares 88 4" xfId="7177" xr:uid="{A5C2A5E1-849B-425C-BFEE-1A80390E5A88}"/>
    <cellStyle name="Millares 88 4 2" xfId="14269" xr:uid="{9E7920C3-788E-432E-9BEF-A7751C8515E6}"/>
    <cellStyle name="Millares 88 4 3" xfId="19985" xr:uid="{34CDC6A7-869A-4E1B-B57C-68CB91BBD130}"/>
    <cellStyle name="Millares 88 4 4" xfId="8925" xr:uid="{317462FC-702B-430D-8AEF-CBC170419AE6}"/>
    <cellStyle name="Millares 88 5" xfId="8926" xr:uid="{78D40683-E9B9-498C-95B4-F87D5DEB0180}"/>
    <cellStyle name="Millares 88 5 2" xfId="14270" xr:uid="{D4BC77C6-708F-42AC-BEDF-8C162336DF4E}"/>
    <cellStyle name="Millares 88 6" xfId="14266" xr:uid="{73E6ED7D-278F-457C-A383-B8B8E7C4A7B3}"/>
    <cellStyle name="Millares 88 7" xfId="11313" xr:uid="{93A5F3C7-596E-46F2-9D39-5268590A78B6}"/>
    <cellStyle name="Millares 88 8" xfId="16548" xr:uid="{3E062199-83FF-4446-9514-8011D019A67C}"/>
    <cellStyle name="Millares 88 9" xfId="18748" xr:uid="{59957D39-F3B8-4A9B-B8BD-81BC2991D474}"/>
    <cellStyle name="Millares 89" xfId="5920" xr:uid="{7FD100DE-9A9A-4311-93E8-C63BA637E4DA}"/>
    <cellStyle name="Millares 89 10" xfId="8927" xr:uid="{04AFC1A7-475C-4F64-AC84-26AE08B9AC82}"/>
    <cellStyle name="Millares 89 2" xfId="5921" xr:uid="{C78FBF1C-04B3-4E6A-9139-3EE233424411}"/>
    <cellStyle name="Millares 89 2 2" xfId="14272" xr:uid="{08852007-33EB-470E-8160-B613BAE73841}"/>
    <cellStyle name="Millares 89 2 3" xfId="11316" xr:uid="{97CA8CA3-499E-4111-AFE0-5CE79A3FE6DC}"/>
    <cellStyle name="Millares 89 2 4" xfId="16551" xr:uid="{EC566493-EFCB-49E8-9708-10A9F5A71357}"/>
    <cellStyle name="Millares 89 2 5" xfId="18752" xr:uid="{FF922475-CC45-4C46-AB09-CD239BD0DF62}"/>
    <cellStyle name="Millares 89 2 6" xfId="8928" xr:uid="{ADF71A9C-759A-4E7C-BF67-99285B7826CF}"/>
    <cellStyle name="Millares 89 3" xfId="5922" xr:uid="{282ADE5D-A321-436F-8581-495FB85BAAC3}"/>
    <cellStyle name="Millares 89 3 2" xfId="14273" xr:uid="{BAFA76F8-7B7D-465B-A7D0-8933EB8E6AA9}"/>
    <cellStyle name="Millares 89 3 3" xfId="12533" xr:uid="{3F407378-B709-45A1-B3C4-56F3BDD8E140}"/>
    <cellStyle name="Millares 89 3 4" xfId="18753" xr:uid="{A3643091-B00D-4C77-8B19-029B3CF7C996}"/>
    <cellStyle name="Millares 89 3 5" xfId="8929" xr:uid="{C832AFAE-71CA-450B-9989-B9E526F26244}"/>
    <cellStyle name="Millares 89 4" xfId="7178" xr:uid="{C5A780D2-2A5B-4057-B1DF-8DAF77CB1963}"/>
    <cellStyle name="Millares 89 4 2" xfId="14274" xr:uid="{9D24C810-1A5F-446B-A034-5D44BA50DAD8}"/>
    <cellStyle name="Millares 89 4 3" xfId="19986" xr:uid="{58C93C47-0CB0-4E4B-BC81-28A0639BB505}"/>
    <cellStyle name="Millares 89 4 4" xfId="8930" xr:uid="{3AAD4C79-76B2-4DE2-9FDB-3DE86C7D6200}"/>
    <cellStyle name="Millares 89 5" xfId="8931" xr:uid="{C42966F1-240C-4614-9585-CDA45080B633}"/>
    <cellStyle name="Millares 89 5 2" xfId="14275" xr:uid="{A9E90D39-035D-4243-AFAD-48D09B6BDA65}"/>
    <cellStyle name="Millares 89 6" xfId="14271" xr:uid="{19FDD65D-FA5A-4628-B421-E18091EA1842}"/>
    <cellStyle name="Millares 89 7" xfId="11315" xr:uid="{142701B5-0C89-405F-B78C-AF890C36DE7D}"/>
    <cellStyle name="Millares 89 8" xfId="16550" xr:uid="{FEE4FE12-096D-4687-BE12-90D0FB047C09}"/>
    <cellStyle name="Millares 89 9" xfId="18751" xr:uid="{B3104E6E-1A19-45DD-BD31-723E7237ACCE}"/>
    <cellStyle name="Millares 9" xfId="98" xr:uid="{00000000-0005-0000-0000-0000C0000000}"/>
    <cellStyle name="Millares 9 10" xfId="5924" xr:uid="{58361892-45A0-4E04-AA39-135AFD90E9FD}"/>
    <cellStyle name="Millares 9 10 2" xfId="14277" xr:uid="{FC506287-8F07-4AC0-ADC5-8D7D10FFB0CD}"/>
    <cellStyle name="Millares 9 10 3" xfId="12534" xr:uid="{0261A53A-B996-40CF-9014-B8070A9320C8}"/>
    <cellStyle name="Millares 9 10 4" xfId="18755" xr:uid="{08FAE4B5-2318-4791-B6B4-03AFF671231B}"/>
    <cellStyle name="Millares 9 10 5" xfId="8933" xr:uid="{F94472E5-2E6B-4F96-9130-B6977C164C28}"/>
    <cellStyle name="Millares 9 11" xfId="7179" xr:uid="{377F79C4-2E81-4BBA-A71A-AC551B6AC9F1}"/>
    <cellStyle name="Millares 9 11 2" xfId="14278" xr:uid="{54F116B2-DA14-4F29-8E51-B0AE943CDE6C}"/>
    <cellStyle name="Millares 9 11 3" xfId="19987" xr:uid="{C1C93C11-9342-4027-9AB4-8A2C78C7BDB9}"/>
    <cellStyle name="Millares 9 11 4" xfId="8934" xr:uid="{B9C6C4E5-0A82-479F-8592-F723D76DE58C}"/>
    <cellStyle name="Millares 9 12" xfId="8935" xr:uid="{C7ACD366-191A-4E0F-AC4D-B9C1D09815F7}"/>
    <cellStyle name="Millares 9 12 2" xfId="14279" xr:uid="{343BB4A5-51F0-45A1-9DE5-6533F2809FF4}"/>
    <cellStyle name="Millares 9 13" xfId="14276" xr:uid="{BE363E67-1A3E-46AA-A3F0-830CE294391D}"/>
    <cellStyle name="Millares 9 14" xfId="11317" xr:uid="{D6F61FED-A0CA-4AA5-9D9E-7DEC9CE49069}"/>
    <cellStyle name="Millares 9 15" xfId="16552" xr:uid="{2AA66556-ED97-4EF8-9369-C8645A17DC1A}"/>
    <cellStyle name="Millares 9 16" xfId="18754" xr:uid="{AC973442-D51B-4BF9-9817-0D0773604F6F}"/>
    <cellStyle name="Millares 9 17" xfId="8932" xr:uid="{54768B1F-C217-4DCE-B501-4C97DB4224EF}"/>
    <cellStyle name="Millares 9 18" xfId="5923" xr:uid="{15BC0BE9-9B49-422C-8A37-D6B61F167FCF}"/>
    <cellStyle name="Millares 9 2" xfId="132" xr:uid="{00000000-0005-0000-0000-0000C1000000}"/>
    <cellStyle name="Millares 9 2 10" xfId="14280" xr:uid="{CCC744C4-D8F0-44E8-A16B-EA48F843C311}"/>
    <cellStyle name="Millares 9 2 11" xfId="11318" xr:uid="{6C5A5367-DEBF-451F-A7A4-D196FCA38738}"/>
    <cellStyle name="Millares 9 2 12" xfId="16553" xr:uid="{A2A23483-60EE-4FFE-9424-176376E1A4F0}"/>
    <cellStyle name="Millares 9 2 13" xfId="18756" xr:uid="{C3C6CC56-FC24-46F0-B1A1-94624242FA24}"/>
    <cellStyle name="Millares 9 2 14" xfId="8936" xr:uid="{67F9BF8B-EB76-4522-AB13-C50829EBAAE1}"/>
    <cellStyle name="Millares 9 2 15" xfId="5925" xr:uid="{5435B5CB-062F-467A-B7AA-CF9161BBE369}"/>
    <cellStyle name="Millares 9 2 2" xfId="5926" xr:uid="{2F5F9801-5A1C-4417-B3A6-DAAEA537B65B}"/>
    <cellStyle name="Millares 9 2 2 2" xfId="14281" xr:uid="{C94A994C-73B8-44A1-AD36-368A6529D91A}"/>
    <cellStyle name="Millares 9 2 2 3" xfId="11319" xr:uid="{D29186AD-01BB-4E95-B990-AE4C8E07D41A}"/>
    <cellStyle name="Millares 9 2 2 4" xfId="16554" xr:uid="{CEC1E103-FFBB-4BE3-B75B-5390586D9FAE}"/>
    <cellStyle name="Millares 9 2 2 5" xfId="18757" xr:uid="{0BAD83D4-32F0-4E92-82AB-C58CD76FAAA1}"/>
    <cellStyle name="Millares 9 2 2 6" xfId="8937" xr:uid="{33E92149-D2D9-4BBD-A8E7-036D8D5DAAD2}"/>
    <cellStyle name="Millares 9 2 3" xfId="5927" xr:uid="{29B91154-4611-413F-BEA1-74ED213FDA6D}"/>
    <cellStyle name="Millares 9 2 3 2" xfId="14282" xr:uid="{AF65B23A-F214-47CF-B04C-218E208C8D7C}"/>
    <cellStyle name="Millares 9 2 3 3" xfId="11320" xr:uid="{FF589AB7-EA3A-45FF-811F-7B0828404045}"/>
    <cellStyle name="Millares 9 2 3 4" xfId="16555" xr:uid="{C52AFCB4-B807-4508-AE1B-2CABACFF2DDC}"/>
    <cellStyle name="Millares 9 2 3 5" xfId="18758" xr:uid="{3B0DE581-28F7-4648-9C58-60AAEC02B69F}"/>
    <cellStyle name="Millares 9 2 3 6" xfId="8938" xr:uid="{AB738CF9-98CD-46F1-A68C-4C83FD5EF714}"/>
    <cellStyle name="Millares 9 2 4" xfId="5928" xr:uid="{58A487EF-8AB9-4732-8DFC-0E095691D166}"/>
    <cellStyle name="Millares 9 2 4 2" xfId="14283" xr:uid="{907DD22B-6974-4840-9874-301BA0755379}"/>
    <cellStyle name="Millares 9 2 4 3" xfId="11321" xr:uid="{77009A54-838C-436D-9FA0-C904A56EEF8E}"/>
    <cellStyle name="Millares 9 2 4 4" xfId="16556" xr:uid="{15ECFAA4-1AEC-446F-8620-DE89BDDCE872}"/>
    <cellStyle name="Millares 9 2 4 5" xfId="18759" xr:uid="{636972C0-78B7-4048-A1F6-AA4AF3630AB7}"/>
    <cellStyle name="Millares 9 2 4 6" xfId="8939" xr:uid="{B16F9645-C335-4D70-AE54-CCD5AB4946D9}"/>
    <cellStyle name="Millares 9 2 5" xfId="5929" xr:uid="{A50FDC12-C625-4AE1-83F2-C4C5346F5CC2}"/>
    <cellStyle name="Millares 9 2 5 2" xfId="14284" xr:uid="{6EDA25E0-38DB-4F04-B145-4A5237ABF406}"/>
    <cellStyle name="Millares 9 2 5 3" xfId="11322" xr:uid="{2539F780-E2E6-4036-8377-FCBA5910A3E1}"/>
    <cellStyle name="Millares 9 2 5 4" xfId="16557" xr:uid="{EDAD99DE-A0A5-4CC3-8151-2385334E95FD}"/>
    <cellStyle name="Millares 9 2 5 5" xfId="18760" xr:uid="{F008F046-11F6-449C-9A34-8FE71DBE22EB}"/>
    <cellStyle name="Millares 9 2 5 6" xfId="8940" xr:uid="{D9E95DCA-2734-4E76-B8E1-C5EE96F65DE5}"/>
    <cellStyle name="Millares 9 2 6" xfId="5930" xr:uid="{BA28822F-3AD3-4944-8D14-A8713FCAEC9A}"/>
    <cellStyle name="Millares 9 2 6 2" xfId="14285" xr:uid="{B5733B85-49AA-4A12-A45F-5D5F72B7AB01}"/>
    <cellStyle name="Millares 9 2 6 3" xfId="11323" xr:uid="{2B5AF2DB-F55D-42A1-AC61-50971FA0DCE3}"/>
    <cellStyle name="Millares 9 2 6 4" xfId="16558" xr:uid="{BD8316C7-0377-455B-B97A-F97535F17BA7}"/>
    <cellStyle name="Millares 9 2 6 5" xfId="18761" xr:uid="{356BF570-4314-459F-A056-2E5F649BE0B1}"/>
    <cellStyle name="Millares 9 2 6 6" xfId="8941" xr:uid="{6CECEBB8-15FF-4485-A346-312C85223636}"/>
    <cellStyle name="Millares 9 2 7" xfId="5931" xr:uid="{D6B66A22-6133-4E7A-B3AA-40BD297900DE}"/>
    <cellStyle name="Millares 9 2 7 2" xfId="14286" xr:uid="{BC3B4C3F-8A95-4FE2-B61C-D7C459DE59FF}"/>
    <cellStyle name="Millares 9 2 7 3" xfId="12535" xr:uid="{A92B79DD-1923-49E4-8869-64B3B293F133}"/>
    <cellStyle name="Millares 9 2 7 4" xfId="18762" xr:uid="{866D35CC-0E76-4761-BF97-7EE2BD0C38FB}"/>
    <cellStyle name="Millares 9 2 7 5" xfId="8942" xr:uid="{68AE41A8-C8B1-4016-8C46-2B4462F347E7}"/>
    <cellStyle name="Millares 9 2 8" xfId="7296" xr:uid="{E6233EEA-069A-490E-AF08-8B382954C137}"/>
    <cellStyle name="Millares 9 2 8 2" xfId="14287" xr:uid="{E8169C89-177A-49AF-AF95-45702BC385F1}"/>
    <cellStyle name="Millares 9 2 8 3" xfId="20074" xr:uid="{67759F68-96E5-42B7-A9AE-88D0B154ACD8}"/>
    <cellStyle name="Millares 9 2 8 4" xfId="8943" xr:uid="{17E279F7-A13E-4523-9E8A-2F936790C3AB}"/>
    <cellStyle name="Millares 9 2 9" xfId="8944" xr:uid="{0AF690C7-2368-4F22-9831-DAAAF9D3A45B}"/>
    <cellStyle name="Millares 9 2 9 2" xfId="14288" xr:uid="{BB958DA9-0801-4D2C-BD0C-C40C2236C86F}"/>
    <cellStyle name="Millares 9 3" xfId="237" xr:uid="{B271002A-FD23-4955-8DD6-0A797EDE8A38}"/>
    <cellStyle name="Millares 9 3 10" xfId="8946" xr:uid="{B202B325-3A79-49CA-A9E8-4851086F9C0A}"/>
    <cellStyle name="Millares 9 3 10 2" xfId="14290" xr:uid="{AB9BA51C-A6DD-4D3E-BCB0-5A2E2BBE7A3D}"/>
    <cellStyle name="Millares 9 3 11" xfId="14289" xr:uid="{3667C127-9D28-4886-81BE-CCFD5746C315}"/>
    <cellStyle name="Millares 9 3 12" xfId="11324" xr:uid="{1EA81927-F23B-4703-B394-FF5F0A152528}"/>
    <cellStyle name="Millares 9 3 13" xfId="16559" xr:uid="{0212D84E-E20D-468F-9856-D998DC541503}"/>
    <cellStyle name="Millares 9 3 14" xfId="18763" xr:uid="{6C5D8144-8D8B-4BA5-B679-3431DA808255}"/>
    <cellStyle name="Millares 9 3 15" xfId="8945" xr:uid="{46BBB63E-7FDE-425C-9CAA-1556595B6134}"/>
    <cellStyle name="Millares 9 3 16" xfId="5932" xr:uid="{88F5CE71-FA31-4575-88B5-489A4D73A666}"/>
    <cellStyle name="Millares 9 3 2" xfId="5933" xr:uid="{A1AE009A-C567-4141-9D5C-3E5D5B690304}"/>
    <cellStyle name="Millares 9 3 2 10" xfId="8947" xr:uid="{09A7F2E8-5EED-4A98-ADD9-84CC1A34D5B6}"/>
    <cellStyle name="Millares 9 3 2 2" xfId="5934" xr:uid="{CB1C9B20-E53D-40B6-B003-1BA24AA89B76}"/>
    <cellStyle name="Millares 9 3 2 2 2" xfId="5935" xr:uid="{9A8DF8D2-BC0E-471B-BDC2-4325FA5D3B6B}"/>
    <cellStyle name="Millares 9 3 2 2 2 2" xfId="14293" xr:uid="{A81930D2-F8C7-48D9-B001-CF565FFA8E93}"/>
    <cellStyle name="Millares 9 3 2 2 2 3" xfId="11327" xr:uid="{6ECADB9F-66EC-445D-A21B-F66AEBC0FE31}"/>
    <cellStyle name="Millares 9 3 2 2 2 4" xfId="16562" xr:uid="{3E0BF337-CAD2-4DE1-91E5-46D567E9436D}"/>
    <cellStyle name="Millares 9 3 2 2 2 5" xfId="18766" xr:uid="{E566E211-9E34-4A3B-9177-206343E854DC}"/>
    <cellStyle name="Millares 9 3 2 2 2 6" xfId="8949" xr:uid="{AE4F581D-74AC-4DB4-BDFD-4288AE055388}"/>
    <cellStyle name="Millares 9 3 2 2 3" xfId="14292" xr:uid="{409FDD74-C3DA-4A08-92DC-C45DA73FDCD1}"/>
    <cellStyle name="Millares 9 3 2 2 4" xfId="11326" xr:uid="{D804F81F-1FFE-4A51-AA07-AB09D85A6501}"/>
    <cellStyle name="Millares 9 3 2 2 5" xfId="16561" xr:uid="{9BA51502-BE4E-47C6-8E74-4BD7E0A8BAE7}"/>
    <cellStyle name="Millares 9 3 2 2 6" xfId="18765" xr:uid="{296971F0-BB1B-47E6-A2C3-707D434BE8BA}"/>
    <cellStyle name="Millares 9 3 2 2 7" xfId="8948" xr:uid="{BC0F6E4F-6923-45E2-B3F0-C3BEF713EE6B}"/>
    <cellStyle name="Millares 9 3 2 3" xfId="5936" xr:uid="{1B7F55E7-C84E-4738-B8E5-6226650A303B}"/>
    <cellStyle name="Millares 9 3 2 3 2" xfId="14294" xr:uid="{CCF60600-0C2B-4DE8-8EB1-44706348935F}"/>
    <cellStyle name="Millares 9 3 2 3 3" xfId="11328" xr:uid="{345A5DC2-8839-4E57-A484-FCEE4FA96F5E}"/>
    <cellStyle name="Millares 9 3 2 3 4" xfId="16563" xr:uid="{136F90C3-2625-490E-952B-AA2F8C9CD9A5}"/>
    <cellStyle name="Millares 9 3 2 3 5" xfId="18767" xr:uid="{9E804ED3-4853-493E-8479-0FC09A4E5389}"/>
    <cellStyle name="Millares 9 3 2 3 6" xfId="8950" xr:uid="{571BA776-F367-4EAD-A8CC-33563937690E}"/>
    <cellStyle name="Millares 9 3 2 4" xfId="5937" xr:uid="{61C3BACE-F4A0-4188-AF6E-EE45397152F8}"/>
    <cellStyle name="Millares 9 3 2 4 2" xfId="14295" xr:uid="{98778251-3E79-4118-B24C-C929F79BABA6}"/>
    <cellStyle name="Millares 9 3 2 4 3" xfId="11329" xr:uid="{AC3228C9-4A07-4098-A48D-4B7793FB575A}"/>
    <cellStyle name="Millares 9 3 2 4 4" xfId="16564" xr:uid="{4036EDBC-50E8-47E6-9FCA-CC139A7AD44D}"/>
    <cellStyle name="Millares 9 3 2 4 5" xfId="18768" xr:uid="{E903ED73-5A2D-4E8F-9AFF-818B877BF9D5}"/>
    <cellStyle name="Millares 9 3 2 4 6" xfId="8951" xr:uid="{90DA6008-6372-4256-83D6-B4382A0068E3}"/>
    <cellStyle name="Millares 9 3 2 5" xfId="5938" xr:uid="{D88CBDCC-EDAE-4471-B48B-473C8F5CCDAA}"/>
    <cellStyle name="Millares 9 3 2 5 2" xfId="14296" xr:uid="{04E50DB6-7546-4D4C-AC51-C999910B799C}"/>
    <cellStyle name="Millares 9 3 2 5 3" xfId="18769" xr:uid="{5BB7DCE7-DA02-49C9-BBB8-F9AD8B574DE2}"/>
    <cellStyle name="Millares 9 3 2 5 4" xfId="8952" xr:uid="{A26CE0D3-07F4-48A5-A7EA-11A8F635B81E}"/>
    <cellStyle name="Millares 9 3 2 6" xfId="14291" xr:uid="{C7DE19A9-4A3C-4545-B112-203823444161}"/>
    <cellStyle name="Millares 9 3 2 7" xfId="11325" xr:uid="{F0FD4845-C65F-4F77-B8F2-AD95F799C327}"/>
    <cellStyle name="Millares 9 3 2 8" xfId="16560" xr:uid="{2CCA6B35-4196-457F-BD42-F7AE7378E2DC}"/>
    <cellStyle name="Millares 9 3 2 9" xfId="18764" xr:uid="{9B22E251-AAF6-41AF-8AFB-00551F9AA775}"/>
    <cellStyle name="Millares 9 3 3" xfId="5939" xr:uid="{46C88F8F-5722-4915-AD34-BC65A5A984A9}"/>
    <cellStyle name="Millares 9 3 3 2" xfId="5940" xr:uid="{3A7474EF-6339-49BB-AE8F-7F6F1F5C339D}"/>
    <cellStyle name="Millares 9 3 3 2 2" xfId="14298" xr:uid="{AA091E60-9920-4078-BAC0-441A7DF00F8D}"/>
    <cellStyle name="Millares 9 3 3 2 3" xfId="11331" xr:uid="{AC779734-0424-4D5D-9C24-1D3D88256A33}"/>
    <cellStyle name="Millares 9 3 3 2 4" xfId="16566" xr:uid="{2704F0AA-220A-4080-8743-40C513FCE321}"/>
    <cellStyle name="Millares 9 3 3 2 5" xfId="18771" xr:uid="{124AE221-FC63-4E34-9611-EB6A2E1D48A5}"/>
    <cellStyle name="Millares 9 3 3 2 6" xfId="8954" xr:uid="{94471AA8-B64C-4FC6-98E1-1521AC61AA0D}"/>
    <cellStyle name="Millares 9 3 3 3" xfId="14297" xr:uid="{27E18FB3-F6D6-4E27-B1AC-6C8576988FE7}"/>
    <cellStyle name="Millares 9 3 3 4" xfId="11330" xr:uid="{6E1692E0-BC93-42C0-99FC-7B00B69681D0}"/>
    <cellStyle name="Millares 9 3 3 5" xfId="16565" xr:uid="{5AB3CAC8-66AC-4DF9-8916-5AE5E1461E49}"/>
    <cellStyle name="Millares 9 3 3 6" xfId="18770" xr:uid="{585E9EB7-8065-4385-B68A-220189DD3191}"/>
    <cellStyle name="Millares 9 3 3 7" xfId="8953" xr:uid="{2B7C39FB-F537-4CB9-A8A0-29DE2F2FF01A}"/>
    <cellStyle name="Millares 9 3 4" xfId="5941" xr:uid="{5D409D48-3E8F-4811-9161-9E0D7DD1C846}"/>
    <cellStyle name="Millares 9 3 4 2" xfId="5942" xr:uid="{C026CB29-A3BE-4D2D-AA06-CA8AE0A54981}"/>
    <cellStyle name="Millares 9 3 4 2 2" xfId="14300" xr:uid="{AA91DC1E-B010-4DB8-BF55-D529491898CE}"/>
    <cellStyle name="Millares 9 3 4 2 3" xfId="11333" xr:uid="{7259F305-1690-4A95-8FE0-156A244491E7}"/>
    <cellStyle name="Millares 9 3 4 2 4" xfId="16568" xr:uid="{ECB25353-337B-41DF-ADD2-3A70FFE3CB6D}"/>
    <cellStyle name="Millares 9 3 4 2 5" xfId="18773" xr:uid="{82434CC9-380D-4D54-983D-114627F9D831}"/>
    <cellStyle name="Millares 9 3 4 2 6" xfId="8956" xr:uid="{B8AD2215-8BCA-4222-BC9F-E3A7AB0CF071}"/>
    <cellStyle name="Millares 9 3 4 3" xfId="14299" xr:uid="{4238EC77-4A99-415F-B2BE-D60B5B4A5141}"/>
    <cellStyle name="Millares 9 3 4 4" xfId="11332" xr:uid="{6C378CB5-8BA9-41C8-92F1-80BE5B68255B}"/>
    <cellStyle name="Millares 9 3 4 5" xfId="16567" xr:uid="{62A64968-A57F-4A47-A599-881BB287CF53}"/>
    <cellStyle name="Millares 9 3 4 6" xfId="18772" xr:uid="{12A1A5FE-5BDF-45B7-8308-2993D3047CBE}"/>
    <cellStyle name="Millares 9 3 4 7" xfId="8955" xr:uid="{3D3B07BF-9C83-43E3-BC7F-EA9C6D4D5EDB}"/>
    <cellStyle name="Millares 9 3 5" xfId="5943" xr:uid="{D3A6A21C-5ED4-4B27-BBEA-B9C4CD20DF28}"/>
    <cellStyle name="Millares 9 3 5 2" xfId="14301" xr:uid="{B87918C4-85CB-412A-BAF1-74E144C8270E}"/>
    <cellStyle name="Millares 9 3 5 3" xfId="11334" xr:uid="{E6B963A5-A441-4991-B615-977841B42168}"/>
    <cellStyle name="Millares 9 3 5 4" xfId="16569" xr:uid="{2B17281C-996D-44EF-9E29-D7D69C5D3682}"/>
    <cellStyle name="Millares 9 3 5 5" xfId="18774" xr:uid="{B38168E8-F3C3-4033-A6D3-950FEDF28CAC}"/>
    <cellStyle name="Millares 9 3 5 6" xfId="8957" xr:uid="{9110BD36-AA1C-47AC-9209-D1F12C305E1A}"/>
    <cellStyle name="Millares 9 3 6" xfId="5944" xr:uid="{E2685450-6EAC-417A-8AFA-8E0BD111E88E}"/>
    <cellStyle name="Millares 9 3 6 2" xfId="14302" xr:uid="{86D8F043-AA18-4AEA-A140-42C12EA310BB}"/>
    <cellStyle name="Millares 9 3 6 3" xfId="11335" xr:uid="{AB027138-66C7-4B9D-8889-67CDC8BDED1D}"/>
    <cellStyle name="Millares 9 3 6 4" xfId="16570" xr:uid="{BB84B743-A593-433F-A8CE-A3E2FE5EE7C5}"/>
    <cellStyle name="Millares 9 3 6 5" xfId="18775" xr:uid="{BE062ADA-34CE-4C8B-B397-03961160539C}"/>
    <cellStyle name="Millares 9 3 6 6" xfId="8958" xr:uid="{D811CC45-90EB-4D4D-A07B-A63EEBA71AA6}"/>
    <cellStyle name="Millares 9 3 7" xfId="5945" xr:uid="{8AD1D3FE-608D-4B71-982F-8A699A0E941E}"/>
    <cellStyle name="Millares 9 3 7 2" xfId="14303" xr:uid="{0A4D6AC5-1CC8-4856-ACC1-E976B83379B1}"/>
    <cellStyle name="Millares 9 3 7 3" xfId="11336" xr:uid="{9E08184F-96D9-46A1-AF9A-58253029FC78}"/>
    <cellStyle name="Millares 9 3 7 4" xfId="16571" xr:uid="{DB0521A4-A01A-4B8A-8978-B8EF63A1D17D}"/>
    <cellStyle name="Millares 9 3 7 5" xfId="18776" xr:uid="{263188E1-0F5E-499E-AF00-5927DB9C1CA6}"/>
    <cellStyle name="Millares 9 3 7 6" xfId="8959" xr:uid="{2CB0A3E7-7529-4BC9-B519-C69AA8CF73E1}"/>
    <cellStyle name="Millares 9 3 8" xfId="5946" xr:uid="{BD03AB77-F95B-4378-9E7A-98F1D114D5B9}"/>
    <cellStyle name="Millares 9 3 8 2" xfId="14304" xr:uid="{038B60C2-BD8B-4FA2-855B-6A05526B9A95}"/>
    <cellStyle name="Millares 9 3 8 3" xfId="12536" xr:uid="{C5B64CA3-1494-4130-B201-07A177518193}"/>
    <cellStyle name="Millares 9 3 8 4" xfId="18777" xr:uid="{7720C3F7-2B0A-47BD-9829-7146255286F9}"/>
    <cellStyle name="Millares 9 3 8 5" xfId="8960" xr:uid="{65F71658-B052-498E-9F00-B7DCC1A08973}"/>
    <cellStyle name="Millares 9 3 9" xfId="7297" xr:uid="{C58C5030-C7A4-46C2-A344-B996E031C9BA}"/>
    <cellStyle name="Millares 9 3 9 2" xfId="14305" xr:uid="{F0308F21-720B-40E1-AAEF-27C715A1FAE9}"/>
    <cellStyle name="Millares 9 3 9 3" xfId="20075" xr:uid="{0688A693-A786-4B4D-8845-023A7ED8AB0D}"/>
    <cellStyle name="Millares 9 3 9 4" xfId="8961" xr:uid="{22038EFC-2954-419A-B589-C2A1628C308D}"/>
    <cellStyle name="Millares 9 4" xfId="261" xr:uid="{C87D2166-1F52-485A-BA69-4BFC3A2F2DD0}"/>
    <cellStyle name="Millares 9 4 2" xfId="5948" xr:uid="{5CE73B6C-4D1E-409A-9717-F1387512A0B8}"/>
    <cellStyle name="Millares 9 4 2 2" xfId="5949" xr:uid="{9D2273D0-E9C7-46D5-AF9B-0D13EFC4DB50}"/>
    <cellStyle name="Millares 9 4 2 2 2" xfId="14308" xr:uid="{12069061-6143-4BFA-8136-798946BD9157}"/>
    <cellStyle name="Millares 9 4 2 2 3" xfId="11339" xr:uid="{BBC4C5D0-6A8E-4417-BC3B-6CE0D73E8C9B}"/>
    <cellStyle name="Millares 9 4 2 2 4" xfId="16574" xr:uid="{71EB6D1A-0D54-4BF5-94F2-DE9546EA2D44}"/>
    <cellStyle name="Millares 9 4 2 2 5" xfId="18780" xr:uid="{89C5AA1C-6173-4280-B2E8-805A4B0B6510}"/>
    <cellStyle name="Millares 9 4 2 2 6" xfId="8964" xr:uid="{E94816A1-8B92-44F6-B09C-B26C87B032E6}"/>
    <cellStyle name="Millares 9 4 2 3" xfId="14307" xr:uid="{939D3A87-2BD2-4EE0-897D-2FBB5B5503A8}"/>
    <cellStyle name="Millares 9 4 2 4" xfId="11338" xr:uid="{A4128DAC-5F63-49A9-A01D-5F366BF44F77}"/>
    <cellStyle name="Millares 9 4 2 5" xfId="16573" xr:uid="{C3574E0D-E0CD-4CF9-B4CC-D3C595A342AB}"/>
    <cellStyle name="Millares 9 4 2 6" xfId="18779" xr:uid="{5E68D341-5FAC-468F-9963-26D7265FC5CD}"/>
    <cellStyle name="Millares 9 4 2 7" xfId="8963" xr:uid="{6C7F78E4-0EAE-43A1-9E8D-7FEB0153C646}"/>
    <cellStyle name="Millares 9 4 3" xfId="5950" xr:uid="{C6DFDE47-683C-4701-880F-2F027B0F8D60}"/>
    <cellStyle name="Millares 9 4 3 2" xfId="14309" xr:uid="{A7791FA2-86E9-4BA7-9924-36AA8492E689}"/>
    <cellStyle name="Millares 9 4 3 3" xfId="11340" xr:uid="{D6CD50EB-CC83-4589-9A31-0845165A1C1F}"/>
    <cellStyle name="Millares 9 4 3 4" xfId="16575" xr:uid="{88005353-1EF9-4484-B150-6ED064FCB5D9}"/>
    <cellStyle name="Millares 9 4 3 5" xfId="18781" xr:uid="{664BB681-4C49-4680-B0E2-E795F21F28DA}"/>
    <cellStyle name="Millares 9 4 3 6" xfId="8965" xr:uid="{F385495F-16FC-43C2-AE0B-35F19760F3B6}"/>
    <cellStyle name="Millares 9 4 4" xfId="14306" xr:uid="{F1E64C8B-FED2-4F14-A007-E64B3BEEA10A}"/>
    <cellStyle name="Millares 9 4 5" xfId="11337" xr:uid="{D6B0DC4F-F098-4A52-8A20-4C06E8ADC0BD}"/>
    <cellStyle name="Millares 9 4 6" xfId="16572" xr:uid="{A799061F-3CA9-4AE5-ADCD-95CA39960F30}"/>
    <cellStyle name="Millares 9 4 7" xfId="18778" xr:uid="{EFEECF98-1FF7-4B05-9322-535C43F32704}"/>
    <cellStyle name="Millares 9 4 8" xfId="8962" xr:uid="{5F2289DE-86A8-47B6-82BE-80C883577EE3}"/>
    <cellStyle name="Millares 9 4 9" xfId="5947" xr:uid="{50B77E89-F275-4534-ADBC-193A83512E04}"/>
    <cellStyle name="Millares 9 5" xfId="5951" xr:uid="{A3F4161B-7323-4478-8015-463FE73C5DE5}"/>
    <cellStyle name="Millares 9 5 2" xfId="5952" xr:uid="{C3A3D7B9-0300-4F01-B5B2-DC4EFF5581E6}"/>
    <cellStyle name="Millares 9 5 2 2" xfId="14311" xr:uid="{6BAC7FAC-426E-4D8F-A591-5325813A6BEB}"/>
    <cellStyle name="Millares 9 5 2 3" xfId="11342" xr:uid="{E71A4FC6-B578-419A-A9AD-97C2042970AB}"/>
    <cellStyle name="Millares 9 5 2 4" xfId="16577" xr:uid="{E9620D6F-538E-4C4B-B958-734D9298D890}"/>
    <cellStyle name="Millares 9 5 2 5" xfId="18783" xr:uid="{ACC2B0AB-608A-429C-90F0-A9658613C82B}"/>
    <cellStyle name="Millares 9 5 2 6" xfId="8967" xr:uid="{48FAD870-2C92-48E1-8D27-7E47590BBA02}"/>
    <cellStyle name="Millares 9 5 3" xfId="14310" xr:uid="{9FC836F3-838B-4621-ABE1-8DC5EA3ACF6A}"/>
    <cellStyle name="Millares 9 5 4" xfId="11341" xr:uid="{9872092C-801C-4F6E-9442-90341D4302D1}"/>
    <cellStyle name="Millares 9 5 5" xfId="16576" xr:uid="{0CC76349-9F3D-40D3-91F3-AF926340EC11}"/>
    <cellStyle name="Millares 9 5 6" xfId="18782" xr:uid="{00796F07-53BE-4CAB-B8D8-74482FD8EC23}"/>
    <cellStyle name="Millares 9 5 7" xfId="8966" xr:uid="{9EA28C45-EAB0-4391-B699-81275F7E9261}"/>
    <cellStyle name="Millares 9 6" xfId="5953" xr:uid="{29916F64-920E-4342-B102-030573FCB05D}"/>
    <cellStyle name="Millares 9 6 2" xfId="5954" xr:uid="{278BA73A-F578-4AD4-B606-BCF251E107B7}"/>
    <cellStyle name="Millares 9 6 2 2" xfId="14313" xr:uid="{E54C2B8C-8E38-4A37-8809-6359ECE21C78}"/>
    <cellStyle name="Millares 9 6 2 3" xfId="11344" xr:uid="{6C34DD89-9AD7-45B7-A155-771019040FED}"/>
    <cellStyle name="Millares 9 6 2 4" xfId="16579" xr:uid="{7FB5143D-956E-4DCD-9EBD-4C8CE57303F6}"/>
    <cellStyle name="Millares 9 6 2 5" xfId="18785" xr:uid="{BF917DDC-657E-474B-A711-AD68930DA223}"/>
    <cellStyle name="Millares 9 6 2 6" xfId="8969" xr:uid="{75644BE1-CFA4-4897-8B97-41FE0A4F8C5F}"/>
    <cellStyle name="Millares 9 6 3" xfId="14312" xr:uid="{E3A9D2D1-D442-45CD-876D-30059CC121EF}"/>
    <cellStyle name="Millares 9 6 4" xfId="11343" xr:uid="{8996307F-BFF1-48DF-8C92-F864881AAC86}"/>
    <cellStyle name="Millares 9 6 5" xfId="16578" xr:uid="{2DBDE93B-1BAF-4204-8D1E-E87CDC67CF11}"/>
    <cellStyle name="Millares 9 6 6" xfId="18784" xr:uid="{E3E0D42F-5184-47FC-955E-D54894853A73}"/>
    <cellStyle name="Millares 9 6 7" xfId="8968" xr:uid="{6CF63E49-9E9F-4100-9890-B49D83211529}"/>
    <cellStyle name="Millares 9 7" xfId="5955" xr:uid="{BD424360-710C-4F14-BF7B-47C4DBF0EDE0}"/>
    <cellStyle name="Millares 9 7 2" xfId="5956" xr:uid="{5AB7987D-794B-4613-9A12-C21B9BCCCE8C}"/>
    <cellStyle name="Millares 9 7 2 2" xfId="14315" xr:uid="{DAEC3E9D-CD39-46C1-98B5-AA12A0149D87}"/>
    <cellStyle name="Millares 9 7 2 3" xfId="11346" xr:uid="{C44BC7D7-4F5D-44E2-9329-A0B12ADC0AA9}"/>
    <cellStyle name="Millares 9 7 2 4" xfId="16581" xr:uid="{7F6430AA-FAA1-40FF-AC50-4AF299F8467B}"/>
    <cellStyle name="Millares 9 7 2 5" xfId="18787" xr:uid="{9BA791E2-1157-4BCD-809D-B4A44BA30D12}"/>
    <cellStyle name="Millares 9 7 2 6" xfId="8971" xr:uid="{A07F5A37-EE8E-4893-A89F-F6B4405C833A}"/>
    <cellStyle name="Millares 9 7 3" xfId="14314" xr:uid="{BA582840-C5EB-4856-8563-97F36F14A91D}"/>
    <cellStyle name="Millares 9 7 4" xfId="11345" xr:uid="{8A7677D7-AEE3-4C02-A534-2C70A3F2C7E7}"/>
    <cellStyle name="Millares 9 7 5" xfId="16580" xr:uid="{6AE08D4C-CFBC-48F9-8BFF-32F9CABDB0A1}"/>
    <cellStyle name="Millares 9 7 6" xfId="18786" xr:uid="{5FA16756-591E-439E-BA73-3B69A825ACA6}"/>
    <cellStyle name="Millares 9 7 7" xfId="8970" xr:uid="{E82BCAF6-D29D-4843-A8FE-D6133F0DC93F}"/>
    <cellStyle name="Millares 9 8" xfId="5957" xr:uid="{3CF22827-48E8-46FD-A03E-845DA3A8EF07}"/>
    <cellStyle name="Millares 9 8 2" xfId="14316" xr:uid="{932D8D44-028E-4B0F-9748-63B7BA078A1E}"/>
    <cellStyle name="Millares 9 8 3" xfId="11347" xr:uid="{2F8BFC87-5D1F-43B7-AC84-A09B97A460AC}"/>
    <cellStyle name="Millares 9 8 4" xfId="16582" xr:uid="{D1F90010-BAC0-449F-A794-D2E317EEF7AA}"/>
    <cellStyle name="Millares 9 8 5" xfId="18788" xr:uid="{87D4D934-34B0-4D43-ADCB-BEF4C0649317}"/>
    <cellStyle name="Millares 9 8 6" xfId="8972" xr:uid="{D049222D-7B55-46D1-BD77-2EC973FAC0B9}"/>
    <cellStyle name="Millares 9 9" xfId="5958" xr:uid="{E638DFE6-17FF-4AEC-9689-F98914242F67}"/>
    <cellStyle name="Millares 9 9 2" xfId="14317" xr:uid="{F4288AE8-7E55-4194-AC8C-2E0E86AD5730}"/>
    <cellStyle name="Millares 9 9 3" xfId="11348" xr:uid="{4BBAAF34-7175-4B64-B4B4-DD0555A57065}"/>
    <cellStyle name="Millares 9 9 4" xfId="16583" xr:uid="{F357E891-2061-4569-8778-94630F77D2C0}"/>
    <cellStyle name="Millares 9 9 5" xfId="18789" xr:uid="{87EB742A-87F0-4E5C-B61C-A646FE50B730}"/>
    <cellStyle name="Millares 9 9 6" xfId="8973" xr:uid="{3E19A661-F0AF-4617-B228-6AFFEB1757F6}"/>
    <cellStyle name="Millares 90" xfId="5959" xr:uid="{18384592-C3BB-493C-8F2D-28AB928F30F7}"/>
    <cellStyle name="Millares 90 10" xfId="8974" xr:uid="{396B650C-2FE4-44D5-A5A6-98502163390C}"/>
    <cellStyle name="Millares 90 2" xfId="5960" xr:uid="{A57E4D56-FB78-44F1-8E1E-C96925E3D7FE}"/>
    <cellStyle name="Millares 90 2 2" xfId="14319" xr:uid="{A99F2185-4F2A-4614-8368-AE9085D225F9}"/>
    <cellStyle name="Millares 90 2 3" xfId="11350" xr:uid="{AA99E363-9FE9-48E2-A489-87A71B339142}"/>
    <cellStyle name="Millares 90 2 4" xfId="16585" xr:uid="{851531D7-7E74-4591-9C9C-836FAAC40D0C}"/>
    <cellStyle name="Millares 90 2 5" xfId="18791" xr:uid="{E02774E9-1649-4713-9E8C-93B51BA4162A}"/>
    <cellStyle name="Millares 90 2 6" xfId="8975" xr:uid="{8CB2DDF3-26BC-4A0E-9168-BB35C1E8FB42}"/>
    <cellStyle name="Millares 90 3" xfId="5961" xr:uid="{5EE1F8B7-B1EA-4590-97B6-29DF86FC6F9C}"/>
    <cellStyle name="Millares 90 3 2" xfId="14320" xr:uid="{EBD5E988-4AB5-42C6-A681-A447DDF32722}"/>
    <cellStyle name="Millares 90 3 3" xfId="12537" xr:uid="{20CF80D6-1884-4CE8-9E9C-9459EFF90303}"/>
    <cellStyle name="Millares 90 3 4" xfId="18792" xr:uid="{A57A6EE6-E008-4701-8275-8DE3EB2E59F5}"/>
    <cellStyle name="Millares 90 3 5" xfId="8976" xr:uid="{4CE524BC-77AE-47E0-BE12-05681BA7131A}"/>
    <cellStyle name="Millares 90 4" xfId="7180" xr:uid="{F6468551-663F-424A-844D-C43A3226FAC8}"/>
    <cellStyle name="Millares 90 4 2" xfId="14321" xr:uid="{862B81EC-EE2B-4E5A-80C0-8609746D8233}"/>
    <cellStyle name="Millares 90 4 3" xfId="19988" xr:uid="{EB2D3EAA-3599-4AA0-9873-814607E35437}"/>
    <cellStyle name="Millares 90 4 4" xfId="8977" xr:uid="{069A7E72-4D00-4ED2-986B-0E6CBE3EF38E}"/>
    <cellStyle name="Millares 90 5" xfId="8978" xr:uid="{7CBE5313-4564-48E3-862B-1569DC8CF3C5}"/>
    <cellStyle name="Millares 90 5 2" xfId="14322" xr:uid="{76055F19-F6CC-4A5C-8A03-B8F34C45B73D}"/>
    <cellStyle name="Millares 90 6" xfId="14318" xr:uid="{56150150-8FD1-462D-BD62-A16053717554}"/>
    <cellStyle name="Millares 90 7" xfId="11349" xr:uid="{4EFB1F2D-5D40-4DF2-95E2-6780A53079E3}"/>
    <cellStyle name="Millares 90 8" xfId="16584" xr:uid="{71317712-05FE-4A40-9D3F-8FFA13A5D951}"/>
    <cellStyle name="Millares 90 9" xfId="18790" xr:uid="{CB541132-EEE9-44C1-8B6F-85496441EC94}"/>
    <cellStyle name="Millares 91" xfId="5962" xr:uid="{A006B8DB-8A84-436B-81CB-53FAAC0C9FC6}"/>
    <cellStyle name="Millares 91 10" xfId="8979" xr:uid="{E5FB6DEE-06E4-4CAE-8F04-82E8B1257D8D}"/>
    <cellStyle name="Millares 91 2" xfId="5963" xr:uid="{CF3CC8BE-1766-48CB-BC8D-1229AEB818C7}"/>
    <cellStyle name="Millares 91 2 2" xfId="14324" xr:uid="{381EAAB5-6A08-45F1-900E-FF6F83E46011}"/>
    <cellStyle name="Millares 91 2 3" xfId="11352" xr:uid="{9B60A286-CA6E-4A6D-86E8-6FD6C647573C}"/>
    <cellStyle name="Millares 91 2 4" xfId="16587" xr:uid="{8B84C5AE-D2AE-4C33-AE33-2CAB88B769CC}"/>
    <cellStyle name="Millares 91 2 5" xfId="18794" xr:uid="{9A39CAC0-5B48-4F58-A18A-8F2931088E4D}"/>
    <cellStyle name="Millares 91 2 6" xfId="8980" xr:uid="{6055C9E3-575C-4A20-B8CC-AC87898794FD}"/>
    <cellStyle name="Millares 91 3" xfId="5964" xr:uid="{CDAA1FD1-B699-4BC8-B4F0-7408760DD116}"/>
    <cellStyle name="Millares 91 3 2" xfId="14325" xr:uid="{27362241-6A7D-45AD-9688-FDBE3FFE8A51}"/>
    <cellStyle name="Millares 91 3 3" xfId="12538" xr:uid="{B30B7857-BCC2-4158-8C52-B51F0DABFC6D}"/>
    <cellStyle name="Millares 91 3 4" xfId="18795" xr:uid="{95355D0F-8CCD-4370-9FD2-6ED3F9CD0A4F}"/>
    <cellStyle name="Millares 91 3 5" xfId="8981" xr:uid="{6EEB7F19-2B43-4579-86AC-CCDAC63B9922}"/>
    <cellStyle name="Millares 91 4" xfId="7181" xr:uid="{6C38BDF3-4BFB-48E3-B56E-EE643CDF2F61}"/>
    <cellStyle name="Millares 91 4 2" xfId="14326" xr:uid="{4C294731-839A-4342-AFC0-F13B47DEAB4D}"/>
    <cellStyle name="Millares 91 4 3" xfId="19989" xr:uid="{835C6F3E-D357-40A5-B2EF-BFE206CF60A2}"/>
    <cellStyle name="Millares 91 4 4" xfId="8982" xr:uid="{BDCA0333-78B4-47F0-AEA2-AC0DA6FD3A8F}"/>
    <cellStyle name="Millares 91 5" xfId="8983" xr:uid="{2AA63C60-E303-4426-A214-2BB15FD68F56}"/>
    <cellStyle name="Millares 91 5 2" xfId="14327" xr:uid="{D0D7E052-D31A-4C0D-B2C8-64C27BB4F7C2}"/>
    <cellStyle name="Millares 91 6" xfId="14323" xr:uid="{7F487F0B-6D74-42F0-87AB-76D8968B0DA2}"/>
    <cellStyle name="Millares 91 7" xfId="11351" xr:uid="{24D04D09-754B-46D6-AF11-1B86FACF3612}"/>
    <cellStyle name="Millares 91 8" xfId="16586" xr:uid="{F6A3CC1F-B3DC-49A5-B6D1-F0D30B367206}"/>
    <cellStyle name="Millares 91 9" xfId="18793" xr:uid="{8F7AE58D-9A2D-44B9-95DE-FA44FEB180CC}"/>
    <cellStyle name="Millares 92" xfId="5965" xr:uid="{56AA8FEE-1586-497C-9ECE-3E0ABD003905}"/>
    <cellStyle name="Millares 92 10" xfId="8984" xr:uid="{5A704BC8-2D3C-4C0F-8443-AD8A8FFEA436}"/>
    <cellStyle name="Millares 92 2" xfId="5966" xr:uid="{09824814-17B6-4203-B08F-7EB0FCCAA666}"/>
    <cellStyle name="Millares 92 2 2" xfId="14329" xr:uid="{E880F87C-E22C-45BD-BF3A-1149576EBA66}"/>
    <cellStyle name="Millares 92 2 3" xfId="11354" xr:uid="{8A6571A0-E0A2-4445-B266-0C853ADF84BE}"/>
    <cellStyle name="Millares 92 2 4" xfId="16589" xr:uid="{1B817DCB-46BB-4A5A-846A-809462A49663}"/>
    <cellStyle name="Millares 92 2 5" xfId="18797" xr:uid="{2A40442C-6690-4EE2-AEF6-09C2FE2AA3AE}"/>
    <cellStyle name="Millares 92 2 6" xfId="8985" xr:uid="{0B7A9FD1-DB95-4B90-B7B6-9EF0745ECE3C}"/>
    <cellStyle name="Millares 92 3" xfId="5967" xr:uid="{A2DB85B0-505D-4D2D-9BDD-086BDE8B898D}"/>
    <cellStyle name="Millares 92 3 2" xfId="14330" xr:uid="{56D0F9B9-8F9E-4EAF-AB6F-667A0BA1E1ED}"/>
    <cellStyle name="Millares 92 3 3" xfId="12539" xr:uid="{9C0C7DC9-0F01-408F-B259-9328A1BD49CD}"/>
    <cellStyle name="Millares 92 3 4" xfId="18798" xr:uid="{B4D28BDA-983C-4C6C-9267-3D7E03CA5C85}"/>
    <cellStyle name="Millares 92 3 5" xfId="8986" xr:uid="{28B1C607-37D3-46DF-A7C1-D21863B5F253}"/>
    <cellStyle name="Millares 92 4" xfId="7182" xr:uid="{C08E53FD-C0CD-40EB-ABC7-0D0FA06EBB21}"/>
    <cellStyle name="Millares 92 4 2" xfId="14331" xr:uid="{395A8D61-B5AA-4239-AEC4-1EF944E474E9}"/>
    <cellStyle name="Millares 92 4 3" xfId="19990" xr:uid="{D153F01B-6B39-4DA4-BCB4-F8E450CCDDBB}"/>
    <cellStyle name="Millares 92 4 4" xfId="8987" xr:uid="{02484EE6-D9B4-47A3-936F-71DC859186B1}"/>
    <cellStyle name="Millares 92 5" xfId="8988" xr:uid="{ABDC3E28-C9AE-4A82-9E7B-95216BA34A50}"/>
    <cellStyle name="Millares 92 5 2" xfId="14332" xr:uid="{131483BF-3A86-450F-A968-7F94E638299A}"/>
    <cellStyle name="Millares 92 6" xfId="14328" xr:uid="{6FC37DA8-935E-4B0C-80C3-3C9B10633441}"/>
    <cellStyle name="Millares 92 7" xfId="11353" xr:uid="{C8D4BDC9-D138-407E-890E-65EA8FB8DDEA}"/>
    <cellStyle name="Millares 92 8" xfId="16588" xr:uid="{5D45631A-D4EA-477C-84B2-F8DDACD335AA}"/>
    <cellStyle name="Millares 92 9" xfId="18796" xr:uid="{BE73D6C5-067F-4B27-8824-26A1EA866428}"/>
    <cellStyle name="Millares 93" xfId="5968" xr:uid="{1A2C1BF4-1702-4DF6-81C9-E500EC3EF550}"/>
    <cellStyle name="Millares 93 10" xfId="16590" xr:uid="{3DB975AB-38BC-4351-BB97-431470D9C525}"/>
    <cellStyle name="Millares 93 11" xfId="18799" xr:uid="{B75E8B80-FA5D-41D7-B62D-F6DB21A0CA9E}"/>
    <cellStyle name="Millares 93 12" xfId="8989" xr:uid="{266EDB2B-CF52-4388-A9C3-1677AAF00168}"/>
    <cellStyle name="Millares 93 2" xfId="5969" xr:uid="{72FC6B8A-25F9-4AA0-9526-138FE474A0F7}"/>
    <cellStyle name="Millares 93 2 2" xfId="14334" xr:uid="{76410FFC-081C-4D05-A435-FEAB592061C6}"/>
    <cellStyle name="Millares 93 2 3" xfId="11356" xr:uid="{39788D35-40ED-4196-A05D-F1F0A78C53FD}"/>
    <cellStyle name="Millares 93 2 4" xfId="16591" xr:uid="{05B5A9FF-B89B-4C5D-91A2-569F5A78B026}"/>
    <cellStyle name="Millares 93 2 5" xfId="18800" xr:uid="{FFF926CF-0231-447B-834B-13794612967A}"/>
    <cellStyle name="Millares 93 2 6" xfId="8990" xr:uid="{13A3C556-19EA-4B4A-99FA-E89D99D11854}"/>
    <cellStyle name="Millares 93 3" xfId="5970" xr:uid="{271091AF-6E30-4200-9FEF-424E526DBEAD}"/>
    <cellStyle name="Millares 93 3 2" xfId="14335" xr:uid="{288ACD2F-0776-47A2-97A1-C83E105B8A19}"/>
    <cellStyle name="Millares 93 3 3" xfId="11357" xr:uid="{221E3641-F0BF-4FFD-A1DE-0414DC7B9731}"/>
    <cellStyle name="Millares 93 3 4" xfId="16592" xr:uid="{6CA33377-C4F9-47CB-B05A-D8A59798287A}"/>
    <cellStyle name="Millares 93 3 5" xfId="18801" xr:uid="{358CA4F0-13C6-4AD3-A14A-84A103F03472}"/>
    <cellStyle name="Millares 93 3 6" xfId="8991" xr:uid="{4301E765-C389-474E-896F-D7E10D24E118}"/>
    <cellStyle name="Millares 93 4" xfId="5971" xr:uid="{8E1DB76D-0C8B-412A-B354-98B3963EBD4E}"/>
    <cellStyle name="Millares 93 4 2" xfId="14336" xr:uid="{D4BF0D64-86E3-4D59-B0D6-5FD962A38590}"/>
    <cellStyle name="Millares 93 4 3" xfId="11358" xr:uid="{05D7A736-4871-46AF-8A13-B681B312B3B8}"/>
    <cellStyle name="Millares 93 4 4" xfId="16593" xr:uid="{125A78BA-4E5C-415B-A921-A2492A788F06}"/>
    <cellStyle name="Millares 93 4 5" xfId="18802" xr:uid="{37BB6777-891F-4140-A6B8-31DD7972F7CA}"/>
    <cellStyle name="Millares 93 4 6" xfId="8992" xr:uid="{25FEB269-6B9E-4210-A757-42F297F4CCE6}"/>
    <cellStyle name="Millares 93 5" xfId="5972" xr:uid="{FD94A1B4-4E33-45F2-8A70-E0BD03EE73F1}"/>
    <cellStyle name="Millares 93 5 2" xfId="14337" xr:uid="{B1164CF9-65C2-4C41-9DD0-BCC75854B626}"/>
    <cellStyle name="Millares 93 5 3" xfId="12540" xr:uid="{E7BFAD85-EC50-4349-8869-D128DFEC9AD1}"/>
    <cellStyle name="Millares 93 5 4" xfId="18803" xr:uid="{CDF20A6A-68F8-49A7-9759-D114B4C965DA}"/>
    <cellStyle name="Millares 93 5 5" xfId="8993" xr:uid="{307F28BB-BFB6-452F-A356-67A4AF6DB4F5}"/>
    <cellStyle name="Millares 93 6" xfId="7183" xr:uid="{527C6B05-F243-4900-9E72-0AEA485D9725}"/>
    <cellStyle name="Millares 93 6 2" xfId="14338" xr:uid="{66F61A58-EFBF-4894-9B0E-0B8782838A74}"/>
    <cellStyle name="Millares 93 6 3" xfId="19991" xr:uid="{8B3321EE-1F22-44E5-B470-DE65976BC552}"/>
    <cellStyle name="Millares 93 6 4" xfId="8994" xr:uid="{6354D6D4-D74E-443A-8A02-1EDC84E41702}"/>
    <cellStyle name="Millares 93 7" xfId="8995" xr:uid="{D95BC991-DCE0-4D5C-9C71-7168AEACC5E0}"/>
    <cellStyle name="Millares 93 7 2" xfId="14339" xr:uid="{603BA110-74D8-455F-B431-0BFB00327C32}"/>
    <cellStyle name="Millares 93 8" xfId="14333" xr:uid="{F3C96885-4811-4102-98F6-7CBCE83F287D}"/>
    <cellStyle name="Millares 93 9" xfId="11355" xr:uid="{B26955A0-279C-4359-A7E1-10A3DBF62735}"/>
    <cellStyle name="Millares 94" xfId="5973" xr:uid="{AD3E1E88-1A84-42B7-BF75-E1053DAEC724}"/>
    <cellStyle name="Millares 94 10" xfId="8996" xr:uid="{B09717D3-182C-4499-99CC-1FF4FD170639}"/>
    <cellStyle name="Millares 94 2" xfId="5974" xr:uid="{7BB443E1-1D99-42FF-8491-A92A58042A6D}"/>
    <cellStyle name="Millares 94 2 2" xfId="14341" xr:uid="{74B15684-C0B1-4CBF-9068-11F84D1EBCCD}"/>
    <cellStyle name="Millares 94 2 3" xfId="11360" xr:uid="{5A65AB7C-BA4D-425D-9DE0-681E9EA6EF17}"/>
    <cellStyle name="Millares 94 2 4" xfId="16595" xr:uid="{3D3E7856-E0C9-4DD4-9FC1-67B31A735B92}"/>
    <cellStyle name="Millares 94 2 5" xfId="18805" xr:uid="{5AE468A7-CEFD-4C9F-8167-E0896294F680}"/>
    <cellStyle name="Millares 94 2 6" xfId="8997" xr:uid="{069119A3-9593-47DA-9254-7A33175F7F39}"/>
    <cellStyle name="Millares 94 3" xfId="5975" xr:uid="{0B52ACDE-6F33-46EA-9BD5-ED0F0643D378}"/>
    <cellStyle name="Millares 94 3 2" xfId="14342" xr:uid="{155D2847-0452-4714-97CD-929362904E19}"/>
    <cellStyle name="Millares 94 3 3" xfId="12541" xr:uid="{60A5AB63-A002-4F63-9FE4-471FC550EFD6}"/>
    <cellStyle name="Millares 94 3 4" xfId="18806" xr:uid="{C6422363-0343-43D8-B4B3-497AE13BA295}"/>
    <cellStyle name="Millares 94 3 5" xfId="8998" xr:uid="{885B4060-1829-4FF7-B6C4-3B99CB2EBBA1}"/>
    <cellStyle name="Millares 94 4" xfId="7184" xr:uid="{658EA9E9-D4BD-43B3-9265-5083345F097B}"/>
    <cellStyle name="Millares 94 4 2" xfId="14343" xr:uid="{CE1751D7-46CB-4667-89C5-F283F6CEC0FB}"/>
    <cellStyle name="Millares 94 4 3" xfId="19992" xr:uid="{7F54F764-D649-40E5-A09A-00106B248C57}"/>
    <cellStyle name="Millares 94 4 4" xfId="8999" xr:uid="{53F21740-D1E1-4269-9ED9-16B77F9B0FC5}"/>
    <cellStyle name="Millares 94 5" xfId="9000" xr:uid="{47DC44B6-BABC-490E-B55A-C81A7CD9C549}"/>
    <cellStyle name="Millares 94 5 2" xfId="14344" xr:uid="{C7CE4751-AC4B-4FEB-AF95-410ED4CDED10}"/>
    <cellStyle name="Millares 94 6" xfId="14340" xr:uid="{A2319C18-A5B6-42AC-9083-9274B74FD950}"/>
    <cellStyle name="Millares 94 7" xfId="11359" xr:uid="{DF69DCC1-D424-4F14-8032-22E0CEAF7A6F}"/>
    <cellStyle name="Millares 94 8" xfId="16594" xr:uid="{9B861039-BD86-403A-B22B-876B1ED56D90}"/>
    <cellStyle name="Millares 94 9" xfId="18804" xr:uid="{8F58145F-FD80-4039-AD21-E40CF415C270}"/>
    <cellStyle name="Millares 95" xfId="5976" xr:uid="{6092E538-FCF7-4ED4-9362-D7DF5AF16FB4}"/>
    <cellStyle name="Millares 95 10" xfId="9001" xr:uid="{81BB427B-5D94-4572-AE63-8FCF6B50F7AF}"/>
    <cellStyle name="Millares 95 2" xfId="5977" xr:uid="{D2645E93-C561-4C15-8B9F-07A194C3770A}"/>
    <cellStyle name="Millares 95 2 2" xfId="14346" xr:uid="{0F4E3799-C721-4D7D-907C-96B46D6A991D}"/>
    <cellStyle name="Millares 95 2 3" xfId="11362" xr:uid="{A1B41E7D-714A-4C7F-9451-23DCD3008B7A}"/>
    <cellStyle name="Millares 95 2 4" xfId="16597" xr:uid="{E78D0613-73F8-4F60-B849-FB44CA7F1F6C}"/>
    <cellStyle name="Millares 95 2 5" xfId="18808" xr:uid="{D14FF14A-08D2-42C7-A1FA-AA46D5FF0DC3}"/>
    <cellStyle name="Millares 95 2 6" xfId="9002" xr:uid="{051A8735-B827-4222-9BDF-954CA9BFE7F5}"/>
    <cellStyle name="Millares 95 3" xfId="5978" xr:uid="{8553EC12-E4B5-44D2-854E-AC2B167E0F17}"/>
    <cellStyle name="Millares 95 3 2" xfId="14347" xr:uid="{474EF0D5-96C2-4473-8A37-7828EC0956D8}"/>
    <cellStyle name="Millares 95 3 3" xfId="12542" xr:uid="{FC245FFC-A433-4379-BB2D-2FFB95A97379}"/>
    <cellStyle name="Millares 95 3 4" xfId="18809" xr:uid="{630EC7EF-2AF9-43F5-BB4A-7E99EA702BC6}"/>
    <cellStyle name="Millares 95 3 5" xfId="9003" xr:uid="{446C2288-1320-48FB-B765-9DCBDE3232E3}"/>
    <cellStyle name="Millares 95 4" xfId="7185" xr:uid="{F89A592C-21E0-4E2B-A2AC-910D6DBF09D1}"/>
    <cellStyle name="Millares 95 4 2" xfId="14348" xr:uid="{67C89A44-38AA-493F-ACDC-A3F4F7B1A0DF}"/>
    <cellStyle name="Millares 95 4 3" xfId="19993" xr:uid="{35230D9B-441B-468B-B670-3A26D0520750}"/>
    <cellStyle name="Millares 95 4 4" xfId="9004" xr:uid="{D12880A9-2A05-44D1-B31E-08D239EA0651}"/>
    <cellStyle name="Millares 95 5" xfId="9005" xr:uid="{5A3EE2E0-3146-4A12-B88E-8E0DC1915C5D}"/>
    <cellStyle name="Millares 95 5 2" xfId="14349" xr:uid="{A76B9508-0470-455B-9EAB-521A27BD01A0}"/>
    <cellStyle name="Millares 95 6" xfId="14345" xr:uid="{CB2F5537-25C8-489A-A6B2-4BB3462BE34B}"/>
    <cellStyle name="Millares 95 7" xfId="11361" xr:uid="{235771FA-AC29-4BD8-B755-AC69A68A1674}"/>
    <cellStyle name="Millares 95 8" xfId="16596" xr:uid="{BF21CF37-04B9-4CDC-BBEC-0FF830E0CAC2}"/>
    <cellStyle name="Millares 95 9" xfId="18807" xr:uid="{10463843-F60D-47B7-AC10-196822ACFB43}"/>
    <cellStyle name="Millares 96" xfId="5979" xr:uid="{C49FBE3F-E11C-46D8-A37D-F08114C605F4}"/>
    <cellStyle name="Millares 96 10" xfId="9006" xr:uid="{AA114E1E-97DA-45A8-B154-74A35EC0BA73}"/>
    <cellStyle name="Millares 96 2" xfId="5980" xr:uid="{5C1A4089-CB84-438B-941D-D5211312CA5E}"/>
    <cellStyle name="Millares 96 2 2" xfId="14351" xr:uid="{68E18CCC-245B-469A-8410-8EACF6CFD0E1}"/>
    <cellStyle name="Millares 96 2 3" xfId="11364" xr:uid="{98C6ED99-1379-4D80-9613-0DBEE3ECD00C}"/>
    <cellStyle name="Millares 96 2 4" xfId="16599" xr:uid="{798EA981-F2AE-4233-9C7C-B42EE5EF382E}"/>
    <cellStyle name="Millares 96 2 5" xfId="18811" xr:uid="{6DCEF983-DB47-4C2C-8DBD-AE8CEC5575AA}"/>
    <cellStyle name="Millares 96 2 6" xfId="9007" xr:uid="{80A2A33C-5C4E-4169-A3E1-29E5BF7F77ED}"/>
    <cellStyle name="Millares 96 3" xfId="5981" xr:uid="{1F84D33A-AF4E-44F7-AAC8-952CC824F74E}"/>
    <cellStyle name="Millares 96 3 2" xfId="14352" xr:uid="{8B128150-6AC0-4412-B8E5-3A7DCFBD249F}"/>
    <cellStyle name="Millares 96 3 3" xfId="12543" xr:uid="{DE540D22-19F0-4A37-869A-F9C8BFF6CE2D}"/>
    <cellStyle name="Millares 96 3 4" xfId="18812" xr:uid="{A339DC03-6119-42BD-BF72-F429841E9520}"/>
    <cellStyle name="Millares 96 3 5" xfId="9008" xr:uid="{4C8E5268-CE76-4A15-9FAA-7F38CCF041EA}"/>
    <cellStyle name="Millares 96 4" xfId="7186" xr:uid="{EA28DD0C-267D-4C25-99EA-084B1FB6ACAC}"/>
    <cellStyle name="Millares 96 4 2" xfId="14353" xr:uid="{9EC3B170-E083-4A9A-B9E7-551E079BDE7B}"/>
    <cellStyle name="Millares 96 4 3" xfId="19994" xr:uid="{D4609A2B-4190-4FA3-8B54-ED98AC8035D4}"/>
    <cellStyle name="Millares 96 4 4" xfId="9009" xr:uid="{C34A3CD9-99C7-4270-B9AD-3F7B440ADB97}"/>
    <cellStyle name="Millares 96 5" xfId="9010" xr:uid="{02A19434-C915-4EE6-AD9E-9D0DAA4B231D}"/>
    <cellStyle name="Millares 96 5 2" xfId="14354" xr:uid="{63924935-ED96-4D38-AE33-615D6509FF48}"/>
    <cellStyle name="Millares 96 6" xfId="14350" xr:uid="{031660FE-0BDB-4DFA-A329-BEA6BF302618}"/>
    <cellStyle name="Millares 96 7" xfId="11363" xr:uid="{3A08907D-2D3B-47EC-AE69-4DCC89A9C97A}"/>
    <cellStyle name="Millares 96 8" xfId="16598" xr:uid="{CE7C4344-A230-4489-B64E-F3DE245CBF5F}"/>
    <cellStyle name="Millares 96 9" xfId="18810" xr:uid="{26B6A3D2-106B-4ECC-AE6E-9EC0C97E95A0}"/>
    <cellStyle name="Millares 97" xfId="5982" xr:uid="{3A3299C0-013C-4EED-974F-83DB1B82E901}"/>
    <cellStyle name="Millares 97 10" xfId="9011" xr:uid="{552A2864-818E-48C6-BD53-44E1F9E87BD9}"/>
    <cellStyle name="Millares 97 2" xfId="5983" xr:uid="{E8017458-AC68-45A6-BCD5-720B2FE58093}"/>
    <cellStyle name="Millares 97 2 2" xfId="14356" xr:uid="{D6A0273E-753F-407E-89F1-6B84325F5BF3}"/>
    <cellStyle name="Millares 97 2 3" xfId="11366" xr:uid="{CFEE5AC3-E2EA-4352-8A2C-44FE0DF3AEC0}"/>
    <cellStyle name="Millares 97 2 4" xfId="16601" xr:uid="{5D5B6190-A318-4D3B-83C0-21BCCE616C0D}"/>
    <cellStyle name="Millares 97 2 5" xfId="18814" xr:uid="{EA125061-9E0C-4B34-B39B-6748AA6FB071}"/>
    <cellStyle name="Millares 97 2 6" xfId="9012" xr:uid="{A8B9667B-F9C7-4143-B227-FC3C9DC26DBD}"/>
    <cellStyle name="Millares 97 3" xfId="5984" xr:uid="{FB9B541D-934A-457E-AA74-CF1E93E84447}"/>
    <cellStyle name="Millares 97 3 2" xfId="14357" xr:uid="{C40EA946-5B32-494A-80D8-D0595D077B95}"/>
    <cellStyle name="Millares 97 3 3" xfId="12544" xr:uid="{6EEBE53A-EEE1-42F9-A71B-FEAA61D0A1EB}"/>
    <cellStyle name="Millares 97 3 4" xfId="18815" xr:uid="{3AB9CC37-258B-4C0E-A325-DAE908BF8173}"/>
    <cellStyle name="Millares 97 3 5" xfId="9013" xr:uid="{C800AE6C-1810-44CE-866E-A037B4C616C8}"/>
    <cellStyle name="Millares 97 4" xfId="7298" xr:uid="{FEBB6A14-3CB5-43BC-93CE-59B83080B8B4}"/>
    <cellStyle name="Millares 97 4 2" xfId="14358" xr:uid="{FCCCD72A-8573-4284-B6E5-A45D465A698F}"/>
    <cellStyle name="Millares 97 4 3" xfId="20076" xr:uid="{7B53687C-B1AD-45A5-8F09-E53EF2035CAB}"/>
    <cellStyle name="Millares 97 4 4" xfId="9014" xr:uid="{CC2D6460-CD8A-4E62-B1E2-56C399275EC1}"/>
    <cellStyle name="Millares 97 5" xfId="9015" xr:uid="{06DECCFA-C172-48C1-A229-01FAAB9FC816}"/>
    <cellStyle name="Millares 97 5 2" xfId="14359" xr:uid="{5BB17D4C-BCBF-4CDC-866A-3001C619CAFC}"/>
    <cellStyle name="Millares 97 6" xfId="14355" xr:uid="{F019C954-5E89-4D04-8BFC-7D5780D58CE4}"/>
    <cellStyle name="Millares 97 7" xfId="11365" xr:uid="{713F4DE8-E6E0-43A9-AE06-112C93852BAE}"/>
    <cellStyle name="Millares 97 8" xfId="16600" xr:uid="{99E913CB-47F3-446C-8332-16951E6A5AC7}"/>
    <cellStyle name="Millares 97 9" xfId="18813" xr:uid="{F842CA9E-DF54-4C88-AD2E-4838FAE256AE}"/>
    <cellStyle name="Millares 98" xfId="5985" xr:uid="{DCCC744F-EDB4-4DFE-91CB-AE10EBED87E6}"/>
    <cellStyle name="Millares 98 10" xfId="9017" xr:uid="{963B380B-02A8-4EA5-91BB-18CF52775564}"/>
    <cellStyle name="Millares 98 10 2" xfId="14361" xr:uid="{6A2150EC-5CB8-43C6-B077-9ACE76D59EEE}"/>
    <cellStyle name="Millares 98 11" xfId="14360" xr:uid="{142F7A9B-CC47-427E-AF9B-7857D405FD31}"/>
    <cellStyle name="Millares 98 12" xfId="11367" xr:uid="{9A9D0068-7128-4858-9887-C0C8A1459A0D}"/>
    <cellStyle name="Millares 98 13" xfId="16602" xr:uid="{3604D6E6-C064-41B0-85EC-32AC7ED587FF}"/>
    <cellStyle name="Millares 98 14" xfId="18816" xr:uid="{77BB8C3A-D6E2-47EF-9071-7FEF70A2D80D}"/>
    <cellStyle name="Millares 98 15" xfId="9016" xr:uid="{6D1CD3FA-FC8A-4811-96BB-6A4C659D8BFF}"/>
    <cellStyle name="Millares 98 2" xfId="5986" xr:uid="{3F451564-986F-479B-8E3A-B63658296DFA}"/>
    <cellStyle name="Millares 98 2 10" xfId="9018" xr:uid="{98D255DF-D567-4E8B-A838-34AA656762DD}"/>
    <cellStyle name="Millares 98 2 2" xfId="5987" xr:uid="{8B5C9AEC-7BA9-4E28-8C37-5190EB26ED6A}"/>
    <cellStyle name="Millares 98 2 2 2" xfId="14363" xr:uid="{98DC6482-D27D-46EE-A86D-EB6B8033D29A}"/>
    <cellStyle name="Millares 98 2 2 3" xfId="11369" xr:uid="{EE494817-7FBC-4CED-B727-5A932957EAE3}"/>
    <cellStyle name="Millares 98 2 2 4" xfId="16604" xr:uid="{28705496-3DB7-4731-9080-9E04F093449B}"/>
    <cellStyle name="Millares 98 2 2 5" xfId="18818" xr:uid="{E9313B0A-3769-4608-8AAE-299942ECFE69}"/>
    <cellStyle name="Millares 98 2 2 6" xfId="9019" xr:uid="{A6B55513-CE61-4547-9291-794965F7192B}"/>
    <cellStyle name="Millares 98 2 3" xfId="5988" xr:uid="{152BBE2B-DBC2-46A3-803C-58DC5F6C4892}"/>
    <cellStyle name="Millares 98 2 3 2" xfId="14364" xr:uid="{EDA6509C-B20D-4A1C-9E3C-A70BAB3A7025}"/>
    <cellStyle name="Millares 98 2 3 3" xfId="12546" xr:uid="{30291517-AF0F-41FD-9B98-50052BBDF31B}"/>
    <cellStyle name="Millares 98 2 3 4" xfId="18819" xr:uid="{3E7B0A73-1E2F-4534-BC13-211787D9D2B8}"/>
    <cellStyle name="Millares 98 2 3 5" xfId="9020" xr:uid="{6D9A56AB-6A40-4B97-924A-D2A130FA3F04}"/>
    <cellStyle name="Millares 98 2 4" xfId="7300" xr:uid="{7787063A-3980-45C2-99FA-E9159C4FE155}"/>
    <cellStyle name="Millares 98 2 4 2" xfId="14365" xr:uid="{C641AD3D-0ACC-49EA-AFD8-04F1CF61D9EF}"/>
    <cellStyle name="Millares 98 2 4 3" xfId="20078" xr:uid="{79263D35-8993-4660-AB53-7B1FD303756C}"/>
    <cellStyle name="Millares 98 2 4 4" xfId="9021" xr:uid="{162D44D9-3EA3-4460-A044-918E4C040A39}"/>
    <cellStyle name="Millares 98 2 5" xfId="9022" xr:uid="{1A7037EC-DA3B-40A2-BF33-6562F5DA4ED1}"/>
    <cellStyle name="Millares 98 2 5 2" xfId="14366" xr:uid="{19ADD453-73C8-46C3-B42C-5A92DEBC597D}"/>
    <cellStyle name="Millares 98 2 6" xfId="14362" xr:uid="{180EAD98-E36F-4B29-AF99-B7673D83DFB8}"/>
    <cellStyle name="Millares 98 2 7" xfId="11368" xr:uid="{E454BC21-506F-4A70-8AE0-EDB046688955}"/>
    <cellStyle name="Millares 98 2 8" xfId="16603" xr:uid="{65BC1C3C-5A0B-4A70-961F-67CBD08A0C6F}"/>
    <cellStyle name="Millares 98 2 9" xfId="18817" xr:uid="{D7C91729-9686-4C75-9E14-477F1DEEFB6D}"/>
    <cellStyle name="Millares 98 3" xfId="5989" xr:uid="{FCBFF790-6496-49A4-A051-339449345A90}"/>
    <cellStyle name="Millares 98 3 10" xfId="11370" xr:uid="{24277790-BB22-437F-821D-DD47CA7E932E}"/>
    <cellStyle name="Millares 98 3 11" xfId="16605" xr:uid="{FB8D4679-1AC9-4711-B071-35EB10C0D49F}"/>
    <cellStyle name="Millares 98 3 12" xfId="18820" xr:uid="{2D41E156-133F-4452-9EFB-FA0597EDAB40}"/>
    <cellStyle name="Millares 98 3 13" xfId="9023" xr:uid="{B5947443-1C34-435C-8AF5-840386ECEAAD}"/>
    <cellStyle name="Millares 98 3 2" xfId="5990" xr:uid="{5806D156-B6DF-4598-8A1B-0F6A8740F819}"/>
    <cellStyle name="Millares 98 3 2 10" xfId="9024" xr:uid="{C0243888-F650-4C72-997E-6F55CBEBE7F9}"/>
    <cellStyle name="Millares 98 3 2 2" xfId="5991" xr:uid="{C4694D63-4E25-4E1D-A975-2A6F5C52FDBD}"/>
    <cellStyle name="Millares 98 3 2 2 2" xfId="14369" xr:uid="{80716090-7F0F-410F-A9C2-E6AC80389295}"/>
    <cellStyle name="Millares 98 3 2 2 3" xfId="11372" xr:uid="{FF90D2A6-001B-4C77-82D7-E2F2C28CCBDF}"/>
    <cellStyle name="Millares 98 3 2 2 4" xfId="16607" xr:uid="{346E7386-6AC3-402E-99CE-442D3DEADA8B}"/>
    <cellStyle name="Millares 98 3 2 2 5" xfId="18822" xr:uid="{5A26996E-6568-4685-BF32-BBF159661EF8}"/>
    <cellStyle name="Millares 98 3 2 2 6" xfId="9025" xr:uid="{FFAE3AE4-4844-4975-9037-8D1A17FBD23F}"/>
    <cellStyle name="Millares 98 3 2 3" xfId="5992" xr:uid="{A54C7147-B53D-4227-B5AF-23AD3AC1D9DE}"/>
    <cellStyle name="Millares 98 3 2 3 2" xfId="14370" xr:uid="{B9C49A42-4501-44B0-8C62-9A22CBF9D791}"/>
    <cellStyle name="Millares 98 3 2 3 3" xfId="12548" xr:uid="{593319C1-22E5-4C62-99AA-8541FFD7D847}"/>
    <cellStyle name="Millares 98 3 2 3 4" xfId="18823" xr:uid="{DE8FB093-19DE-4188-BC02-378D5976D323}"/>
    <cellStyle name="Millares 98 3 2 3 5" xfId="9026" xr:uid="{B2FD2A53-2733-48F6-BCFC-990958A3B596}"/>
    <cellStyle name="Millares 98 3 2 4" xfId="7302" xr:uid="{DD963BCB-58B1-4685-80F1-536EE4726DE3}"/>
    <cellStyle name="Millares 98 3 2 4 2" xfId="14371" xr:uid="{4D5F6082-A5CF-4A99-92C5-71E342ECDCA2}"/>
    <cellStyle name="Millares 98 3 2 4 3" xfId="20080" xr:uid="{F0D65D7B-3A4B-4118-9C04-FB958E7A2AB8}"/>
    <cellStyle name="Millares 98 3 2 4 4" xfId="9027" xr:uid="{8F78B5B3-D487-42E5-85E9-561812DED0E4}"/>
    <cellStyle name="Millares 98 3 2 5" xfId="9028" xr:uid="{A4448E99-46C9-4FB7-9DFB-DC67C7BE008A}"/>
    <cellStyle name="Millares 98 3 2 5 2" xfId="14372" xr:uid="{33E3A471-628E-45B6-AB8D-05EB08E0A732}"/>
    <cellStyle name="Millares 98 3 2 6" xfId="14368" xr:uid="{71D40DA5-F976-46CF-8749-22A71FB53EC7}"/>
    <cellStyle name="Millares 98 3 2 7" xfId="11371" xr:uid="{25FBFA1E-7424-482F-8B36-5A34AA00DC85}"/>
    <cellStyle name="Millares 98 3 2 8" xfId="16606" xr:uid="{09F555B4-EBE3-448C-A5E3-760AC203BF59}"/>
    <cellStyle name="Millares 98 3 2 9" xfId="18821" xr:uid="{B4A5DDE9-2B11-4E31-9130-4A2FD35BD671}"/>
    <cellStyle name="Millares 98 3 3" xfId="5993" xr:uid="{5BDCF329-C9F6-42D7-942C-77EDDDDF5E90}"/>
    <cellStyle name="Millares 98 3 3 2" xfId="5994" xr:uid="{5442D32A-F5F4-49A6-8C63-A79A52FC4A39}"/>
    <cellStyle name="Millares 98 3 3 2 2" xfId="14374" xr:uid="{FCEEE782-4B99-479B-B33C-90C7475FC83F}"/>
    <cellStyle name="Millares 98 3 3 2 3" xfId="18825" xr:uid="{131C1721-91D1-42CA-86F7-32EF1A0AEC88}"/>
    <cellStyle name="Millares 98 3 3 2 4" xfId="9030" xr:uid="{BCB98BC6-7A73-4621-A6B4-42509252FB2D}"/>
    <cellStyle name="Millares 98 3 3 3" xfId="14373" xr:uid="{C74F48ED-FB3E-4137-919F-39342FFDB278}"/>
    <cellStyle name="Millares 98 3 3 4" xfId="11373" xr:uid="{6AF49FAD-A0FB-4DDF-8D48-4DEED4E27E72}"/>
    <cellStyle name="Millares 98 3 3 5" xfId="16608" xr:uid="{9FAAE377-C1C4-4152-86E0-F291F19DF6C6}"/>
    <cellStyle name="Millares 98 3 3 6" xfId="18824" xr:uid="{CF8E39F5-D80E-4D10-BF35-9C726C0FF228}"/>
    <cellStyle name="Millares 98 3 3 7" xfId="9029" xr:uid="{0679212A-1E25-4E57-A0AF-0BF2BCD1F4E7}"/>
    <cellStyle name="Millares 98 3 4" xfId="5995" xr:uid="{94377D66-08BB-4704-B70F-61CB4A9D073B}"/>
    <cellStyle name="Millares 98 3 4 2" xfId="5996" xr:uid="{7400F648-EDCE-4450-8D48-6D0AFE8041C1}"/>
    <cellStyle name="Millares 98 3 4 2 2" xfId="14376" xr:uid="{BBCA3482-06EE-43E8-9C10-EE6C92CB7AE6}"/>
    <cellStyle name="Millares 98 3 4 2 3" xfId="18827" xr:uid="{8429DACC-12AE-4451-AFA2-F6DE42B53F40}"/>
    <cellStyle name="Millares 98 3 4 2 4" xfId="9032" xr:uid="{90F7B049-8B8E-46A5-88F2-778CB4975858}"/>
    <cellStyle name="Millares 98 3 4 3" xfId="14375" xr:uid="{5657359D-9B8B-43A6-9627-6B321AE4B164}"/>
    <cellStyle name="Millares 98 3 4 4" xfId="11374" xr:uid="{ACBF0B58-9EE8-4FBE-8850-B1086B5D8B51}"/>
    <cellStyle name="Millares 98 3 4 5" xfId="16609" xr:uid="{9865FA28-EFE6-4909-AF1C-F037479881C5}"/>
    <cellStyle name="Millares 98 3 4 6" xfId="18826" xr:uid="{DD5C7492-7031-4B1C-B45F-3F7FA4B4808D}"/>
    <cellStyle name="Millares 98 3 4 7" xfId="9031" xr:uid="{FF3ABD4E-A5BD-4B13-B88E-6C52D617CEBB}"/>
    <cellStyle name="Millares 98 3 5" xfId="5997" xr:uid="{1850DA20-9A89-449E-9C9E-9550222B0A2F}"/>
    <cellStyle name="Millares 98 3 5 2" xfId="14377" xr:uid="{8A85227A-B297-4B1D-85B4-734F22C1459F}"/>
    <cellStyle name="Millares 98 3 5 3" xfId="11375" xr:uid="{E2920A10-D521-49B5-ACA1-CB14B4F7C0AF}"/>
    <cellStyle name="Millares 98 3 5 4" xfId="16610" xr:uid="{7A96CD34-A68A-4E30-9CDB-5042C1BFE193}"/>
    <cellStyle name="Millares 98 3 5 5" xfId="18828" xr:uid="{F3A084E6-17C4-42E7-ADDA-5FB9A7E582EF}"/>
    <cellStyle name="Millares 98 3 5 6" xfId="9033" xr:uid="{0A813D69-3AA0-4177-8559-AEB771BF80C8}"/>
    <cellStyle name="Millares 98 3 6" xfId="5998" xr:uid="{E05253E8-FF66-4B10-A59E-ED200C86E201}"/>
    <cellStyle name="Millares 98 3 6 2" xfId="14378" xr:uid="{5479319A-DD0B-4DFF-B59F-577A2A7418EF}"/>
    <cellStyle name="Millares 98 3 6 3" xfId="12547" xr:uid="{45844C99-9EB8-4BB2-8B98-4276C22F7BA4}"/>
    <cellStyle name="Millares 98 3 6 4" xfId="18829" xr:uid="{4DC45492-6F76-4115-9EBA-38D2426FDF62}"/>
    <cellStyle name="Millares 98 3 6 5" xfId="9034" xr:uid="{15750CC1-9676-4BA5-90BA-20096CA666AE}"/>
    <cellStyle name="Millares 98 3 7" xfId="7301" xr:uid="{AD0D9B1F-B532-4682-B609-06EF80FDC97A}"/>
    <cellStyle name="Millares 98 3 7 2" xfId="14379" xr:uid="{12D0F880-09C3-4DE0-90D3-BF315CB06203}"/>
    <cellStyle name="Millares 98 3 7 3" xfId="20079" xr:uid="{FB4098C0-8417-4E68-8DEA-3F3FB1CC6D03}"/>
    <cellStyle name="Millares 98 3 7 4" xfId="9035" xr:uid="{D3CFB7C9-26AA-4FC5-86C9-0193FB212750}"/>
    <cellStyle name="Millares 98 3 8" xfId="9036" xr:uid="{811A534B-6FD2-4618-852C-9158DD70ECF4}"/>
    <cellStyle name="Millares 98 3 8 2" xfId="14380" xr:uid="{D846E6EA-B6B8-4450-8FFA-C49C79E583F3}"/>
    <cellStyle name="Millares 98 3 9" xfId="14367" xr:uid="{BD1F2C1D-5B51-4FB0-9C61-24CA64362EB7}"/>
    <cellStyle name="Millares 98 4" xfId="5999" xr:uid="{583E9FEF-8A5C-44FF-982E-B578AD8ED93C}"/>
    <cellStyle name="Millares 98 4 2" xfId="6000" xr:uid="{636AB9F8-9DDA-4151-9523-71F5777B292F}"/>
    <cellStyle name="Millares 98 4 2 2" xfId="14382" xr:uid="{FE4B4654-6216-4CBD-9264-48427DFFA068}"/>
    <cellStyle name="Millares 98 4 2 3" xfId="11377" xr:uid="{48838427-09B6-43F5-901B-22CE9345C27B}"/>
    <cellStyle name="Millares 98 4 2 4" xfId="16612" xr:uid="{475BA8FF-3AE7-49E6-8273-E5EB91E4EA43}"/>
    <cellStyle name="Millares 98 4 2 5" xfId="18831" xr:uid="{423AA25B-FAC5-4EB1-A63C-FFA191A33565}"/>
    <cellStyle name="Millares 98 4 2 6" xfId="9038" xr:uid="{17935AC4-19BD-4139-9149-956DE5E76D18}"/>
    <cellStyle name="Millares 98 4 3" xfId="6001" xr:uid="{388E18B1-9E86-4536-A807-13103CB7789F}"/>
    <cellStyle name="Millares 98 4 3 2" xfId="14383" xr:uid="{9CC68951-5730-4483-BDAC-8009C07DA284}"/>
    <cellStyle name="Millares 98 4 3 3" xfId="11378" xr:uid="{A29D78FA-0A86-4195-AB93-CEE8934452A2}"/>
    <cellStyle name="Millares 98 4 3 4" xfId="16613" xr:uid="{DC8989CE-CA93-4916-8B20-D45449DEF018}"/>
    <cellStyle name="Millares 98 4 3 5" xfId="18832" xr:uid="{F9C4F7E9-976B-4C54-800C-425C4C971CC5}"/>
    <cellStyle name="Millares 98 4 3 6" xfId="9039" xr:uid="{290AA498-3F8B-4606-9408-6277182C4887}"/>
    <cellStyle name="Millares 98 4 4" xfId="14381" xr:uid="{1617EEDF-21D3-4A67-82B8-ADA5B78EF102}"/>
    <cellStyle name="Millares 98 4 5" xfId="11376" xr:uid="{A7EE2962-F309-48F3-AF7B-3B1F629F9018}"/>
    <cellStyle name="Millares 98 4 6" xfId="16611" xr:uid="{200C4D1B-A58C-4806-86A2-47284C0DCDD0}"/>
    <cellStyle name="Millares 98 4 7" xfId="18830" xr:uid="{A8D77DEB-3888-4393-ADBF-3D79555D135D}"/>
    <cellStyle name="Millares 98 4 8" xfId="9037" xr:uid="{45C1279D-E211-41D5-81C7-D964861604DE}"/>
    <cellStyle name="Millares 98 5" xfId="6002" xr:uid="{5A047BE9-732A-49F8-86FE-B7595CE6AB9A}"/>
    <cellStyle name="Millares 98 5 2" xfId="6003" xr:uid="{E39C42BC-BCE0-4446-A2B2-B65D54ACAB5D}"/>
    <cellStyle name="Millares 98 5 2 2" xfId="14385" xr:uid="{08697189-9764-42D8-ACBE-906F50B11C39}"/>
    <cellStyle name="Millares 98 5 2 3" xfId="11380" xr:uid="{EE4C2769-F5AC-4626-BC08-BC37097941D9}"/>
    <cellStyle name="Millares 98 5 2 4" xfId="16615" xr:uid="{6E76E56B-DB2C-4227-83FC-2CF342484E48}"/>
    <cellStyle name="Millares 98 5 2 5" xfId="18834" xr:uid="{4BE29405-1110-469E-A46B-8B095DCB1D48}"/>
    <cellStyle name="Millares 98 5 2 6" xfId="9041" xr:uid="{6937838B-D7FF-4103-AD9C-036EBD6D5384}"/>
    <cellStyle name="Millares 98 5 3" xfId="14384" xr:uid="{7E24E973-FAE9-4CEF-9F8D-EFD61FC43D62}"/>
    <cellStyle name="Millares 98 5 4" xfId="11379" xr:uid="{FBE78A38-42AC-41E7-9339-C8F38818FE2B}"/>
    <cellStyle name="Millares 98 5 5" xfId="16614" xr:uid="{CAEFBFD2-BE5D-46D1-84FE-D47DCF967038}"/>
    <cellStyle name="Millares 98 5 6" xfId="18833" xr:uid="{C270A6C7-33F2-48ED-BD4E-7121B1CF6701}"/>
    <cellStyle name="Millares 98 5 7" xfId="9040" xr:uid="{A91FD8C1-6854-4369-85F9-10C03B6F8AB1}"/>
    <cellStyle name="Millares 98 6" xfId="6004" xr:uid="{890E065D-4E05-4870-A047-CA8BA933F73D}"/>
    <cellStyle name="Millares 98 6 2" xfId="14386" xr:uid="{86E19FFC-9365-4576-AA76-397D36D0D2A7}"/>
    <cellStyle name="Millares 98 6 3" xfId="11381" xr:uid="{49773973-8D78-4665-8EA5-B3B5752D77BC}"/>
    <cellStyle name="Millares 98 6 4" xfId="16616" xr:uid="{C6737FBE-A8BA-4075-87B8-93D56C2B7BB3}"/>
    <cellStyle name="Millares 98 6 5" xfId="18835" xr:uid="{7E092A7F-8816-434A-BECA-D1A6D84C818A}"/>
    <cellStyle name="Millares 98 6 6" xfId="9042" xr:uid="{20C4C74B-B030-47B4-8C5B-5C5FABF4CC1A}"/>
    <cellStyle name="Millares 98 7" xfId="6005" xr:uid="{22C128D8-1BCE-426F-83E3-5ABCA4B36AE6}"/>
    <cellStyle name="Millares 98 7 2" xfId="14387" xr:uid="{FB3F71A4-B702-4E71-989B-1D77213A4A71}"/>
    <cellStyle name="Millares 98 7 3" xfId="11382" xr:uid="{34CAE69C-6377-4B09-B766-349CF3D498A4}"/>
    <cellStyle name="Millares 98 7 4" xfId="16617" xr:uid="{9F99A370-C100-4CD4-8296-027592ED471C}"/>
    <cellStyle name="Millares 98 7 5" xfId="18836" xr:uid="{9C69D814-FAFE-4D83-9A86-8B3D9FA273A0}"/>
    <cellStyle name="Millares 98 7 6" xfId="9043" xr:uid="{96E4D850-2FA3-4D59-ADDC-8DABF856D7CF}"/>
    <cellStyle name="Millares 98 8" xfId="6006" xr:uid="{E401AA69-5221-470C-97CB-DDF80D6B9C27}"/>
    <cellStyle name="Millares 98 8 2" xfId="14388" xr:uid="{E88841BA-E375-41E4-8D32-78ADC95A3AA6}"/>
    <cellStyle name="Millares 98 8 3" xfId="12545" xr:uid="{11CEC97B-BFCB-48D4-BFE8-2ADFE0AD67EF}"/>
    <cellStyle name="Millares 98 8 4" xfId="18837" xr:uid="{765341BF-13BD-4217-92AA-F50D17586B1A}"/>
    <cellStyle name="Millares 98 8 5" xfId="9044" xr:uid="{79F2ED98-BBDB-407B-983F-FAF8C415AD42}"/>
    <cellStyle name="Millares 98 9" xfId="7299" xr:uid="{B5982959-1848-474B-8FE2-D947FE600396}"/>
    <cellStyle name="Millares 98 9 2" xfId="14389" xr:uid="{10DE1B1B-4BBA-4415-8330-5E36F4CBACAE}"/>
    <cellStyle name="Millares 98 9 3" xfId="20077" xr:uid="{BF7A3F73-17D3-430C-B41F-DE47F7811A4D}"/>
    <cellStyle name="Millares 98 9 4" xfId="9045" xr:uid="{21E4589A-4410-4935-B75C-1ABC60E77BB5}"/>
    <cellStyle name="Millares 99" xfId="6007" xr:uid="{5FC40703-1D74-424A-A8D3-0A1E4B899417}"/>
    <cellStyle name="Millares 99 10" xfId="14390" xr:uid="{7C57DAEA-31CC-47BC-AD6D-C1C6571CCF48}"/>
    <cellStyle name="Millares 99 11" xfId="11383" xr:uid="{FDF1301D-BBEE-4DFE-9267-7FB2986D30A0}"/>
    <cellStyle name="Millares 99 12" xfId="16618" xr:uid="{3B805AE6-2FFF-4105-B0AE-AEE71AFFA15F}"/>
    <cellStyle name="Millares 99 13" xfId="18838" xr:uid="{11100B61-016A-4CC9-B627-5013D6CB831D}"/>
    <cellStyle name="Millares 99 14" xfId="9046" xr:uid="{49A63143-7694-41A4-AD74-089C05EE310B}"/>
    <cellStyle name="Millares 99 2" xfId="6008" xr:uid="{AF7D6283-9402-444F-951C-1565DAFD188C}"/>
    <cellStyle name="Millares 99 2 10" xfId="16619" xr:uid="{8DAD75D7-8DD2-4C02-8E5F-EAEDFEA59864}"/>
    <cellStyle name="Millares 99 2 11" xfId="18839" xr:uid="{7E62676E-EA91-4803-8A80-2E5CDF0806D7}"/>
    <cellStyle name="Millares 99 2 12" xfId="9047" xr:uid="{88E6CCA3-AA06-47D2-87F0-0360349E4BF5}"/>
    <cellStyle name="Millares 99 2 2" xfId="6009" xr:uid="{8668E547-9E4B-4E09-8FC0-C7F7D7D5B6B6}"/>
    <cellStyle name="Millares 99 2 2 2" xfId="6010" xr:uid="{89B7EAB8-29FD-4484-B57B-9A2566BCCF0A}"/>
    <cellStyle name="Millares 99 2 2 2 2" xfId="14393" xr:uid="{5617F4EA-185B-4FAB-9A95-85D67A029A49}"/>
    <cellStyle name="Millares 99 2 2 2 3" xfId="18841" xr:uid="{F534CD24-BFC2-4990-8F38-B12C71C008D8}"/>
    <cellStyle name="Millares 99 2 2 2 4" xfId="9049" xr:uid="{96F1EAF0-1E25-470F-A3F0-4DD558F8BEBD}"/>
    <cellStyle name="Millares 99 2 2 3" xfId="14392" xr:uid="{1852DD61-62FE-4B37-B68D-F676874F91CA}"/>
    <cellStyle name="Millares 99 2 2 4" xfId="11385" xr:uid="{55E93092-260F-4819-B8FA-1B110ABD5F35}"/>
    <cellStyle name="Millares 99 2 2 5" xfId="16620" xr:uid="{F6B1C7D7-65C2-4857-924C-2C42BCBAE1D4}"/>
    <cellStyle name="Millares 99 2 2 6" xfId="18840" xr:uid="{695E77A7-C828-4BE1-801E-AD102BC5243F}"/>
    <cellStyle name="Millares 99 2 2 7" xfId="9048" xr:uid="{852A431F-08C6-42A8-B1C2-4C51A7B06C5C}"/>
    <cellStyle name="Millares 99 2 3" xfId="6011" xr:uid="{728643DB-5E30-4340-BFE0-81999B639F65}"/>
    <cellStyle name="Millares 99 2 3 2" xfId="14394" xr:uid="{05E6B117-CD19-4937-B571-5DCCAA888C62}"/>
    <cellStyle name="Millares 99 2 3 3" xfId="11386" xr:uid="{0E4627BB-B486-4D02-934A-91B79CFC2E95}"/>
    <cellStyle name="Millares 99 2 3 4" xfId="16621" xr:uid="{EF07A99E-8540-498E-9EBB-41CDA6814B71}"/>
    <cellStyle name="Millares 99 2 3 5" xfId="18842" xr:uid="{49D15403-F8AC-43CB-AC46-0F8ADCDAE844}"/>
    <cellStyle name="Millares 99 2 3 6" xfId="9050" xr:uid="{160A5F5A-21F9-4E81-A2D9-D10EB9130BE8}"/>
    <cellStyle name="Millares 99 2 4" xfId="6012" xr:uid="{38CB4A3C-FC9C-49AB-8E3B-5C0420FC8C15}"/>
    <cellStyle name="Millares 99 2 4 2" xfId="14395" xr:uid="{092C32E6-4306-4C65-9737-CDC961060612}"/>
    <cellStyle name="Millares 99 2 4 3" xfId="11387" xr:uid="{8B7E52F4-707E-426D-9983-18D81F830175}"/>
    <cellStyle name="Millares 99 2 4 4" xfId="16622" xr:uid="{D5D3E897-BAFB-4E2E-BB7F-F30C1E79B9AF}"/>
    <cellStyle name="Millares 99 2 4 5" xfId="18843" xr:uid="{55DB30B0-84C0-48E3-AD7D-A009EE3B1D5A}"/>
    <cellStyle name="Millares 99 2 4 6" xfId="9051" xr:uid="{4C51D136-435A-46B8-B7FD-A7B3CEA9180C}"/>
    <cellStyle name="Millares 99 2 5" xfId="6013" xr:uid="{365F68BA-F71F-47A1-A435-325E68DAD1E8}"/>
    <cellStyle name="Millares 99 2 5 2" xfId="14396" xr:uid="{3C4D465D-B28C-436A-B79B-FB9BF14A645C}"/>
    <cellStyle name="Millares 99 2 5 3" xfId="12550" xr:uid="{C07E4536-1513-4E76-BF2A-83C7328B6DE0}"/>
    <cellStyle name="Millares 99 2 5 4" xfId="18844" xr:uid="{0CEABF4D-EAC6-4270-AA30-C0F024FBE1B8}"/>
    <cellStyle name="Millares 99 2 5 5" xfId="9052" xr:uid="{35F5C9B4-0997-4E6F-9B38-47430E345BC5}"/>
    <cellStyle name="Millares 99 2 6" xfId="7304" xr:uid="{87ECB314-6E34-4443-A404-7421653B76D3}"/>
    <cellStyle name="Millares 99 2 6 2" xfId="14397" xr:uid="{D8105A85-3A49-46AC-8CF8-7CB4AC1F5D5A}"/>
    <cellStyle name="Millares 99 2 6 3" xfId="20082" xr:uid="{6FEDB2C5-6C97-4A55-A4C6-3B883A048BA1}"/>
    <cellStyle name="Millares 99 2 6 4" xfId="9053" xr:uid="{11E1072D-227D-4EF5-B109-D2D67217EBEA}"/>
    <cellStyle name="Millares 99 2 7" xfId="9054" xr:uid="{C2D0A34E-B715-4043-9B23-F2DB330DE824}"/>
    <cellStyle name="Millares 99 2 7 2" xfId="14398" xr:uid="{AAB8910F-187D-442A-8FAE-DD4CF0E2C410}"/>
    <cellStyle name="Millares 99 2 8" xfId="14391" xr:uid="{49F818E5-971E-4388-898B-08F83A485064}"/>
    <cellStyle name="Millares 99 2 9" xfId="11384" xr:uid="{F9A8F6AE-037A-495F-AB95-D45926B1BDB6}"/>
    <cellStyle name="Millares 99 3" xfId="6014" xr:uid="{47249911-AC38-4892-85A7-5802AB1C0F2B}"/>
    <cellStyle name="Millares 99 3 2" xfId="6015" xr:uid="{221D0250-CDAE-4316-91CB-0A759A19E9BA}"/>
    <cellStyle name="Millares 99 3 2 2" xfId="14400" xr:uid="{6D2FF54F-65AC-4CE6-8692-991A31879242}"/>
    <cellStyle name="Millares 99 3 2 3" xfId="11389" xr:uid="{61199AB4-A13A-4C44-904F-6162BC925A8B}"/>
    <cellStyle name="Millares 99 3 2 4" xfId="16624" xr:uid="{E5296552-6543-4979-886F-8A0A6B326BB4}"/>
    <cellStyle name="Millares 99 3 2 5" xfId="18846" xr:uid="{0652F651-2229-442E-8CC4-FC1FDA91EC4C}"/>
    <cellStyle name="Millares 99 3 2 6" xfId="9056" xr:uid="{403D52FA-1857-427E-B10E-07B400ECCB0A}"/>
    <cellStyle name="Millares 99 3 3" xfId="6016" xr:uid="{A2276B5B-8A44-42B5-8883-F47E419ED9C3}"/>
    <cellStyle name="Millares 99 3 3 2" xfId="14401" xr:uid="{15964AA2-3BD5-4EF4-B8C4-2D1C0809C76E}"/>
    <cellStyle name="Millares 99 3 3 3" xfId="11390" xr:uid="{DB57AAE8-98E4-4051-9AE8-A17DB6186D29}"/>
    <cellStyle name="Millares 99 3 3 4" xfId="16625" xr:uid="{30C9E886-A647-4CFF-BEB7-1B4E96BB8155}"/>
    <cellStyle name="Millares 99 3 3 5" xfId="18847" xr:uid="{F546CD7C-4C16-4966-8BF3-BFF5C5FCFD86}"/>
    <cellStyle name="Millares 99 3 3 6" xfId="9057" xr:uid="{EBF314B2-4C14-432F-8269-CF5CD80B2C98}"/>
    <cellStyle name="Millares 99 3 4" xfId="14399" xr:uid="{CDE8A865-00A5-43F9-B7EE-E015DDEC6913}"/>
    <cellStyle name="Millares 99 3 5" xfId="11388" xr:uid="{5E481FDC-CD69-4C6F-8E67-68A9BB878D62}"/>
    <cellStyle name="Millares 99 3 6" xfId="16623" xr:uid="{AE9CC67C-CA2C-4FB7-A44D-8D7F60B89F1D}"/>
    <cellStyle name="Millares 99 3 7" xfId="18845" xr:uid="{36669F46-28F5-4F70-8FFD-C7DD9906F534}"/>
    <cellStyle name="Millares 99 3 8" xfId="9055" xr:uid="{B6B477E9-28A0-47E2-8DAE-EEE789C3F6F7}"/>
    <cellStyle name="Millares 99 4" xfId="6017" xr:uid="{45517D8B-06D9-49B2-A5E1-40C30C1E7AEB}"/>
    <cellStyle name="Millares 99 4 2" xfId="6018" xr:uid="{EC3DED8C-C64A-48E9-90B1-D287742F9960}"/>
    <cellStyle name="Millares 99 4 2 2" xfId="14403" xr:uid="{7B24A663-11F0-48B1-BB52-611D31857F1D}"/>
    <cellStyle name="Millares 99 4 2 3" xfId="11392" xr:uid="{361ED8A8-F932-4400-B312-1FCF65A0C1B2}"/>
    <cellStyle name="Millares 99 4 2 4" xfId="16627" xr:uid="{988664B2-8408-46D4-8BA2-DF3B69E56063}"/>
    <cellStyle name="Millares 99 4 2 5" xfId="18849" xr:uid="{462E46E1-4D76-4B88-A114-C179460C9909}"/>
    <cellStyle name="Millares 99 4 2 6" xfId="9059" xr:uid="{6F1DA417-016D-43FE-BF4A-8F2379719174}"/>
    <cellStyle name="Millares 99 4 3" xfId="14402" xr:uid="{7A39C4BE-948F-4B11-9983-CB8C4B7192E7}"/>
    <cellStyle name="Millares 99 4 4" xfId="11391" xr:uid="{BC2F9795-E4C2-4F39-B35E-9770AF20AB6E}"/>
    <cellStyle name="Millares 99 4 5" xfId="16626" xr:uid="{C702A197-4363-4A22-A77D-BD5106148570}"/>
    <cellStyle name="Millares 99 4 6" xfId="18848" xr:uid="{E9C930A9-406C-497A-893E-6B2EA62D1CA9}"/>
    <cellStyle name="Millares 99 4 7" xfId="9058" xr:uid="{4EAE0007-B7CF-4083-85C3-3ABBD50428E9}"/>
    <cellStyle name="Millares 99 5" xfId="6019" xr:uid="{6EA6E6C2-754B-4FDA-B34B-725BBCA80090}"/>
    <cellStyle name="Millares 99 5 2" xfId="14404" xr:uid="{24FDA23C-424B-4204-A923-F76806F63EA3}"/>
    <cellStyle name="Millares 99 5 3" xfId="11393" xr:uid="{1C01FE94-8B00-4B1E-9632-EF705AF3EA0A}"/>
    <cellStyle name="Millares 99 5 4" xfId="16628" xr:uid="{A8A48311-E402-45D5-84A2-B21525FB5211}"/>
    <cellStyle name="Millares 99 5 5" xfId="18850" xr:uid="{D08FAF23-A945-46A5-8E31-C2E4E2D26F33}"/>
    <cellStyle name="Millares 99 5 6" xfId="9060" xr:uid="{B15FB6AA-E802-4E3D-A4B2-1E09D22392BF}"/>
    <cellStyle name="Millares 99 6" xfId="6020" xr:uid="{D1333274-0FE6-4AC1-A4AC-47FAED1A2CD3}"/>
    <cellStyle name="Millares 99 6 2" xfId="14405" xr:uid="{76442EB9-C303-4895-8B83-06D7D4A0F0F9}"/>
    <cellStyle name="Millares 99 6 3" xfId="11394" xr:uid="{3D74CBAD-F8EA-4F82-95EE-1D4C574E62BE}"/>
    <cellStyle name="Millares 99 6 4" xfId="16629" xr:uid="{CC42C48D-9A1D-4407-B33D-B8BCB118F161}"/>
    <cellStyle name="Millares 99 6 5" xfId="18851" xr:uid="{7319C2E2-5404-48CA-8500-3C28D7C572C7}"/>
    <cellStyle name="Millares 99 6 6" xfId="9061" xr:uid="{F541FC23-5B61-4D78-BD2A-80B4F628E0CB}"/>
    <cellStyle name="Millares 99 7" xfId="6021" xr:uid="{D3AA6E8A-38C7-4950-AF13-269471B3ACF7}"/>
    <cellStyle name="Millares 99 7 2" xfId="14406" xr:uid="{2DE659AB-62ED-4E2D-8EA4-913A07812628}"/>
    <cellStyle name="Millares 99 7 3" xfId="12549" xr:uid="{7DAF35CD-15A6-4A37-B28D-4EA40511CB2B}"/>
    <cellStyle name="Millares 99 7 4" xfId="18852" xr:uid="{81C0E843-78A6-47CD-9A57-752014760831}"/>
    <cellStyle name="Millares 99 7 5" xfId="9062" xr:uid="{CD6411FA-4BBF-4165-84A4-011D9AF74F4E}"/>
    <cellStyle name="Millares 99 8" xfId="7303" xr:uid="{8CBE4176-FC0F-44DB-8E21-B6B2E1D23252}"/>
    <cellStyle name="Millares 99 8 2" xfId="14407" xr:uid="{533F25A5-CE5F-480B-8948-6B3E41ED50AD}"/>
    <cellStyle name="Millares 99 8 3" xfId="20081" xr:uid="{2BBB531D-669A-4583-ADCB-493863FE4982}"/>
    <cellStyle name="Millares 99 8 4" xfId="9063" xr:uid="{5F0B6D89-62DC-4EC6-B049-AB0850A9DFD6}"/>
    <cellStyle name="Millares 99 9" xfId="9064" xr:uid="{B0334C1D-FB5A-4EC1-AA4F-8DAC7D1B8FBA}"/>
    <cellStyle name="Millares 99 9 2" xfId="14408" xr:uid="{4195BC0B-1654-4368-86DC-A8C257948918}"/>
    <cellStyle name="Moneda 10" xfId="543" xr:uid="{63481CCC-864E-4293-9D49-CFD515CC0AA8}"/>
    <cellStyle name="Moneda 2" xfId="40426" xr:uid="{377B3870-D80E-41A5-884C-4B4E4E5875CA}"/>
    <cellStyle name="Neutral" xfId="8" builtinId="28" customBuiltin="1"/>
    <cellStyle name="Neutral 2" xfId="768" xr:uid="{30482BA0-09E8-4FE1-AFF0-0C937ACFBC99}"/>
    <cellStyle name="Neutral 2 10" xfId="18853" xr:uid="{0C1258FB-D644-4743-9724-8DEA45F26BAA}"/>
    <cellStyle name="Neutral 2 11" xfId="9065" xr:uid="{4CC8459C-D707-47AA-AC03-C10F31785E00}"/>
    <cellStyle name="Neutral 2 12" xfId="6022" xr:uid="{97F21DF4-3552-411C-BED5-CC67C0F04235}"/>
    <cellStyle name="Neutral 2 2" xfId="6023" xr:uid="{60ADA512-7C71-4DDB-87B3-D7844D8BFF7D}"/>
    <cellStyle name="Neutral 2 2 2" xfId="6024" xr:uid="{51BC94FF-BC75-4151-94C2-092667302A43}"/>
    <cellStyle name="Neutral 2 2 2 2" xfId="14411" xr:uid="{55CB1FE5-B66A-4E70-8685-8CE9B09A462D}"/>
    <cellStyle name="Neutral 2 2 2 3" xfId="11398" xr:uid="{7F4E0F03-D7C3-4145-8B38-DF474EEF4B21}"/>
    <cellStyle name="Neutral 2 2 2 4" xfId="16633" xr:uid="{C2091BE7-D453-42CC-93CA-AFC3DD000657}"/>
    <cellStyle name="Neutral 2 2 2 5" xfId="18855" xr:uid="{29B0C6EC-F849-41C2-8A99-C83F08B8CC51}"/>
    <cellStyle name="Neutral 2 2 2 6" xfId="9067" xr:uid="{1F2A093A-FD2F-478C-9E59-DED2AC3568BA}"/>
    <cellStyle name="Neutral 2 2 3" xfId="14410" xr:uid="{C5927AC1-6CD2-4642-8540-059FA52BC710}"/>
    <cellStyle name="Neutral 2 2 4" xfId="11397" xr:uid="{9A39A28F-6017-4CCF-9676-1084DA9DD1F8}"/>
    <cellStyle name="Neutral 2 2 5" xfId="16632" xr:uid="{5C7D2CDD-9C1E-4225-BCDB-B30D3FCA0AE1}"/>
    <cellStyle name="Neutral 2 2 6" xfId="18854" xr:uid="{D677796D-BB98-4888-8A64-F0655AC9F510}"/>
    <cellStyle name="Neutral 2 2 7" xfId="9066" xr:uid="{A9E44F2E-FCCB-4FF9-837A-659421D138FF}"/>
    <cellStyle name="Neutral 2 3" xfId="6025" xr:uid="{ED61F194-C244-491E-B3FE-4F68DAFF7D22}"/>
    <cellStyle name="Neutral 2 3 2" xfId="14412" xr:uid="{B4E1B33B-A31B-4A00-BDA6-D70FC925F7A7}"/>
    <cellStyle name="Neutral 2 3 3" xfId="11399" xr:uid="{7DEC9A3F-A565-47C0-BAC8-65DFDEB719AD}"/>
    <cellStyle name="Neutral 2 3 4" xfId="16634" xr:uid="{4C50B8ED-D3B6-4920-87B4-3676C6F8E025}"/>
    <cellStyle name="Neutral 2 3 5" xfId="18856" xr:uid="{44CD6AAD-AC3D-4B40-880C-88D7764777C8}"/>
    <cellStyle name="Neutral 2 3 6" xfId="9068" xr:uid="{24B9D848-4D47-4F3C-BA58-889C41AF0BFD}"/>
    <cellStyle name="Neutral 2 4" xfId="6026" xr:uid="{B32793CD-399A-44F1-A87F-18E1A598CB78}"/>
    <cellStyle name="Neutral 2 4 2" xfId="14413" xr:uid="{630F23B2-6F1C-465D-A1EB-E13FADA5B995}"/>
    <cellStyle name="Neutral 2 4 3" xfId="12551" xr:uid="{0FB1510B-64A5-4109-895F-7E83B358B5BE}"/>
    <cellStyle name="Neutral 2 4 4" xfId="18857" xr:uid="{4E3A153A-DEBE-4ACD-8BB4-663C437312E2}"/>
    <cellStyle name="Neutral 2 4 5" xfId="9069" xr:uid="{7657517D-E85C-4F1E-A033-39782B63708F}"/>
    <cellStyle name="Neutral 2 5" xfId="7187" xr:uid="{9B944DCD-9676-4A50-A01C-BA63B9503611}"/>
    <cellStyle name="Neutral 2 5 2" xfId="14414" xr:uid="{3B9C857D-371B-4D8D-AD65-3D461787642F}"/>
    <cellStyle name="Neutral 2 5 3" xfId="19995" xr:uid="{6B6C7741-AACC-4F48-BFC4-0A2A819A98B6}"/>
    <cellStyle name="Neutral 2 5 4" xfId="9070" xr:uid="{66750BD1-6CAF-4281-80F4-7DE1AC99DA76}"/>
    <cellStyle name="Neutral 2 6" xfId="9071" xr:uid="{5BEDE8CE-72EF-47CF-834F-0D9CDEB377F7}"/>
    <cellStyle name="Neutral 2 6 2" xfId="14415" xr:uid="{59B1B1CD-7FCB-4570-B8D6-58B26BF584F5}"/>
    <cellStyle name="Neutral 2 7" xfId="14409" xr:uid="{0401262B-6156-4BFF-BD9A-EEFFC780377A}"/>
    <cellStyle name="Neutral 2 8" xfId="11396" xr:uid="{BB6680C6-0320-44FD-992E-873A17A8981B}"/>
    <cellStyle name="Neutral 2 9" xfId="16631" xr:uid="{AB4E82DB-FE74-45BF-B8F4-8884DB1D1B1A}"/>
    <cellStyle name="Neutral 3" xfId="769" xr:uid="{B6D3F1BF-D484-4BCC-ADF2-B170972BB015}"/>
    <cellStyle name="Neutral 3 10" xfId="9072" xr:uid="{0C6A8795-CD84-486C-8026-74FEAE00EAFA}"/>
    <cellStyle name="Neutral 3 11" xfId="6027" xr:uid="{3B6176E5-8B7D-4894-B640-BA8523D77573}"/>
    <cellStyle name="Neutral 3 2" xfId="6028" xr:uid="{4304ECA8-2F4A-4134-A255-CC73C569EFB9}"/>
    <cellStyle name="Neutral 3 2 2" xfId="14417" xr:uid="{9F7F208A-B406-4950-8E16-AB75854AEC53}"/>
    <cellStyle name="Neutral 3 2 3" xfId="11401" xr:uid="{F8A823B9-0A9D-4C3A-B5ED-B19278D59A2E}"/>
    <cellStyle name="Neutral 3 2 4" xfId="16636" xr:uid="{458BD6AD-9F25-4341-BAB7-D749472738D9}"/>
    <cellStyle name="Neutral 3 2 5" xfId="18859" xr:uid="{DFC643B6-ED42-4CF4-9929-FAF147604EDA}"/>
    <cellStyle name="Neutral 3 2 6" xfId="9073" xr:uid="{9CEAC878-C77C-4653-B4CA-FF0886A7DB37}"/>
    <cellStyle name="Neutral 3 3" xfId="6029" xr:uid="{0470FE91-85FC-40DD-A316-7AA342AB7187}"/>
    <cellStyle name="Neutral 3 3 2" xfId="14418" xr:uid="{82A480B6-363E-4C62-8786-00F3AABFF419}"/>
    <cellStyle name="Neutral 3 3 3" xfId="12552" xr:uid="{57383173-2E6A-4C1C-9D0E-79BBF2939BB1}"/>
    <cellStyle name="Neutral 3 3 4" xfId="18860" xr:uid="{0E2E1D97-8D1D-4021-9D04-7AF96744FF0A}"/>
    <cellStyle name="Neutral 3 3 5" xfId="9074" xr:uid="{009D1D9E-115E-4A6D-8662-9C32E14834E9}"/>
    <cellStyle name="Neutral 3 4" xfId="7188" xr:uid="{4F8D4543-199C-4D58-9D08-948868EEDA5B}"/>
    <cellStyle name="Neutral 3 4 2" xfId="14419" xr:uid="{4E2C0693-E6D7-42F9-AC23-CA9BDB533E2A}"/>
    <cellStyle name="Neutral 3 4 3" xfId="19996" xr:uid="{C0F23C76-3ED5-4D5D-BF73-CC90AF9714C7}"/>
    <cellStyle name="Neutral 3 4 4" xfId="9075" xr:uid="{4B43433A-7D78-4CA3-A68A-8C443254361F}"/>
    <cellStyle name="Neutral 3 5" xfId="9076" xr:uid="{5AD46F8D-6E70-47DF-BEEA-F78E8E22DF9D}"/>
    <cellStyle name="Neutral 3 5 2" xfId="14420" xr:uid="{F9C34BF6-A991-42CE-8FDE-9ACEF0CC6B8E}"/>
    <cellStyle name="Neutral 3 6" xfId="14416" xr:uid="{621ABB26-476C-4AA9-B2BA-C9789BE9AEE4}"/>
    <cellStyle name="Neutral 3 7" xfId="11400" xr:uid="{70D8E6F6-B935-4BE5-811E-DF6420824F22}"/>
    <cellStyle name="Neutral 3 8" xfId="16635" xr:uid="{9C5F2E61-BA02-4DEA-91B9-7DE573F7A74C}"/>
    <cellStyle name="Neutral 3 9" xfId="18858" xr:uid="{0E79DF92-7C22-494A-8AB4-8B830A3DC9D3}"/>
    <cellStyle name="Neutral 4" xfId="770" xr:uid="{7B33BD01-8FC1-46F9-ADC6-E57D0960C2CC}"/>
    <cellStyle name="Neutral 4 2" xfId="6031" xr:uid="{A44715EB-3FA3-40A8-8BFA-2E30B02C1359}"/>
    <cellStyle name="Neutral 4 2 2" xfId="14422" xr:uid="{0D67DA1B-4ECF-4EDE-990F-FFA7432D672C}"/>
    <cellStyle name="Neutral 4 2 3" xfId="11403" xr:uid="{79A93840-8811-4F4E-B8D9-4331CF5E2E0C}"/>
    <cellStyle name="Neutral 4 2 4" xfId="16638" xr:uid="{E90FD7C0-75F2-48AF-AB2A-4B9F0ABAFAE1}"/>
    <cellStyle name="Neutral 4 2 5" xfId="18862" xr:uid="{999D2C0A-44DA-4EE8-A2E6-B2CDC9E6CC7B}"/>
    <cellStyle name="Neutral 4 2 6" xfId="9078" xr:uid="{42ECF285-FCAA-426B-9701-8FA8E02C7BF8}"/>
    <cellStyle name="Neutral 4 3" xfId="6032" xr:uid="{36B59811-8634-4C79-8E5D-CA07C7DB4DB6}"/>
    <cellStyle name="Neutral 4 3 2" xfId="14423" xr:uid="{C1815E78-3C56-4D8D-A8FC-7494998CEBCB}"/>
    <cellStyle name="Neutral 4 3 3" xfId="11404" xr:uid="{CA9C3A44-5A4A-4569-9383-2E824B7FEA22}"/>
    <cellStyle name="Neutral 4 3 4" xfId="16639" xr:uid="{5CFCC31B-DF1F-47DF-800D-07F83FC9CF65}"/>
    <cellStyle name="Neutral 4 3 5" xfId="18863" xr:uid="{7E568F34-C824-4262-8BC3-6550CCBFBAD7}"/>
    <cellStyle name="Neutral 4 3 6" xfId="9079" xr:uid="{0EABDEA1-1E2A-4148-B0C6-FB3E3C8D38F3}"/>
    <cellStyle name="Neutral 4 4" xfId="14421" xr:uid="{24347158-798C-4951-BCF8-E01D501FD6D9}"/>
    <cellStyle name="Neutral 4 5" xfId="11402" xr:uid="{06FEAC2D-88EE-4206-B3F6-D258C70FC2ED}"/>
    <cellStyle name="Neutral 4 6" xfId="16637" xr:uid="{9747699E-F603-47B8-AB8D-11C39BCF448B}"/>
    <cellStyle name="Neutral 4 7" xfId="18861" xr:uid="{983D9923-6FDD-4AA8-B490-7C47162B1644}"/>
    <cellStyle name="Neutral 4 8" xfId="9077" xr:uid="{DDABF33F-B233-40CD-91A5-0E38568484F2}"/>
    <cellStyle name="Neutral 4 9" xfId="6030" xr:uid="{D88B4975-2BD9-4922-9898-653B6CDCC3AE}"/>
    <cellStyle name="Neutral 5" xfId="771" xr:uid="{6B5AAF93-BAB8-4851-B7C7-13C8D52EAF7E}"/>
    <cellStyle name="Neutral 5 2" xfId="6034" xr:uid="{FB72164D-664A-4DB6-AEC5-279B6FB9E5E7}"/>
    <cellStyle name="Neutral 5 2 2" xfId="14425" xr:uid="{BA7F1D9E-3DA4-41D5-B4E7-D477BE9A002E}"/>
    <cellStyle name="Neutral 5 2 3" xfId="11406" xr:uid="{7F86C159-B8A8-4CD5-B870-495C71F0DE48}"/>
    <cellStyle name="Neutral 5 2 4" xfId="16641" xr:uid="{A917A0ED-E921-4FCF-9F7B-348BC889EEEE}"/>
    <cellStyle name="Neutral 5 2 5" xfId="18865" xr:uid="{32765FB6-3693-47D2-8E85-EA0D2FF18418}"/>
    <cellStyle name="Neutral 5 2 6" xfId="9081" xr:uid="{0DB68EC3-80B8-4BBB-BB18-DEF1E28C0A7E}"/>
    <cellStyle name="Neutral 5 3" xfId="14424" xr:uid="{80CA8FCF-A13F-4ED7-A8F0-5F79C89FA8A6}"/>
    <cellStyle name="Neutral 5 4" xfId="11405" xr:uid="{4D3FAED7-5AB0-40ED-AF52-D132E6BF23E2}"/>
    <cellStyle name="Neutral 5 5" xfId="16640" xr:uid="{0BEA4383-178A-4FFA-A829-6EA38B486796}"/>
    <cellStyle name="Neutral 5 6" xfId="18864" xr:uid="{4C5A31F6-9CAA-430E-9B3B-4E7879F88FCD}"/>
    <cellStyle name="Neutral 5 7" xfId="9080" xr:uid="{9B8112B6-8291-409E-B0BA-97BE62A082AC}"/>
    <cellStyle name="Neutral 5 8" xfId="6033" xr:uid="{F8762EBA-D620-47EB-883B-3CAB98F8E6CF}"/>
    <cellStyle name="Neutral 6" xfId="772" xr:uid="{54CD7D82-AE8D-4926-A9EB-AAD9561A8D56}"/>
    <cellStyle name="Neutral 6 2" xfId="14426" xr:uid="{B4BE09CA-5EEE-4F8F-8580-D5E00FAEA5D2}"/>
    <cellStyle name="Neutral 6 3" xfId="18866" xr:uid="{965EBB59-2A1B-466A-A4BB-B89C01BE3798}"/>
    <cellStyle name="Neutral 6 4" xfId="9082" xr:uid="{EBE22561-A2BF-4DE3-95A6-62D2C876D971}"/>
    <cellStyle name="Neutral 6 5" xfId="6035" xr:uid="{5B777EFF-9AB3-4D09-A570-9A42D676E7BF}"/>
    <cellStyle name="Neutral 7" xfId="773" xr:uid="{61873B24-00AF-48CD-8CF6-1257DC6D8C84}"/>
    <cellStyle name="Neutral 7 2" xfId="11395" xr:uid="{793F1EBB-E2A8-4164-BAA4-50E8FBBD3FA2}"/>
    <cellStyle name="Neutral 8" xfId="16630" xr:uid="{C1DF5055-FC72-4121-8E5F-74D810CB6143}"/>
    <cellStyle name="Normal" xfId="0" builtinId="0"/>
    <cellStyle name="Normal 10" xfId="97" xr:uid="{00000000-0005-0000-0000-0000C4000000}"/>
    <cellStyle name="Normal 10 10" xfId="6037" xr:uid="{62B2C81C-DB18-4A75-BF7D-DA1413C9A46D}"/>
    <cellStyle name="Normal 10 10 2" xfId="14428" xr:uid="{E3C4B185-7784-40C9-AD05-89FA2F70614C}"/>
    <cellStyle name="Normal 10 10 2 2" xfId="21715" xr:uid="{85930BC5-AEF1-4155-8088-25F492C53D9B}"/>
    <cellStyle name="Normal 10 10 2 2 2" xfId="520" xr:uid="{B716E91F-3667-4524-8B45-ABC0D9A37F78}"/>
    <cellStyle name="Normal 10 10 2 2 2 2" xfId="27271" xr:uid="{C6DF83B8-6516-4EA4-AB18-99F686C00C2A}"/>
    <cellStyle name="Normal 10 10 2 2 3" xfId="32765" xr:uid="{AD862D4E-1951-4940-B99C-A01783E0AD67}"/>
    <cellStyle name="Normal 10 10 2 2 4" xfId="38249" xr:uid="{15EF399E-C465-43B4-88AE-29AF30CAAC25}"/>
    <cellStyle name="Normal 10 10 2 3" xfId="24542" xr:uid="{5B906640-3F14-4F82-B12E-CF82B77BC568}"/>
    <cellStyle name="Normal 10 10 2 4" xfId="30036" xr:uid="{ECBB63A6-18B9-4C3F-BE8F-051A33ACBFAF}"/>
    <cellStyle name="Normal 10 10 2 5" xfId="35520" xr:uid="{647D6519-7720-4A3B-AA6E-1D3723DB8CDD}"/>
    <cellStyle name="Normal 10 10 3" xfId="11408" xr:uid="{0F429F4C-39A4-44D5-AF33-98EEBAA0AD68}"/>
    <cellStyle name="Normal 10 10 4" xfId="16643" xr:uid="{F1EAEE25-5170-4CB1-A059-190FFEB32178}"/>
    <cellStyle name="Normal 10 10 5" xfId="18867" xr:uid="{D94AAD92-40E2-474B-B25E-ECC5B671C29A}"/>
    <cellStyle name="Normal 10 10 6" xfId="9083" xr:uid="{6D2FD480-DD46-4398-A24A-68F159A39FF5}"/>
    <cellStyle name="Normal 10 10 6 2" xfId="20403" xr:uid="{7254F111-6E4C-4615-8A87-E4A073E6BE70}"/>
    <cellStyle name="Normal 10 10 6 2 2" xfId="25959" xr:uid="{B0548BDA-490A-47B4-B657-62611360E429}"/>
    <cellStyle name="Normal 10 10 6 2 3" xfId="31453" xr:uid="{95FD1DB5-6F59-4321-B210-831DF611B462}"/>
    <cellStyle name="Normal 10 10 6 2 4" xfId="36937" xr:uid="{110727E7-915E-4FEE-AF06-E40963C7270C}"/>
    <cellStyle name="Normal 10 10 6 3" xfId="23230" xr:uid="{D1DCD574-7428-4F0B-BBC1-4F3AA437D5F7}"/>
    <cellStyle name="Normal 10 10 6 4" xfId="28724" xr:uid="{1C59699C-4678-450C-9D26-C36E10116210}"/>
    <cellStyle name="Normal 10 10 6 5" xfId="34208" xr:uid="{583BA4E9-C1EE-4866-B556-2277705EC0E7}"/>
    <cellStyle name="Normal 10 11" xfId="6038" xr:uid="{01F585E4-D416-4721-8C0D-785C85C83FA9}"/>
    <cellStyle name="Normal 10 11 2" xfId="14429" xr:uid="{E83C7578-400A-4D18-A2EE-0C95A772330E}"/>
    <cellStyle name="Normal 10 11 2 2" xfId="21716" xr:uid="{7790366F-13D5-4212-AB88-A257B8C34598}"/>
    <cellStyle name="Normal 10 11 2 2 2" xfId="27272" xr:uid="{34DE99C5-82A1-4F37-9E26-F98C4464356F}"/>
    <cellStyle name="Normal 10 11 2 2 3" xfId="32766" xr:uid="{209B5633-D15C-4185-8191-E1E71F543B30}"/>
    <cellStyle name="Normal 10 11 2 2 4" xfId="38250" xr:uid="{9B77FD1B-EA13-41E7-9E94-932B515C4351}"/>
    <cellStyle name="Normal 10 11 2 3" xfId="24543" xr:uid="{66C0C3FD-2938-4A78-9ECE-CC6BBA74C1A3}"/>
    <cellStyle name="Normal 10 11 2 4" xfId="30037" xr:uid="{9934BCE3-9A73-4304-9F42-2095DB8741C3}"/>
    <cellStyle name="Normal 10 11 2 5" xfId="35521" xr:uid="{597B9785-988C-4EDB-A55F-05D53152A73C}"/>
    <cellStyle name="Normal 10 11 3" xfId="11409" xr:uid="{87652398-70E0-4D46-9823-D6FEF91F5628}"/>
    <cellStyle name="Normal 10 11 4" xfId="16644" xr:uid="{C45EB8B3-169F-4189-B1BB-853DD59960AB}"/>
    <cellStyle name="Normal 10 11 5" xfId="18868" xr:uid="{E88BAB13-822D-4E9F-BD58-5C4ED3E0C366}"/>
    <cellStyle name="Normal 10 11 6" xfId="9084" xr:uid="{2AF97634-FEE8-4DD4-8947-7D1EE3877053}"/>
    <cellStyle name="Normal 10 11 6 2" xfId="20404" xr:uid="{F2A2744A-4512-4266-9A21-AD503C817E3D}"/>
    <cellStyle name="Normal 10 11 6 2 2" xfId="25960" xr:uid="{9C800141-F0BB-437E-B444-896B9F72EBCB}"/>
    <cellStyle name="Normal 10 11 6 2 3" xfId="31454" xr:uid="{E7BB66FC-33DB-4F58-BC91-89565137CC49}"/>
    <cellStyle name="Normal 10 11 6 2 4" xfId="36938" xr:uid="{F698E3DE-C043-456B-B73A-430EA2EC22A2}"/>
    <cellStyle name="Normal 10 11 6 3" xfId="23231" xr:uid="{C1F7C972-C642-4699-A19E-161B10A39EB7}"/>
    <cellStyle name="Normal 10 11 6 4" xfId="28725" xr:uid="{B4A80D39-DA1B-4A38-99C8-E8A270FA022E}"/>
    <cellStyle name="Normal 10 11 6 5" xfId="34209" xr:uid="{F89B618A-18E3-49F6-990D-F3AD7B885865}"/>
    <cellStyle name="Normal 10 12" xfId="6039" xr:uid="{B87495CB-7F90-4334-AD18-C09DC2ED811B}"/>
    <cellStyle name="Normal 10 12 2" xfId="14430" xr:uid="{ABD787C3-1319-4717-A86F-F9D8335B3C37}"/>
    <cellStyle name="Normal 10 12 2 2" xfId="21717" xr:uid="{4A32EE6A-97E5-4F69-97B7-7E4BE4EE1A9A}"/>
    <cellStyle name="Normal 10 12 2 2 2" xfId="27273" xr:uid="{46191D56-E0FA-4A37-9050-076EB4518319}"/>
    <cellStyle name="Normal 10 12 2 2 3" xfId="32767" xr:uid="{1D6B9571-DAA7-484E-8620-47DEF64FB236}"/>
    <cellStyle name="Normal 10 12 2 2 4" xfId="38251" xr:uid="{6272510A-D85E-4921-8282-075728E8EF95}"/>
    <cellStyle name="Normal 10 12 2 3" xfId="24544" xr:uid="{28582BA5-E03B-4127-952C-1AEC97FB5299}"/>
    <cellStyle name="Normal 10 12 2 4" xfId="30038" xr:uid="{79C52219-D80B-4794-9EE1-93E133B0153F}"/>
    <cellStyle name="Normal 10 12 2 5" xfId="35522" xr:uid="{8470799D-12C2-4126-9FC5-40B685028539}"/>
    <cellStyle name="Normal 10 12 3" xfId="11410" xr:uid="{0B72BE1D-19F9-450F-AE98-9F9276D7C01C}"/>
    <cellStyle name="Normal 10 12 4" xfId="16645" xr:uid="{1368B81D-34C5-4AA2-AE6F-3CBD85428BC5}"/>
    <cellStyle name="Normal 10 12 5" xfId="18869" xr:uid="{EC071EAA-AA1C-4AF2-B687-82A94D9B5FDE}"/>
    <cellStyle name="Normal 10 12 6" xfId="9085" xr:uid="{CCB084AA-80F6-453A-A561-F1062E47953E}"/>
    <cellStyle name="Normal 10 12 6 2" xfId="20405" xr:uid="{E293E496-24AD-4545-8215-8FE156CA59C8}"/>
    <cellStyle name="Normal 10 12 6 2 2" xfId="25961" xr:uid="{66F99AFB-7AE7-464C-A7F4-C958B0AC03DF}"/>
    <cellStyle name="Normal 10 12 6 2 3" xfId="31455" xr:uid="{4A86002C-4446-45EB-A14F-EE4148F79CA3}"/>
    <cellStyle name="Normal 10 12 6 2 4" xfId="36939" xr:uid="{42C93E57-5727-4982-8E7E-CE0680CCA4FA}"/>
    <cellStyle name="Normal 10 12 6 3" xfId="23232" xr:uid="{FE2A0F05-C9D8-4222-B8C7-64ECD896BC16}"/>
    <cellStyle name="Normal 10 12 6 4" xfId="28726" xr:uid="{3CCC4B54-0845-4E41-8C62-746573EE8350}"/>
    <cellStyle name="Normal 10 12 6 5" xfId="34210" xr:uid="{46BCFD0A-3A94-47FE-A7B2-137AD03683B1}"/>
    <cellStyle name="Normal 10 13" xfId="6040" xr:uid="{0ACC05EF-E7D8-465A-87A3-EA466477B0A6}"/>
    <cellStyle name="Normal 10 13 2" xfId="14431" xr:uid="{71A67C5B-AA6C-49D4-AFB2-90EF29D2BF55}"/>
    <cellStyle name="Normal 10 13 2 2" xfId="21718" xr:uid="{0EFD1C4D-0648-441D-8A37-92A8EBFE44A6}"/>
    <cellStyle name="Normal 10 13 2 2 2" xfId="27274" xr:uid="{DE85B8DB-B6E4-403F-B249-AA613E3E748B}"/>
    <cellStyle name="Normal 10 13 2 2 3" xfId="32768" xr:uid="{70F6814A-AFD6-480C-A75A-DC2B4DE67033}"/>
    <cellStyle name="Normal 10 13 2 2 4" xfId="38252" xr:uid="{3EE83977-40ED-4CF8-B8CF-44EBAB677364}"/>
    <cellStyle name="Normal 10 13 2 3" xfId="24545" xr:uid="{278F4726-F2EC-47BD-9C4F-3F7E47761AA9}"/>
    <cellStyle name="Normal 10 13 2 4" xfId="30039" xr:uid="{729BD48D-17D5-4507-ACCF-8A995612A409}"/>
    <cellStyle name="Normal 10 13 2 5" xfId="35523" xr:uid="{9A356D24-18B3-49DA-9156-9A2FA7CCFA35}"/>
    <cellStyle name="Normal 10 13 3" xfId="11411" xr:uid="{D7BEC4D8-0F66-4EFE-898C-122778DEDF79}"/>
    <cellStyle name="Normal 10 13 4" xfId="16646" xr:uid="{530E9B1C-C082-4A4B-AC83-62A66CA1BB78}"/>
    <cellStyle name="Normal 10 13 5" xfId="18870" xr:uid="{B845242A-F5EC-4D03-83C2-961708B013CA}"/>
    <cellStyle name="Normal 10 13 6" xfId="9086" xr:uid="{59D3F4FB-1C1F-4611-9AFE-78F8E3E17571}"/>
    <cellStyle name="Normal 10 13 6 2" xfId="20406" xr:uid="{E96BC84E-F309-4113-B787-245FA194CAC1}"/>
    <cellStyle name="Normal 10 13 6 2 2" xfId="25962" xr:uid="{A342D577-870A-4627-B17F-E32D832E662A}"/>
    <cellStyle name="Normal 10 13 6 2 3" xfId="31456" xr:uid="{7562C2F8-2DF9-44DF-9513-44A4E2DF6F38}"/>
    <cellStyle name="Normal 10 13 6 2 4" xfId="36940" xr:uid="{7061A359-6F85-4B84-9CD4-0C13CEA4970A}"/>
    <cellStyle name="Normal 10 13 6 3" xfId="23233" xr:uid="{6955F2EC-02A4-4B7E-AB26-A1E42804723E}"/>
    <cellStyle name="Normal 10 13 6 4" xfId="28727" xr:uid="{3755B60D-BD91-470C-B1F6-D69BF4598F94}"/>
    <cellStyle name="Normal 10 13 6 5" xfId="34211" xr:uid="{A9E8DE1A-DB3D-4DD3-99E3-E43062BA4E78}"/>
    <cellStyle name="Normal 10 14" xfId="6041" xr:uid="{0C4897A0-A606-46B2-B089-3FFE13843B7A}"/>
    <cellStyle name="Normal 10 14 2" xfId="14432" xr:uid="{14FC796E-1A5C-4BA2-BE1B-65BB6E03B41D}"/>
    <cellStyle name="Normal 10 14 2 2" xfId="21719" xr:uid="{D34A0C90-DDCE-461F-8068-359104E7F2FD}"/>
    <cellStyle name="Normal 10 14 2 2 2" xfId="27275" xr:uid="{8E94FBDB-FC3A-43F3-951E-617674ECCDF8}"/>
    <cellStyle name="Normal 10 14 2 2 3" xfId="32769" xr:uid="{1A1F12B2-5F42-4A77-817E-D05F3AD9B241}"/>
    <cellStyle name="Normal 10 14 2 2 4" xfId="38253" xr:uid="{20A3CE32-6626-45F8-8DC5-53D25688FF03}"/>
    <cellStyle name="Normal 10 14 2 3" xfId="24546" xr:uid="{973538DB-4D1E-43BA-94C4-28EBB4BD933C}"/>
    <cellStyle name="Normal 10 14 2 4" xfId="30040" xr:uid="{7A40F15D-A3FE-401C-8DFA-428118F51BEE}"/>
    <cellStyle name="Normal 10 14 2 5" xfId="35524" xr:uid="{BE20E489-B616-49E4-87B1-070AD1683A24}"/>
    <cellStyle name="Normal 10 14 3" xfId="11412" xr:uid="{B2E1F62F-94AA-4F77-BC8E-8894A73A0F9F}"/>
    <cellStyle name="Normal 10 14 4" xfId="16647" xr:uid="{9D0BD49D-4D43-429B-9E04-00DBD2A3F443}"/>
    <cellStyle name="Normal 10 14 5" xfId="18871" xr:uid="{050CA62F-8202-494B-9463-2486A2403EDA}"/>
    <cellStyle name="Normal 10 14 6" xfId="9087" xr:uid="{C2C3DFB7-8C68-4475-BEFC-839CCFB1B0C9}"/>
    <cellStyle name="Normal 10 14 6 2" xfId="20407" xr:uid="{7A3D913C-41E1-4CF7-9F20-E317A04E6D04}"/>
    <cellStyle name="Normal 10 14 6 2 2" xfId="25963" xr:uid="{13C1544E-507D-44BF-99A7-117D7272E3B4}"/>
    <cellStyle name="Normal 10 14 6 2 3" xfId="31457" xr:uid="{451B6905-B91D-4D0C-AB3E-15B5E4185532}"/>
    <cellStyle name="Normal 10 14 6 2 4" xfId="36941" xr:uid="{AF7574B8-7C9A-4E60-98AF-69BCB508D9ED}"/>
    <cellStyle name="Normal 10 14 6 3" xfId="23234" xr:uid="{2AB8E412-7BC8-4AE4-B390-B11B9CDBD6C5}"/>
    <cellStyle name="Normal 10 14 6 4" xfId="28728" xr:uid="{EB471041-4424-4B39-A1CD-985380BF2A3F}"/>
    <cellStyle name="Normal 10 14 6 5" xfId="34212" xr:uid="{772C819F-F1C6-47CD-A1C9-30770CA817B2}"/>
    <cellStyle name="Normal 10 15" xfId="6042" xr:uid="{0FD5B28E-A99B-4C7A-B8B5-DD2E208631E7}"/>
    <cellStyle name="Normal 10 15 2" xfId="14433" xr:uid="{F6D2C940-1FC6-478D-A079-2E8C5400E361}"/>
    <cellStyle name="Normal 10 15 2 2" xfId="21720" xr:uid="{10C60EF3-E267-4F76-A30D-C6A14DEC3E9C}"/>
    <cellStyle name="Normal 10 15 2 2 2" xfId="27276" xr:uid="{D4451F06-0129-409B-8D79-A62BFCF985A9}"/>
    <cellStyle name="Normal 10 15 2 2 3" xfId="32770" xr:uid="{233011BF-5879-423F-A72D-A798655CB842}"/>
    <cellStyle name="Normal 10 15 2 2 4" xfId="38254" xr:uid="{4EBAD2AB-00D2-4B01-9D28-568ED83FBF10}"/>
    <cellStyle name="Normal 10 15 2 3" xfId="24547" xr:uid="{9E753764-C185-4A50-8CD0-4A89C3225567}"/>
    <cellStyle name="Normal 10 15 2 4" xfId="30041" xr:uid="{61CF13F3-D026-4D42-820F-75C485163D23}"/>
    <cellStyle name="Normal 10 15 2 5" xfId="35525" xr:uid="{C3052569-239D-49BE-872A-7F20DF5EF514}"/>
    <cellStyle name="Normal 10 15 3" xfId="11413" xr:uid="{D5A00DD7-A71E-429C-BF7F-5AB314F530BB}"/>
    <cellStyle name="Normal 10 15 4" xfId="16648" xr:uid="{56A16665-84EA-45B9-ADE7-DF723CAB8D23}"/>
    <cellStyle name="Normal 10 15 5" xfId="18872" xr:uid="{1C1AE977-7A82-4C30-9D20-0809BA9F9DF5}"/>
    <cellStyle name="Normal 10 15 6" xfId="9088" xr:uid="{810B990F-8B1C-4D31-8EC5-F6187A98625C}"/>
    <cellStyle name="Normal 10 15 6 2" xfId="20408" xr:uid="{F43CC6F2-718C-434C-88DD-B535A11BF4F4}"/>
    <cellStyle name="Normal 10 15 6 2 2" xfId="25964" xr:uid="{3D25127E-753C-4C4D-B2D6-78EA58363FCF}"/>
    <cellStyle name="Normal 10 15 6 2 3" xfId="31458" xr:uid="{8C5EB4AB-9C64-483B-8823-12A63DEEE289}"/>
    <cellStyle name="Normal 10 15 6 2 4" xfId="36942" xr:uid="{6B04E7C8-4DAF-4188-A256-12517C73EC45}"/>
    <cellStyle name="Normal 10 15 6 3" xfId="23235" xr:uid="{8E101B11-2363-48BA-88E0-9F9053BA160F}"/>
    <cellStyle name="Normal 10 15 6 4" xfId="28729" xr:uid="{8C14FDD7-D83A-4485-A137-354C24FCC721}"/>
    <cellStyle name="Normal 10 15 6 5" xfId="34213" xr:uid="{67D37182-6473-4FF7-B9A9-B953A2EC9B25}"/>
    <cellStyle name="Normal 10 16" xfId="6043" xr:uid="{F56EA7B3-8325-463B-B671-E5781DB5FD67}"/>
    <cellStyle name="Normal 10 16 2" xfId="14434" xr:uid="{E3CB8F4B-D2CC-4203-816F-954EAFA2E525}"/>
    <cellStyle name="Normal 10 16 2 2" xfId="21721" xr:uid="{E7EF23C5-149B-4936-9C96-5B53BBA4A78D}"/>
    <cellStyle name="Normal 10 16 2 2 2" xfId="27277" xr:uid="{5B6B73AC-4246-4521-9E7F-650E89163DCC}"/>
    <cellStyle name="Normal 10 16 2 2 3" xfId="32771" xr:uid="{6A82AE03-1479-43D2-8309-0A1EF13131D3}"/>
    <cellStyle name="Normal 10 16 2 2 4" xfId="38255" xr:uid="{3B93D5E1-5886-4D7F-A274-4108FB82C421}"/>
    <cellStyle name="Normal 10 16 2 3" xfId="24548" xr:uid="{C43FF4F0-013A-42A8-A39B-62B617A5650C}"/>
    <cellStyle name="Normal 10 16 2 4" xfId="30042" xr:uid="{C4C206EE-0102-4C2E-B249-7C31B89F63C6}"/>
    <cellStyle name="Normal 10 16 2 5" xfId="35526" xr:uid="{08EF82F7-8E2F-49B0-A874-1549FAF01124}"/>
    <cellStyle name="Normal 10 16 3" xfId="11414" xr:uid="{97CF7DDD-7B8D-4E34-8B08-43C6406EBDD2}"/>
    <cellStyle name="Normal 10 16 4" xfId="16649" xr:uid="{1154403A-32D9-43CD-9216-4A2799C2977C}"/>
    <cellStyle name="Normal 10 16 5" xfId="18873" xr:uid="{214108F7-9405-4DC4-9A7D-726FC6720BB8}"/>
    <cellStyle name="Normal 10 16 6" xfId="9089" xr:uid="{FB7064AB-446D-45F7-9934-76696F47817A}"/>
    <cellStyle name="Normal 10 16 6 2" xfId="20409" xr:uid="{0ED9074C-E802-4405-A201-F41DDDC4A808}"/>
    <cellStyle name="Normal 10 16 6 2 2" xfId="25965" xr:uid="{44FFE97B-0A87-40A2-919F-72D31039E4E5}"/>
    <cellStyle name="Normal 10 16 6 2 3" xfId="31459" xr:uid="{CD63F575-49EE-4C25-89E2-874A941CBE8A}"/>
    <cellStyle name="Normal 10 16 6 2 4" xfId="36943" xr:uid="{6CCD06DB-1E68-43E3-A68B-4E3FDA17CC11}"/>
    <cellStyle name="Normal 10 16 6 3" xfId="23236" xr:uid="{A5A1B07D-C5CA-46C8-BEB9-9954DABE111C}"/>
    <cellStyle name="Normal 10 16 6 4" xfId="28730" xr:uid="{C1F88F58-8435-48B0-9BC2-0CC324235AD3}"/>
    <cellStyle name="Normal 10 16 6 5" xfId="34214" xr:uid="{1CF38A9E-E564-40E6-AC39-20CFCD8C0A8C}"/>
    <cellStyle name="Normal 10 17" xfId="6044" xr:uid="{353BE453-6997-4DE5-864B-619137DF466F}"/>
    <cellStyle name="Normal 10 17 2" xfId="14435" xr:uid="{620A2805-F532-4B9C-A49B-7771DDFC1D6D}"/>
    <cellStyle name="Normal 10 17 2 2" xfId="21722" xr:uid="{901C9902-6F87-4C83-9770-5CEFBB3A77D7}"/>
    <cellStyle name="Normal 10 17 2 2 2" xfId="27278" xr:uid="{F3B2E9DC-95BC-48A6-9935-E67CFB0F4E69}"/>
    <cellStyle name="Normal 10 17 2 2 3" xfId="32772" xr:uid="{A04F87BF-F87A-4654-A779-7403019564CF}"/>
    <cellStyle name="Normal 10 17 2 2 4" xfId="38256" xr:uid="{9DD8AEA5-8B14-4FEC-B1D8-E23703E2A827}"/>
    <cellStyle name="Normal 10 17 2 3" xfId="24549" xr:uid="{0B3C154B-E3E6-48DF-B040-42F93B5FBE73}"/>
    <cellStyle name="Normal 10 17 2 4" xfId="30043" xr:uid="{3C2C2845-372B-4B59-B770-17C6245B7073}"/>
    <cellStyle name="Normal 10 17 2 5" xfId="35527" xr:uid="{7DE88CAD-5126-48D1-9D53-4572DC2848DA}"/>
    <cellStyle name="Normal 10 17 3" xfId="11415" xr:uid="{58314787-BDB1-4F4D-95E6-606C363642B6}"/>
    <cellStyle name="Normal 10 17 4" xfId="16650" xr:uid="{2B92356F-0F1B-4797-9FB3-B0ADF06DD608}"/>
    <cellStyle name="Normal 10 17 5" xfId="18874" xr:uid="{A74ED8A4-E3DE-46BB-9DF9-09B526E5FCBE}"/>
    <cellStyle name="Normal 10 17 6" xfId="9090" xr:uid="{57B4807D-22B3-487E-8E45-99DEAF4DED13}"/>
    <cellStyle name="Normal 10 17 6 2" xfId="20410" xr:uid="{074F7435-1456-48EE-B9DE-05734FD10EDE}"/>
    <cellStyle name="Normal 10 17 6 2 2" xfId="25966" xr:uid="{84025B60-2E16-4CB6-BBC9-17D831BC8B80}"/>
    <cellStyle name="Normal 10 17 6 2 3" xfId="31460" xr:uid="{EE477DA6-4DC8-456B-A54D-A5730159CD93}"/>
    <cellStyle name="Normal 10 17 6 2 4" xfId="36944" xr:uid="{B0053A0C-79D7-40ED-8E8B-E8ACF5AC5B5C}"/>
    <cellStyle name="Normal 10 17 6 3" xfId="23237" xr:uid="{0BBF2ED2-1FBD-4CE3-9A68-EC12839118E4}"/>
    <cellStyle name="Normal 10 17 6 4" xfId="28731" xr:uid="{4EABAD4B-BD60-49EA-B301-598345000914}"/>
    <cellStyle name="Normal 10 17 6 5" xfId="34215" xr:uid="{803EDD2E-BB6A-49C4-8372-19627FDC3E39}"/>
    <cellStyle name="Normal 10 18" xfId="6045" xr:uid="{52971F73-3D20-45A5-8712-C2245AE06A6B}"/>
    <cellStyle name="Normal 10 18 2" xfId="14436" xr:uid="{92BE7CB8-A14B-4348-A0A3-9CA06EDA88C5}"/>
    <cellStyle name="Normal 10 18 2 2" xfId="21723" xr:uid="{27231BF3-ED77-4DEE-874B-C5D1EE351CE7}"/>
    <cellStyle name="Normal 10 18 2 2 2" xfId="27279" xr:uid="{3E58C815-3C12-4BD7-AD88-D7CA4EC8C9BF}"/>
    <cellStyle name="Normal 10 18 2 2 3" xfId="32773" xr:uid="{9407EC11-4B64-4F49-A1B4-617C22D1B967}"/>
    <cellStyle name="Normal 10 18 2 2 4" xfId="38257" xr:uid="{CB817128-FAAF-4D6D-8600-1EFBED7A25A4}"/>
    <cellStyle name="Normal 10 18 2 3" xfId="24550" xr:uid="{4B4DCF9F-65F1-44E9-A416-4A3D803891BC}"/>
    <cellStyle name="Normal 10 18 2 4" xfId="30044" xr:uid="{EECC1D0B-0C72-416A-A0DA-82E09E3B8129}"/>
    <cellStyle name="Normal 10 18 2 5" xfId="35528" xr:uid="{359E29E1-BD18-4AFF-92DE-BDDF653CE223}"/>
    <cellStyle name="Normal 10 18 3" xfId="11416" xr:uid="{9C2C6EE7-78B4-4389-8B54-0D3F608C89A7}"/>
    <cellStyle name="Normal 10 18 4" xfId="16651" xr:uid="{CE8A6572-4AA5-44B2-842E-B5A556F54B7D}"/>
    <cellStyle name="Normal 10 18 5" xfId="18875" xr:uid="{F8FC6E05-E826-40D0-A6B5-313E531160BE}"/>
    <cellStyle name="Normal 10 18 6" xfId="9091" xr:uid="{AFD99C72-CCB2-4563-BFAB-A42861FCF60D}"/>
    <cellStyle name="Normal 10 18 6 2" xfId="20411" xr:uid="{AC4844AD-DB87-48A4-902C-4922CEB15FCF}"/>
    <cellStyle name="Normal 10 18 6 2 2" xfId="25967" xr:uid="{C76A1773-268A-4C7A-B7F8-36241B0BA82D}"/>
    <cellStyle name="Normal 10 18 6 2 3" xfId="31461" xr:uid="{B8F8514F-8A8F-469E-AC98-5093E0C7C652}"/>
    <cellStyle name="Normal 10 18 6 2 4" xfId="36945" xr:uid="{8696D73E-4CCB-4C49-A17B-A8B5D2242E38}"/>
    <cellStyle name="Normal 10 18 6 3" xfId="23238" xr:uid="{C8E1B8F6-007E-4928-BD1D-E039D1DC7617}"/>
    <cellStyle name="Normal 10 18 6 4" xfId="28732" xr:uid="{FC65B654-52BA-43DF-9A65-B95494FCCA2B}"/>
    <cellStyle name="Normal 10 18 6 5" xfId="34216" xr:uid="{0CF9A6B4-FBCC-438B-8039-CE11B1B03100}"/>
    <cellStyle name="Normal 10 19" xfId="6046" xr:uid="{58831A13-ACC6-420E-9CB4-017A7A380EA7}"/>
    <cellStyle name="Normal 10 19 2" xfId="14437" xr:uid="{105E6FEE-7FC3-4C53-88FD-2B9A83618963}"/>
    <cellStyle name="Normal 10 19 2 2" xfId="21724" xr:uid="{654932C7-5809-4D84-A4F1-E9695E89FAAE}"/>
    <cellStyle name="Normal 10 19 2 2 2" xfId="27280" xr:uid="{2C7FF079-032F-4126-9529-82653B30CC54}"/>
    <cellStyle name="Normal 10 19 2 2 3" xfId="32774" xr:uid="{035C9C99-C8F5-4D8E-8440-7699B76D48E7}"/>
    <cellStyle name="Normal 10 19 2 2 4" xfId="38258" xr:uid="{5D9FFEFE-2D62-4110-BC86-D090462C58A0}"/>
    <cellStyle name="Normal 10 19 2 3" xfId="24551" xr:uid="{7EF3A066-DE05-4327-8550-BFEFB25E69AD}"/>
    <cellStyle name="Normal 10 19 2 4" xfId="30045" xr:uid="{A9CD9A2B-58DD-4B11-A768-7CE703320AF4}"/>
    <cellStyle name="Normal 10 19 2 5" xfId="35529" xr:uid="{818F9221-6BAF-4884-8C41-EDBD7AB8B6CF}"/>
    <cellStyle name="Normal 10 19 3" xfId="11417" xr:uid="{5F7FDDEB-48A6-4832-9FDB-ACBF08C26C5E}"/>
    <cellStyle name="Normal 10 19 4" xfId="16652" xr:uid="{8CA1C685-36A7-44AC-B88C-997F7ADBCBFE}"/>
    <cellStyle name="Normal 10 19 5" xfId="18876" xr:uid="{914F9B72-8412-4A66-B094-F89890DC7BA5}"/>
    <cellStyle name="Normal 10 19 6" xfId="9092" xr:uid="{5E24BF28-D94C-4466-BC73-DC49CFA3DDF1}"/>
    <cellStyle name="Normal 10 19 6 2" xfId="20412" xr:uid="{5DBD59DC-FD77-41DD-A968-63F65DAB7664}"/>
    <cellStyle name="Normal 10 19 6 2 2" xfId="25968" xr:uid="{E71B1D67-1777-43A0-8907-60CF22D7D7B4}"/>
    <cellStyle name="Normal 10 19 6 2 3" xfId="31462" xr:uid="{2E7FA4F5-CF87-4538-903F-24937FA244F3}"/>
    <cellStyle name="Normal 10 19 6 2 4" xfId="36946" xr:uid="{C485843D-F820-4F62-A630-C246E1B76ED2}"/>
    <cellStyle name="Normal 10 19 6 3" xfId="23239" xr:uid="{BFD871EE-5A4A-4A7E-9873-C2C421F0E702}"/>
    <cellStyle name="Normal 10 19 6 4" xfId="28733" xr:uid="{7397451E-249E-4538-98D7-CF0D377FCEC9}"/>
    <cellStyle name="Normal 10 19 6 5" xfId="34217" xr:uid="{837CA369-C5F7-44EB-9E0F-C5A245126C6B}"/>
    <cellStyle name="Normal 10 2" xfId="774" xr:uid="{16DC123E-6483-4DD7-BB07-1E0213605BC2}"/>
    <cellStyle name="Normal 10 2 10" xfId="6047" xr:uid="{E5046FFF-C539-4667-8484-4C98D17E105D}"/>
    <cellStyle name="Normal 10 2 2" xfId="6048" xr:uid="{7AB10B1C-FEF6-401F-A2AF-BE2705A6F72A}"/>
    <cellStyle name="Normal 10 2 2 2" xfId="14439" xr:uid="{F8AD2DE5-0754-4EF2-8681-BD2B967D3436}"/>
    <cellStyle name="Normal 10 2 2 2 2" xfId="21726" xr:uid="{C8FB6184-65BE-43DF-B324-74268FB7BB87}"/>
    <cellStyle name="Normal 10 2 2 2 2 2" xfId="27282" xr:uid="{1E9B87B4-9C95-41B7-9794-7057001EF8F1}"/>
    <cellStyle name="Normal 10 2 2 2 2 3" xfId="32776" xr:uid="{335F88A7-EC97-4C58-A0EA-79161EAE2B32}"/>
    <cellStyle name="Normal 10 2 2 2 2 4" xfId="38260" xr:uid="{17749B4A-668B-4E76-8974-9941ABC63E78}"/>
    <cellStyle name="Normal 10 2 2 2 3" xfId="24553" xr:uid="{03F59E66-7101-4C36-9010-883B71DAF8E3}"/>
    <cellStyle name="Normal 10 2 2 2 4" xfId="30047" xr:uid="{E05E0C34-563C-4B70-911D-3BE620FD2A79}"/>
    <cellStyle name="Normal 10 2 2 2 5" xfId="35531" xr:uid="{C11A27F7-32E6-425F-8ABC-21BF20F8E890}"/>
    <cellStyle name="Normal 10 2 2 3" xfId="11419" xr:uid="{569ECDF0-1610-4BD2-9656-A5A793B3A548}"/>
    <cellStyle name="Normal 10 2 2 4" xfId="16654" xr:uid="{B633B82F-1346-47CD-95D6-7CD9DBFE8876}"/>
    <cellStyle name="Normal 10 2 2 5" xfId="18877" xr:uid="{BC7E7457-FE98-42DF-BA33-5E0A9F50FF8D}"/>
    <cellStyle name="Normal 10 2 2 6" xfId="9094" xr:uid="{34F7834B-D3D5-4503-AC9B-5D0B8794D664}"/>
    <cellStyle name="Normal 10 2 2 6 2" xfId="20414" xr:uid="{B1233609-AEE9-4289-A943-4166E408D92A}"/>
    <cellStyle name="Normal 10 2 2 6 2 2" xfId="25970" xr:uid="{5B144CC8-C514-4AF9-86ED-5316356DC6D3}"/>
    <cellStyle name="Normal 10 2 2 6 2 3" xfId="31464" xr:uid="{044F6192-DB33-4AE7-9D67-89DC7ABD1ABA}"/>
    <cellStyle name="Normal 10 2 2 6 2 4" xfId="36948" xr:uid="{56EF10B0-32F7-428A-A473-1D3FF295E0C5}"/>
    <cellStyle name="Normal 10 2 2 6 3" xfId="23241" xr:uid="{00232C36-F8F8-42E0-9D9B-7479BF7E018C}"/>
    <cellStyle name="Normal 10 2 2 6 4" xfId="28735" xr:uid="{BD72B7E8-62D6-4572-8607-3ACB2C3FB312}"/>
    <cellStyle name="Normal 10 2 2 6 5" xfId="34219" xr:uid="{04945D38-D892-43EC-B3B0-DF8FFCC71F42}"/>
    <cellStyle name="Normal 10 2 3" xfId="6049" xr:uid="{7A0C81A0-4AF1-4BE3-B867-0AF697E7AB93}"/>
    <cellStyle name="Normal 10 2 3 2" xfId="14440" xr:uid="{F56E8BCB-EB9F-437A-A5FE-ADFEFD44AA9A}"/>
    <cellStyle name="Normal 10 2 3 2 2" xfId="21727" xr:uid="{23BA3A3A-47F4-40D4-BA5D-8827485A1B78}"/>
    <cellStyle name="Normal 10 2 3 2 2 2" xfId="27283" xr:uid="{E579A9EF-E163-47F2-AFC8-8CF972C8EBED}"/>
    <cellStyle name="Normal 10 2 3 2 2 3" xfId="32777" xr:uid="{32D4059C-6753-4553-A51C-EAF1568FB294}"/>
    <cellStyle name="Normal 10 2 3 2 2 4" xfId="38261" xr:uid="{AFCE73D0-29EE-4F35-8D77-296801E8471D}"/>
    <cellStyle name="Normal 10 2 3 2 3" xfId="24554" xr:uid="{0C2AF585-1013-47AA-B0B0-7FEAAB52AB67}"/>
    <cellStyle name="Normal 10 2 3 2 4" xfId="30048" xr:uid="{7A0AB9E5-CB74-4A91-828C-6A49549FDA88}"/>
    <cellStyle name="Normal 10 2 3 2 5" xfId="35532" xr:uid="{0A6E092C-DFEC-43A7-B97E-F32DBCFED68E}"/>
    <cellStyle name="Normal 10 2 3 3" xfId="11420" xr:uid="{6EFB2ACB-3190-4331-B70A-8CB6E171FCCA}"/>
    <cellStyle name="Normal 10 2 3 4" xfId="16655" xr:uid="{B3E273AC-3890-42AB-81CD-4118FD1F6D6A}"/>
    <cellStyle name="Normal 10 2 3 5" xfId="18878" xr:uid="{790C9E72-0A90-461E-8524-92D848EE7C01}"/>
    <cellStyle name="Normal 10 2 3 6" xfId="9095" xr:uid="{5B4D3B03-B45F-48EA-9C41-55BEFB804DAC}"/>
    <cellStyle name="Normal 10 2 3 6 2" xfId="20415" xr:uid="{CFD52E15-A52B-4C16-B142-853D2582C0B4}"/>
    <cellStyle name="Normal 10 2 3 6 2 2" xfId="25971" xr:uid="{A88C03E5-79AC-4C6F-8BC3-2D1A2207DD33}"/>
    <cellStyle name="Normal 10 2 3 6 2 3" xfId="31465" xr:uid="{8C6A53D1-B903-45B8-B74B-878AF073E00D}"/>
    <cellStyle name="Normal 10 2 3 6 2 4" xfId="36949" xr:uid="{30E11FB7-933C-4C57-A52B-C9E99359832D}"/>
    <cellStyle name="Normal 10 2 3 6 3" xfId="23242" xr:uid="{06FEF926-7269-438E-AE35-73152C0845D1}"/>
    <cellStyle name="Normal 10 2 3 6 4" xfId="28736" xr:uid="{0A80511D-517F-4121-9862-EA03482C1C42}"/>
    <cellStyle name="Normal 10 2 3 6 5" xfId="34220" xr:uid="{B8A7ABCA-45E6-4B4F-87E9-61E4F20589E2}"/>
    <cellStyle name="Normal 10 2 4" xfId="6050" xr:uid="{D37DD243-D428-4637-A5F5-27C179833279}"/>
    <cellStyle name="Normal 10 2 4 2" xfId="14441" xr:uid="{CA09AE69-B3B1-4AD6-B780-E0F38D7602F9}"/>
    <cellStyle name="Normal 10 2 4 2 2" xfId="21728" xr:uid="{4A760E93-1EC6-4ABD-87E6-5B6399FB1752}"/>
    <cellStyle name="Normal 10 2 4 2 2 2" xfId="27284" xr:uid="{AFF07F21-B670-45D4-9EE1-4D95089985EF}"/>
    <cellStyle name="Normal 10 2 4 2 2 3" xfId="32778" xr:uid="{A3B05F35-7F0E-452B-9853-577A4AA1A2D3}"/>
    <cellStyle name="Normal 10 2 4 2 2 4" xfId="38262" xr:uid="{BD6D0AA6-3695-47C7-A8BB-CC0F956AD114}"/>
    <cellStyle name="Normal 10 2 4 2 3" xfId="24555" xr:uid="{76CE5AE6-CA22-4F6F-A643-BC29F5E1F141}"/>
    <cellStyle name="Normal 10 2 4 2 4" xfId="30049" xr:uid="{7A8AF61C-B3B0-4058-911F-77CE05E6992E}"/>
    <cellStyle name="Normal 10 2 4 2 5" xfId="35533" xr:uid="{4D01B5BA-1A6D-431A-9192-CFA48F744798}"/>
    <cellStyle name="Normal 10 2 4 3" xfId="11421" xr:uid="{57D7504D-BDB9-49A1-80A5-2346D7D37D63}"/>
    <cellStyle name="Normal 10 2 4 4" xfId="16656" xr:uid="{9A33528A-52BE-4B53-AC6C-9FD8F2BAD996}"/>
    <cellStyle name="Normal 10 2 4 5" xfId="18879" xr:uid="{FD27C827-35F0-46D9-9C79-E36BE7419865}"/>
    <cellStyle name="Normal 10 2 4 6" xfId="9096" xr:uid="{6148BF93-1724-41FE-8728-157926838A3A}"/>
    <cellStyle name="Normal 10 2 4 6 2" xfId="20416" xr:uid="{B27090B3-038C-4312-80E1-D082BA7DA5B8}"/>
    <cellStyle name="Normal 10 2 4 6 2 2" xfId="25972" xr:uid="{621F2E95-B009-405B-9A60-FAA5F1FDF47B}"/>
    <cellStyle name="Normal 10 2 4 6 2 3" xfId="31466" xr:uid="{C90D068B-B34C-4B1A-8FA9-E01CF019B31C}"/>
    <cellStyle name="Normal 10 2 4 6 2 4" xfId="36950" xr:uid="{725740A1-2725-49D2-8970-D9A6D280E2BF}"/>
    <cellStyle name="Normal 10 2 4 6 3" xfId="23243" xr:uid="{853EC073-F6E1-4DDB-AE79-7FC731626EC3}"/>
    <cellStyle name="Normal 10 2 4 6 4" xfId="28737" xr:uid="{A481F56F-4563-46D3-A0D0-1A1AC18AEF42}"/>
    <cellStyle name="Normal 10 2 4 6 5" xfId="34221" xr:uid="{6DA592C6-D753-4C84-B48C-387BA119D71C}"/>
    <cellStyle name="Normal 10 2 5" xfId="6051" xr:uid="{951F1CB9-7844-489F-BFB1-273D7CFC8C93}"/>
    <cellStyle name="Normal 10 2 5 2" xfId="14442" xr:uid="{A39395EB-A88A-4CB5-BD94-8D54A021D115}"/>
    <cellStyle name="Normal 10 2 5 2 2" xfId="21729" xr:uid="{3F4DA359-5DF2-40E1-8249-883A641C109E}"/>
    <cellStyle name="Normal 10 2 5 2 2 2" xfId="27285" xr:uid="{2E21E26E-7F74-4B8F-B579-43B5D10CD9C6}"/>
    <cellStyle name="Normal 10 2 5 2 2 3" xfId="32779" xr:uid="{87E73089-1231-4AE8-8D1B-298521853AAA}"/>
    <cellStyle name="Normal 10 2 5 2 2 4" xfId="38263" xr:uid="{1B96CC00-D255-47E4-969F-270E460BA103}"/>
    <cellStyle name="Normal 10 2 5 2 3" xfId="24556" xr:uid="{DF8B18E3-192D-42E9-B5CB-5C5E70F9C03F}"/>
    <cellStyle name="Normal 10 2 5 2 4" xfId="30050" xr:uid="{DF2A15E8-BDF6-4DF1-A50B-8B22F0AAA69B}"/>
    <cellStyle name="Normal 10 2 5 2 5" xfId="35534" xr:uid="{38DB0627-530A-4375-B59E-86D5C1BFD71E}"/>
    <cellStyle name="Normal 10 2 5 3" xfId="12554" xr:uid="{BDF31CC3-5D9F-43F6-A5EB-F137CBE7BA1D}"/>
    <cellStyle name="Normal 10 2 5 4" xfId="9097" xr:uid="{BF747218-7577-41F3-A55F-1B1171B24796}"/>
    <cellStyle name="Normal 10 2 5 4 2" xfId="20417" xr:uid="{3EBE7D37-69E8-4AC3-AEE1-FEBD50E0C871}"/>
    <cellStyle name="Normal 10 2 5 4 2 2" xfId="25973" xr:uid="{B8ECAAEE-ADDD-4424-AB0D-539B7BA7152E}"/>
    <cellStyle name="Normal 10 2 5 4 2 3" xfId="31467" xr:uid="{42597C18-4AED-417A-A548-D3292F262FDE}"/>
    <cellStyle name="Normal 10 2 5 4 2 4" xfId="36951" xr:uid="{4D1F5991-9D04-4C29-A562-B05F4FA04248}"/>
    <cellStyle name="Normal 10 2 5 4 3" xfId="23244" xr:uid="{C6A86E62-9F4E-4F59-8989-347A056514B1}"/>
    <cellStyle name="Normal 10 2 5 4 4" xfId="28738" xr:uid="{CADF6E6B-0270-4ADB-A2AA-C56093A21A86}"/>
    <cellStyle name="Normal 10 2 5 4 5" xfId="34222" xr:uid="{E840C67C-F138-4586-A85D-A8F556D0E7AE}"/>
    <cellStyle name="Normal 10 2 6" xfId="14438" xr:uid="{4E598071-941D-454A-A567-6C94CB0888D7}"/>
    <cellStyle name="Normal 10 2 6 2" xfId="21725" xr:uid="{03B0DAE5-D182-433C-9E9A-67DCDC34000F}"/>
    <cellStyle name="Normal 10 2 6 2 2" xfId="27281" xr:uid="{38AB9C4F-36B7-43B8-9436-57AE6CAF5308}"/>
    <cellStyle name="Normal 10 2 6 2 3" xfId="32775" xr:uid="{F402D899-E955-44FE-BED2-77DCB88B6658}"/>
    <cellStyle name="Normal 10 2 6 2 4" xfId="38259" xr:uid="{51BDD0F9-9688-46BB-AC06-D1479FF358BA}"/>
    <cellStyle name="Normal 10 2 6 3" xfId="24552" xr:uid="{7C8734F8-F0D3-4726-B962-D2E4C9196F05}"/>
    <cellStyle name="Normal 10 2 6 4" xfId="30046" xr:uid="{E7A2108A-E037-403A-B77C-B21700DF786F}"/>
    <cellStyle name="Normal 10 2 6 5" xfId="35530" xr:uid="{F85D4190-3015-4A2B-BFF0-8F486737CBCE}"/>
    <cellStyle name="Normal 10 2 7" xfId="11418" xr:uid="{E5994BDB-C92F-4B25-825F-8825BF5A293C}"/>
    <cellStyle name="Normal 10 2 8" xfId="16653" xr:uid="{BCCD6874-7287-4A27-A6BB-4D93601FEEC8}"/>
    <cellStyle name="Normal 10 2 9" xfId="9093" xr:uid="{ABC336D9-8209-4981-82E1-0D0F4B31CFA7}"/>
    <cellStyle name="Normal 10 2 9 2" xfId="20413" xr:uid="{290142C0-775D-486D-B13B-DC645057123E}"/>
    <cellStyle name="Normal 10 2 9 2 2" xfId="25969" xr:uid="{49747D75-2348-4E2D-A002-9A9556FB7095}"/>
    <cellStyle name="Normal 10 2 9 2 3" xfId="31463" xr:uid="{95E94427-BF1C-45C8-BA85-B5CA5AA91C1D}"/>
    <cellStyle name="Normal 10 2 9 2 4" xfId="36947" xr:uid="{26DDD4A7-7462-4D2B-BFAD-9E17BB48DC7F}"/>
    <cellStyle name="Normal 10 2 9 3" xfId="23240" xr:uid="{3BB04E26-D8ED-4B25-A4C9-83E36E1B7A48}"/>
    <cellStyle name="Normal 10 2 9 4" xfId="28734" xr:uid="{97B937C9-C7DE-4430-9B93-3A3A4D4A7F42}"/>
    <cellStyle name="Normal 10 2 9 5" xfId="34218" xr:uid="{F5DE5F17-14DB-4D4D-8745-C4DDE19513B0}"/>
    <cellStyle name="Normal 10 20" xfId="6052" xr:uid="{6AC8A801-4E75-4662-9F5A-5E5391FBE4F6}"/>
    <cellStyle name="Normal 10 20 2" xfId="14443" xr:uid="{0C8693E3-41F8-4B79-9B38-5014B583AB80}"/>
    <cellStyle name="Normal 10 20 2 2" xfId="21730" xr:uid="{0CF51AB3-CA38-4B43-A12D-CF77E6DD4392}"/>
    <cellStyle name="Normal 10 20 2 2 2" xfId="27286" xr:uid="{508405F4-4A76-41D6-809B-95A2D31A113C}"/>
    <cellStyle name="Normal 10 20 2 2 3" xfId="32780" xr:uid="{330333C1-4726-4E7F-9530-2F6A4A546F72}"/>
    <cellStyle name="Normal 10 20 2 2 4" xfId="38264" xr:uid="{9B55EF60-67EA-42CD-9948-929D0A789560}"/>
    <cellStyle name="Normal 10 20 2 3" xfId="24557" xr:uid="{F8E2DC1F-79B5-4CB2-B24F-4F6B4C0AB782}"/>
    <cellStyle name="Normal 10 20 2 4" xfId="30051" xr:uid="{CA89FD33-B727-4D6C-A54E-DD7712FDC341}"/>
    <cellStyle name="Normal 10 20 2 5" xfId="35535" xr:uid="{09E86B77-0111-4E60-962A-633EF64D5ECD}"/>
    <cellStyle name="Normal 10 20 3" xfId="11422" xr:uid="{CBB70CE4-38E5-4DFC-9DBD-D4D89F393DE6}"/>
    <cellStyle name="Normal 10 20 4" xfId="16657" xr:uid="{4AE9FBB7-1CCF-4111-820C-9C4C6730DC1B}"/>
    <cellStyle name="Normal 10 20 5" xfId="18880" xr:uid="{CE2CEA1D-1BD5-4FE4-8D90-652654BB8DFC}"/>
    <cellStyle name="Normal 10 20 6" xfId="9098" xr:uid="{F92B48B9-3062-4492-A0FF-BE95078E649C}"/>
    <cellStyle name="Normal 10 20 6 2" xfId="20418" xr:uid="{266AD1F1-62F4-4502-BEEE-FE7AE8CFBDA1}"/>
    <cellStyle name="Normal 10 20 6 2 2" xfId="25974" xr:uid="{218A7DDF-D1A4-4307-8BDB-B69766642215}"/>
    <cellStyle name="Normal 10 20 6 2 3" xfId="31468" xr:uid="{61401D22-5E64-407E-B88D-EE97BE4139A3}"/>
    <cellStyle name="Normal 10 20 6 2 4" xfId="36952" xr:uid="{DB99CDA1-B8BC-487F-A7C3-1ED6042D2B5B}"/>
    <cellStyle name="Normal 10 20 6 3" xfId="23245" xr:uid="{704561DC-45AC-411F-BBD3-37A8837A5747}"/>
    <cellStyle name="Normal 10 20 6 4" xfId="28739" xr:uid="{DF53CDD2-30B4-489B-9ADE-CE47BBD7A760}"/>
    <cellStyle name="Normal 10 20 6 5" xfId="34223" xr:uid="{7AA04E40-DC64-4BF9-86CF-407B52234B80}"/>
    <cellStyle name="Normal 10 21" xfId="6053" xr:uid="{E68BD176-ECB2-4B1E-A91C-37C92DE34FAD}"/>
    <cellStyle name="Normal 10 21 2" xfId="14444" xr:uid="{2E4F071A-3EC5-4926-B494-9365A692CD67}"/>
    <cellStyle name="Normal 10 21 2 2" xfId="21731" xr:uid="{E1BB7DD6-9F50-4BC6-8D7B-1AFE0FC10473}"/>
    <cellStyle name="Normal 10 21 2 2 2" xfId="27287" xr:uid="{46DD4B53-502D-4EEA-B2AA-E755048C1746}"/>
    <cellStyle name="Normal 10 21 2 2 3" xfId="32781" xr:uid="{13B2A5D6-8BAE-40C9-A0BB-63B7D33A422F}"/>
    <cellStyle name="Normal 10 21 2 2 4" xfId="38265" xr:uid="{F1208A51-0478-4CA0-B671-C4BD32B70982}"/>
    <cellStyle name="Normal 10 21 2 3" xfId="24558" xr:uid="{4524B19A-ECE5-4B5F-96BD-642E59C8781D}"/>
    <cellStyle name="Normal 10 21 2 4" xfId="30052" xr:uid="{90DBE231-B902-49D2-8502-7E6ABDB72ED8}"/>
    <cellStyle name="Normal 10 21 2 5" xfId="35536" xr:uid="{50E398E1-2522-4E36-A020-A06DCF7A717D}"/>
    <cellStyle name="Normal 10 21 3" xfId="11423" xr:uid="{EB536276-CCF9-4C10-BE99-BEA3B372F411}"/>
    <cellStyle name="Normal 10 21 4" xfId="16658" xr:uid="{3E977C92-DF78-40B8-A745-A2220F583AA9}"/>
    <cellStyle name="Normal 10 21 5" xfId="18881" xr:uid="{E7D740CD-503C-476B-937D-A0DDA0A9F237}"/>
    <cellStyle name="Normal 10 21 6" xfId="9099" xr:uid="{CB41F944-F91E-4488-9ECC-6C7887AF4B75}"/>
    <cellStyle name="Normal 10 21 6 2" xfId="20419" xr:uid="{750AED48-65AA-4271-8E19-5CB5976534D6}"/>
    <cellStyle name="Normal 10 21 6 2 2" xfId="25975" xr:uid="{3059671C-8EEF-48B6-8571-9295CF5D8CDF}"/>
    <cellStyle name="Normal 10 21 6 2 3" xfId="31469" xr:uid="{C75F7E92-03D9-4FB3-B189-69F005957354}"/>
    <cellStyle name="Normal 10 21 6 2 4" xfId="36953" xr:uid="{A5A61156-D57A-4B6D-89EA-238F20DFEBED}"/>
    <cellStyle name="Normal 10 21 6 3" xfId="23246" xr:uid="{E01361C6-5DFA-47C5-803F-A17188598D3F}"/>
    <cellStyle name="Normal 10 21 6 4" xfId="28740" xr:uid="{53B369CB-05C0-4916-B1D7-4E356A4BF137}"/>
    <cellStyle name="Normal 10 21 6 5" xfId="34224" xr:uid="{4F03932A-1BD1-4EB3-9E68-080C7E7FFC0B}"/>
    <cellStyle name="Normal 10 22" xfId="6054" xr:uid="{F7AFA37C-480B-46B3-865F-11E584C67DD7}"/>
    <cellStyle name="Normal 10 22 2" xfId="14445" xr:uid="{066F5057-7446-413D-B181-AD2B7DDFE833}"/>
    <cellStyle name="Normal 10 22 2 2" xfId="21732" xr:uid="{D359B5AA-CEED-4B6D-A180-FD4E9EEF8264}"/>
    <cellStyle name="Normal 10 22 2 2 2" xfId="27288" xr:uid="{51AFAD77-746A-4874-BB08-34BF2C9B8468}"/>
    <cellStyle name="Normal 10 22 2 2 3" xfId="32782" xr:uid="{3CB35463-8208-4720-BE7A-3C976A3A3722}"/>
    <cellStyle name="Normal 10 22 2 2 4" xfId="38266" xr:uid="{48FFC499-0648-4276-AD69-37B429C17DDD}"/>
    <cellStyle name="Normal 10 22 2 3" xfId="24559" xr:uid="{E7DBEA93-A894-4121-B12A-EADBAC6AA048}"/>
    <cellStyle name="Normal 10 22 2 4" xfId="30053" xr:uid="{997683C3-6A28-4CF1-8516-A21CBE2A1777}"/>
    <cellStyle name="Normal 10 22 2 5" xfId="35537" xr:uid="{DDC1AB0F-0054-422D-88B6-4EDE4A3C2965}"/>
    <cellStyle name="Normal 10 22 3" xfId="11424" xr:uid="{8B7644E9-2E96-47B2-ABEF-010494CFA0C2}"/>
    <cellStyle name="Normal 10 22 4" xfId="16659" xr:uid="{E9428DBE-FB7E-44C3-BB21-F44029CF4C2D}"/>
    <cellStyle name="Normal 10 22 5" xfId="18882" xr:uid="{FCA6A1D5-6C2B-4AFF-AEAC-F99B3AECE9DC}"/>
    <cellStyle name="Normal 10 22 6" xfId="9100" xr:uid="{60509A88-98C4-47B3-BA85-5AE0789241E9}"/>
    <cellStyle name="Normal 10 22 6 2" xfId="20420" xr:uid="{DC5B37E1-2BF6-48AE-B9CA-3CB47B9565AD}"/>
    <cellStyle name="Normal 10 22 6 2 2" xfId="25976" xr:uid="{ED42D6F4-EBB9-471D-B4FC-54E207F739C9}"/>
    <cellStyle name="Normal 10 22 6 2 3" xfId="31470" xr:uid="{61A6377B-3C78-46FF-A293-B555080562BB}"/>
    <cellStyle name="Normal 10 22 6 2 4" xfId="36954" xr:uid="{7163182F-6FAF-4230-ACB6-4562AAD7FEA9}"/>
    <cellStyle name="Normal 10 22 6 3" xfId="23247" xr:uid="{4BA4A550-3223-48FE-8C3F-D7CEBA7ADACF}"/>
    <cellStyle name="Normal 10 22 6 4" xfId="28741" xr:uid="{360E0243-8379-4181-90A2-6A402311BFCD}"/>
    <cellStyle name="Normal 10 22 6 5" xfId="34225" xr:uid="{2FA45550-40B2-4A8F-B11D-FBD73AA4EEDD}"/>
    <cellStyle name="Normal 10 23" xfId="6055" xr:uid="{3718ABAF-A67B-442F-8348-FE05729B07A3}"/>
    <cellStyle name="Normal 10 23 2" xfId="14446" xr:uid="{D5706E00-38F9-4799-BECE-AB9FED79B4A5}"/>
    <cellStyle name="Normal 10 23 2 2" xfId="21733" xr:uid="{512AAB3C-B5DC-4E04-8C63-7D774DDFC6A3}"/>
    <cellStyle name="Normal 10 23 2 2 2" xfId="27289" xr:uid="{6BD15919-CCDA-4486-990A-5E3B4A4BB4DA}"/>
    <cellStyle name="Normal 10 23 2 2 3" xfId="32783" xr:uid="{90F6E235-518D-41E6-A65C-6F740D344A33}"/>
    <cellStyle name="Normal 10 23 2 2 4" xfId="38267" xr:uid="{EF2DD6C2-10AF-4AF7-BA49-DBC07AFC49BB}"/>
    <cellStyle name="Normal 10 23 2 3" xfId="24560" xr:uid="{E11CC6CB-6992-48C7-94C3-50D03E72E15C}"/>
    <cellStyle name="Normal 10 23 2 4" xfId="30054" xr:uid="{B549F351-C562-4251-9593-8566564F16A6}"/>
    <cellStyle name="Normal 10 23 2 5" xfId="35538" xr:uid="{A3671D6E-3E8D-49F6-B86E-4AF00B5A3633}"/>
    <cellStyle name="Normal 10 23 3" xfId="11425" xr:uid="{CA551E43-C288-418E-8206-8F84BBDE3A35}"/>
    <cellStyle name="Normal 10 23 4" xfId="16660" xr:uid="{A95E3BF7-0E9B-409C-B2A5-0DD81B96E71D}"/>
    <cellStyle name="Normal 10 23 5" xfId="18883" xr:uid="{A3670385-DD34-46D4-B810-FF37C6B297EF}"/>
    <cellStyle name="Normal 10 23 6" xfId="9101" xr:uid="{50D62DB3-6DF2-4028-B55B-D7DF743B6867}"/>
    <cellStyle name="Normal 10 23 6 2" xfId="20421" xr:uid="{33F297D4-E8FD-4457-B4FF-0EC4303F71FB}"/>
    <cellStyle name="Normal 10 23 6 2 2" xfId="25977" xr:uid="{14F68534-9112-4D11-BEA6-FE3FDAD92FC8}"/>
    <cellStyle name="Normal 10 23 6 2 3" xfId="31471" xr:uid="{069BB049-EAB2-4442-9C58-D27D4DC71E6B}"/>
    <cellStyle name="Normal 10 23 6 2 4" xfId="36955" xr:uid="{096BB29E-C4D5-4F2A-A656-EBB287ABFD36}"/>
    <cellStyle name="Normal 10 23 6 3" xfId="23248" xr:uid="{3EB3F593-9CCD-4EC9-A70E-16E1B136E80A}"/>
    <cellStyle name="Normal 10 23 6 4" xfId="28742" xr:uid="{E052648A-AAF6-469C-8E31-8631850FFB94}"/>
    <cellStyle name="Normal 10 23 6 5" xfId="34226" xr:uid="{9F46E80C-6521-4A38-B950-E6292959DA58}"/>
    <cellStyle name="Normal 10 24" xfId="6056" xr:uid="{EE89240D-9CE0-4838-9E26-660703976178}"/>
    <cellStyle name="Normal 10 24 2" xfId="14447" xr:uid="{6B7965DC-3B84-4359-AF8B-EB54E7DC20F8}"/>
    <cellStyle name="Normal 10 24 2 2" xfId="21734" xr:uid="{D668DD12-6C5E-431D-9E27-E4DF69AD424C}"/>
    <cellStyle name="Normal 10 24 2 2 2" xfId="27290" xr:uid="{F30D4244-885D-4F87-9C2A-74E5D48849E5}"/>
    <cellStyle name="Normal 10 24 2 2 3" xfId="32784" xr:uid="{E5B2A6A5-E073-409A-8273-26DD153B957E}"/>
    <cellStyle name="Normal 10 24 2 2 4" xfId="38268" xr:uid="{13BF7043-FF22-41FE-A868-83917FE91342}"/>
    <cellStyle name="Normal 10 24 2 3" xfId="24561" xr:uid="{0F4724A8-0786-4C53-89C5-3F63112AB617}"/>
    <cellStyle name="Normal 10 24 2 4" xfId="30055" xr:uid="{4F58DC45-84AE-429F-98B7-0217D19CF9AA}"/>
    <cellStyle name="Normal 10 24 2 5" xfId="35539" xr:uid="{13E5CDE7-EABB-414C-B1CD-849968D50AE4}"/>
    <cellStyle name="Normal 10 24 3" xfId="11426" xr:uid="{20D92FEA-C4B0-4F7A-8147-3EA391D50285}"/>
    <cellStyle name="Normal 10 24 4" xfId="16661" xr:uid="{447C66AD-FC40-4D6B-A6AA-05B1F18B7868}"/>
    <cellStyle name="Normal 10 24 5" xfId="18884" xr:uid="{81E366FD-5E8B-4584-BDAC-B77626493F23}"/>
    <cellStyle name="Normal 10 24 6" xfId="9102" xr:uid="{66FEDF47-29BD-4560-BFF5-DD77E0EF9A6A}"/>
    <cellStyle name="Normal 10 24 6 2" xfId="20422" xr:uid="{D8A7A73C-3FCB-45FD-849E-CEE15088DF71}"/>
    <cellStyle name="Normal 10 24 6 2 2" xfId="25978" xr:uid="{FF7C0964-A04C-4511-80A4-B33765104B40}"/>
    <cellStyle name="Normal 10 24 6 2 3" xfId="31472" xr:uid="{B5C78E4F-D29F-4C8E-A9D9-719183827660}"/>
    <cellStyle name="Normal 10 24 6 2 4" xfId="36956" xr:uid="{9EA71472-9D82-4EEA-BB80-E99BB41CD337}"/>
    <cellStyle name="Normal 10 24 6 3" xfId="23249" xr:uid="{7ECC77BB-6DF3-41DE-8276-A4DCEF034C24}"/>
    <cellStyle name="Normal 10 24 6 4" xfId="28743" xr:uid="{0D373291-ED33-4B95-8F80-32A529A32867}"/>
    <cellStyle name="Normal 10 24 6 5" xfId="34227" xr:uid="{33C0AFFA-1A73-4725-9596-03AE286ACA37}"/>
    <cellStyle name="Normal 10 25" xfId="6057" xr:uid="{B154616D-B844-4488-8026-D95097BBF30C}"/>
    <cellStyle name="Normal 10 25 2" xfId="14448" xr:uid="{B6822D9D-02C6-4246-8A89-947A509884F6}"/>
    <cellStyle name="Normal 10 25 2 2" xfId="21735" xr:uid="{F6857B88-CA7D-4F81-8276-98E411AEBD65}"/>
    <cellStyle name="Normal 10 25 2 2 2" xfId="27291" xr:uid="{90A14747-B5B2-4787-A602-EF5141EE871E}"/>
    <cellStyle name="Normal 10 25 2 2 3" xfId="32785" xr:uid="{9123B71D-C369-42D3-ACBD-CC53AC162C28}"/>
    <cellStyle name="Normal 10 25 2 2 4" xfId="38269" xr:uid="{10758D82-7029-4456-BA9A-7A4D185B6853}"/>
    <cellStyle name="Normal 10 25 2 3" xfId="24562" xr:uid="{ADE43D38-E78D-4FA3-8B5B-8CD265D97CD2}"/>
    <cellStyle name="Normal 10 25 2 4" xfId="30056" xr:uid="{4BD07507-3FE1-4E15-8647-1B94C722FAB1}"/>
    <cellStyle name="Normal 10 25 2 5" xfId="35540" xr:uid="{F8FD1A6C-BCE7-423D-8BB4-16581831B916}"/>
    <cellStyle name="Normal 10 25 3" xfId="11427" xr:uid="{8AE8BB58-9EFA-41E0-BFAA-7FBC264FC824}"/>
    <cellStyle name="Normal 10 25 4" xfId="16662" xr:uid="{F11329CB-615E-4116-A65C-D43F45F569C2}"/>
    <cellStyle name="Normal 10 25 5" xfId="18885" xr:uid="{3899AFC1-06A8-45E8-B3D5-14721DB2CBFB}"/>
    <cellStyle name="Normal 10 25 6" xfId="9103" xr:uid="{560D4F4F-5206-4F4B-A923-46AE95AD9826}"/>
    <cellStyle name="Normal 10 25 6 2" xfId="20423" xr:uid="{D5B9ACCD-49CA-493B-9681-91F094AA8269}"/>
    <cellStyle name="Normal 10 25 6 2 2" xfId="25979" xr:uid="{80EC1B36-3181-41ED-AE2E-80ADDE53B719}"/>
    <cellStyle name="Normal 10 25 6 2 3" xfId="31473" xr:uid="{AEABF6EF-BC3A-43F6-AA28-909A86B5D1F4}"/>
    <cellStyle name="Normal 10 25 6 2 4" xfId="36957" xr:uid="{ABFB1C46-A882-4F19-92C8-4F02381C2C25}"/>
    <cellStyle name="Normal 10 25 6 3" xfId="23250" xr:uid="{1564BAD3-13BE-47A6-ABAA-D75F70F5654E}"/>
    <cellStyle name="Normal 10 25 6 4" xfId="28744" xr:uid="{B72A79C2-618C-434D-AC33-EB7B1E3DC524}"/>
    <cellStyle name="Normal 10 25 6 5" xfId="34228" xr:uid="{A86F8E9E-8052-4628-9255-28974F39FD55}"/>
    <cellStyle name="Normal 10 26" xfId="6058" xr:uid="{209060FB-C9FE-4DAF-9127-779928CC21B9}"/>
    <cellStyle name="Normal 10 26 2" xfId="14449" xr:uid="{CD16FDBB-3E98-4AE7-8D29-0DB97E2FFADB}"/>
    <cellStyle name="Normal 10 26 2 2" xfId="21736" xr:uid="{D16DD200-E0F1-4F38-9A3B-F9530C18C3AD}"/>
    <cellStyle name="Normal 10 26 2 2 2" xfId="27292" xr:uid="{536A3819-620A-4681-8864-0F700C1A71A3}"/>
    <cellStyle name="Normal 10 26 2 2 3" xfId="32786" xr:uid="{474C7668-F06E-4A92-AE7F-C7F802534279}"/>
    <cellStyle name="Normal 10 26 2 2 4" xfId="38270" xr:uid="{2B51AF18-D591-4D62-9840-D416CCFDA3BA}"/>
    <cellStyle name="Normal 10 26 2 3" xfId="24563" xr:uid="{212721F7-8D60-429F-86B5-81AA53DAD15C}"/>
    <cellStyle name="Normal 10 26 2 4" xfId="30057" xr:uid="{FC84F9C1-47EF-4A69-9DA0-3EDE8D5EE999}"/>
    <cellStyle name="Normal 10 26 2 5" xfId="35541" xr:uid="{9A4A9930-9564-48C9-8426-F111B4A508D7}"/>
    <cellStyle name="Normal 10 26 3" xfId="11428" xr:uid="{5A842A18-3281-4C78-B8BF-151EAB6D1696}"/>
    <cellStyle name="Normal 10 26 4" xfId="16663" xr:uid="{5791641F-6B10-4638-A22C-632F50C83B95}"/>
    <cellStyle name="Normal 10 26 5" xfId="18886" xr:uid="{F30C247B-92E1-42BB-8BBD-D67845D2EDE4}"/>
    <cellStyle name="Normal 10 26 6" xfId="9104" xr:uid="{A2B252C9-78B3-4A2B-A970-2E78892A3E2A}"/>
    <cellStyle name="Normal 10 26 6 2" xfId="20424" xr:uid="{89D2422B-AB93-4D3E-9C28-8FADBD329BF7}"/>
    <cellStyle name="Normal 10 26 6 2 2" xfId="25980" xr:uid="{D98931EC-80D1-439C-A5FC-72ECF0E3C4FD}"/>
    <cellStyle name="Normal 10 26 6 2 3" xfId="31474" xr:uid="{03496BCA-F746-48A4-97EF-2E7653057C49}"/>
    <cellStyle name="Normal 10 26 6 2 4" xfId="36958" xr:uid="{0F6B75DB-6469-4EF7-88C5-DA73F9613702}"/>
    <cellStyle name="Normal 10 26 6 3" xfId="23251" xr:uid="{58F45A4A-AC9A-4D33-944F-D4F87D832B4E}"/>
    <cellStyle name="Normal 10 26 6 4" xfId="28745" xr:uid="{19550C33-E8B5-4CFA-A9F5-8352178C0F2A}"/>
    <cellStyle name="Normal 10 26 6 5" xfId="34229" xr:uid="{F8655329-0AF8-4E43-A953-36E51FC9AA31}"/>
    <cellStyle name="Normal 10 27" xfId="6059" xr:uid="{ED050073-4CF5-49CB-9F63-28FEF7FFFDE6}"/>
    <cellStyle name="Normal 10 27 2" xfId="14450" xr:uid="{9C843C98-8BD7-4A33-82D3-CC9E867F7597}"/>
    <cellStyle name="Normal 10 27 2 2" xfId="21737" xr:uid="{C9930FE0-28A4-452E-8B63-ED018BA3C6F8}"/>
    <cellStyle name="Normal 10 27 2 2 2" xfId="27293" xr:uid="{EA4D62B7-C439-4ABF-86DD-A1BD9B4229A4}"/>
    <cellStyle name="Normal 10 27 2 2 3" xfId="32787" xr:uid="{19E8D0A3-8C1B-4DB6-8E30-215C4835469B}"/>
    <cellStyle name="Normal 10 27 2 2 4" xfId="38271" xr:uid="{CAA64A1F-2730-4709-979E-6F7326B1FD8E}"/>
    <cellStyle name="Normal 10 27 2 3" xfId="24564" xr:uid="{E9779F03-7845-4E43-8E92-9BA76257DE92}"/>
    <cellStyle name="Normal 10 27 2 4" xfId="30058" xr:uid="{F00325DF-BB14-468B-9D38-F2E27D0EAF4A}"/>
    <cellStyle name="Normal 10 27 2 5" xfId="35542" xr:uid="{A2149EB2-337F-4FB0-994D-15C9DA025D8B}"/>
    <cellStyle name="Normal 10 27 3" xfId="11429" xr:uid="{38222691-AC98-43AE-ADF4-5810CE285A83}"/>
    <cellStyle name="Normal 10 27 4" xfId="16664" xr:uid="{296F44AE-07AC-497C-9C0B-D495A7D6B5F6}"/>
    <cellStyle name="Normal 10 27 5" xfId="18887" xr:uid="{5DDAE2C2-35F4-4A24-A4BB-D4E961324D80}"/>
    <cellStyle name="Normal 10 27 6" xfId="9105" xr:uid="{AA409F9F-E3F9-4F52-AD4F-3329C0DE0C99}"/>
    <cellStyle name="Normal 10 27 6 2" xfId="20425" xr:uid="{828A01CC-0940-41A0-848F-63578E97AC09}"/>
    <cellStyle name="Normal 10 27 6 2 2" xfId="25981" xr:uid="{2D9CD735-D74D-4D1F-A8DD-2ADE4EAA5DB5}"/>
    <cellStyle name="Normal 10 27 6 2 3" xfId="31475" xr:uid="{47604EA9-E7B3-4173-A84E-2D9D7D577F1A}"/>
    <cellStyle name="Normal 10 27 6 2 4" xfId="36959" xr:uid="{4FD870DD-3E6C-415A-9253-31E7922FBFC1}"/>
    <cellStyle name="Normal 10 27 6 3" xfId="23252" xr:uid="{76E748D1-E73A-44DC-B89B-9DA8D1DFF57C}"/>
    <cellStyle name="Normal 10 27 6 4" xfId="28746" xr:uid="{F0A048B9-DD3B-4D08-A9C9-2FBB59AF2AE7}"/>
    <cellStyle name="Normal 10 27 6 5" xfId="34230" xr:uid="{F7E212F5-1ED8-41F7-81B7-37CC7626B571}"/>
    <cellStyle name="Normal 10 28" xfId="6060" xr:uid="{57C7F69C-3BE3-4DFD-A30E-95E1FF013429}"/>
    <cellStyle name="Normal 10 28 2" xfId="14451" xr:uid="{73CB4CB5-A8C9-4FB9-B9D4-5DF8430BA860}"/>
    <cellStyle name="Normal 10 28 2 2" xfId="21738" xr:uid="{C2802B83-2910-46DB-9CBE-0408C44DED8E}"/>
    <cellStyle name="Normal 10 28 2 2 2" xfId="27294" xr:uid="{00BEE419-551A-4845-B64A-04FE3172BB5D}"/>
    <cellStyle name="Normal 10 28 2 2 3" xfId="32788" xr:uid="{C2533C85-D6F1-47EF-83CC-ADAF323E3316}"/>
    <cellStyle name="Normal 10 28 2 2 4" xfId="38272" xr:uid="{E0CF01B8-1299-4242-BF2D-811DE498C323}"/>
    <cellStyle name="Normal 10 28 2 3" xfId="24565" xr:uid="{712F1256-A326-49EB-AC8A-304FC45E0770}"/>
    <cellStyle name="Normal 10 28 2 4" xfId="30059" xr:uid="{E585F816-5A38-471B-8EE0-851FC1BB35CC}"/>
    <cellStyle name="Normal 10 28 2 5" xfId="35543" xr:uid="{8028F1B0-F389-4308-80B1-5F96FF86C4B4}"/>
    <cellStyle name="Normal 10 28 3" xfId="11430" xr:uid="{2520E231-ECF5-40A9-8416-5BAC4CE961C3}"/>
    <cellStyle name="Normal 10 28 4" xfId="16665" xr:uid="{036FB313-4163-4912-858B-51467B4C0F4D}"/>
    <cellStyle name="Normal 10 28 5" xfId="18888" xr:uid="{76238C07-2C33-492A-BC08-26977E63F2D7}"/>
    <cellStyle name="Normal 10 28 6" xfId="9106" xr:uid="{B06465A7-B588-4F30-8266-E196EBB56BD6}"/>
    <cellStyle name="Normal 10 28 6 2" xfId="20426" xr:uid="{594CBD76-0DAA-46E8-B951-4130D7EF357B}"/>
    <cellStyle name="Normal 10 28 6 2 2" xfId="25982" xr:uid="{D8CBB899-53DF-4E74-90C4-132E7D56AFCB}"/>
    <cellStyle name="Normal 10 28 6 2 3" xfId="31476" xr:uid="{6285CE1F-1E86-4454-A440-2EE53A1D0A74}"/>
    <cellStyle name="Normal 10 28 6 2 4" xfId="36960" xr:uid="{6D54D7F0-AECB-4E8F-830F-D7640B94FDFF}"/>
    <cellStyle name="Normal 10 28 6 3" xfId="23253" xr:uid="{02E68848-21E6-4EF5-B819-B511F0943A0A}"/>
    <cellStyle name="Normal 10 28 6 4" xfId="28747" xr:uid="{042BC80B-5B74-4E73-A8B5-38E6BA532F3D}"/>
    <cellStyle name="Normal 10 28 6 5" xfId="34231" xr:uid="{D3C6A7C5-9D2F-44EA-9833-7E562F2F1703}"/>
    <cellStyle name="Normal 10 29" xfId="6061" xr:uid="{2D38A763-727C-43C5-A7CD-647B98776A6B}"/>
    <cellStyle name="Normal 10 29 2" xfId="14452" xr:uid="{9DCA5C2C-60B0-4849-9E0C-E520B798C88F}"/>
    <cellStyle name="Normal 10 29 2 2" xfId="21739" xr:uid="{93961C63-492B-441A-B344-0C9C1642E8F1}"/>
    <cellStyle name="Normal 10 29 2 2 2" xfId="27295" xr:uid="{3E8CED67-DFED-49EB-9676-DB7E06473B78}"/>
    <cellStyle name="Normal 10 29 2 2 3" xfId="32789" xr:uid="{87A1C82A-04CE-4FDF-ABF7-314A5A20F031}"/>
    <cellStyle name="Normal 10 29 2 2 4" xfId="38273" xr:uid="{38DB9B93-2BC6-4454-AD7B-2BBD7F805EBA}"/>
    <cellStyle name="Normal 10 29 2 3" xfId="24566" xr:uid="{2BA83C5A-E846-4B0E-A968-79D30442D8DE}"/>
    <cellStyle name="Normal 10 29 2 4" xfId="30060" xr:uid="{8ABD5AAD-EE35-4974-ADE4-939A1F429B82}"/>
    <cellStyle name="Normal 10 29 2 5" xfId="35544" xr:uid="{8C525290-7D3B-45C2-8275-34820B9ECBC3}"/>
    <cellStyle name="Normal 10 29 3" xfId="11431" xr:uid="{D4D446AD-836C-474A-A535-1BA451759C5D}"/>
    <cellStyle name="Normal 10 29 4" xfId="16666" xr:uid="{82DDCB36-A26B-45EB-9A0A-1520F8C4FE40}"/>
    <cellStyle name="Normal 10 29 5" xfId="18889" xr:uid="{599CF640-D07E-480D-82BB-4C3B7B49D510}"/>
    <cellStyle name="Normal 10 29 6" xfId="9107" xr:uid="{42020175-C5AD-496B-92C6-BC391B7C07D2}"/>
    <cellStyle name="Normal 10 29 6 2" xfId="20427" xr:uid="{54620D74-BA56-490A-828A-762EFBEF98EB}"/>
    <cellStyle name="Normal 10 29 6 2 2" xfId="25983" xr:uid="{05E4D0F9-1943-4C69-A9B4-00A1CE9CFB0B}"/>
    <cellStyle name="Normal 10 29 6 2 3" xfId="31477" xr:uid="{BB263CDB-0C7B-4C46-88F1-B869C5850627}"/>
    <cellStyle name="Normal 10 29 6 2 4" xfId="36961" xr:uid="{84BF62D8-D1D2-4020-9EC5-7D4128A20BB0}"/>
    <cellStyle name="Normal 10 29 6 3" xfId="23254" xr:uid="{F1549128-115A-4ACE-A8D7-11BD8D513DFD}"/>
    <cellStyle name="Normal 10 29 6 4" xfId="28748" xr:uid="{0AD49BDF-44A4-4B78-AB1A-B534DB399A3C}"/>
    <cellStyle name="Normal 10 29 6 5" xfId="34232" xr:uid="{682E5A96-0732-4ABC-8A65-49050694515C}"/>
    <cellStyle name="Normal 10 3" xfId="6062" xr:uid="{B1AA1692-E6DA-4853-BFAA-409F23E150E3}"/>
    <cellStyle name="Normal 10 3 10" xfId="18890" xr:uid="{63161CEB-25DD-4940-84DC-0744FD70B88A}"/>
    <cellStyle name="Normal 10 3 11" xfId="22901" xr:uid="{DF7E2DC4-FB7E-4A02-8FB5-E5F8F1841A26}"/>
    <cellStyle name="Normal 10 3 11 2" xfId="28447" xr:uid="{8E579694-98E7-4BFA-9617-278A9826F189}"/>
    <cellStyle name="Normal 10 3 11 3" xfId="33937" xr:uid="{B25FF883-4DD4-41B2-B432-2306587736C3}"/>
    <cellStyle name="Normal 10 3 11 4" xfId="39421" xr:uid="{335E09EA-5DAC-44EC-BBE8-8ABB5182C1C8}"/>
    <cellStyle name="Normal 10 3 2" xfId="6063" xr:uid="{F48EC5ED-9B17-41A3-8F01-1EE9C11A4849}"/>
    <cellStyle name="Normal 10 3 2 2" xfId="14453" xr:uid="{F7A35FC2-0C8F-4DFE-8EB3-D711181B1416}"/>
    <cellStyle name="Normal 10 3 2 2 2" xfId="21740" xr:uid="{59904127-7619-47C5-8388-202E1E5BAF10}"/>
    <cellStyle name="Normal 10 3 2 2 2 2" xfId="27296" xr:uid="{C91539E4-A8A6-4142-82EB-81385143E0BD}"/>
    <cellStyle name="Normal 10 3 2 2 2 3" xfId="32790" xr:uid="{C94FBB41-5313-4E00-928A-E12FD9AACBF7}"/>
    <cellStyle name="Normal 10 3 2 2 2 4" xfId="38274" xr:uid="{79453284-8935-42F3-9552-7AAAFCD480CF}"/>
    <cellStyle name="Normal 10 3 2 2 3" xfId="24567" xr:uid="{D738774A-3BD0-4641-9439-9B9167FAAED8}"/>
    <cellStyle name="Normal 10 3 2 2 4" xfId="30061" xr:uid="{087258C4-04FF-4D63-8F59-BF0780CE982D}"/>
    <cellStyle name="Normal 10 3 2 2 5" xfId="35545" xr:uid="{8A388B0E-5FE8-474A-A3F1-9C8EBEDB1498}"/>
    <cellStyle name="Normal 10 3 2 3" xfId="11433" xr:uid="{50B4742B-5A71-41BA-B006-98D51B348A6A}"/>
    <cellStyle name="Normal 10 3 2 4" xfId="16668" xr:uid="{283F8AEC-70CE-4ADA-89C1-F20FE2DBF10D}"/>
    <cellStyle name="Normal 10 3 2 5" xfId="18891" xr:uid="{217C679F-0435-4707-827A-A063089FE97A}"/>
    <cellStyle name="Normal 10 3 2 6" xfId="9108" xr:uid="{BAC7DA71-0175-4C99-BCE6-2C0AC66F3200}"/>
    <cellStyle name="Normal 10 3 2 6 2" xfId="20428" xr:uid="{4DA3A69C-E89C-40CE-8482-70DFDFA84277}"/>
    <cellStyle name="Normal 10 3 2 6 2 2" xfId="25984" xr:uid="{4CD66E28-8AFC-4D73-971F-A54FB60834FD}"/>
    <cellStyle name="Normal 10 3 2 6 2 3" xfId="31478" xr:uid="{5C7841E3-9228-4280-BD2F-77A6AF8F9552}"/>
    <cellStyle name="Normal 10 3 2 6 2 4" xfId="36962" xr:uid="{79A6A2EC-1FCB-42CB-BA86-A02634309E17}"/>
    <cellStyle name="Normal 10 3 2 6 3" xfId="23255" xr:uid="{1BC11DC6-A562-4E56-8C21-55760BF6C11E}"/>
    <cellStyle name="Normal 10 3 2 6 4" xfId="28749" xr:uid="{94B55F91-DC28-4B24-BDE8-B336F4175815}"/>
    <cellStyle name="Normal 10 3 2 6 5" xfId="34233" xr:uid="{177A39A6-1956-4932-84D9-13C877AED607}"/>
    <cellStyle name="Normal 10 3 3" xfId="6064" xr:uid="{1B9D5766-AC92-4613-B1AB-C6E2174D655F}"/>
    <cellStyle name="Normal 10 3 3 2" xfId="14454" xr:uid="{71B0A4EB-8C60-4D24-A987-70E157D176FE}"/>
    <cellStyle name="Normal 10 3 3 2 2" xfId="21741" xr:uid="{22ABB386-8838-4B4A-9D47-917CCD0333CB}"/>
    <cellStyle name="Normal 10 3 3 2 2 2" xfId="27297" xr:uid="{8922479A-A28E-4779-A0E0-30BC2DD6BDE4}"/>
    <cellStyle name="Normal 10 3 3 2 2 3" xfId="32791" xr:uid="{CEC56A37-595F-4966-91FC-8C011DFA3729}"/>
    <cellStyle name="Normal 10 3 3 2 2 4" xfId="38275" xr:uid="{FB847FD9-EBBB-40D9-8A44-C01E2A50615E}"/>
    <cellStyle name="Normal 10 3 3 2 3" xfId="24568" xr:uid="{3E42C382-2E88-43EE-8693-DD81EEF835C7}"/>
    <cellStyle name="Normal 10 3 3 2 4" xfId="30062" xr:uid="{03352320-C63E-4CCA-B69B-2D2EF7C31EE7}"/>
    <cellStyle name="Normal 10 3 3 2 5" xfId="35546" xr:uid="{B82EBB4E-2DD7-4249-9F68-021FC17DF75F}"/>
    <cellStyle name="Normal 10 3 3 3" xfId="18892" xr:uid="{32FD5BCA-7412-47CE-9770-F42616A03D4D}"/>
    <cellStyle name="Normal 10 3 3 4" xfId="9109" xr:uid="{64DE2976-C654-4E8F-B37F-E8D182D9C158}"/>
    <cellStyle name="Normal 10 3 3 4 2" xfId="20429" xr:uid="{6959B361-BE4F-4521-890C-FB8D5D3A9E07}"/>
    <cellStyle name="Normal 10 3 3 4 2 2" xfId="25985" xr:uid="{28343A47-02AF-4672-B27F-399D758B5286}"/>
    <cellStyle name="Normal 10 3 3 4 2 3" xfId="31479" xr:uid="{04FF8135-150A-468E-96A1-A9512C8DB95A}"/>
    <cellStyle name="Normal 10 3 3 4 2 4" xfId="36963" xr:uid="{69183704-BABB-4E38-8A0D-E4B544015099}"/>
    <cellStyle name="Normal 10 3 3 4 3" xfId="23256" xr:uid="{85D69047-7A90-4A28-B39F-4F0357EA7E34}"/>
    <cellStyle name="Normal 10 3 3 4 4" xfId="28750" xr:uid="{323CC671-6091-45AD-B62A-3C871D3EC3CB}"/>
    <cellStyle name="Normal 10 3 3 4 5" xfId="34234" xr:uid="{61B086A3-3071-4C57-A5E5-7809D487DD4C}"/>
    <cellStyle name="Normal 10 3 4" xfId="7190" xr:uid="{0D5DD977-96BB-4C3C-B18F-8C67F6F7C84B}"/>
    <cellStyle name="Normal 10 3 4 2" xfId="9110" xr:uid="{E28E1B01-53BE-4AD3-B646-8CDB34696CE9}"/>
    <cellStyle name="Normal 10 3 4 2 2" xfId="20430" xr:uid="{8AA45DEF-8063-4B41-9E3D-0477417E953E}"/>
    <cellStyle name="Normal 10 3 4 2 2 2" xfId="25986" xr:uid="{D5012603-5FF8-4B38-9034-C71AF3062902}"/>
    <cellStyle name="Normal 10 3 4 2 2 3" xfId="31480" xr:uid="{C45360CB-33D3-436C-A823-77B1EE6D3360}"/>
    <cellStyle name="Normal 10 3 4 2 2 4" xfId="36964" xr:uid="{1CDE2C3E-53C3-4500-A580-A7BBF7F060B2}"/>
    <cellStyle name="Normal 10 3 4 2 3" xfId="23257" xr:uid="{9F6CBF8F-28B5-47D6-B278-938386D97995}"/>
    <cellStyle name="Normal 10 3 4 2 4" xfId="28751" xr:uid="{44833AED-F641-41F3-A192-211766AD54F9}"/>
    <cellStyle name="Normal 10 3 4 2 5" xfId="34235" xr:uid="{89175F91-109F-460C-89DC-E207F09CA143}"/>
    <cellStyle name="Normal 10 3 4 3" xfId="20207" xr:uid="{B8EE1E85-C1CF-4AC2-A49F-EF0A91057A37}"/>
    <cellStyle name="Normal 10 3 4 3 2" xfId="25763" xr:uid="{C74B49DB-4D51-4451-9BFA-9B5A33931CC9}"/>
    <cellStyle name="Normal 10 3 4 3 3" xfId="31257" xr:uid="{BB3D8D07-B668-44A2-A265-4BAE0C3248D5}"/>
    <cellStyle name="Normal 10 3 4 3 4" xfId="36741" xr:uid="{CDA1100E-775F-413E-B743-E48130F1C6F9}"/>
    <cellStyle name="Normal 10 3 4 4" xfId="23034" xr:uid="{82FC06FE-2728-4595-80B0-AC40F2D84B11}"/>
    <cellStyle name="Normal 10 3 4 5" xfId="28526" xr:uid="{DB48F23B-61C7-44DE-A6FA-24FDB406CE40}"/>
    <cellStyle name="Normal 10 3 4 6" xfId="34010" xr:uid="{0CF0EA73-42BB-43B4-A258-478FAC09CC52}"/>
    <cellStyle name="Normal 10 3 5" xfId="7340" xr:uid="{9C396889-4FE7-43CD-9584-101FB1CB8CDB}"/>
    <cellStyle name="Normal 10 3 5 2" xfId="9111" xr:uid="{FB5C9CCD-C258-4A9B-AECD-906E80709047}"/>
    <cellStyle name="Normal 10 3 5 2 2" xfId="20431" xr:uid="{E5AAB395-DE58-4E0E-BFCF-2C75299656D8}"/>
    <cellStyle name="Normal 10 3 5 2 2 2" xfId="25987" xr:uid="{881C0872-CA75-4DB4-A938-5C2D890241B6}"/>
    <cellStyle name="Normal 10 3 5 2 2 3" xfId="31481" xr:uid="{D43D79D9-2C4B-4CC1-A4B3-FE59556195E9}"/>
    <cellStyle name="Normal 10 3 5 2 2 4" xfId="36965" xr:uid="{A8CC5F99-D984-4BC2-9BA9-68B760B019F3}"/>
    <cellStyle name="Normal 10 3 5 2 3" xfId="23258" xr:uid="{62265536-598A-429E-96E3-C7668AC36477}"/>
    <cellStyle name="Normal 10 3 5 2 4" xfId="28752" xr:uid="{62F44466-0217-429E-81FD-EB0AD850DC12}"/>
    <cellStyle name="Normal 10 3 5 2 5" xfId="34236" xr:uid="{C4627AC3-AAB2-4096-9695-97491CFB20FF}"/>
    <cellStyle name="Normal 10 3 5 3" xfId="20228" xr:uid="{F8E1805A-A781-4365-9761-24723D413B63}"/>
    <cellStyle name="Normal 10 3 5 3 2" xfId="25784" xr:uid="{81A58447-506F-46F4-9809-28C960BC0583}"/>
    <cellStyle name="Normal 10 3 5 3 3" xfId="31278" xr:uid="{0C91E52C-AB1F-4C04-8778-B22115C513CB}"/>
    <cellStyle name="Normal 10 3 5 3 4" xfId="36762" xr:uid="{927BB2C0-08C6-4B5E-9D1E-132972621BFB}"/>
    <cellStyle name="Normal 10 3 5 4" xfId="23055" xr:uid="{240BD124-431D-4C2D-8110-8822B36E49D5}"/>
    <cellStyle name="Normal 10 3 5 5" xfId="28547" xr:uid="{5A28A83F-D545-41B4-9F36-E72CAE340FC0}"/>
    <cellStyle name="Normal 10 3 5 6" xfId="34031" xr:uid="{D9EEBC0D-DDCB-4AA6-840C-0713C9651AE3}"/>
    <cellStyle name="Normal 10 3 6" xfId="7430" xr:uid="{3235FC8A-A605-473F-8CBD-BC15A81329FE}"/>
    <cellStyle name="Normal 10 3 6 2" xfId="9112" xr:uid="{C5C237CC-5825-444B-8187-383D62412F5B}"/>
    <cellStyle name="Normal 10 3 6 2 2" xfId="20432" xr:uid="{51F1B342-9DA1-4D10-8F09-28EE2ED132CB}"/>
    <cellStyle name="Normal 10 3 6 2 2 2" xfId="25988" xr:uid="{25F76101-C373-4287-B4D9-57739D4D657C}"/>
    <cellStyle name="Normal 10 3 6 2 2 3" xfId="31482" xr:uid="{FD2B917C-0C07-4FF5-A0FA-91DF8B294F89}"/>
    <cellStyle name="Normal 10 3 6 2 2 4" xfId="36966" xr:uid="{4CAAC741-FB18-40BB-B36E-43941A85A2E2}"/>
    <cellStyle name="Normal 10 3 6 2 3" xfId="23259" xr:uid="{2DB4D280-251C-4A53-8F87-EBD89657EC58}"/>
    <cellStyle name="Normal 10 3 6 2 4" xfId="28753" xr:uid="{9DD68495-5C87-4896-AA43-4349047DBCEE}"/>
    <cellStyle name="Normal 10 3 6 2 5" xfId="34237" xr:uid="{EA24F340-2D04-4D37-924D-C2A2A4522111}"/>
    <cellStyle name="Normal 10 3 6 3" xfId="20314" xr:uid="{C7CF741A-D944-47DD-8691-579718FD788D}"/>
    <cellStyle name="Normal 10 3 6 3 2" xfId="25870" xr:uid="{16ED2865-2757-4CE2-83E5-1D2A1DCC83BA}"/>
    <cellStyle name="Normal 10 3 6 3 3" xfId="31364" xr:uid="{BE35E83E-6E87-4FB7-9430-D2E51A3EACAA}"/>
    <cellStyle name="Normal 10 3 6 3 4" xfId="36848" xr:uid="{951AB145-FC04-4CBD-B09F-C256DCF860A7}"/>
    <cellStyle name="Normal 10 3 6 4" xfId="23141" xr:uid="{25E9F94C-3572-4B2F-9C58-A9B59F243E2A}"/>
    <cellStyle name="Normal 10 3 6 5" xfId="28633" xr:uid="{F8004B64-CBE2-4A5E-B8F7-B9CC013D309E}"/>
    <cellStyle name="Normal 10 3 6 6" xfId="34117" xr:uid="{FABF301B-EE21-4E5D-88E7-3C6E0A430466}"/>
    <cellStyle name="Normal 10 3 7" xfId="7482" xr:uid="{99B5A1C2-4DD5-4511-95A3-969248E69623}"/>
    <cellStyle name="Normal 10 3 7 2" xfId="20366" xr:uid="{D1E37A9A-EA2A-4853-AA44-51F5D857CF88}"/>
    <cellStyle name="Normal 10 3 7 2 2" xfId="25922" xr:uid="{7008318F-397A-4C7A-AF09-779AD847CE2A}"/>
    <cellStyle name="Normal 10 3 7 2 3" xfId="31416" xr:uid="{6DB4BBF0-7EA6-484B-88A7-7F49E37A6652}"/>
    <cellStyle name="Normal 10 3 7 2 4" xfId="36900" xr:uid="{429D999D-BFE4-4EFC-9B3C-7C0394A12405}"/>
    <cellStyle name="Normal 10 3 7 3" xfId="23193" xr:uid="{0A48A015-1269-421A-A6C7-B1E3CBF88209}"/>
    <cellStyle name="Normal 10 3 7 4" xfId="28687" xr:uid="{1A75D2E9-A2B0-43EB-92A1-187AC4D8C8F9}"/>
    <cellStyle name="Normal 10 3 7 5" xfId="34171" xr:uid="{382B7380-62F6-4404-8734-3F49DB276BF0}"/>
    <cellStyle name="Normal 10 3 8" xfId="11432" xr:uid="{3067E45A-02C4-4D14-936B-945BBC6151D8}"/>
    <cellStyle name="Normal 10 3 9" xfId="16667" xr:uid="{9495A63C-1146-4DF5-8F1E-7B51EA8A0E4A}"/>
    <cellStyle name="Normal 10 30" xfId="6065" xr:uid="{8D2D4B39-3910-4694-8B25-4DC62D4819DC}"/>
    <cellStyle name="Normal 10 30 2" xfId="14455" xr:uid="{E6E6C7BE-8CC0-4558-9523-33C6C2FEC899}"/>
    <cellStyle name="Normal 10 30 2 2" xfId="21742" xr:uid="{CAB5473C-F0AE-4302-B513-97D2A8D63B1E}"/>
    <cellStyle name="Normal 10 30 2 2 2" xfId="27298" xr:uid="{956CC2FA-6919-4140-ACC4-C00586D7AA9A}"/>
    <cellStyle name="Normal 10 30 2 2 3" xfId="32792" xr:uid="{18102687-7580-424C-85D2-BCE8019BB783}"/>
    <cellStyle name="Normal 10 30 2 2 4" xfId="38276" xr:uid="{5A29F239-B020-42E1-85C6-2325F0705471}"/>
    <cellStyle name="Normal 10 30 2 3" xfId="24569" xr:uid="{912DA301-B0F7-4CD8-90A2-03B6016899CA}"/>
    <cellStyle name="Normal 10 30 2 4" xfId="30063" xr:uid="{2C14B0A7-58CC-4359-85DA-241EDB661C8A}"/>
    <cellStyle name="Normal 10 30 2 5" xfId="35547" xr:uid="{3A8FB263-37E5-4235-87DD-44A42187E61A}"/>
    <cellStyle name="Normal 10 30 3" xfId="11434" xr:uid="{043BC8F6-EE40-42F7-9919-23A13D90101C}"/>
    <cellStyle name="Normal 10 30 4" xfId="16669" xr:uid="{2D911E20-678E-4E63-8911-C51B37C3D9CB}"/>
    <cellStyle name="Normal 10 30 5" xfId="18893" xr:uid="{1C479206-E3FF-4646-9A1D-2D5917D854E2}"/>
    <cellStyle name="Normal 10 30 6" xfId="9113" xr:uid="{0DC32C43-DF60-40E0-97FD-F2C2AAF0DE13}"/>
    <cellStyle name="Normal 10 30 6 2" xfId="20433" xr:uid="{FAD83764-48F9-408A-82DA-76E05F791654}"/>
    <cellStyle name="Normal 10 30 6 2 2" xfId="25989" xr:uid="{CB39457F-A368-4426-BFEE-1B9C01718F55}"/>
    <cellStyle name="Normal 10 30 6 2 3" xfId="31483" xr:uid="{2AF1E794-C229-4FAB-8CE1-7FC2CC235F13}"/>
    <cellStyle name="Normal 10 30 6 2 4" xfId="36967" xr:uid="{4F98299D-76A3-4415-B3AF-9111F39AEBD7}"/>
    <cellStyle name="Normal 10 30 6 3" xfId="23260" xr:uid="{260A8505-12A2-499D-A77F-6071991CAF77}"/>
    <cellStyle name="Normal 10 30 6 4" xfId="28754" xr:uid="{2A1E305A-B6CB-4276-9A9D-8FD815ECA139}"/>
    <cellStyle name="Normal 10 30 6 5" xfId="34238" xr:uid="{7E454118-8925-4DE7-A37C-8D23D19CBD84}"/>
    <cellStyle name="Normal 10 31" xfId="6066" xr:uid="{D05B76B5-10DD-4D5F-B71F-FFA48C825797}"/>
    <cellStyle name="Normal 10 31 2" xfId="14456" xr:uid="{B469DCE3-981C-4AF6-BF85-E0EB7553B383}"/>
    <cellStyle name="Normal 10 31 2 2" xfId="21743" xr:uid="{9A7A3085-D1D1-47D1-A809-9263A2F0A980}"/>
    <cellStyle name="Normal 10 31 2 2 2" xfId="27299" xr:uid="{F121E200-F7B2-4004-89C5-DE2BBCAF269A}"/>
    <cellStyle name="Normal 10 31 2 2 3" xfId="32793" xr:uid="{EDF284D3-4512-4149-8083-05BBAB4FAC5C}"/>
    <cellStyle name="Normal 10 31 2 2 4" xfId="38277" xr:uid="{A807A07F-E891-46F4-9E52-5C1946458235}"/>
    <cellStyle name="Normal 10 31 2 3" xfId="24570" xr:uid="{0F6C8ACB-3191-4BFC-A599-7E5E998F882C}"/>
    <cellStyle name="Normal 10 31 2 4" xfId="30064" xr:uid="{20A85037-1C75-4DE8-B98F-4762795FB97F}"/>
    <cellStyle name="Normal 10 31 2 5" xfId="35548" xr:uid="{3F71E195-81D2-41CF-9E17-4B8661653E80}"/>
    <cellStyle name="Normal 10 31 3" xfId="11435" xr:uid="{E2A8CC87-5FB4-4558-8BD3-C29B16D324B5}"/>
    <cellStyle name="Normal 10 31 4" xfId="16670" xr:uid="{00AF9649-4359-4E64-941D-F021B850C22E}"/>
    <cellStyle name="Normal 10 31 5" xfId="18894" xr:uid="{081F9DE5-442D-453D-970B-B187343E2D85}"/>
    <cellStyle name="Normal 10 31 6" xfId="9114" xr:uid="{F63AE8BA-B879-46A4-BE0C-66AC838F6C47}"/>
    <cellStyle name="Normal 10 31 6 2" xfId="20434" xr:uid="{4D595576-F2FB-4D83-B97D-DEA41AC87D06}"/>
    <cellStyle name="Normal 10 31 6 2 2" xfId="25990" xr:uid="{CDDD360C-A3EA-4DC7-94D2-530EA6910B6F}"/>
    <cellStyle name="Normal 10 31 6 2 3" xfId="31484" xr:uid="{DC8E4D66-AFAC-4986-AE13-DE4AD617B2C0}"/>
    <cellStyle name="Normal 10 31 6 2 4" xfId="36968" xr:uid="{E0DE28A4-3960-4C30-B6F4-9D8290D31EB7}"/>
    <cellStyle name="Normal 10 31 6 3" xfId="23261" xr:uid="{8AA8E6ED-8DE8-4C2C-B5AD-0D7D4DE93E35}"/>
    <cellStyle name="Normal 10 31 6 4" xfId="28755" xr:uid="{C8D6E5D7-AE0F-411C-BACF-50944CA9F307}"/>
    <cellStyle name="Normal 10 31 6 5" xfId="34239" xr:uid="{612D3F02-32E4-4963-BE32-6EB9595FDE8A}"/>
    <cellStyle name="Normal 10 32" xfId="6067" xr:uid="{6E599AB5-2F69-4C60-A324-80FDE41002A7}"/>
    <cellStyle name="Normal 10 32 2" xfId="14457" xr:uid="{84635321-E9A1-4B29-B1BB-AB28E24ADD08}"/>
    <cellStyle name="Normal 10 32 2 2" xfId="21744" xr:uid="{D3E07C19-F430-4D28-8CE7-DDB1FFAEC353}"/>
    <cellStyle name="Normal 10 32 2 2 2" xfId="27300" xr:uid="{8570A988-0ADD-4B9D-A632-840E73EE77AE}"/>
    <cellStyle name="Normal 10 32 2 2 3" xfId="32794" xr:uid="{3C6C86E0-518E-4E67-B591-ED8E3E9459CC}"/>
    <cellStyle name="Normal 10 32 2 2 4" xfId="38278" xr:uid="{BF0617BC-9066-41A4-B809-826318F62A6A}"/>
    <cellStyle name="Normal 10 32 2 3" xfId="24571" xr:uid="{9B8F9D11-8A0F-4A9A-B447-92A610CC6823}"/>
    <cellStyle name="Normal 10 32 2 4" xfId="30065" xr:uid="{842B6AD7-1700-494D-B723-BCDBC2864373}"/>
    <cellStyle name="Normal 10 32 2 5" xfId="35549" xr:uid="{674C3A01-942B-4526-B034-8157A1ABADA8}"/>
    <cellStyle name="Normal 10 32 3" xfId="11436" xr:uid="{323825C1-B1C8-416C-8F08-11A5E3D79058}"/>
    <cellStyle name="Normal 10 32 4" xfId="16671" xr:uid="{CE91E6EA-0DAF-4A1C-8C56-724740B0CCEC}"/>
    <cellStyle name="Normal 10 32 5" xfId="18895" xr:uid="{AE758166-CF2F-462D-82A0-821D9F39BD14}"/>
    <cellStyle name="Normal 10 32 6" xfId="9115" xr:uid="{9A744509-30E9-47D7-B0E5-A391968A7463}"/>
    <cellStyle name="Normal 10 32 6 2" xfId="20435" xr:uid="{6121D817-8401-4A5D-81E9-36716D420ACF}"/>
    <cellStyle name="Normal 10 32 6 2 2" xfId="25991" xr:uid="{AE14F7DE-C879-49AB-AF5C-4D204C694229}"/>
    <cellStyle name="Normal 10 32 6 2 3" xfId="31485" xr:uid="{9520676A-212D-45AD-AF6B-B46D965A8E1F}"/>
    <cellStyle name="Normal 10 32 6 2 4" xfId="36969" xr:uid="{A64B84F8-FA97-4CEB-9DDD-5A3DC59518BF}"/>
    <cellStyle name="Normal 10 32 6 3" xfId="23262" xr:uid="{F9F80A56-A4B7-43B1-A56B-05CF08E504B0}"/>
    <cellStyle name="Normal 10 32 6 4" xfId="28756" xr:uid="{3589B5CA-E413-47C6-9845-969C7CE49A4A}"/>
    <cellStyle name="Normal 10 32 6 5" xfId="34240" xr:uid="{720EA80A-B4F7-4EBA-94F3-E369C1260AD5}"/>
    <cellStyle name="Normal 10 33" xfId="6068" xr:uid="{95321193-10C9-4332-A675-70CAEB04C8E3}"/>
    <cellStyle name="Normal 10 33 2" xfId="14458" xr:uid="{B2A1FF59-5E0D-4037-A0EC-FE08EB391592}"/>
    <cellStyle name="Normal 10 33 2 2" xfId="21745" xr:uid="{98B3E777-732E-4F5B-B770-2B549A77AB0B}"/>
    <cellStyle name="Normal 10 33 2 2 2" xfId="27301" xr:uid="{24984BE5-A7A0-4634-A8F6-6047B0EE3240}"/>
    <cellStyle name="Normal 10 33 2 2 3" xfId="32795" xr:uid="{C45D0C20-215A-4BF0-A936-F07BCBA32BA7}"/>
    <cellStyle name="Normal 10 33 2 2 4" xfId="38279" xr:uid="{586EA1D9-B1B5-4B2C-B2AD-C735F7642211}"/>
    <cellStyle name="Normal 10 33 2 3" xfId="24572" xr:uid="{195F792F-93B1-4518-A084-EAA89DA19724}"/>
    <cellStyle name="Normal 10 33 2 4" xfId="30066" xr:uid="{AD5451D7-A367-42ED-9E2B-35E7150C4C26}"/>
    <cellStyle name="Normal 10 33 2 5" xfId="35550" xr:uid="{F0EFFD2B-4161-4AED-BCAC-37422445ED3C}"/>
    <cellStyle name="Normal 10 33 3" xfId="11437" xr:uid="{C57B1A56-C74D-4EE3-B2FC-C5D17DBC30FC}"/>
    <cellStyle name="Normal 10 33 4" xfId="16672" xr:uid="{7E59FBA0-A419-4323-8D5D-93E53D0B7180}"/>
    <cellStyle name="Normal 10 33 5" xfId="18896" xr:uid="{AD4AD838-E6B2-47AB-B08B-D2373EB61129}"/>
    <cellStyle name="Normal 10 33 6" xfId="9116" xr:uid="{B72F3C77-17F5-41F9-9D9F-10A7AC886EE6}"/>
    <cellStyle name="Normal 10 33 6 2" xfId="20436" xr:uid="{5D44D426-904C-497F-A95E-AE27E5D966A3}"/>
    <cellStyle name="Normal 10 33 6 2 2" xfId="25992" xr:uid="{DAEB0C2F-9434-429D-944F-9CEE69030984}"/>
    <cellStyle name="Normal 10 33 6 2 3" xfId="31486" xr:uid="{9935BA12-A708-4A2E-B584-F9E0FB471A51}"/>
    <cellStyle name="Normal 10 33 6 2 4" xfId="36970" xr:uid="{982FF29D-52FE-4950-BED6-D0BB0A3C6157}"/>
    <cellStyle name="Normal 10 33 6 3" xfId="23263" xr:uid="{06AD9315-4593-4162-88E0-70BEB64C10E6}"/>
    <cellStyle name="Normal 10 33 6 4" xfId="28757" xr:uid="{FB1BCE79-1747-4745-909D-B4F54F781ECF}"/>
    <cellStyle name="Normal 10 33 6 5" xfId="34241" xr:uid="{CAE08132-BF16-4FE5-AB19-778930AB795E}"/>
    <cellStyle name="Normal 10 34" xfId="6069" xr:uid="{093315CF-2B52-4877-8718-4BAA5452EE00}"/>
    <cellStyle name="Normal 10 34 2" xfId="14459" xr:uid="{E538EB8B-A6F6-4260-A7ED-F716CD06C0C2}"/>
    <cellStyle name="Normal 10 34 2 2" xfId="21746" xr:uid="{9DB80713-740F-46C5-80FB-6A8DD95FFFB7}"/>
    <cellStyle name="Normal 10 34 2 2 2" xfId="27302" xr:uid="{D4C7FFE3-6C90-4ABC-9AAB-407CDB501B90}"/>
    <cellStyle name="Normal 10 34 2 2 3" xfId="32796" xr:uid="{85576A5E-3A67-4BA3-9603-301C126048A4}"/>
    <cellStyle name="Normal 10 34 2 2 4" xfId="38280" xr:uid="{3A820F9C-C9D1-45D7-B103-FA3EEE053780}"/>
    <cellStyle name="Normal 10 34 2 3" xfId="24573" xr:uid="{777C96D4-0B80-4BDF-83AD-744F9CA2D6DA}"/>
    <cellStyle name="Normal 10 34 2 4" xfId="30067" xr:uid="{D821C95D-A112-4347-A207-A3F9E279FD7D}"/>
    <cellStyle name="Normal 10 34 2 5" xfId="35551" xr:uid="{08029405-08F2-42A0-A031-8DA39E251499}"/>
    <cellStyle name="Normal 10 34 3" xfId="11438" xr:uid="{33B5C113-079E-4CDB-A5C0-F831F549D735}"/>
    <cellStyle name="Normal 10 34 4" xfId="16673" xr:uid="{2026D110-0280-49BD-A522-E482574DB218}"/>
    <cellStyle name="Normal 10 34 5" xfId="18897" xr:uid="{A3557644-3AD7-46F6-B042-90E8CC73A6C7}"/>
    <cellStyle name="Normal 10 34 6" xfId="9117" xr:uid="{E03CE55A-5A03-423F-8B95-1426E6A38550}"/>
    <cellStyle name="Normal 10 34 6 2" xfId="20437" xr:uid="{20DBA45E-6081-4545-94B5-FA7A522E459B}"/>
    <cellStyle name="Normal 10 34 6 2 2" xfId="25993" xr:uid="{D0BC529B-4DA6-46FB-AA3F-031ECB60600A}"/>
    <cellStyle name="Normal 10 34 6 2 3" xfId="31487" xr:uid="{4897BF3E-ED96-4E7E-8561-8301B8A48C3C}"/>
    <cellStyle name="Normal 10 34 6 2 4" xfId="36971" xr:uid="{948C31BA-A521-451F-84EE-33F215370B90}"/>
    <cellStyle name="Normal 10 34 6 3" xfId="23264" xr:uid="{1CD916F2-4FC5-4D4C-86ED-720FC7D7253A}"/>
    <cellStyle name="Normal 10 34 6 4" xfId="28758" xr:uid="{C947A0C9-7A08-478B-BE80-5E5A2D03EE7A}"/>
    <cellStyle name="Normal 10 34 6 5" xfId="34242" xr:uid="{584BE39A-AAD4-4123-9549-F2CF1D10A4E8}"/>
    <cellStyle name="Normal 10 35" xfId="6070" xr:uid="{9539D0D7-A877-4135-BCAE-C85BD85FF294}"/>
    <cellStyle name="Normal 10 35 2" xfId="14460" xr:uid="{E73CD783-FC1F-4F2B-B686-869CB9197033}"/>
    <cellStyle name="Normal 10 35 2 2" xfId="21747" xr:uid="{44D8581E-C41C-432C-9D41-1802A3015CFE}"/>
    <cellStyle name="Normal 10 35 2 2 2" xfId="27303" xr:uid="{DA358B70-4238-4DF5-BF5C-161BEF2FE919}"/>
    <cellStyle name="Normal 10 35 2 2 3" xfId="32797" xr:uid="{F4450CE4-3D5D-4168-9339-95998143F0A0}"/>
    <cellStyle name="Normal 10 35 2 2 4" xfId="38281" xr:uid="{2709772B-3082-400E-8793-FF41D52135C2}"/>
    <cellStyle name="Normal 10 35 2 3" xfId="24574" xr:uid="{AD2F206E-BE81-46BB-9197-3671E5EB70E5}"/>
    <cellStyle name="Normal 10 35 2 4" xfId="30068" xr:uid="{A717E9F8-B177-49F1-BB80-C7A1C6C4907B}"/>
    <cellStyle name="Normal 10 35 2 5" xfId="35552" xr:uid="{4F8CCBBD-E9C6-41AF-8AD2-573DE03E31B2}"/>
    <cellStyle name="Normal 10 35 3" xfId="11439" xr:uid="{24A8F404-DD4D-41B4-A148-5A13EFF2F53D}"/>
    <cellStyle name="Normal 10 35 4" xfId="16674" xr:uid="{D0613EC6-EC6D-475E-980B-34328DF76B3A}"/>
    <cellStyle name="Normal 10 35 5" xfId="18898" xr:uid="{194D3C79-9477-4B74-BB1E-0AF57E0ACC11}"/>
    <cellStyle name="Normal 10 35 6" xfId="9118" xr:uid="{AA393866-C84B-4B7A-AAE4-61DDAC255CC3}"/>
    <cellStyle name="Normal 10 35 6 2" xfId="20438" xr:uid="{10B5ED44-E91A-45BD-AB1F-6EBC37AFF4C1}"/>
    <cellStyle name="Normal 10 35 6 2 2" xfId="25994" xr:uid="{44CDB010-3BAA-47F7-ACAC-5841A1EA1C67}"/>
    <cellStyle name="Normal 10 35 6 2 3" xfId="31488" xr:uid="{964E1A6D-369B-47AC-9A6E-66EDC75D1AAC}"/>
    <cellStyle name="Normal 10 35 6 2 4" xfId="36972" xr:uid="{E1018F0B-1145-41EA-B1CD-E12A1856FAEE}"/>
    <cellStyle name="Normal 10 35 6 3" xfId="23265" xr:uid="{B9B39C4C-379C-473E-9F13-684E8E7A4434}"/>
    <cellStyle name="Normal 10 35 6 4" xfId="28759" xr:uid="{A754D224-0001-4AE3-9AC5-4AA2AD321812}"/>
    <cellStyle name="Normal 10 35 6 5" xfId="34243" xr:uid="{3A40DD95-A132-4BDC-BDF8-C9A98BEDB4AF}"/>
    <cellStyle name="Normal 10 36" xfId="6071" xr:uid="{268C4893-08AC-4529-B7C3-3A4B3BACA11C}"/>
    <cellStyle name="Normal 10 36 2" xfId="14461" xr:uid="{FCBD8A9C-8B78-4A04-9231-70C9C2E1662F}"/>
    <cellStyle name="Normal 10 36 2 2" xfId="21748" xr:uid="{5DCF2382-2634-4FD4-BBC7-9F15BF28C1A8}"/>
    <cellStyle name="Normal 10 36 2 2 2" xfId="27304" xr:uid="{1F595206-AC1E-487C-88A0-412F7CF1E466}"/>
    <cellStyle name="Normal 10 36 2 2 3" xfId="32798" xr:uid="{5AE04D97-5408-458D-8A2D-507BF9653C05}"/>
    <cellStyle name="Normal 10 36 2 2 4" xfId="38282" xr:uid="{1B05E83E-7678-4E36-86C8-72E1C142F873}"/>
    <cellStyle name="Normal 10 36 2 3" xfId="24575" xr:uid="{5564D8BE-330F-42AF-A20A-AF434A70BF30}"/>
    <cellStyle name="Normal 10 36 2 4" xfId="30069" xr:uid="{2E925080-ADA7-40C5-ACBD-ED2836D43525}"/>
    <cellStyle name="Normal 10 36 2 5" xfId="35553" xr:uid="{65AEFB6E-94E3-4403-96BE-16EAA76A2C13}"/>
    <cellStyle name="Normal 10 36 3" xfId="11440" xr:uid="{F9E1720D-BCF5-452B-AAD3-3A0B312CDA6F}"/>
    <cellStyle name="Normal 10 36 4" xfId="16675" xr:uid="{E9ABC22E-6CBB-4976-A0D3-97324EC22B01}"/>
    <cellStyle name="Normal 10 36 5" xfId="18899" xr:uid="{738690A7-15F1-49B6-9730-86262DD41DA2}"/>
    <cellStyle name="Normal 10 36 6" xfId="9119" xr:uid="{699CB6EC-F840-4D6E-AFCE-65DB05FD97A7}"/>
    <cellStyle name="Normal 10 36 6 2" xfId="20439" xr:uid="{DD2B4965-02CD-4CB2-8D1E-E5DDAE6B90EA}"/>
    <cellStyle name="Normal 10 36 6 2 2" xfId="25995" xr:uid="{986524B8-031C-4B4B-A8B1-CB5977CCB44B}"/>
    <cellStyle name="Normal 10 36 6 2 3" xfId="31489" xr:uid="{8DC906CB-26ED-4347-B300-3DE97190C632}"/>
    <cellStyle name="Normal 10 36 6 2 4" xfId="36973" xr:uid="{E83E8184-5F81-446F-9F77-3CC1E9F26C42}"/>
    <cellStyle name="Normal 10 36 6 3" xfId="23266" xr:uid="{586ACDF0-95B5-4070-BF2B-BE9BFB7CB51E}"/>
    <cellStyle name="Normal 10 36 6 4" xfId="28760" xr:uid="{A36FC851-A8D5-4A09-AF48-223FEE0EDCA0}"/>
    <cellStyle name="Normal 10 36 6 5" xfId="34244" xr:uid="{A9FF80A4-4C11-4224-A0F3-7AC312C2E6EF}"/>
    <cellStyle name="Normal 10 37" xfId="6072" xr:uid="{134FAA1E-35C8-4C42-B675-175D04C124F9}"/>
    <cellStyle name="Normal 10 37 2" xfId="14462" xr:uid="{D3F9D13D-3BA7-4DB3-B2ED-1BABB1E6055F}"/>
    <cellStyle name="Normal 10 37 2 2" xfId="21749" xr:uid="{82AC3749-BBDA-4FBE-87E9-EA5F3F612E2F}"/>
    <cellStyle name="Normal 10 37 2 2 2" xfId="27305" xr:uid="{3104A533-C99D-4311-963B-4B52DCC213FF}"/>
    <cellStyle name="Normal 10 37 2 2 3" xfId="32799" xr:uid="{D879949C-7350-4716-93DD-C41D7BCDD766}"/>
    <cellStyle name="Normal 10 37 2 2 4" xfId="38283" xr:uid="{8EE8DDD8-72D2-4BF9-BECF-F5E2A2C502BD}"/>
    <cellStyle name="Normal 10 37 2 3" xfId="24576" xr:uid="{D5160C84-A334-49F5-8A48-88CE35276E4B}"/>
    <cellStyle name="Normal 10 37 2 4" xfId="30070" xr:uid="{6B96BFAB-FE9B-4B0F-8325-B7D97880805A}"/>
    <cellStyle name="Normal 10 37 2 5" xfId="35554" xr:uid="{B153043B-5D16-4D2A-A1DB-9FA576A31686}"/>
    <cellStyle name="Normal 10 37 3" xfId="11441" xr:uid="{C8704CD7-7DA2-4113-8150-E68FF7959B07}"/>
    <cellStyle name="Normal 10 37 4" xfId="16676" xr:uid="{6AD8580E-9AFE-4044-A996-8E4D67F26F46}"/>
    <cellStyle name="Normal 10 37 5" xfId="18900" xr:uid="{D1653F89-D49C-44D3-9E84-886544B28D16}"/>
    <cellStyle name="Normal 10 37 6" xfId="9120" xr:uid="{3F9FD1EC-2E27-42B6-8597-3111B8D08426}"/>
    <cellStyle name="Normal 10 37 6 2" xfId="20440" xr:uid="{F258ECF0-1241-4545-8452-A106FAFDAB2E}"/>
    <cellStyle name="Normal 10 37 6 2 2" xfId="25996" xr:uid="{E75908BE-45F2-44DE-A473-CA45D5F210AD}"/>
    <cellStyle name="Normal 10 37 6 2 3" xfId="31490" xr:uid="{C8EB2852-28A5-4941-BCF1-C0BACD45E848}"/>
    <cellStyle name="Normal 10 37 6 2 4" xfId="36974" xr:uid="{B5158A12-0A0F-4A60-A9A6-5F4512759FFF}"/>
    <cellStyle name="Normal 10 37 6 3" xfId="23267" xr:uid="{0A9FA3A3-3B35-47D9-8EEC-BB06D39D43DD}"/>
    <cellStyle name="Normal 10 37 6 4" xfId="28761" xr:uid="{DD32FE8B-9CC4-4F80-8E36-8AF865A90CC3}"/>
    <cellStyle name="Normal 10 37 6 5" xfId="34245" xr:uid="{C2C568A2-B1D5-4166-8F38-96D68020FAE7}"/>
    <cellStyle name="Normal 10 38" xfId="6073" xr:uid="{3625274C-EC10-434F-9AA6-1A9A3121E163}"/>
    <cellStyle name="Normal 10 38 2" xfId="14463" xr:uid="{046EEFBE-D0A2-4DF9-84DF-9204543654A6}"/>
    <cellStyle name="Normal 10 38 2 2" xfId="21750" xr:uid="{1C7E9997-F381-4CBE-A278-DB92CFC75209}"/>
    <cellStyle name="Normal 10 38 2 2 2" xfId="27306" xr:uid="{7B5CE87F-80FC-449C-957A-9CCD5DEECB3D}"/>
    <cellStyle name="Normal 10 38 2 2 3" xfId="32800" xr:uid="{F7D78BFC-1E27-4E63-A744-67D8184BA539}"/>
    <cellStyle name="Normal 10 38 2 2 4" xfId="38284" xr:uid="{FE5E2F08-54C7-4D24-8A34-98375B537E31}"/>
    <cellStyle name="Normal 10 38 2 3" xfId="24577" xr:uid="{BCE34DC4-46C5-4A04-86AD-6DCE11E7B0F8}"/>
    <cellStyle name="Normal 10 38 2 4" xfId="30071" xr:uid="{67C01E31-B43C-48E8-A8BE-CC05EF3C9D84}"/>
    <cellStyle name="Normal 10 38 2 5" xfId="35555" xr:uid="{D3D30C21-AF30-458A-A5A8-96FE6652B9F8}"/>
    <cellStyle name="Normal 10 38 3" xfId="11442" xr:uid="{8FBABFA6-FCC4-4886-89AD-D61B76EF5BEA}"/>
    <cellStyle name="Normal 10 38 4" xfId="16677" xr:uid="{9F19488E-8C14-421B-BF4E-6AF6582FEB31}"/>
    <cellStyle name="Normal 10 38 5" xfId="18901" xr:uid="{2AA9BED9-408D-450E-ACFB-CFD98A155364}"/>
    <cellStyle name="Normal 10 38 6" xfId="9121" xr:uid="{62BA1260-B28F-4128-A94C-7B88FCB2A529}"/>
    <cellStyle name="Normal 10 38 6 2" xfId="20441" xr:uid="{7515A5E9-7FEA-45D2-8D68-A27BEA447A5F}"/>
    <cellStyle name="Normal 10 38 6 2 2" xfId="25997" xr:uid="{7B172C46-468C-432D-9C9F-A688606247F9}"/>
    <cellStyle name="Normal 10 38 6 2 3" xfId="31491" xr:uid="{9C8A2EFE-0752-4B4C-993A-8350BF1AACC6}"/>
    <cellStyle name="Normal 10 38 6 2 4" xfId="36975" xr:uid="{C4D166A2-6EDC-4C1D-91C9-14E3214115F4}"/>
    <cellStyle name="Normal 10 38 6 3" xfId="23268" xr:uid="{4FB0C368-F9E0-4832-9D49-C054FFD20D64}"/>
    <cellStyle name="Normal 10 38 6 4" xfId="28762" xr:uid="{F00AA1A1-BD02-4DD5-929F-3BA30F7EBBF0}"/>
    <cellStyle name="Normal 10 38 6 5" xfId="34246" xr:uid="{BE52C78C-D7D5-4749-BF02-55D5AE0F0B22}"/>
    <cellStyle name="Normal 10 39" xfId="6074" xr:uid="{22876683-0B62-400F-A522-D2496276F86D}"/>
    <cellStyle name="Normal 10 39 2" xfId="14464" xr:uid="{69D2BD27-2760-4CB4-9FCF-EC29AE28CE0B}"/>
    <cellStyle name="Normal 10 39 2 2" xfId="21751" xr:uid="{43C085A2-16E7-4C7B-B589-6FBD9D9B9FB3}"/>
    <cellStyle name="Normal 10 39 2 2 2" xfId="27307" xr:uid="{CA3D76BC-AF26-4C51-8D31-2A1BE4D4395A}"/>
    <cellStyle name="Normal 10 39 2 2 3" xfId="32801" xr:uid="{66F2FD54-7545-4B94-9EBA-60B5649C7F4B}"/>
    <cellStyle name="Normal 10 39 2 2 4" xfId="38285" xr:uid="{F7AC53E4-9043-44E2-A958-C449F1693B28}"/>
    <cellStyle name="Normal 10 39 2 3" xfId="24578" xr:uid="{DF27F9B7-041B-420F-8964-459C099AB88A}"/>
    <cellStyle name="Normal 10 39 2 4" xfId="30072" xr:uid="{E3DDFF5E-4A28-4CD1-A4AF-47C62F92DFD8}"/>
    <cellStyle name="Normal 10 39 2 5" xfId="35556" xr:uid="{D0C8A5C0-2C5C-4E7D-BC49-D0917D39D163}"/>
    <cellStyle name="Normal 10 39 3" xfId="11443" xr:uid="{DDA71FE6-9DD9-4790-94C1-5604D442A542}"/>
    <cellStyle name="Normal 10 39 4" xfId="16678" xr:uid="{FE513CDE-0C1A-4930-A8D2-048202BCCD8C}"/>
    <cellStyle name="Normal 10 39 5" xfId="18902" xr:uid="{DB9CEA05-7A9B-47FA-99CE-5100DED6C4B0}"/>
    <cellStyle name="Normal 10 39 6" xfId="9122" xr:uid="{1B86F85D-2CAA-4708-B07F-D8A8EB5FB29C}"/>
    <cellStyle name="Normal 10 39 6 2" xfId="20442" xr:uid="{40F29B46-21F4-42A6-9F99-1FBC47030FD4}"/>
    <cellStyle name="Normal 10 39 6 2 2" xfId="25998" xr:uid="{D92237F0-832F-4A60-BE21-B3CA7867E620}"/>
    <cellStyle name="Normal 10 39 6 2 3" xfId="31492" xr:uid="{49D3EE30-8FDE-440F-8B30-AA08C8B59C86}"/>
    <cellStyle name="Normal 10 39 6 2 4" xfId="36976" xr:uid="{3B56AE2F-2374-4409-9163-4E155C5B197D}"/>
    <cellStyle name="Normal 10 39 6 3" xfId="23269" xr:uid="{0F7B024F-031C-4F64-8B9E-927D025E32CA}"/>
    <cellStyle name="Normal 10 39 6 4" xfId="28763" xr:uid="{5B50DBBE-4F90-4CC1-A5E8-FC04353CCE9F}"/>
    <cellStyle name="Normal 10 39 6 5" xfId="34247" xr:uid="{D6BD471F-1218-4893-B8D4-C0F0FA4A4308}"/>
    <cellStyle name="Normal 10 4" xfId="6075" xr:uid="{13830570-01AA-487B-924F-D79EAA326C93}"/>
    <cellStyle name="Normal 10 4 2" xfId="6076" xr:uid="{C3E50118-125E-458E-94AE-0FA7632D152B}"/>
    <cellStyle name="Normal 10 4 2 2" xfId="14466" xr:uid="{1FFC2C4F-9647-4B62-84B2-B3348782791F}"/>
    <cellStyle name="Normal 10 4 2 2 2" xfId="21753" xr:uid="{348D9ECC-A45C-42E8-90DC-947C4F8FBBF9}"/>
    <cellStyle name="Normal 10 4 2 2 2 2" xfId="27309" xr:uid="{1C233A13-833A-4AA7-9482-F461DCA6437E}"/>
    <cellStyle name="Normal 10 4 2 2 2 3" xfId="32803" xr:uid="{A639A380-5AD2-45ED-952C-F92D91E95A28}"/>
    <cellStyle name="Normal 10 4 2 2 2 4" xfId="38287" xr:uid="{12C80262-252B-40E5-88C1-DC79F239A74E}"/>
    <cellStyle name="Normal 10 4 2 2 3" xfId="24580" xr:uid="{72EFF4D9-5836-496E-8758-0E76ECC0B895}"/>
    <cellStyle name="Normal 10 4 2 2 4" xfId="30074" xr:uid="{EA3DAADD-5F62-4197-8F99-38545F2B8A2A}"/>
    <cellStyle name="Normal 10 4 2 2 5" xfId="35558" xr:uid="{AA941271-3221-4B72-9D3C-9ED13C9176BC}"/>
    <cellStyle name="Normal 10 4 2 3" xfId="11445" xr:uid="{E63F4F1E-8ABC-44D8-AE6A-85B4B875B30F}"/>
    <cellStyle name="Normal 10 4 2 4" xfId="16680" xr:uid="{473EF032-C29B-4EC4-9EF7-914444FCFEC1}"/>
    <cellStyle name="Normal 10 4 2 5" xfId="18903" xr:uid="{A22741A4-BAB4-45E3-9D57-6BA50EAED9EB}"/>
    <cellStyle name="Normal 10 4 2 6" xfId="9124" xr:uid="{1C25F142-0158-41C2-A996-C997F2E5697E}"/>
    <cellStyle name="Normal 10 4 2 6 2" xfId="20444" xr:uid="{2E41B041-3842-4FFD-B49A-061773758978}"/>
    <cellStyle name="Normal 10 4 2 6 2 2" xfId="26000" xr:uid="{C94D1CD0-FB51-4BB0-A7BD-843FBF516266}"/>
    <cellStyle name="Normal 10 4 2 6 2 3" xfId="31494" xr:uid="{EAB8A45E-A7F0-4EF9-9D7C-2C091C32592A}"/>
    <cellStyle name="Normal 10 4 2 6 2 4" xfId="36978" xr:uid="{70799175-045B-4970-B495-D9AF826E0B37}"/>
    <cellStyle name="Normal 10 4 2 6 3" xfId="23271" xr:uid="{E7C5A560-A0D8-4ADC-9047-562D9DD3FDA8}"/>
    <cellStyle name="Normal 10 4 2 6 4" xfId="28765" xr:uid="{34696A98-10B3-415C-8BCD-B16B99185975}"/>
    <cellStyle name="Normal 10 4 2 6 5" xfId="34249" xr:uid="{8775E077-1F27-4387-A788-EBBEDE7A0A7C}"/>
    <cellStyle name="Normal 10 4 3" xfId="6077" xr:uid="{AA3E4329-4B0F-4158-9565-65D0F038B17F}"/>
    <cellStyle name="Normal 10 4 3 2" xfId="14467" xr:uid="{BA90CB6B-F93C-4621-8CDB-0A7E204EC7EF}"/>
    <cellStyle name="Normal 10 4 3 2 2" xfId="21754" xr:uid="{36F5E12E-0572-4A26-B047-63B00B97FCC5}"/>
    <cellStyle name="Normal 10 4 3 2 2 2" xfId="27310" xr:uid="{E4AB237E-3B12-48A1-84D8-880C9DFE45B5}"/>
    <cellStyle name="Normal 10 4 3 2 2 3" xfId="32804" xr:uid="{093E1145-09D9-41F9-8C47-96A7BE51135A}"/>
    <cellStyle name="Normal 10 4 3 2 2 4" xfId="38288" xr:uid="{0B37AE10-1057-4CBF-9E4E-AFA93307B4E9}"/>
    <cellStyle name="Normal 10 4 3 2 3" xfId="24581" xr:uid="{6BDDD3E0-429F-4A84-B0EB-16549749E791}"/>
    <cellStyle name="Normal 10 4 3 2 4" xfId="30075" xr:uid="{CA2B0A67-7EDF-41AD-A0B9-334B7A9C7685}"/>
    <cellStyle name="Normal 10 4 3 2 5" xfId="35559" xr:uid="{DF314FEC-AF87-4752-B12D-72A8DEE62B0C}"/>
    <cellStyle name="Normal 10 4 3 3" xfId="11446" xr:uid="{B086540E-7D56-4813-B25B-C23560A2BC75}"/>
    <cellStyle name="Normal 10 4 3 4" xfId="16681" xr:uid="{AD2D79F2-572E-43A4-B35A-CAAC26D3162B}"/>
    <cellStyle name="Normal 10 4 3 5" xfId="18904" xr:uid="{E462D33A-AF8B-43F0-9939-B092087B3205}"/>
    <cellStyle name="Normal 10 4 3 6" xfId="9125" xr:uid="{55233DAB-0501-49D6-BF2E-C1E91CFBF141}"/>
    <cellStyle name="Normal 10 4 3 6 2" xfId="20445" xr:uid="{51819675-F393-4EF0-942A-DF709DE9A026}"/>
    <cellStyle name="Normal 10 4 3 6 2 2" xfId="26001" xr:uid="{38426FFC-98E4-4315-9B91-7B9232715E9C}"/>
    <cellStyle name="Normal 10 4 3 6 2 3" xfId="31495" xr:uid="{F32392FF-B666-4AAA-AD9A-5620D7F44167}"/>
    <cellStyle name="Normal 10 4 3 6 2 4" xfId="36979" xr:uid="{53B94E19-F20A-4785-B976-58A5E69F275F}"/>
    <cellStyle name="Normal 10 4 3 6 3" xfId="23272" xr:uid="{07006580-C7B2-4595-9BE8-FB39642C1721}"/>
    <cellStyle name="Normal 10 4 3 6 4" xfId="28766" xr:uid="{CDCB042B-6416-4675-BF95-2CC141ABC6C0}"/>
    <cellStyle name="Normal 10 4 3 6 5" xfId="34250" xr:uid="{3F432DD9-188C-4345-B5F3-60C4A2509A96}"/>
    <cellStyle name="Normal 10 4 4" xfId="6078" xr:uid="{A2E1E92C-7E01-4F24-8BF4-32D128A3A40D}"/>
    <cellStyle name="Normal 10 4 4 2" xfId="14468" xr:uid="{97A008C9-725D-49B6-B099-9A51A952E28E}"/>
    <cellStyle name="Normal 10 4 4 2 2" xfId="21755" xr:uid="{E573AC24-6668-4205-9841-A4FD79D4EE42}"/>
    <cellStyle name="Normal 10 4 4 2 2 2" xfId="27311" xr:uid="{C1AD317B-352C-44B9-9972-67AF23AA9A25}"/>
    <cellStyle name="Normal 10 4 4 2 2 3" xfId="32805" xr:uid="{FBCC3A46-BD00-4193-AEE1-E6A45D2BE6D1}"/>
    <cellStyle name="Normal 10 4 4 2 2 4" xfId="38289" xr:uid="{906D4D14-8F4A-47CF-B010-A1772A156F4D}"/>
    <cellStyle name="Normal 10 4 4 2 3" xfId="24582" xr:uid="{BAB5CC50-ABB6-4DE3-818B-4885D39072B5}"/>
    <cellStyle name="Normal 10 4 4 2 4" xfId="30076" xr:uid="{5FCF9F99-09BC-44CB-B37F-B4C863535846}"/>
    <cellStyle name="Normal 10 4 4 2 5" xfId="35560" xr:uid="{6F37D9C7-CAB0-427B-A142-835C3AEE4A27}"/>
    <cellStyle name="Normal 10 4 4 3" xfId="11447" xr:uid="{7C85C69E-9B36-4E0F-A045-B31D9047EF2A}"/>
    <cellStyle name="Normal 10 4 4 4" xfId="16682" xr:uid="{E7ED275E-DB93-42E1-B29E-1515E33CA7EF}"/>
    <cellStyle name="Normal 10 4 4 5" xfId="18905" xr:uid="{EA2F1012-E46F-4BC0-9D9B-787F5D23F700}"/>
    <cellStyle name="Normal 10 4 4 6" xfId="9126" xr:uid="{3128D729-2BD5-4BA5-85EC-3E16D4CBEEC0}"/>
    <cellStyle name="Normal 10 4 4 6 2" xfId="20446" xr:uid="{FC77CD17-AAEF-4D2A-9E3E-1355973B6F75}"/>
    <cellStyle name="Normal 10 4 4 6 2 2" xfId="26002" xr:uid="{B0F9A0C7-9C49-43F8-A076-B7648399F0AE}"/>
    <cellStyle name="Normal 10 4 4 6 2 3" xfId="31496" xr:uid="{7DED24A6-60A6-45C9-9B51-AFF4CA5BFBC7}"/>
    <cellStyle name="Normal 10 4 4 6 2 4" xfId="36980" xr:uid="{691B5F69-4B77-4A31-B3E7-273BFC02540D}"/>
    <cellStyle name="Normal 10 4 4 6 3" xfId="23273" xr:uid="{E2FBB1D1-DC5F-46A3-A44E-06427A7979A2}"/>
    <cellStyle name="Normal 10 4 4 6 4" xfId="28767" xr:uid="{2FBB19B1-D164-4F28-A7EC-A229617F3934}"/>
    <cellStyle name="Normal 10 4 4 6 5" xfId="34251" xr:uid="{B0BE22D2-9070-4152-BC95-25C84DBD21E8}"/>
    <cellStyle name="Normal 10 4 5" xfId="6079" xr:uid="{392C414E-3FE9-412E-A86C-7233C0A1BB23}"/>
    <cellStyle name="Normal 10 4 5 2" xfId="14469" xr:uid="{77BA719F-14ED-4200-A191-2BA2673AE925}"/>
    <cellStyle name="Normal 10 4 5 2 2" xfId="21756" xr:uid="{502B58F8-5522-43EE-A758-5A3D652D732B}"/>
    <cellStyle name="Normal 10 4 5 2 2 2" xfId="27312" xr:uid="{2C64513B-D3B4-4BB1-994C-1AE4F0428032}"/>
    <cellStyle name="Normal 10 4 5 2 2 3" xfId="32806" xr:uid="{D9A491EF-0460-4565-B9A2-88305359F29D}"/>
    <cellStyle name="Normal 10 4 5 2 2 4" xfId="38290" xr:uid="{E7A6CD9D-7A03-4E21-B10B-11343857B265}"/>
    <cellStyle name="Normal 10 4 5 2 3" xfId="24583" xr:uid="{F7F2E918-A626-4C22-B954-9C9F755B70A2}"/>
    <cellStyle name="Normal 10 4 5 2 4" xfId="30077" xr:uid="{845F0204-5F87-4B59-928A-7397316165BD}"/>
    <cellStyle name="Normal 10 4 5 2 5" xfId="35561" xr:uid="{3C3FE39E-4B5E-4B78-99E5-9ADD9A80DBEB}"/>
    <cellStyle name="Normal 10 4 5 3" xfId="12555" xr:uid="{53CA664F-AEE4-48FA-8F2E-EBD3E1B8A988}"/>
    <cellStyle name="Normal 10 4 5 4" xfId="9127" xr:uid="{A9435BAF-F2AC-46DF-910A-DDB25C921DED}"/>
    <cellStyle name="Normal 10 4 5 4 2" xfId="20447" xr:uid="{6A6C7394-2A27-415E-8274-F23F3B80D8BB}"/>
    <cellStyle name="Normal 10 4 5 4 2 2" xfId="26003" xr:uid="{3809FC96-8761-418D-8B23-8A7E1C0B9CC0}"/>
    <cellStyle name="Normal 10 4 5 4 2 3" xfId="31497" xr:uid="{7440B725-DEF1-43A3-A73F-3833CB0289B6}"/>
    <cellStyle name="Normal 10 4 5 4 2 4" xfId="36981" xr:uid="{C970D517-F028-42EF-ADFF-C8A9F4D23020}"/>
    <cellStyle name="Normal 10 4 5 4 3" xfId="23274" xr:uid="{E0AB24A0-4C25-439F-86F9-1E706E686821}"/>
    <cellStyle name="Normal 10 4 5 4 4" xfId="28768" xr:uid="{89434710-4900-4274-BA58-FE44032391AE}"/>
    <cellStyle name="Normal 10 4 5 4 5" xfId="34252" xr:uid="{53CAE59D-65FB-4DFF-A56A-AA07635CF459}"/>
    <cellStyle name="Normal 10 4 6" xfId="14465" xr:uid="{8BCC1BBC-EFD2-4EC7-98DE-D65BFF52ACEB}"/>
    <cellStyle name="Normal 10 4 6 2" xfId="21752" xr:uid="{95CFF573-185B-4B33-B99A-55B20E09EF85}"/>
    <cellStyle name="Normal 10 4 6 2 2" xfId="27308" xr:uid="{20C2FEAB-EFC0-4342-9A93-221E0F0E683E}"/>
    <cellStyle name="Normal 10 4 6 2 3" xfId="32802" xr:uid="{AC4161EF-2DB4-47E3-B31B-850CAFF6C239}"/>
    <cellStyle name="Normal 10 4 6 2 4" xfId="38286" xr:uid="{3B4E750A-7269-4DE1-9195-C80B09103065}"/>
    <cellStyle name="Normal 10 4 6 3" xfId="24579" xr:uid="{F8D5CB97-523B-43BE-816D-8D3FF31C39AD}"/>
    <cellStyle name="Normal 10 4 6 4" xfId="30073" xr:uid="{8EE8DFA1-7E72-4FAD-A0F8-95C7120905EC}"/>
    <cellStyle name="Normal 10 4 6 5" xfId="35557" xr:uid="{7515C244-9CF2-4872-A47B-9C82339CACE8}"/>
    <cellStyle name="Normal 10 4 7" xfId="11444" xr:uid="{024C2D6C-3CE0-4B0A-8BD0-4B5F803D7374}"/>
    <cellStyle name="Normal 10 4 8" xfId="16679" xr:uid="{1B9A8AE8-BBB6-4076-9906-5FEEF4E213BE}"/>
    <cellStyle name="Normal 10 4 9" xfId="9123" xr:uid="{0C2A943F-845D-4CC2-BD3D-81E7A02F35A4}"/>
    <cellStyle name="Normal 10 4 9 2" xfId="20443" xr:uid="{FAEA609A-2AA0-4A4F-849C-D9B31AFFF482}"/>
    <cellStyle name="Normal 10 4 9 2 2" xfId="25999" xr:uid="{352FCE3C-35DA-4925-BCE4-FF4899BB330B}"/>
    <cellStyle name="Normal 10 4 9 2 3" xfId="31493" xr:uid="{46F5E09A-078A-4129-8A7E-679F2C1A182C}"/>
    <cellStyle name="Normal 10 4 9 2 4" xfId="36977" xr:uid="{7553D440-0831-45CA-B66C-A6AF627FE5E7}"/>
    <cellStyle name="Normal 10 4 9 3" xfId="23270" xr:uid="{2925E70D-C389-4921-AC8B-7C71B98C6FBD}"/>
    <cellStyle name="Normal 10 4 9 4" xfId="28764" xr:uid="{BC263403-041D-4783-8A9F-0B4AC6D761E3}"/>
    <cellStyle name="Normal 10 4 9 5" xfId="34248" xr:uid="{D236FCCE-424C-4087-8AFD-8E61DE81520B}"/>
    <cellStyle name="Normal 10 40" xfId="6080" xr:uid="{507C97BC-1C95-4BAF-A3B1-E4535AEB6A33}"/>
    <cellStyle name="Normal 10 40 2" xfId="14470" xr:uid="{F043637D-7897-4981-85BF-993555560CBE}"/>
    <cellStyle name="Normal 10 40 2 2" xfId="21757" xr:uid="{D479B55E-6530-464D-BF41-B700E6309A7C}"/>
    <cellStyle name="Normal 10 40 2 2 2" xfId="27313" xr:uid="{5BD2E4E2-E672-4480-B9F7-C6781F2056AD}"/>
    <cellStyle name="Normal 10 40 2 2 3" xfId="32807" xr:uid="{FBC49D37-38FF-4C37-8763-05282DCC7B5E}"/>
    <cellStyle name="Normal 10 40 2 2 4" xfId="38291" xr:uid="{E46066F3-DFD3-4879-8B43-F9A0C024810B}"/>
    <cellStyle name="Normal 10 40 2 3" xfId="24584" xr:uid="{86AB6FB8-49A8-4383-A3F8-C8CD5A1FC1E6}"/>
    <cellStyle name="Normal 10 40 2 4" xfId="30078" xr:uid="{68D2AAD5-C3F4-49A7-A970-1999C8AF79F1}"/>
    <cellStyle name="Normal 10 40 2 5" xfId="35562" xr:uid="{2CAA4FF9-03FD-475C-A839-2AD17D32D229}"/>
    <cellStyle name="Normal 10 40 3" xfId="11448" xr:uid="{3D967148-FC64-4ABC-9942-92949C6907C3}"/>
    <cellStyle name="Normal 10 40 4" xfId="16683" xr:uid="{CE2E580F-F6C5-4A57-AD45-3E7209860C51}"/>
    <cellStyle name="Normal 10 40 5" xfId="18906" xr:uid="{F95CAB97-A5AE-428A-A30E-A1188C821634}"/>
    <cellStyle name="Normal 10 40 6" xfId="9128" xr:uid="{C38A332F-E580-4160-9D0A-A1A1BEC45ECB}"/>
    <cellStyle name="Normal 10 40 6 2" xfId="20448" xr:uid="{3A9DA614-44F7-4666-AB1A-CAC5B88CA2B1}"/>
    <cellStyle name="Normal 10 40 6 2 2" xfId="26004" xr:uid="{D74B1BC2-828D-4154-BD28-D67ECDB50BCD}"/>
    <cellStyle name="Normal 10 40 6 2 3" xfId="31498" xr:uid="{228CCA94-40EF-4B24-8DD2-148DA20630E2}"/>
    <cellStyle name="Normal 10 40 6 2 4" xfId="36982" xr:uid="{69D4C7A4-9E28-4C89-87AC-2CAD39D1A6E4}"/>
    <cellStyle name="Normal 10 40 6 3" xfId="23275" xr:uid="{AEF497CC-4FED-4FCF-95A3-CB4EA7A7E656}"/>
    <cellStyle name="Normal 10 40 6 4" xfId="28769" xr:uid="{6089F9F4-C9A4-4820-86BD-5F6D2DC9712F}"/>
    <cellStyle name="Normal 10 40 6 5" xfId="34253" xr:uid="{CA357402-8442-49EB-BF96-9A419EDD5F46}"/>
    <cellStyle name="Normal 10 41" xfId="6081" xr:uid="{ECC5BDC0-DD7F-4215-821F-4BA94F5BDE5F}"/>
    <cellStyle name="Normal 10 41 2" xfId="14471" xr:uid="{3DE299DE-9510-473F-85BC-F04D1378EC4C}"/>
    <cellStyle name="Normal 10 41 2 2" xfId="21758" xr:uid="{D37AD3E5-4315-4573-B4F9-5D326C93FFB5}"/>
    <cellStyle name="Normal 10 41 2 2 2" xfId="27314" xr:uid="{3DA1EBA0-031E-4711-88DF-14AB7CBE9706}"/>
    <cellStyle name="Normal 10 41 2 2 3" xfId="32808" xr:uid="{7B8CBAA7-8DCC-4453-BE91-635C0CCEC2E3}"/>
    <cellStyle name="Normal 10 41 2 2 4" xfId="38292" xr:uid="{7547317F-29EE-4749-AF0D-F4774625E814}"/>
    <cellStyle name="Normal 10 41 2 3" xfId="24585" xr:uid="{BD02293C-BBE4-47A5-9B7A-8D12D2BD190C}"/>
    <cellStyle name="Normal 10 41 2 4" xfId="30079" xr:uid="{86BF86C2-4E63-45E3-A618-C67E086CB8BB}"/>
    <cellStyle name="Normal 10 41 2 5" xfId="35563" xr:uid="{F12F6B6F-8EB2-4595-8A3F-A994C52FDEFD}"/>
    <cellStyle name="Normal 10 41 3" xfId="12553" xr:uid="{212DA43C-F3B6-4D34-B291-8E21F4ABD90B}"/>
    <cellStyle name="Normal 10 41 4" xfId="9129" xr:uid="{B5BF8FFC-AE22-496E-BC7D-4D6AEAFD82E4}"/>
    <cellStyle name="Normal 10 41 4 2" xfId="20449" xr:uid="{8F96F8A8-F77E-428F-9525-25C0C4C8DB84}"/>
    <cellStyle name="Normal 10 41 4 2 2" xfId="26005" xr:uid="{2C9CE324-E667-438B-B74F-D567B7E0B375}"/>
    <cellStyle name="Normal 10 41 4 2 3" xfId="31499" xr:uid="{DE1CB40D-F428-4C56-8095-3ADC22B75AE9}"/>
    <cellStyle name="Normal 10 41 4 2 4" xfId="36983" xr:uid="{E4EE693A-6BFE-4B6F-8EAF-D89FDF63E45F}"/>
    <cellStyle name="Normal 10 41 4 3" xfId="23276" xr:uid="{AA1D9C72-7298-482F-9418-4E94269C3C7F}"/>
    <cellStyle name="Normal 10 41 4 4" xfId="28770" xr:uid="{91260316-3570-4873-8716-1FF2BBD2FA9B}"/>
    <cellStyle name="Normal 10 41 4 5" xfId="34254" xr:uid="{D3033F1E-AAE4-428D-8A65-2A284D175635}"/>
    <cellStyle name="Normal 10 42" xfId="7189" xr:uid="{AC7755E9-0858-46AE-B74D-A570C7D1CBEB}"/>
    <cellStyle name="Normal 10 42 2" xfId="9130" xr:uid="{CE04F583-C6A3-42EA-8B48-D0CA2D056067}"/>
    <cellStyle name="Normal 10 42 2 2" xfId="20450" xr:uid="{B8827856-847C-40BE-B9B5-37222D8D3338}"/>
    <cellStyle name="Normal 10 42 2 2 2" xfId="26006" xr:uid="{2CCE5D5E-86E4-43F1-8A1A-D694FD845AA3}"/>
    <cellStyle name="Normal 10 42 2 2 3" xfId="31500" xr:uid="{ED3BD409-C198-4B49-A985-7C86CECC3F98}"/>
    <cellStyle name="Normal 10 42 2 2 4" xfId="36984" xr:uid="{AB25905D-E48E-4BC4-A21F-126CA16E0A35}"/>
    <cellStyle name="Normal 10 42 2 3" xfId="23277" xr:uid="{6F05EC27-8D19-4EEF-898F-F3B8411D778F}"/>
    <cellStyle name="Normal 10 42 2 4" xfId="28771" xr:uid="{177D365B-086C-442F-BB03-1DA877EB9639}"/>
    <cellStyle name="Normal 10 42 2 5" xfId="34255" xr:uid="{80ED03A6-A157-4CE8-9479-D7F9649714CF}"/>
    <cellStyle name="Normal 10 42 3" xfId="20206" xr:uid="{6ED47ECB-2CCC-4FCC-9D4D-6A3A51C121C0}"/>
    <cellStyle name="Normal 10 42 3 2" xfId="25762" xr:uid="{09E237F4-142F-4352-8E18-F21523AF4692}"/>
    <cellStyle name="Normal 10 42 3 3" xfId="31256" xr:uid="{388DE347-E43A-42B3-B38A-143FAC6F67D9}"/>
    <cellStyle name="Normal 10 42 3 4" xfId="36740" xr:uid="{EDE2041E-4183-42AD-ACBE-1DCB32ED5B9D}"/>
    <cellStyle name="Normal 10 42 4" xfId="23033" xr:uid="{4EB200E4-34C6-44BF-9D2E-93FB53B76168}"/>
    <cellStyle name="Normal 10 42 5" xfId="28525" xr:uid="{F66B01C9-878D-497C-848A-AEBEED8D1F88}"/>
    <cellStyle name="Normal 10 42 6" xfId="34009" xr:uid="{8264FAEF-170E-4FCC-A45A-EFFD977E8449}"/>
    <cellStyle name="Normal 10 43" xfId="7339" xr:uid="{D2F26CD6-A740-4FE7-97CE-80ECD192F306}"/>
    <cellStyle name="Normal 10 43 2" xfId="9131" xr:uid="{E5FA8A16-43F5-46EA-B022-500FD6B91D87}"/>
    <cellStyle name="Normal 10 43 2 2" xfId="20451" xr:uid="{8025EE18-151E-4B57-90FD-5CD8CFD6086B}"/>
    <cellStyle name="Normal 10 43 2 2 2" xfId="26007" xr:uid="{B88A428D-C534-428B-9E3D-90E7F64F7C84}"/>
    <cellStyle name="Normal 10 43 2 2 3" xfId="31501" xr:uid="{945E2DD9-318C-4A6A-9AA4-558CC5B82BD6}"/>
    <cellStyle name="Normal 10 43 2 2 4" xfId="36985" xr:uid="{B9C1278A-9E7D-4C1F-B66E-33B3F6AED204}"/>
    <cellStyle name="Normal 10 43 2 3" xfId="23278" xr:uid="{AB1A62B7-E11D-48A4-B7CA-FC827A614935}"/>
    <cellStyle name="Normal 10 43 2 4" xfId="28772" xr:uid="{5C47F536-B3EA-48AE-8B42-0CC75E848873}"/>
    <cellStyle name="Normal 10 43 2 5" xfId="34256" xr:uid="{1039EA95-B5F8-443E-A479-06CFD80326E8}"/>
    <cellStyle name="Normal 10 43 3" xfId="20227" xr:uid="{41EABD7C-1849-451E-A242-B85575E7F68D}"/>
    <cellStyle name="Normal 10 43 3 2" xfId="25783" xr:uid="{86ACAA4C-46F9-4751-ACC2-85A863E8A99F}"/>
    <cellStyle name="Normal 10 43 3 3" xfId="31277" xr:uid="{AEEB1809-F756-4FB6-A0A8-523F64C159D7}"/>
    <cellStyle name="Normal 10 43 3 4" xfId="36761" xr:uid="{D7EEE0CF-BC26-4BEE-8D32-F87AFCAC7BDC}"/>
    <cellStyle name="Normal 10 43 4" xfId="23054" xr:uid="{76747FFA-DB50-41F9-A82F-3FE97D07CB26}"/>
    <cellStyle name="Normal 10 43 5" xfId="28546" xr:uid="{A2A9A72A-D34B-401B-8535-D049837A4B11}"/>
    <cellStyle name="Normal 10 43 6" xfId="34030" xr:uid="{C5851F51-5150-4C98-B815-44B87129E60B}"/>
    <cellStyle name="Normal 10 44" xfId="7429" xr:uid="{32E5C796-CF41-4B0F-87BD-E702D0E002B6}"/>
    <cellStyle name="Normal 10 44 2" xfId="14427" xr:uid="{6F6AE528-54F4-4D89-9E7F-C4D9804BA12C}"/>
    <cellStyle name="Normal 10 44 2 2" xfId="21714" xr:uid="{A195C607-AA34-426A-8A1C-CD46D203AE9F}"/>
    <cellStyle name="Normal 10 44 2 2 2" xfId="27270" xr:uid="{7FF623FF-E29B-4C95-A330-4FF30A05B058}"/>
    <cellStyle name="Normal 10 44 2 2 3" xfId="32764" xr:uid="{6E6F4365-9A39-46BC-9C78-2E4CEB5C857D}"/>
    <cellStyle name="Normal 10 44 2 2 4" xfId="38248" xr:uid="{79CBBC7D-0A4C-485B-A998-F5DDD533B011}"/>
    <cellStyle name="Normal 10 44 2 3" xfId="24541" xr:uid="{5C5A7DE2-0D54-4785-AB2F-22DD6A719C94}"/>
    <cellStyle name="Normal 10 44 2 4" xfId="30035" xr:uid="{D80CE9B8-4422-46AF-9C28-2279DFF27D01}"/>
    <cellStyle name="Normal 10 44 2 5" xfId="35519" xr:uid="{EC98C7A2-39C2-4A6D-8869-AEF4D338A7BF}"/>
    <cellStyle name="Normal 10 44 3" xfId="20313" xr:uid="{1FBFD987-ED44-46D1-8D46-90B2718CC8DA}"/>
    <cellStyle name="Normal 10 44 3 2" xfId="25869" xr:uid="{538961DE-08D6-4C1A-BC34-D38D79745850}"/>
    <cellStyle name="Normal 10 44 3 3" xfId="31363" xr:uid="{815FE9FA-A204-4A43-ACF6-39F84B5EED0D}"/>
    <cellStyle name="Normal 10 44 3 4" xfId="36847" xr:uid="{C7B5904F-9275-4DB9-8FD9-E2EFC08EB5A2}"/>
    <cellStyle name="Normal 10 44 4" xfId="23140" xr:uid="{208F8A45-C0B4-45BB-A53C-BD54C864EA01}"/>
    <cellStyle name="Normal 10 44 5" xfId="28632" xr:uid="{FBC6BE3A-C4E4-445E-B165-B41400C01F48}"/>
    <cellStyle name="Normal 10 44 6" xfId="34116" xr:uid="{D15F8EFB-6E9D-400B-9D8C-C30BC62690EC}"/>
    <cellStyle name="Normal 10 45" xfId="7481" xr:uid="{B092EC60-22DE-45B4-B351-DB94E5CDCD2E}"/>
    <cellStyle name="Normal 10 45 2" xfId="20130" xr:uid="{34FDBED5-006B-4CAE-84A7-3A303CECD582}"/>
    <cellStyle name="Normal 10 45 2 2" xfId="22864" xr:uid="{2E37CAF9-BF33-4347-BDA3-74FFE319D351}"/>
    <cellStyle name="Normal 10 45 2 2 2" xfId="28420" xr:uid="{0F8E953B-2605-40E3-B528-1A777A19F63A}"/>
    <cellStyle name="Normal 10 45 2 2 3" xfId="33914" xr:uid="{60242069-F25C-46B4-AAB9-4FD1EAFCC383}"/>
    <cellStyle name="Normal 10 45 2 2 4" xfId="39398" xr:uid="{B06039D6-2FAC-463C-A085-AF53AA203F34}"/>
    <cellStyle name="Normal 10 45 2 3" xfId="25691" xr:uid="{60F26ED0-D77D-44D9-A242-6B54C984489D}"/>
    <cellStyle name="Normal 10 45 2 4" xfId="31185" xr:uid="{DC72546B-C61B-42C3-A566-CC50F4F4B317}"/>
    <cellStyle name="Normal 10 45 2 5" xfId="36669" xr:uid="{39C5C458-06CC-4118-8CC6-EEC70F555439}"/>
    <cellStyle name="Normal 10 45 3" xfId="11407" xr:uid="{5853C167-D030-4884-BC46-8B6ABC2AB8FF}"/>
    <cellStyle name="Normal 10 45 4" xfId="20365" xr:uid="{B2000DA9-2EEE-48C3-836F-CEFD66A24F23}"/>
    <cellStyle name="Normal 10 45 4 2" xfId="25921" xr:uid="{1F50A408-95FF-4877-A975-4EB062331BD7}"/>
    <cellStyle name="Normal 10 45 4 3" xfId="31415" xr:uid="{7A22C958-C636-4813-AB5F-5DB8D1BA454D}"/>
    <cellStyle name="Normal 10 45 4 4" xfId="36899" xr:uid="{49C3879D-791E-4ADA-B047-0667E83266F7}"/>
    <cellStyle name="Normal 10 45 5" xfId="23192" xr:uid="{8E8469E9-1235-4AA1-9EA1-3E793A6FAF62}"/>
    <cellStyle name="Normal 10 45 6" xfId="28686" xr:uid="{9175A7C6-9943-4844-AC0B-BC20B3C30D71}"/>
    <cellStyle name="Normal 10 45 7" xfId="34170" xr:uid="{D04EE522-9FB5-4EB2-9B58-728B7950A141}"/>
    <cellStyle name="Normal 10 46" xfId="16642" xr:uid="{34E04419-B2EE-4A63-B9EF-C85EAAD3592A}"/>
    <cellStyle name="Normal 10 47" xfId="22900" xr:uid="{083D820A-EFBA-4938-A140-607C2B9E5F05}"/>
    <cellStyle name="Normal 10 47 2" xfId="28446" xr:uid="{609FF7A7-8C7C-49E1-A54C-731A9C78809D}"/>
    <cellStyle name="Normal 10 47 3" xfId="33936" xr:uid="{923F3344-96A7-4003-AA88-D0D542259BA2}"/>
    <cellStyle name="Normal 10 47 4" xfId="39420" xr:uid="{99359DA1-1DB9-4D5B-917A-5B3822FCD4EE}"/>
    <cellStyle name="Normal 10 48" xfId="6036" xr:uid="{4DE402F9-1AB8-4338-8A16-CE78DFE968C6}"/>
    <cellStyle name="Normal 10 5" xfId="6082" xr:uid="{A2B5A511-DB3E-4405-A2F7-5058A0720137}"/>
    <cellStyle name="Normal 10 5 10" xfId="18907" xr:uid="{918B8346-47FC-469C-B219-7E64C99C186B}"/>
    <cellStyle name="Normal 10 5 11" xfId="22902" xr:uid="{44D243AA-1E70-4AA1-ACFD-B2D16E76423D}"/>
    <cellStyle name="Normal 10 5 11 2" xfId="28448" xr:uid="{CD802B5E-46A3-4AF9-9C32-92460C283116}"/>
    <cellStyle name="Normal 10 5 11 3" xfId="33938" xr:uid="{F5EDA033-5C34-4312-88AC-3AE5EB48A191}"/>
    <cellStyle name="Normal 10 5 11 4" xfId="39422" xr:uid="{A64DC931-ACA9-4E45-8DD1-51EDC516B398}"/>
    <cellStyle name="Normal 10 5 2" xfId="6083" xr:uid="{0A4D7B7C-4441-40E8-9015-AA4C8965E6C7}"/>
    <cellStyle name="Normal 10 5 2 2" xfId="14472" xr:uid="{43EDC747-B740-446B-9C36-E4A72815BF30}"/>
    <cellStyle name="Normal 10 5 2 2 2" xfId="21759" xr:uid="{5B4ACBB7-D9FC-4344-93B8-AAEBC8186B19}"/>
    <cellStyle name="Normal 10 5 2 2 2 2" xfId="27315" xr:uid="{E6FB9B12-612D-4867-BC30-C02524CD0C3A}"/>
    <cellStyle name="Normal 10 5 2 2 2 3" xfId="32809" xr:uid="{0A376DF9-E34F-4B1E-9217-DA1985721F92}"/>
    <cellStyle name="Normal 10 5 2 2 2 4" xfId="38293" xr:uid="{9DC5B584-F4B3-48B5-A6EE-FCFA07D99907}"/>
    <cellStyle name="Normal 10 5 2 2 3" xfId="24586" xr:uid="{4A4059AD-4629-4537-A40E-4CCE62449BAC}"/>
    <cellStyle name="Normal 10 5 2 2 4" xfId="30080" xr:uid="{D2F89148-BCEB-4B49-AD1B-D475B40EFF6F}"/>
    <cellStyle name="Normal 10 5 2 2 5" xfId="35564" xr:uid="{5D67C121-7894-4496-BBCE-CDBCE89D41C4}"/>
    <cellStyle name="Normal 10 5 2 3" xfId="11450" xr:uid="{D08E2658-FF87-471B-9250-7740423D3B15}"/>
    <cellStyle name="Normal 10 5 2 4" xfId="16685" xr:uid="{D1AE2D7A-46AC-423E-B8F8-341A3A7D7AEF}"/>
    <cellStyle name="Normal 10 5 2 5" xfId="18908" xr:uid="{F929AF18-EA61-4536-8DCC-AAE0401AE7A6}"/>
    <cellStyle name="Normal 10 5 2 6" xfId="9132" xr:uid="{7345EDEB-DF36-48C3-B149-6449CE3B7865}"/>
    <cellStyle name="Normal 10 5 2 6 2" xfId="20452" xr:uid="{D3EEFC32-5459-42A3-877E-060A0C25A684}"/>
    <cellStyle name="Normal 10 5 2 6 2 2" xfId="26008" xr:uid="{F44AFF8F-DD57-45C2-AFA0-0EA324652D6D}"/>
    <cellStyle name="Normal 10 5 2 6 2 3" xfId="31502" xr:uid="{4533C612-41BF-4AA6-8067-1B228E55735A}"/>
    <cellStyle name="Normal 10 5 2 6 2 4" xfId="36986" xr:uid="{02F48189-F588-4AB2-8EAE-F268EABD7ED1}"/>
    <cellStyle name="Normal 10 5 2 6 3" xfId="23279" xr:uid="{5C5FA8EF-CD8E-4C98-A1D6-F2063FCA58C3}"/>
    <cellStyle name="Normal 10 5 2 6 4" xfId="28773" xr:uid="{FB837B18-1036-405F-845D-64200A4EB10F}"/>
    <cellStyle name="Normal 10 5 2 6 5" xfId="34257" xr:uid="{8FAD9812-6D53-4508-BD2F-B280B3F7E77D}"/>
    <cellStyle name="Normal 10 5 3" xfId="6084" xr:uid="{D1FF08AB-EF7C-4D1A-98E7-D9EF77842B98}"/>
    <cellStyle name="Normal 10 5 3 2" xfId="14473" xr:uid="{CE2CBA17-D6E0-45E5-9872-B84DED0AAF89}"/>
    <cellStyle name="Normal 10 5 3 2 2" xfId="21760" xr:uid="{3E5676C5-7B92-4591-B8A1-FBE6061FE6DC}"/>
    <cellStyle name="Normal 10 5 3 2 2 2" xfId="27316" xr:uid="{28B11CDE-BBC4-465B-A5BB-CE130FBA99CF}"/>
    <cellStyle name="Normal 10 5 3 2 2 3" xfId="32810" xr:uid="{C118028C-82DB-4FDE-AA8D-F41E9E9CAFB6}"/>
    <cellStyle name="Normal 10 5 3 2 2 4" xfId="38294" xr:uid="{F26FC2CA-406C-4D75-AE40-3ED19FDEFE2E}"/>
    <cellStyle name="Normal 10 5 3 2 3" xfId="24587" xr:uid="{86EC58B5-39A5-4A90-865E-D668DB004B63}"/>
    <cellStyle name="Normal 10 5 3 2 4" xfId="30081" xr:uid="{535210A8-7B2C-4A33-92D8-1D28E1CE9625}"/>
    <cellStyle name="Normal 10 5 3 2 5" xfId="35565" xr:uid="{60C5C2A8-9FF2-4D9F-B637-6F21E6A1E14A}"/>
    <cellStyle name="Normal 10 5 3 3" xfId="18909" xr:uid="{CF6F552C-A5E9-44F8-8BFB-449F721B8506}"/>
    <cellStyle name="Normal 10 5 3 4" xfId="9133" xr:uid="{2FA841B0-2F9B-462B-B8D9-9612464208CE}"/>
    <cellStyle name="Normal 10 5 3 4 2" xfId="20453" xr:uid="{97B0DACD-45CA-4568-B611-CEADDCB868CB}"/>
    <cellStyle name="Normal 10 5 3 4 2 2" xfId="26009" xr:uid="{C8FA922E-AD69-416F-8DDA-403E367CB426}"/>
    <cellStyle name="Normal 10 5 3 4 2 3" xfId="31503" xr:uid="{B60DCEC3-30B5-40F8-A2BD-974D8951AB83}"/>
    <cellStyle name="Normal 10 5 3 4 2 4" xfId="36987" xr:uid="{111337CB-B65E-4659-87F0-142ED720EC4C}"/>
    <cellStyle name="Normal 10 5 3 4 3" xfId="23280" xr:uid="{054B4208-FE06-42F8-8518-9A71790E2391}"/>
    <cellStyle name="Normal 10 5 3 4 4" xfId="28774" xr:uid="{FD931CBC-469A-456D-9DC5-41AE93DE7B71}"/>
    <cellStyle name="Normal 10 5 3 4 5" xfId="34258" xr:uid="{80D4A535-B8B9-4083-BBEC-50D9A10C082A}"/>
    <cellStyle name="Normal 10 5 4" xfId="7305" xr:uid="{64F4A7D0-E5A1-4C0F-9FAB-C49A6BC2D6DC}"/>
    <cellStyle name="Normal 10 5 4 2" xfId="9134" xr:uid="{40A4D136-ECBB-4828-AAAB-D12031044550}"/>
    <cellStyle name="Normal 10 5 4 2 2" xfId="20454" xr:uid="{9B1B974B-B4E8-4E24-8177-0E6722F6CF4B}"/>
    <cellStyle name="Normal 10 5 4 2 2 2" xfId="26010" xr:uid="{E6222075-F37C-4B02-94F4-B97238D6D4E5}"/>
    <cellStyle name="Normal 10 5 4 2 2 3" xfId="31504" xr:uid="{0B82772F-B2E6-4F7D-A5D4-43FCA161D661}"/>
    <cellStyle name="Normal 10 5 4 2 2 4" xfId="36988" xr:uid="{9E5B0896-BF85-4573-97F4-F71C0AFBFBD4}"/>
    <cellStyle name="Normal 10 5 4 2 3" xfId="23281" xr:uid="{98ABA259-E2C0-48F3-BC48-52369A244A68}"/>
    <cellStyle name="Normal 10 5 4 2 4" xfId="28775" xr:uid="{9ABAB6E1-EF8C-4AF8-B450-8E06D1AC0899}"/>
    <cellStyle name="Normal 10 5 4 2 5" xfId="34259" xr:uid="{9AC1E608-6BFD-4772-A714-9FC6153B4D4B}"/>
    <cellStyle name="Normal 10 5 4 3" xfId="20220" xr:uid="{3F50E8F9-2A7B-4FD9-B433-2ED995E863D7}"/>
    <cellStyle name="Normal 10 5 4 3 2" xfId="25776" xr:uid="{67029D0A-36AD-4BDF-8DE2-037A39DD7A4D}"/>
    <cellStyle name="Normal 10 5 4 3 3" xfId="31270" xr:uid="{3E3B90D6-DBAC-4907-AA00-7EC028F51A63}"/>
    <cellStyle name="Normal 10 5 4 3 4" xfId="36754" xr:uid="{39C08551-16D7-447D-B320-D8308ED2DE59}"/>
    <cellStyle name="Normal 10 5 4 4" xfId="23047" xr:uid="{C5351180-15FC-471C-9B9C-2BB88F121C94}"/>
    <cellStyle name="Normal 10 5 4 5" xfId="28539" xr:uid="{594E0A60-9C37-4BCE-B75C-BC94F97030FD}"/>
    <cellStyle name="Normal 10 5 4 6" xfId="34023" xr:uid="{A734A70C-DD59-4B6E-A38A-38DBFC12D021}"/>
    <cellStyle name="Normal 10 5 5" xfId="7341" xr:uid="{9549F0A2-8C49-467A-9D8A-BD60DDE7F903}"/>
    <cellStyle name="Normal 10 5 5 2" xfId="9135" xr:uid="{41D31DED-D36E-406D-89BB-6AAD257CB7F5}"/>
    <cellStyle name="Normal 10 5 5 2 2" xfId="20455" xr:uid="{6C77D57C-B510-4D0C-A694-E823942A1B2D}"/>
    <cellStyle name="Normal 10 5 5 2 2 2" xfId="26011" xr:uid="{D0FBD2A3-F5E4-4736-92F7-98159AD90942}"/>
    <cellStyle name="Normal 10 5 5 2 2 3" xfId="31505" xr:uid="{8026B8E3-2196-43CB-9BC5-1EADA8C565CF}"/>
    <cellStyle name="Normal 10 5 5 2 2 4" xfId="36989" xr:uid="{078EA184-BC1F-4F0E-90E2-1E8AFBBE6614}"/>
    <cellStyle name="Normal 10 5 5 2 3" xfId="23282" xr:uid="{BF156AC9-9170-4617-8731-F6E78F9551AE}"/>
    <cellStyle name="Normal 10 5 5 2 4" xfId="28776" xr:uid="{D2DB1178-50A1-4014-BFE0-2E9AC27669F5}"/>
    <cellStyle name="Normal 10 5 5 2 5" xfId="34260" xr:uid="{AD23C4DE-9C4E-4CEA-AC1C-7CA24897A782}"/>
    <cellStyle name="Normal 10 5 5 3" xfId="20229" xr:uid="{C70A31C6-8A44-49BA-82CD-BE523CF5B5DF}"/>
    <cellStyle name="Normal 10 5 5 3 2" xfId="25785" xr:uid="{C8CA8ABF-81C4-4253-A3BC-C351739FE9F2}"/>
    <cellStyle name="Normal 10 5 5 3 3" xfId="31279" xr:uid="{3F921EE6-5526-49D1-A3DD-54B8BF106F57}"/>
    <cellStyle name="Normal 10 5 5 3 4" xfId="36763" xr:uid="{401B88C2-B5C4-4A9D-849D-8CBC89FA1383}"/>
    <cellStyle name="Normal 10 5 5 4" xfId="23056" xr:uid="{C28D24E9-BA5B-4DD7-A9A2-92F4E7F28B40}"/>
    <cellStyle name="Normal 10 5 5 5" xfId="28548" xr:uid="{94D2DDAA-76CB-4561-8B91-5DCDCC9D8C49}"/>
    <cellStyle name="Normal 10 5 5 6" xfId="34032" xr:uid="{99CC9F9F-0D0C-4728-85B4-F84C0F24A34F}"/>
    <cellStyle name="Normal 10 5 6" xfId="7431" xr:uid="{C691C12F-F297-4AC2-A207-FE630DB4F151}"/>
    <cellStyle name="Normal 10 5 6 2" xfId="9136" xr:uid="{DF4D511F-3FE0-43FF-8D8C-D53EDF9558B5}"/>
    <cellStyle name="Normal 10 5 6 2 2" xfId="20456" xr:uid="{923411F2-3502-4D30-AC97-DDE8C0384A05}"/>
    <cellStyle name="Normal 10 5 6 2 2 2" xfId="26012" xr:uid="{136D7786-BDD7-45F3-8D29-4E622DA0D2B9}"/>
    <cellStyle name="Normal 10 5 6 2 2 3" xfId="31506" xr:uid="{F1FB4D91-B5C3-4238-943A-FD130C003356}"/>
    <cellStyle name="Normal 10 5 6 2 2 4" xfId="36990" xr:uid="{BC4A8FFA-7C51-4C5D-BE82-532B0B7FF216}"/>
    <cellStyle name="Normal 10 5 6 2 3" xfId="23283" xr:uid="{2A1A7587-7A22-48E7-8FA1-A040CE8F06EE}"/>
    <cellStyle name="Normal 10 5 6 2 4" xfId="28777" xr:uid="{1A97703F-6031-45BE-834C-5461A40041E9}"/>
    <cellStyle name="Normal 10 5 6 2 5" xfId="34261" xr:uid="{F486679C-DB5B-4ACF-8089-8B80FD40C719}"/>
    <cellStyle name="Normal 10 5 6 3" xfId="20315" xr:uid="{77F276D1-EF70-4D1E-9FB4-E9D516B4660E}"/>
    <cellStyle name="Normal 10 5 6 3 2" xfId="25871" xr:uid="{0CC8346E-B27F-4A10-9995-A7ED88EC33FA}"/>
    <cellStyle name="Normal 10 5 6 3 3" xfId="31365" xr:uid="{5C4ECE09-3B34-4AB8-877E-FA3DEF7FB8D3}"/>
    <cellStyle name="Normal 10 5 6 3 4" xfId="36849" xr:uid="{38AA8360-9CC7-4442-BDAC-7D99EFF9E62A}"/>
    <cellStyle name="Normal 10 5 6 4" xfId="23142" xr:uid="{109F6C0B-2828-4445-A0B6-F1411746BCE4}"/>
    <cellStyle name="Normal 10 5 6 5" xfId="28634" xr:uid="{1B67C667-9E35-44A6-8638-634E5AC0A1E5}"/>
    <cellStyle name="Normal 10 5 6 6" xfId="34118" xr:uid="{091B0497-6B59-4E35-B54C-1908E7442D00}"/>
    <cellStyle name="Normal 10 5 7" xfId="7483" xr:uid="{093C3FE6-3C96-47A3-8BA9-4278C29CB3B6}"/>
    <cellStyle name="Normal 10 5 7 2" xfId="20367" xr:uid="{81B77877-2373-4257-A16F-60DEB7962E7C}"/>
    <cellStyle name="Normal 10 5 7 2 2" xfId="25923" xr:uid="{28DED3E3-6DC7-4009-9711-737779670AC2}"/>
    <cellStyle name="Normal 10 5 7 2 3" xfId="31417" xr:uid="{4D557737-F636-4F3F-A279-4C6208622D04}"/>
    <cellStyle name="Normal 10 5 7 2 4" xfId="36901" xr:uid="{2398186F-DDD3-4C85-9628-F744C5A2F958}"/>
    <cellStyle name="Normal 10 5 7 3" xfId="23194" xr:uid="{C1EB8FF3-E44C-46E1-92A3-BB2AFE9B63D7}"/>
    <cellStyle name="Normal 10 5 7 4" xfId="28688" xr:uid="{F29025FC-987E-4309-BAC1-DDA81582DF1F}"/>
    <cellStyle name="Normal 10 5 7 5" xfId="34172" xr:uid="{966F3139-12E3-419E-81F4-98DB9EAF4EA5}"/>
    <cellStyle name="Normal 10 5 8" xfId="11449" xr:uid="{623129BC-E3CF-48C3-9582-88E43FC6440B}"/>
    <cellStyle name="Normal 10 5 9" xfId="16684" xr:uid="{3F1CA905-3E5F-409E-A299-085E99BB41D1}"/>
    <cellStyle name="Normal 10 6" xfId="549" xr:uid="{957DC1AC-4F55-4471-8B10-719DDCCE220B}"/>
    <cellStyle name="Normal 10 6 2" xfId="14474" xr:uid="{DA7B097A-E7F9-4899-82D3-8466B2E96C48}"/>
    <cellStyle name="Normal 10 6 2 2" xfId="21761" xr:uid="{10334B34-0B9E-4CB4-89A9-391D17B26699}"/>
    <cellStyle name="Normal 10 6 2 2 2" xfId="27317" xr:uid="{348CE65E-0AB1-499B-BD0A-5E7FE2E092BF}"/>
    <cellStyle name="Normal 10 6 2 2 3" xfId="32811" xr:uid="{5067910B-996C-4C01-9C63-E4038394E074}"/>
    <cellStyle name="Normal 10 6 2 2 4" xfId="38295" xr:uid="{07B25D1A-B2CE-4D45-AE6C-7EAB69541705}"/>
    <cellStyle name="Normal 10 6 2 3" xfId="24588" xr:uid="{D2352FDB-7081-4FE2-8037-D908DA8FA019}"/>
    <cellStyle name="Normal 10 6 2 4" xfId="30082" xr:uid="{1F85C2C0-9512-415F-8D1D-C271CC84BDB6}"/>
    <cellStyle name="Normal 10 6 2 5" xfId="35566" xr:uid="{FCD8D99D-E043-4B03-AD1A-55ED66924DA5}"/>
    <cellStyle name="Normal 10 6 3" xfId="11451" xr:uid="{66992C5A-0718-4EA5-AAC2-2D0B51663C3C}"/>
    <cellStyle name="Normal 10 6 4" xfId="16686" xr:uid="{746F8204-051E-47F3-A1F6-230265976672}"/>
    <cellStyle name="Normal 10 6 5" xfId="18910" xr:uid="{1777E83B-5116-4FF2-8553-861818D9CE67}"/>
    <cellStyle name="Normal 10 6 6" xfId="9137" xr:uid="{FED0CD48-2314-480E-B033-E39272E0CA10}"/>
    <cellStyle name="Normal 10 6 6 2" xfId="20457" xr:uid="{19453033-FA83-4D7B-850B-2B734F080E7F}"/>
    <cellStyle name="Normal 10 6 6 2 2" xfId="26013" xr:uid="{55A75ED9-587C-41CE-893B-EE4118918447}"/>
    <cellStyle name="Normal 10 6 6 2 3" xfId="31507" xr:uid="{9206AAC8-545A-40E4-837F-5ADE4195B646}"/>
    <cellStyle name="Normal 10 6 6 2 4" xfId="36991" xr:uid="{CB8A75E9-FE6E-429F-9070-0D6E733BAEFD}"/>
    <cellStyle name="Normal 10 6 6 3" xfId="23284" xr:uid="{42FD6B42-CC27-4804-AFD9-7F34F21EC36B}"/>
    <cellStyle name="Normal 10 6 6 4" xfId="28778" xr:uid="{BF618127-F689-482C-8DC2-31C3EB5F77E5}"/>
    <cellStyle name="Normal 10 6 6 5" xfId="34262" xr:uid="{FCE88F05-8DE7-45CC-BDC5-2523705B111F}"/>
    <cellStyle name="Normal 10 6 7" xfId="6085" xr:uid="{75B1C07B-74B8-4DF2-9795-E0C7A90A2E19}"/>
    <cellStyle name="Normal 10 7" xfId="6086" xr:uid="{E93BF34A-EC95-4AA6-8B4D-99AB115ACF86}"/>
    <cellStyle name="Normal 10 7 2" xfId="14475" xr:uid="{6654EE93-2B89-4D80-A5FC-B6AF1BB56B24}"/>
    <cellStyle name="Normal 10 7 2 2" xfId="21762" xr:uid="{B6327D07-DF80-4602-A1A5-14811FEDA174}"/>
    <cellStyle name="Normal 10 7 2 2 2" xfId="27318" xr:uid="{B71AAF51-37C5-4739-9726-29153702B02A}"/>
    <cellStyle name="Normal 10 7 2 2 3" xfId="32812" xr:uid="{0F622C0A-20A5-40EE-A134-02F3C19F846A}"/>
    <cellStyle name="Normal 10 7 2 2 4" xfId="38296" xr:uid="{22401724-60BF-4D1F-8170-89E323BAA9D9}"/>
    <cellStyle name="Normal 10 7 2 3" xfId="24589" xr:uid="{0D71AC75-5160-48F8-9B4E-5294C17FA2E6}"/>
    <cellStyle name="Normal 10 7 2 4" xfId="30083" xr:uid="{ACABF4DE-E3ED-46C0-BA8F-8BB968A417AC}"/>
    <cellStyle name="Normal 10 7 2 5" xfId="35567" xr:uid="{67B63123-FB26-4CF4-9D4E-7FD3D8C7D3DB}"/>
    <cellStyle name="Normal 10 7 3" xfId="11452" xr:uid="{92F79BEC-DD41-4E6B-A39A-D048ED4B45C3}"/>
    <cellStyle name="Normal 10 7 4" xfId="16687" xr:uid="{7E5AC500-95BA-4C8E-A2A0-D5B1DBAA1285}"/>
    <cellStyle name="Normal 10 7 5" xfId="18911" xr:uid="{3FCF0ED7-20D1-467F-B484-3B5139F26DCD}"/>
    <cellStyle name="Normal 10 7 6" xfId="9138" xr:uid="{DBE892BB-DCDA-4837-A3DD-D01A1614C04C}"/>
    <cellStyle name="Normal 10 7 6 2" xfId="20458" xr:uid="{136D04CF-3ACD-4DEA-856A-6E92DEF466D6}"/>
    <cellStyle name="Normal 10 7 6 2 2" xfId="26014" xr:uid="{C13997CF-D2D2-44A2-9A98-5F535AA4735D}"/>
    <cellStyle name="Normal 10 7 6 2 3" xfId="31508" xr:uid="{AB337685-E374-4275-B929-A00E47CF347B}"/>
    <cellStyle name="Normal 10 7 6 2 4" xfId="36992" xr:uid="{8B919FF4-7134-4BED-865D-CD6707492643}"/>
    <cellStyle name="Normal 10 7 6 3" xfId="23285" xr:uid="{900E2842-BA3B-4829-B5DD-9CB7B4716F9C}"/>
    <cellStyle name="Normal 10 7 6 4" xfId="28779" xr:uid="{58307986-FFF2-4F80-82CA-E8A03FA46D56}"/>
    <cellStyle name="Normal 10 7 6 5" xfId="34263" xr:uid="{B9B348BC-7770-41F6-BBF4-EDA7B3976C2E}"/>
    <cellStyle name="Normal 10 8" xfId="6087" xr:uid="{7C917D15-EF3A-4FBA-9787-2AC656D25785}"/>
    <cellStyle name="Normal 10 8 2" xfId="14476" xr:uid="{D462F2DD-C5CC-4916-ABC6-C917FFE1D092}"/>
    <cellStyle name="Normal 10 8 2 2" xfId="21763" xr:uid="{E8A79022-C6D9-49C3-82C4-BAC110237AA1}"/>
    <cellStyle name="Normal 10 8 2 2 2" xfId="27319" xr:uid="{4610339E-A1E5-4257-ABD0-AD2D14104ED8}"/>
    <cellStyle name="Normal 10 8 2 2 3" xfId="32813" xr:uid="{2F6222DD-A4EF-41D1-81DA-41B19B1AD16D}"/>
    <cellStyle name="Normal 10 8 2 2 4" xfId="38297" xr:uid="{D51CD2EC-59CB-4DFE-A2B9-18163F0EAFCB}"/>
    <cellStyle name="Normal 10 8 2 3" xfId="24590" xr:uid="{F3F36C28-F50D-4E8D-949C-F8C50FD381E1}"/>
    <cellStyle name="Normal 10 8 2 4" xfId="30084" xr:uid="{E99DC5AD-F632-4E9A-9424-25187598A6B8}"/>
    <cellStyle name="Normal 10 8 2 5" xfId="35568" xr:uid="{D0785CBB-F3FD-4963-ACF4-711EDCB56849}"/>
    <cellStyle name="Normal 10 8 3" xfId="11453" xr:uid="{563A893B-FBC3-4929-8208-A4ED78F4B698}"/>
    <cellStyle name="Normal 10 8 4" xfId="16688" xr:uid="{4713F37C-2EE9-4F44-A399-6B35EDE16F20}"/>
    <cellStyle name="Normal 10 8 5" xfId="18912" xr:uid="{DA6FF487-F98E-491C-927B-AA26376F4B7C}"/>
    <cellStyle name="Normal 10 8 6" xfId="9139" xr:uid="{527A6280-2785-4FA6-AA2E-6EC94DDBAA9E}"/>
    <cellStyle name="Normal 10 8 6 2" xfId="20459" xr:uid="{149FD5B2-7A0A-419E-868D-DCB427569697}"/>
    <cellStyle name="Normal 10 8 6 2 2" xfId="26015" xr:uid="{DA18E09A-4BCF-47BA-918D-7512715E3A86}"/>
    <cellStyle name="Normal 10 8 6 2 3" xfId="31509" xr:uid="{C6B03E5C-7C73-46CF-B598-18C001AB45E8}"/>
    <cellStyle name="Normal 10 8 6 2 4" xfId="36993" xr:uid="{BBC21CA3-86A7-4372-A494-1D4D6ECD1F20}"/>
    <cellStyle name="Normal 10 8 6 3" xfId="23286" xr:uid="{87671698-BC4A-4093-ADE5-72747840D93F}"/>
    <cellStyle name="Normal 10 8 6 4" xfId="28780" xr:uid="{6D93E3DB-3B13-4918-9802-F884D1023DC0}"/>
    <cellStyle name="Normal 10 8 6 5" xfId="34264" xr:uid="{72A78BDD-72D0-42D1-AC11-CEFF8BEF5B7C}"/>
    <cellStyle name="Normal 10 9" xfId="6088" xr:uid="{E0FBFB3A-58EF-42C6-886D-01138D10D3F1}"/>
    <cellStyle name="Normal 10 9 2" xfId="14477" xr:uid="{A1E1169B-08DD-4890-81A2-8BDEB8E3A684}"/>
    <cellStyle name="Normal 10 9 2 2" xfId="21764" xr:uid="{0196308A-E4F6-4D79-BDBE-B611C6CDA50E}"/>
    <cellStyle name="Normal 10 9 2 2 2" xfId="27320" xr:uid="{E14B41FE-B291-42A6-82DF-BB5BB9DE3395}"/>
    <cellStyle name="Normal 10 9 2 2 3" xfId="32814" xr:uid="{5C898EF3-B133-4204-B20B-ED060FFD58A5}"/>
    <cellStyle name="Normal 10 9 2 2 4" xfId="38298" xr:uid="{1BE88A5E-4B79-4365-B59D-F90A6CF813EE}"/>
    <cellStyle name="Normal 10 9 2 3" xfId="24591" xr:uid="{8638FB93-7473-4598-BFC0-2F16A4A65EC4}"/>
    <cellStyle name="Normal 10 9 2 4" xfId="30085" xr:uid="{7531E5A1-8002-44D1-B4DC-F8D13B7CF23C}"/>
    <cellStyle name="Normal 10 9 2 5" xfId="35569" xr:uid="{509E646C-0DA6-4E59-AA5B-7F0776F02ED1}"/>
    <cellStyle name="Normal 10 9 3" xfId="11454" xr:uid="{78AE8F10-D80B-4FEA-88B6-AEF30437E921}"/>
    <cellStyle name="Normal 10 9 4" xfId="16689" xr:uid="{75B5A9D3-A227-4455-B4A6-1FC9E0F12B1C}"/>
    <cellStyle name="Normal 10 9 5" xfId="18913" xr:uid="{A55E2FD3-E428-4AE2-9A05-7C006B068EAB}"/>
    <cellStyle name="Normal 10 9 6" xfId="9140" xr:uid="{13DC14E9-C424-4374-835E-78B850220DE4}"/>
    <cellStyle name="Normal 10 9 6 2" xfId="20460" xr:uid="{D1BC8B1B-23FE-40F3-BC4B-C126E965FD04}"/>
    <cellStyle name="Normal 10 9 6 2 2" xfId="26016" xr:uid="{212F9F6D-B60B-40EC-A311-056B5C865F7F}"/>
    <cellStyle name="Normal 10 9 6 2 3" xfId="31510" xr:uid="{B28A9DE2-E7B3-4658-9477-B418F83ED6E5}"/>
    <cellStyle name="Normal 10 9 6 2 4" xfId="36994" xr:uid="{E840315C-7B79-4AA1-8426-67EBD1932F89}"/>
    <cellStyle name="Normal 10 9 6 3" xfId="23287" xr:uid="{C9205D4C-6ACD-4C78-9D5F-DAD550521118}"/>
    <cellStyle name="Normal 10 9 6 4" xfId="28781" xr:uid="{A2F2A475-5845-4073-B6B5-D9FF21B8DDD4}"/>
    <cellStyle name="Normal 10 9 6 5" xfId="34265" xr:uid="{E481DFB0-4C2D-45EB-9988-A1446CBD07FA}"/>
    <cellStyle name="Normal 100" xfId="22888" xr:uid="{784D39C4-ACD5-4BAB-B798-1B3E99502DB5}"/>
    <cellStyle name="Normal 1000" xfId="40287" xr:uid="{79279973-F501-4B95-9530-090BBA92B300}"/>
    <cellStyle name="Normal 1001" xfId="40288" xr:uid="{1B11F51F-4345-4FB6-91A7-6167D4944CB5}"/>
    <cellStyle name="Normal 1002" xfId="40289" xr:uid="{19029786-10FF-47F9-8B0F-8F86F976BF05}"/>
    <cellStyle name="Normal 1003" xfId="40290" xr:uid="{A0792488-B0FA-45FC-AB1C-BFBC3F0B6531}"/>
    <cellStyle name="Normal 1004" xfId="40291" xr:uid="{11DE5548-81FC-464B-B2F8-32171E0DB736}"/>
    <cellStyle name="Normal 1005" xfId="40292" xr:uid="{6DD898FB-8337-416E-9FF7-154F9592A692}"/>
    <cellStyle name="Normal 1006" xfId="40293" xr:uid="{7CBBB7DA-A042-403C-AFCD-0A2545DD01D7}"/>
    <cellStyle name="Normal 1007" xfId="40294" xr:uid="{F24E3332-43ED-4EC7-8A27-70FC238CD458}"/>
    <cellStyle name="Normal 1008" xfId="40295" xr:uid="{CD0F2FF6-4D55-4237-A895-8E0E509D303D}"/>
    <cellStyle name="Normal 1009" xfId="40296" xr:uid="{416DF287-CDCC-444A-8761-B89C0DD5F2F9}"/>
    <cellStyle name="Normal 101" xfId="22889" xr:uid="{76819053-FBA4-494A-A1F1-DA545B2389C2}"/>
    <cellStyle name="Normal 101 2" xfId="28435" xr:uid="{84EDA4F7-DFCF-4C28-A49C-8C665D0F4E96}"/>
    <cellStyle name="Normal 101 3" xfId="33929" xr:uid="{C138321F-3F27-42EC-A56B-2B2A841E66EA}"/>
    <cellStyle name="Normal 101 4" xfId="39413" xr:uid="{4E37960D-ED7B-43C5-860A-EC87D37AC2A8}"/>
    <cellStyle name="Normal 1010" xfId="40297" xr:uid="{1265EEF7-AFB7-48CA-85AB-22EB44ACCE2C}"/>
    <cellStyle name="Normal 1011" xfId="40298" xr:uid="{C9469FCD-125D-4AAE-8355-89029725E456}"/>
    <cellStyle name="Normal 1012" xfId="40299" xr:uid="{3D131B96-9878-4B58-A180-434BB93306EA}"/>
    <cellStyle name="Normal 1013" xfId="40300" xr:uid="{88EF3A9B-A383-4FFA-87ED-CE4BDBA2533D}"/>
    <cellStyle name="Normal 1014" xfId="40301" xr:uid="{E444228F-64B0-4B38-AF69-4CBFB0E64E0D}"/>
    <cellStyle name="Normal 1015" xfId="40302" xr:uid="{680ACAE9-AF9F-47CB-988C-616652751DEA}"/>
    <cellStyle name="Normal 1016" xfId="458" xr:uid="{64C0A7A6-C366-4A6D-89E5-D0FB7ED02FB8}"/>
    <cellStyle name="Normal 1016 2" xfId="40317" xr:uid="{9CBF896D-FFC5-4A27-AE93-0D9342539844}"/>
    <cellStyle name="Normal 1017" xfId="40303" xr:uid="{C4B1B0C9-54F4-4876-B115-D9989D1E7D16}"/>
    <cellStyle name="Normal 1018" xfId="488" xr:uid="{D3F1F7B9-0600-4876-9DBA-40838E0D5015}"/>
    <cellStyle name="Normal 1018 2" xfId="40346" xr:uid="{76ADDDEA-53E3-46D4-AB45-E87B73953DA4}"/>
    <cellStyle name="Normal 1019" xfId="40304" xr:uid="{43A4D48F-0669-4EEC-BFAA-24F68DAA69FE}"/>
    <cellStyle name="Normal 1019 2" xfId="40400" xr:uid="{25B648A6-A890-4F66-9672-8C21205A393E}"/>
    <cellStyle name="Normal 1019 3" xfId="40391" xr:uid="{B2145FCD-8469-4BBD-AFF6-E0016A61E168}"/>
    <cellStyle name="Normal 102" xfId="22891" xr:uid="{147834C6-A862-4917-9148-4F86344E85B6}"/>
    <cellStyle name="Normal 102 2" xfId="28437" xr:uid="{D97C3C6F-9A7B-4440-8394-AB1B61EE38E4}"/>
    <cellStyle name="Normal 102 3" xfId="33931" xr:uid="{5E62F152-D980-4668-9843-7B4BE3AD484E}"/>
    <cellStyle name="Normal 102 4" xfId="39415" xr:uid="{A8E34084-5B4D-4B95-96E4-037156264C9C}"/>
    <cellStyle name="Normal 1020" xfId="40308" xr:uid="{EED71883-3839-4D51-A497-AAF484A2BCE6}"/>
    <cellStyle name="Normal 1021" xfId="40382" xr:uid="{615FB501-76B8-4A56-8187-01C2D911F91B}"/>
    <cellStyle name="Normal 1022" xfId="512" xr:uid="{0D3C68EA-0CB6-484A-8004-403379917E60}"/>
    <cellStyle name="Normal 1022 2" xfId="40397" xr:uid="{E618C815-A08A-4CBA-8D62-D3A30C4DD13E}"/>
    <cellStyle name="Normal 1023" xfId="40377" xr:uid="{2467505E-8CD6-47D2-9B71-EE9D03DC7AEA}"/>
    <cellStyle name="Normal 1024" xfId="465" xr:uid="{1B60C777-B11E-422B-B5B5-BA28A43AD1D6}"/>
    <cellStyle name="Normal 1024 2" xfId="40378" xr:uid="{50A2BC03-5FCA-4E39-9A3D-E8244879C099}"/>
    <cellStyle name="Normal 1025" xfId="515" xr:uid="{865DB6FD-D039-4146-AA10-EE0A782DD166}"/>
    <cellStyle name="Normal 1026" xfId="514" xr:uid="{E6131064-103A-4E02-A0BA-59424F27693E}"/>
    <cellStyle name="Normal 1027" xfId="516" xr:uid="{974A1460-D018-4766-BC6C-5A48DF17AE2F}"/>
    <cellStyle name="Normal 1028" xfId="40415" xr:uid="{780087E2-167A-457E-8117-FC5BEC2B986A}"/>
    <cellStyle name="Normal 1029" xfId="40416" xr:uid="{2E2C97C0-9ED6-481F-B0BF-1DC5DD15091A}"/>
    <cellStyle name="Normal 103" xfId="22893" xr:uid="{823B52EE-0AF6-46A4-A0E0-F5DA6E8DA199}"/>
    <cellStyle name="Normal 103 2" xfId="28439" xr:uid="{E2EFE297-29B4-4BD2-830B-1993AFB89EE2}"/>
    <cellStyle name="Normal 103 3" xfId="33933" xr:uid="{2A0A4B19-26F9-453F-8B4A-F16518E0D407}"/>
    <cellStyle name="Normal 103 4" xfId="39417" xr:uid="{4E879E06-7628-4FC9-AF50-A7B8FE92299F}"/>
    <cellStyle name="Normal 104" xfId="22918" xr:uid="{0A248B7F-81A3-41C4-BF2F-ADB38BC67CE6}"/>
    <cellStyle name="Normal 104 2" xfId="28464" xr:uid="{8DC34AA6-468A-45F4-B1AA-A9B21E4F2130}"/>
    <cellStyle name="Normal 105" xfId="526" xr:uid="{891EA29E-8F9C-4C08-A00C-F2657794D6F0}"/>
    <cellStyle name="Normal 105 2" xfId="22919" xr:uid="{6F6B90CA-AD70-4E7C-87E5-CC98BD3A8AAF}"/>
    <cellStyle name="Normal 106" xfId="28465" xr:uid="{6D62E821-4466-4B15-A317-73846B4D58F4}"/>
    <cellStyle name="Normal 107" xfId="530" xr:uid="{320BA406-E8A3-4CE0-B1BB-7055B04B5493}"/>
    <cellStyle name="Normal 107 2" xfId="28466" xr:uid="{058A9EFE-B33F-4BC8-9503-6FA4EE3D2E92}"/>
    <cellStyle name="Normal 108" xfId="33950" xr:uid="{30B55F87-8E2D-4A87-8DE4-BE65BD5EC5C4}"/>
    <cellStyle name="Normal 109" xfId="531" xr:uid="{A2E34386-4186-4072-B5BF-C61BCE67338D}"/>
    <cellStyle name="Normal 109 2" xfId="39434" xr:uid="{5048CBF7-E9E8-4204-A35F-C84248137704}"/>
    <cellStyle name="Normal 11" xfId="775" xr:uid="{5650A625-96E3-4F5E-9EA1-5C00E59840E9}"/>
    <cellStyle name="Normal 11 10" xfId="6089" xr:uid="{2336C398-B9D8-47C4-B296-ADB484D22BE6}"/>
    <cellStyle name="Normal 11 2" xfId="6090" xr:uid="{EEC8B950-5269-4C9A-B42E-9BD5A614CA09}"/>
    <cellStyle name="Normal 11 2 2" xfId="6091" xr:uid="{F2E56070-FDF0-4B0C-9265-847231BD9C84}"/>
    <cellStyle name="Normal 11 2 2 2" xfId="14480" xr:uid="{B1637413-E4C7-4368-8D18-DB531BF2D2BB}"/>
    <cellStyle name="Normal 11 2 2 2 2" xfId="21767" xr:uid="{5D49AC68-45FA-456D-B243-CA4E4B54CB9F}"/>
    <cellStyle name="Normal 11 2 2 2 2 2" xfId="27323" xr:uid="{C3DCE852-F130-4E44-A6CD-E674D2544B0E}"/>
    <cellStyle name="Normal 11 2 2 2 2 3" xfId="32817" xr:uid="{4238BE65-54D0-4F1C-8D27-1F239D08B788}"/>
    <cellStyle name="Normal 11 2 2 2 2 4" xfId="38301" xr:uid="{ED27C4D1-081C-4E97-B5A0-C623F0406536}"/>
    <cellStyle name="Normal 11 2 2 2 3" xfId="24594" xr:uid="{724ADFFB-68B1-4A8E-9C34-4EFB1305F30F}"/>
    <cellStyle name="Normal 11 2 2 2 4" xfId="30088" xr:uid="{CCC33EF7-E378-47E5-A523-A40A5CB1D98F}"/>
    <cellStyle name="Normal 11 2 2 2 5" xfId="35572" xr:uid="{CB04EE7F-BA10-4FB2-BE26-76E7E1CFE08A}"/>
    <cellStyle name="Normal 11 2 2 3" xfId="11457" xr:uid="{537901F6-E900-4C96-AACE-4271F6B1748E}"/>
    <cellStyle name="Normal 11 2 2 4" xfId="16692" xr:uid="{57EBB311-E6D1-4AB6-9E79-DA521213C5BE}"/>
    <cellStyle name="Normal 11 2 2 5" xfId="18914" xr:uid="{66303338-0113-419F-9EDD-1F71AB3F24CC}"/>
    <cellStyle name="Normal 11 2 2 6" xfId="9142" xr:uid="{49F3F05E-CB00-40F1-B998-200191BDCE6C}"/>
    <cellStyle name="Normal 11 2 2 6 2" xfId="20462" xr:uid="{F9237EF8-BB10-48F6-BE34-574F0A0C7BEA}"/>
    <cellStyle name="Normal 11 2 2 6 2 2" xfId="26018" xr:uid="{C03742CF-1944-4A1F-892B-297EE554BB0B}"/>
    <cellStyle name="Normal 11 2 2 6 2 3" xfId="31512" xr:uid="{239DB18E-6DA7-491B-BCC1-FC14B524B873}"/>
    <cellStyle name="Normal 11 2 2 6 2 4" xfId="36996" xr:uid="{4AAD092E-B325-4958-B95F-9F9279F6C07C}"/>
    <cellStyle name="Normal 11 2 2 6 3" xfId="23289" xr:uid="{674E359C-F34D-426B-ACD1-E59C76235930}"/>
    <cellStyle name="Normal 11 2 2 6 4" xfId="28783" xr:uid="{9BBAC83B-7235-4B07-BE12-2346A10DF479}"/>
    <cellStyle name="Normal 11 2 2 6 5" xfId="34267" xr:uid="{3D3072F5-66BF-4D97-A68F-2FAC98185ECB}"/>
    <cellStyle name="Normal 11 2 3" xfId="6092" xr:uid="{77BD3F28-26A2-4F3D-927A-78BFB2998914}"/>
    <cellStyle name="Normal 11 2 3 2" xfId="14481" xr:uid="{7BCE1E79-4ADC-42D9-AA32-04D3916C657F}"/>
    <cellStyle name="Normal 11 2 3 2 2" xfId="21768" xr:uid="{5516DE20-97E7-45D0-8486-3A29048C6B6C}"/>
    <cellStyle name="Normal 11 2 3 2 2 2" xfId="27324" xr:uid="{F5BC288F-B015-4220-BEE3-541ECECB266E}"/>
    <cellStyle name="Normal 11 2 3 2 2 3" xfId="32818" xr:uid="{A0C6EF70-D85C-4507-A197-9ADDE33B7C50}"/>
    <cellStyle name="Normal 11 2 3 2 2 4" xfId="38302" xr:uid="{0BF51B45-2679-420B-9B1F-2EDD368588A9}"/>
    <cellStyle name="Normal 11 2 3 2 3" xfId="24595" xr:uid="{F5E97710-E9AF-44E9-A492-7F7DD7EE13D7}"/>
    <cellStyle name="Normal 11 2 3 2 4" xfId="30089" xr:uid="{C641EDBF-58A2-410D-9B6D-67E795165664}"/>
    <cellStyle name="Normal 11 2 3 2 5" xfId="35573" xr:uid="{FA46F7C7-6438-4004-ABED-06FA63E4333E}"/>
    <cellStyle name="Normal 11 2 3 3" xfId="11458" xr:uid="{930FB7B6-A502-4355-B8A5-D5E24B15F591}"/>
    <cellStyle name="Normal 11 2 3 4" xfId="16693" xr:uid="{F743DA93-470B-4B34-A521-ADD4995D72D3}"/>
    <cellStyle name="Normal 11 2 3 5" xfId="18915" xr:uid="{853B7173-A5BC-41D7-8AE6-9C91BF1EDE7C}"/>
    <cellStyle name="Normal 11 2 3 6" xfId="9143" xr:uid="{D4537785-1BBE-4B0B-9486-8D55B402E2BA}"/>
    <cellStyle name="Normal 11 2 3 6 2" xfId="20463" xr:uid="{2EB6A236-D141-40A7-A36F-0FFBA4AEFCCD}"/>
    <cellStyle name="Normal 11 2 3 6 2 2" xfId="26019" xr:uid="{4EEEBC9D-3ED0-424F-B1D3-816119BCA15D}"/>
    <cellStyle name="Normal 11 2 3 6 2 3" xfId="31513" xr:uid="{59450EC8-6289-4AFE-B128-6C83DE306BC5}"/>
    <cellStyle name="Normal 11 2 3 6 2 4" xfId="36997" xr:uid="{9004C99B-D828-4981-AAEE-9A158F258BCD}"/>
    <cellStyle name="Normal 11 2 3 6 3" xfId="23290" xr:uid="{F0045700-5488-4234-AD30-76414A208028}"/>
    <cellStyle name="Normal 11 2 3 6 4" xfId="28784" xr:uid="{1DBBA361-4D9B-477C-B6C6-CFF7DB86E89F}"/>
    <cellStyle name="Normal 11 2 3 6 5" xfId="34268" xr:uid="{D4EB3DB2-AFE8-44B5-A5FF-DCFC2FC044A0}"/>
    <cellStyle name="Normal 11 2 4" xfId="6093" xr:uid="{308FB52B-E58A-49E4-96EA-B45572DAD4B2}"/>
    <cellStyle name="Normal 11 2 4 2" xfId="14482" xr:uid="{7FA932E9-7448-4CFA-AC82-E0C36EC15356}"/>
    <cellStyle name="Normal 11 2 4 2 2" xfId="21769" xr:uid="{6FDE605B-8954-4BED-9C57-17764BC81B8B}"/>
    <cellStyle name="Normal 11 2 4 2 2 2" xfId="27325" xr:uid="{5A5C1844-D340-47AB-8E9F-D9CB3146136B}"/>
    <cellStyle name="Normal 11 2 4 2 2 3" xfId="32819" xr:uid="{F68CCC11-E8BE-41B9-895B-04C3171C4657}"/>
    <cellStyle name="Normal 11 2 4 2 2 4" xfId="38303" xr:uid="{10C398E9-D995-4CD1-B019-FDFA9362BFF2}"/>
    <cellStyle name="Normal 11 2 4 2 3" xfId="24596" xr:uid="{56B0E4F4-9A09-4D97-A07C-0EC9EF7C51A9}"/>
    <cellStyle name="Normal 11 2 4 2 4" xfId="30090" xr:uid="{88EC4A4F-F755-4F1F-8FE9-69690A36049E}"/>
    <cellStyle name="Normal 11 2 4 2 5" xfId="35574" xr:uid="{07AE2CD5-66FC-4930-B1ED-7CD96B217CB7}"/>
    <cellStyle name="Normal 11 2 4 3" xfId="12556" xr:uid="{672015C6-A5B8-42AB-97E0-96C378777DD1}"/>
    <cellStyle name="Normal 11 2 4 4" xfId="9144" xr:uid="{2D4E751B-235F-41F2-BACA-9C7B242269A0}"/>
    <cellStyle name="Normal 11 2 4 4 2" xfId="20464" xr:uid="{579024B6-797E-48E7-A855-0159AE1931B0}"/>
    <cellStyle name="Normal 11 2 4 4 2 2" xfId="26020" xr:uid="{A5158FC4-238F-454E-9297-9E0676335514}"/>
    <cellStyle name="Normal 11 2 4 4 2 3" xfId="31514" xr:uid="{195FF38F-6CA3-4759-B98A-C01DDB521879}"/>
    <cellStyle name="Normal 11 2 4 4 2 4" xfId="36998" xr:uid="{BA35FA52-0B4F-428E-84A5-FA224213531F}"/>
    <cellStyle name="Normal 11 2 4 4 3" xfId="23291" xr:uid="{3534095E-BBFC-4EBC-BD97-E43858175788}"/>
    <cellStyle name="Normal 11 2 4 4 4" xfId="28785" xr:uid="{3424D62C-5F18-4265-90DE-9AEEF021956D}"/>
    <cellStyle name="Normal 11 2 4 4 5" xfId="34269" xr:uid="{5A431BEF-2D45-4ABC-8EE1-DA0BE1C67183}"/>
    <cellStyle name="Normal 11 2 5" xfId="14479" xr:uid="{462C3705-F8DF-4AFF-BEEA-2D9B0793ABBD}"/>
    <cellStyle name="Normal 11 2 5 2" xfId="21766" xr:uid="{317FF63E-95BC-4C73-8D25-BD35E4132B29}"/>
    <cellStyle name="Normal 11 2 5 2 2" xfId="27322" xr:uid="{FE5F3352-E3E5-4E83-9F0B-7EE6633E4CC5}"/>
    <cellStyle name="Normal 11 2 5 2 3" xfId="32816" xr:uid="{BDD8CE7F-0397-4CA6-ADA9-347DBA804441}"/>
    <cellStyle name="Normal 11 2 5 2 4" xfId="38300" xr:uid="{50234431-8159-4277-A7BE-2F1627824B50}"/>
    <cellStyle name="Normal 11 2 5 3" xfId="24593" xr:uid="{5FFB4F39-378F-4C9A-B0D9-77233AC55CE7}"/>
    <cellStyle name="Normal 11 2 5 4" xfId="30087" xr:uid="{84C80938-1F53-4908-AF0A-788127E4DEA5}"/>
    <cellStyle name="Normal 11 2 5 5" xfId="35571" xr:uid="{980AB075-2E92-463F-AFCA-550087FF5A9D}"/>
    <cellStyle name="Normal 11 2 6" xfId="11456" xr:uid="{F0475E56-11E0-4DC4-B78D-008D8B6396B5}"/>
    <cellStyle name="Normal 11 2 7" xfId="16691" xr:uid="{C21C8CD4-5BA2-4300-BA83-14FAEED2E22B}"/>
    <cellStyle name="Normal 11 2 8" xfId="9141" xr:uid="{4D02738F-092F-4693-BE74-705B4F50815B}"/>
    <cellStyle name="Normal 11 2 8 2" xfId="20461" xr:uid="{663F859F-BB32-4E9E-B39C-2454F92817B8}"/>
    <cellStyle name="Normal 11 2 8 2 2" xfId="26017" xr:uid="{0D8D277D-2229-4006-A263-157C557B9242}"/>
    <cellStyle name="Normal 11 2 8 2 3" xfId="31511" xr:uid="{0B56CACF-4EE5-4E27-9A2E-3E3AE596A61F}"/>
    <cellStyle name="Normal 11 2 8 2 4" xfId="36995" xr:uid="{5C31D780-EF97-463F-94E9-94D17C7626F3}"/>
    <cellStyle name="Normal 11 2 8 3" xfId="23288" xr:uid="{B440F877-5085-41F9-96B2-96CEF3D387A4}"/>
    <cellStyle name="Normal 11 2 8 4" xfId="28782" xr:uid="{B5612A4E-9195-418A-8F18-435D1A1572B4}"/>
    <cellStyle name="Normal 11 2 8 5" xfId="34266" xr:uid="{9000711C-FE79-4F3E-AAA5-BC50132A35B5}"/>
    <cellStyle name="Normal 11 3" xfId="6094" xr:uid="{16D5162F-C46F-4BA8-B5D9-C9F01AF42A7E}"/>
    <cellStyle name="Normal 11 3 10" xfId="18916" xr:uid="{246D8ABA-674E-4E20-A602-C33157780ECC}"/>
    <cellStyle name="Normal 11 3 11" xfId="22903" xr:uid="{5A482A4F-DFBC-4B5A-9CD3-5E9F974CABDA}"/>
    <cellStyle name="Normal 11 3 11 2" xfId="28449" xr:uid="{25BA31EB-7DC7-4D90-B83F-002458078167}"/>
    <cellStyle name="Normal 11 3 11 3" xfId="33939" xr:uid="{0A8966BE-231F-4262-9BA9-521FB60192E5}"/>
    <cellStyle name="Normal 11 3 11 4" xfId="39423" xr:uid="{63E8F89F-4B66-4CC7-812A-17290DF71984}"/>
    <cellStyle name="Normal 11 3 2" xfId="6095" xr:uid="{1A89D1FF-A5F9-4B1A-9883-20CE2ECEA6E7}"/>
    <cellStyle name="Normal 11 3 2 2" xfId="14483" xr:uid="{C0298C9E-1FD4-4A69-B648-681CE79A953D}"/>
    <cellStyle name="Normal 11 3 2 2 2" xfId="21770" xr:uid="{DB6206AF-6DD0-4CF1-91E3-8B3AED7D28D8}"/>
    <cellStyle name="Normal 11 3 2 2 2 2" xfId="27326" xr:uid="{5DF1AF62-1780-4476-B8FE-3059AA0F0183}"/>
    <cellStyle name="Normal 11 3 2 2 2 3" xfId="32820" xr:uid="{C584B130-20E1-42C2-B364-FDF2F692A7F2}"/>
    <cellStyle name="Normal 11 3 2 2 2 4" xfId="38304" xr:uid="{B03C6D69-2FFA-48FF-9261-52C974E6FF40}"/>
    <cellStyle name="Normal 11 3 2 2 3" xfId="24597" xr:uid="{F0922FD9-B816-4BD1-BD37-D01B8358DF44}"/>
    <cellStyle name="Normal 11 3 2 2 4" xfId="30091" xr:uid="{13DA18D7-2E76-4B1B-BCA8-DB76A8D51C13}"/>
    <cellStyle name="Normal 11 3 2 2 5" xfId="35575" xr:uid="{021131FA-D26C-4EF9-8A8B-2246ED84207F}"/>
    <cellStyle name="Normal 11 3 2 3" xfId="11460" xr:uid="{73B32E06-1BFD-4FBE-80AE-20774024260B}"/>
    <cellStyle name="Normal 11 3 2 4" xfId="16695" xr:uid="{D1D1008A-32EA-4241-9005-4B437E5A501D}"/>
    <cellStyle name="Normal 11 3 2 5" xfId="18917" xr:uid="{F3284C80-9DE1-4093-B36E-FEC110CC07D8}"/>
    <cellStyle name="Normal 11 3 2 6" xfId="9145" xr:uid="{96771FA7-CDE6-4155-9D63-2B6EAFC0F703}"/>
    <cellStyle name="Normal 11 3 2 6 2" xfId="20465" xr:uid="{83901F49-07D1-4C47-8ED8-4AC615957434}"/>
    <cellStyle name="Normal 11 3 2 6 2 2" xfId="26021" xr:uid="{51ABA8EA-1AB6-4968-A6DC-96644DB7A424}"/>
    <cellStyle name="Normal 11 3 2 6 2 3" xfId="31515" xr:uid="{9E737BCC-E946-448E-B2F7-972E81230641}"/>
    <cellStyle name="Normal 11 3 2 6 2 4" xfId="36999" xr:uid="{660EC962-3613-4ECE-9541-F46C5BFB8E22}"/>
    <cellStyle name="Normal 11 3 2 6 3" xfId="23292" xr:uid="{241CA9A1-3504-46D7-BF35-8F5C66985A98}"/>
    <cellStyle name="Normal 11 3 2 6 4" xfId="28786" xr:uid="{5E372E59-0721-4C07-8F78-F90D5612886E}"/>
    <cellStyle name="Normal 11 3 2 6 5" xfId="34270" xr:uid="{2EA24BD7-02B7-41AD-AC3C-78816D2A2278}"/>
    <cellStyle name="Normal 11 3 3" xfId="6096" xr:uid="{6A6E8B2F-A7FF-43A8-8209-B3D44CF515CB}"/>
    <cellStyle name="Normal 11 3 3 2" xfId="14484" xr:uid="{D5FA1B55-DEC9-4FBB-A09F-D84B43310A51}"/>
    <cellStyle name="Normal 11 3 3 2 2" xfId="21771" xr:uid="{8F52D76C-69C8-4646-8946-94DC5DB0607D}"/>
    <cellStyle name="Normal 11 3 3 2 2 2" xfId="27327" xr:uid="{697B9C13-F4F4-4AAA-907E-E82645D2C0DF}"/>
    <cellStyle name="Normal 11 3 3 2 2 3" xfId="32821" xr:uid="{FDF9FBCF-2686-40CA-8791-2B1C5812E56C}"/>
    <cellStyle name="Normal 11 3 3 2 2 4" xfId="38305" xr:uid="{AEE7A62A-7278-4F9F-AE0E-D2D3D8276286}"/>
    <cellStyle name="Normal 11 3 3 2 3" xfId="24598" xr:uid="{BC742D9F-A254-41A1-9753-DA0CDA47DEF5}"/>
    <cellStyle name="Normal 11 3 3 2 4" xfId="30092" xr:uid="{9523DED7-ECDA-492E-8570-9FB2F2D5A40E}"/>
    <cellStyle name="Normal 11 3 3 2 5" xfId="35576" xr:uid="{EEEB0C96-EA3D-42B7-89ED-3664DA3B2878}"/>
    <cellStyle name="Normal 11 3 3 3" xfId="18918" xr:uid="{37423509-1A4A-40DA-A922-040033F6566F}"/>
    <cellStyle name="Normal 11 3 3 4" xfId="9146" xr:uid="{C050BEED-03D6-41FC-9D3B-FB8958E7263F}"/>
    <cellStyle name="Normal 11 3 3 4 2" xfId="20466" xr:uid="{BFD4ECFD-BB29-47C5-A4FD-9B5A6CC77C45}"/>
    <cellStyle name="Normal 11 3 3 4 2 2" xfId="26022" xr:uid="{99F6AA25-DDCA-4E2C-8C5E-FE0B552BCB34}"/>
    <cellStyle name="Normal 11 3 3 4 2 3" xfId="31516" xr:uid="{6679FC0E-2E6B-4ABD-8DDA-39B5E189480B}"/>
    <cellStyle name="Normal 11 3 3 4 2 4" xfId="37000" xr:uid="{47D5B9BF-1EB6-4188-88AF-5F11D0E4C42C}"/>
    <cellStyle name="Normal 11 3 3 4 3" xfId="23293" xr:uid="{DF85E54E-F60B-427B-842B-CC34E11957E6}"/>
    <cellStyle name="Normal 11 3 3 4 4" xfId="28787" xr:uid="{CF48B22A-1C52-4423-A870-84C52E61C3A1}"/>
    <cellStyle name="Normal 11 3 3 4 5" xfId="34271" xr:uid="{D956B6EB-1E54-47D4-A1F3-F31C2C4642C4}"/>
    <cellStyle name="Normal 11 3 4" xfId="7192" xr:uid="{13DC6604-5A4D-4E01-994C-164F225088D6}"/>
    <cellStyle name="Normal 11 3 4 2" xfId="9147" xr:uid="{2710E582-AA4F-4FCA-8335-ECC4E21EF8AC}"/>
    <cellStyle name="Normal 11 3 4 2 2" xfId="20467" xr:uid="{450C9067-CF9F-49EC-A984-F73A274A45C1}"/>
    <cellStyle name="Normal 11 3 4 2 2 2" xfId="26023" xr:uid="{F6A68E7D-8829-453A-B1E6-99C749993954}"/>
    <cellStyle name="Normal 11 3 4 2 2 3" xfId="31517" xr:uid="{34A2D7F2-B920-4263-8A1E-60D71C0890B1}"/>
    <cellStyle name="Normal 11 3 4 2 2 4" xfId="37001" xr:uid="{1FA60C89-5008-4B58-BC86-920EECA67BB3}"/>
    <cellStyle name="Normal 11 3 4 2 3" xfId="23294" xr:uid="{3FDEC026-5A19-481A-B27F-D193EDC41620}"/>
    <cellStyle name="Normal 11 3 4 2 4" xfId="28788" xr:uid="{F61694CD-CB65-444C-94D2-32B2BFBB5237}"/>
    <cellStyle name="Normal 11 3 4 2 5" xfId="34272" xr:uid="{DD56E080-A633-4BBB-8A45-A1C82F60831D}"/>
    <cellStyle name="Normal 11 3 4 3" xfId="20209" xr:uid="{4A28C3F6-2427-4E25-8439-6A0939B42082}"/>
    <cellStyle name="Normal 11 3 4 3 2" xfId="25765" xr:uid="{FDB45BC7-B13C-4B38-BC44-F93275E93EF2}"/>
    <cellStyle name="Normal 11 3 4 3 3" xfId="31259" xr:uid="{07529435-B4D4-4676-96AB-839E86F9D12A}"/>
    <cellStyle name="Normal 11 3 4 3 4" xfId="36743" xr:uid="{67C910FD-CB7A-4FD2-952F-13B1C17477F0}"/>
    <cellStyle name="Normal 11 3 4 4" xfId="23036" xr:uid="{18B34FF5-2262-4F15-A813-95E858217093}"/>
    <cellStyle name="Normal 11 3 4 5" xfId="28528" xr:uid="{76B4471A-0975-4424-ADBA-7166083EBAAC}"/>
    <cellStyle name="Normal 11 3 4 6" xfId="34012" xr:uid="{E1E9D0D0-41D8-4DBA-825E-D9A08E15731B}"/>
    <cellStyle name="Normal 11 3 5" xfId="7342" xr:uid="{FBCD7395-51B5-4481-AB4E-2D8B58F15953}"/>
    <cellStyle name="Normal 11 3 5 2" xfId="9148" xr:uid="{E8251641-9B62-437A-A2D2-83CB340D2C10}"/>
    <cellStyle name="Normal 11 3 5 2 2" xfId="20468" xr:uid="{C065D28E-95D5-4DE9-9C26-9297E7A78CDA}"/>
    <cellStyle name="Normal 11 3 5 2 2 2" xfId="26024" xr:uid="{224BBE01-D1A1-4D82-8568-CA5C4C6FD32E}"/>
    <cellStyle name="Normal 11 3 5 2 2 3" xfId="31518" xr:uid="{8A63D1E8-C2BD-4C4C-ACA8-BF63C4D69F2D}"/>
    <cellStyle name="Normal 11 3 5 2 2 4" xfId="37002" xr:uid="{075A1681-4BAF-4D10-86D4-122817F290EF}"/>
    <cellStyle name="Normal 11 3 5 2 3" xfId="23295" xr:uid="{4A18350A-B5C2-499C-8705-24422F805328}"/>
    <cellStyle name="Normal 11 3 5 2 4" xfId="28789" xr:uid="{88EDE9FF-F0A2-406A-BD78-19E6B356E9A6}"/>
    <cellStyle name="Normal 11 3 5 2 5" xfId="34273" xr:uid="{ABDFBB42-F321-482C-8716-409F98D0C293}"/>
    <cellStyle name="Normal 11 3 5 3" xfId="20230" xr:uid="{10B4280F-F309-4D94-9249-A6D3BDDD8DF4}"/>
    <cellStyle name="Normal 11 3 5 3 2" xfId="25786" xr:uid="{D895217E-3DD9-4CB3-B175-3D670FEAFBF5}"/>
    <cellStyle name="Normal 11 3 5 3 3" xfId="31280" xr:uid="{11DF061D-4C37-4BB2-AE50-9F2323589BC1}"/>
    <cellStyle name="Normal 11 3 5 3 4" xfId="36764" xr:uid="{8DA752AC-91B3-4DC7-A2CD-C80E49CAE600}"/>
    <cellStyle name="Normal 11 3 5 4" xfId="23057" xr:uid="{E5FBF1F6-FD9F-410F-A044-AB6262F15B85}"/>
    <cellStyle name="Normal 11 3 5 5" xfId="28549" xr:uid="{24E13EAF-DF74-49D9-AB17-351001D4EA95}"/>
    <cellStyle name="Normal 11 3 5 6" xfId="34033" xr:uid="{8131E824-9BE7-4742-9437-A940779885FE}"/>
    <cellStyle name="Normal 11 3 6" xfId="7432" xr:uid="{C9C701A7-ABA8-4E77-BE0E-B29C4BCAA783}"/>
    <cellStyle name="Normal 11 3 6 2" xfId="9149" xr:uid="{EC5A71C0-369F-42E5-BD10-A4B4E1C45F9C}"/>
    <cellStyle name="Normal 11 3 6 2 2" xfId="20469" xr:uid="{89670E3D-B054-4C38-BD65-91E168EB16A4}"/>
    <cellStyle name="Normal 11 3 6 2 2 2" xfId="26025" xr:uid="{3AA9E386-6428-4DDB-9213-82C5EDB6EB1A}"/>
    <cellStyle name="Normal 11 3 6 2 2 3" xfId="31519" xr:uid="{47591442-19AF-4C45-B343-ADED76382C52}"/>
    <cellStyle name="Normal 11 3 6 2 2 4" xfId="37003" xr:uid="{3E47D6C4-1CAB-4851-AD02-5BD1823C156E}"/>
    <cellStyle name="Normal 11 3 6 2 3" xfId="23296" xr:uid="{891D26DD-B224-40ED-85FE-F09657D0D7BD}"/>
    <cellStyle name="Normal 11 3 6 2 4" xfId="28790" xr:uid="{571FB7C2-6064-4309-8158-B355A6144D95}"/>
    <cellStyle name="Normal 11 3 6 2 5" xfId="34274" xr:uid="{6FF4E543-40CD-4399-BBC3-D1D1DE4A97E2}"/>
    <cellStyle name="Normal 11 3 6 3" xfId="20316" xr:uid="{53E505B9-36C9-411F-B55D-71FA61C1953B}"/>
    <cellStyle name="Normal 11 3 6 3 2" xfId="25872" xr:uid="{74E7F16D-1119-4072-BDBE-C129050FB309}"/>
    <cellStyle name="Normal 11 3 6 3 3" xfId="31366" xr:uid="{979ED60F-ADAC-4CA0-AF0D-5A03E30E0BFE}"/>
    <cellStyle name="Normal 11 3 6 3 4" xfId="36850" xr:uid="{B5EC8C7E-9534-489D-BD49-33F880F60EA8}"/>
    <cellStyle name="Normal 11 3 6 4" xfId="23143" xr:uid="{698B36AB-4FCD-4C4A-9013-9F1E0D30E276}"/>
    <cellStyle name="Normal 11 3 6 5" xfId="28635" xr:uid="{F4E3E12E-B4AC-4563-A681-DDA8F544F35D}"/>
    <cellStyle name="Normal 11 3 6 6" xfId="34119" xr:uid="{C1E858CD-37AD-4626-A880-3EF05A9669B6}"/>
    <cellStyle name="Normal 11 3 7" xfId="7484" xr:uid="{E4F5638B-437E-4412-9336-ADCF08E3BE65}"/>
    <cellStyle name="Normal 11 3 7 2" xfId="20368" xr:uid="{E8854225-8796-46DC-83BE-6EB0B07A5664}"/>
    <cellStyle name="Normal 11 3 7 2 2" xfId="25924" xr:uid="{CCC25C8F-B3D4-4946-ABAD-419EC9552F86}"/>
    <cellStyle name="Normal 11 3 7 2 3" xfId="31418" xr:uid="{7D40F225-19A4-4F18-8A20-38146CC64C41}"/>
    <cellStyle name="Normal 11 3 7 2 4" xfId="36902" xr:uid="{DA116D30-7CB5-4C57-AEDE-F57D186F135C}"/>
    <cellStyle name="Normal 11 3 7 3" xfId="23195" xr:uid="{D2FAD8FB-F461-40DE-9A47-011B88AFC253}"/>
    <cellStyle name="Normal 11 3 7 4" xfId="28689" xr:uid="{935A7756-A92B-433E-AA71-7D781D114EFE}"/>
    <cellStyle name="Normal 11 3 7 5" xfId="34173" xr:uid="{BD1C2F20-8FD5-4411-932E-5107AD26E347}"/>
    <cellStyle name="Normal 11 3 8" xfId="11459" xr:uid="{E6FF9665-CF5E-42DF-9541-D6E286159D01}"/>
    <cellStyle name="Normal 11 3 9" xfId="16694" xr:uid="{0CC5324D-2B42-42FC-8E87-701122B051B3}"/>
    <cellStyle name="Normal 11 4" xfId="6097" xr:uid="{C36530F9-EA96-43F1-8606-6A9D5EE42A4B}"/>
    <cellStyle name="Normal 11 4 2" xfId="6098" xr:uid="{89ABD89B-D7B1-4DB8-9F37-03A523393CDA}"/>
    <cellStyle name="Normal 11 4 2 2" xfId="14486" xr:uid="{A9EB2211-E24A-4050-87D7-AF0883753F5A}"/>
    <cellStyle name="Normal 11 4 2 2 2" xfId="21773" xr:uid="{ACBCEAA5-E4AD-41AD-AA4D-CBF3059E8390}"/>
    <cellStyle name="Normal 11 4 2 2 2 2" xfId="27329" xr:uid="{1186B823-56E5-4B10-A64D-2D3C4D508938}"/>
    <cellStyle name="Normal 11 4 2 2 2 3" xfId="32823" xr:uid="{FB1C3361-ADD7-443B-A453-63E99DAB504A}"/>
    <cellStyle name="Normal 11 4 2 2 2 4" xfId="38307" xr:uid="{41DF2A39-B0DC-4503-8C16-A13A9B86C0EA}"/>
    <cellStyle name="Normal 11 4 2 2 3" xfId="24600" xr:uid="{C1B0054C-CF34-424C-83BC-6CA1821BAC03}"/>
    <cellStyle name="Normal 11 4 2 2 4" xfId="30094" xr:uid="{D6EEE8C5-2AEC-4708-AF2E-253BB9F16D56}"/>
    <cellStyle name="Normal 11 4 2 2 5" xfId="35578" xr:uid="{71490F33-313A-4163-9FB0-8E6FE8154106}"/>
    <cellStyle name="Normal 11 4 2 3" xfId="11462" xr:uid="{7DD9DA5A-2846-45DD-8C64-76166CAC17E8}"/>
    <cellStyle name="Normal 11 4 2 4" xfId="16697" xr:uid="{4AFCC14D-56A2-48EA-B90A-0BCCCC0C6871}"/>
    <cellStyle name="Normal 11 4 2 5" xfId="18919" xr:uid="{2EFB9E02-FC70-41D7-B778-56117A7C145F}"/>
    <cellStyle name="Normal 11 4 2 6" xfId="9151" xr:uid="{B1B948A8-F5E8-4491-9F86-4277D77763F4}"/>
    <cellStyle name="Normal 11 4 2 6 2" xfId="20471" xr:uid="{09508CBA-781C-494C-826C-176417973B9B}"/>
    <cellStyle name="Normal 11 4 2 6 2 2" xfId="26027" xr:uid="{71B992E8-6AD5-49DA-8DAB-E98669121320}"/>
    <cellStyle name="Normal 11 4 2 6 2 3" xfId="31521" xr:uid="{5F64F07E-EC98-41E1-899C-FAC66A8B7DA5}"/>
    <cellStyle name="Normal 11 4 2 6 2 4" xfId="37005" xr:uid="{E3F2A647-4422-401C-9907-6FC42D74851F}"/>
    <cellStyle name="Normal 11 4 2 6 3" xfId="23298" xr:uid="{0750E165-C891-43F7-81E8-0122190D8B8D}"/>
    <cellStyle name="Normal 11 4 2 6 4" xfId="28792" xr:uid="{0B8D9F72-2AF2-48DB-B452-437BE313D207}"/>
    <cellStyle name="Normal 11 4 2 6 5" xfId="34276" xr:uid="{DCD591CD-9A44-42E1-B55B-DFB4999D9BE8}"/>
    <cellStyle name="Normal 11 4 3" xfId="6099" xr:uid="{3FA3F0EA-1224-4EC5-A9B1-AE1C88D37295}"/>
    <cellStyle name="Normal 11 4 3 2" xfId="14487" xr:uid="{11118BDC-E43E-46CC-9BEF-2C4A41B17501}"/>
    <cellStyle name="Normal 11 4 3 2 2" xfId="21774" xr:uid="{FDE1A80B-336D-4D90-9A2A-47D651319B21}"/>
    <cellStyle name="Normal 11 4 3 2 2 2" xfId="27330" xr:uid="{C102D50A-EF8C-4F6C-ABA3-D5E4D6BA2F4A}"/>
    <cellStyle name="Normal 11 4 3 2 2 3" xfId="32824" xr:uid="{24B11F3A-8E02-448D-B2EC-AF12F6253310}"/>
    <cellStyle name="Normal 11 4 3 2 2 4" xfId="38308" xr:uid="{72172217-C7BA-4BD4-923D-1897EECEBC26}"/>
    <cellStyle name="Normal 11 4 3 2 3" xfId="24601" xr:uid="{F7470AF3-A3A2-4B3A-8E0C-4A21A725FC9B}"/>
    <cellStyle name="Normal 11 4 3 2 4" xfId="30095" xr:uid="{BD213730-2411-4485-AFE5-3E95E0446B4E}"/>
    <cellStyle name="Normal 11 4 3 2 5" xfId="35579" xr:uid="{2FA21A92-96EC-4B41-8A1A-48B5C4E7B17D}"/>
    <cellStyle name="Normal 11 4 3 3" xfId="11463" xr:uid="{EBE72AB4-8987-40D9-81FD-603532F6599F}"/>
    <cellStyle name="Normal 11 4 3 4" xfId="16698" xr:uid="{DA144E2B-B685-4C71-B54D-6B32D696B50C}"/>
    <cellStyle name="Normal 11 4 3 5" xfId="18920" xr:uid="{A37A9E1C-A1D3-4F72-A430-2DE6FC53C68F}"/>
    <cellStyle name="Normal 11 4 3 6" xfId="9152" xr:uid="{B20A6DB7-A895-4C2E-9C0E-243B460AA27A}"/>
    <cellStyle name="Normal 11 4 3 6 2" xfId="20472" xr:uid="{60C49C6C-ACEF-48EC-B74A-0EEB4962A189}"/>
    <cellStyle name="Normal 11 4 3 6 2 2" xfId="26028" xr:uid="{AB66B971-8D12-484A-B836-58852458A673}"/>
    <cellStyle name="Normal 11 4 3 6 2 3" xfId="31522" xr:uid="{6910D1E9-0C09-467F-AC6D-5049473C6E48}"/>
    <cellStyle name="Normal 11 4 3 6 2 4" xfId="37006" xr:uid="{F9C1BCBC-1663-4A21-BA7C-58ED0BD30CD8}"/>
    <cellStyle name="Normal 11 4 3 6 3" xfId="23299" xr:uid="{142E684F-016B-4F36-BEFE-897F90FF0290}"/>
    <cellStyle name="Normal 11 4 3 6 4" xfId="28793" xr:uid="{A19295C2-EBBB-4A5F-913C-698467C0BC79}"/>
    <cellStyle name="Normal 11 4 3 6 5" xfId="34277" xr:uid="{43390464-24E5-453D-9825-F0BC9E4D24C3}"/>
    <cellStyle name="Normal 11 4 4" xfId="6100" xr:uid="{91665024-6306-475F-B690-B73242E50105}"/>
    <cellStyle name="Normal 11 4 4 2" xfId="14488" xr:uid="{FBFCA29D-81D7-4425-B32C-287CFAA99CC0}"/>
    <cellStyle name="Normal 11 4 4 2 2" xfId="21775" xr:uid="{9E953C1E-FDE5-4C9E-8BFB-171292BD13B9}"/>
    <cellStyle name="Normal 11 4 4 2 2 2" xfId="27331" xr:uid="{273E8F4F-E6A8-4FBE-B8D3-D8FA982651DE}"/>
    <cellStyle name="Normal 11 4 4 2 2 3" xfId="32825" xr:uid="{20D87798-68E5-4841-805A-78671F2B9AC0}"/>
    <cellStyle name="Normal 11 4 4 2 2 4" xfId="38309" xr:uid="{682FE797-673F-4AE0-9B3B-F9DBC27EC838}"/>
    <cellStyle name="Normal 11 4 4 2 3" xfId="24602" xr:uid="{E6224353-302D-487C-B7E8-FD33802A7C0B}"/>
    <cellStyle name="Normal 11 4 4 2 4" xfId="30096" xr:uid="{AD66EF48-76BF-4638-BA96-713748C32570}"/>
    <cellStyle name="Normal 11 4 4 2 5" xfId="35580" xr:uid="{31C139E6-9813-434E-A359-4C035FC85839}"/>
    <cellStyle name="Normal 11 4 4 3" xfId="12557" xr:uid="{853BDFE7-7B9E-4417-878F-46E52F3DEEC1}"/>
    <cellStyle name="Normal 11 4 4 4" xfId="9153" xr:uid="{E6E5BBEE-F903-422C-95F5-76B3212073E7}"/>
    <cellStyle name="Normal 11 4 4 4 2" xfId="20473" xr:uid="{3B41C470-F029-400A-A324-37E9985DD807}"/>
    <cellStyle name="Normal 11 4 4 4 2 2" xfId="26029" xr:uid="{ABF640FF-BF76-4DF8-BAA5-B8F69A954515}"/>
    <cellStyle name="Normal 11 4 4 4 2 3" xfId="31523" xr:uid="{75A7E98B-2FE4-4A42-8FCD-89CA04DC4B98}"/>
    <cellStyle name="Normal 11 4 4 4 2 4" xfId="37007" xr:uid="{C35DECBF-DC31-4AE3-9DCB-78CA674A7597}"/>
    <cellStyle name="Normal 11 4 4 4 3" xfId="23300" xr:uid="{C01B0D61-C6C4-4588-B143-D7D7F1620064}"/>
    <cellStyle name="Normal 11 4 4 4 4" xfId="28794" xr:uid="{B01846EA-E29F-4F58-BA1F-9BD3B4CE8915}"/>
    <cellStyle name="Normal 11 4 4 4 5" xfId="34278" xr:uid="{8269903C-67C2-492F-A3F4-32416758864B}"/>
    <cellStyle name="Normal 11 4 5" xfId="14485" xr:uid="{6FCE8AB7-8929-4D48-928D-E1595B7DFCA1}"/>
    <cellStyle name="Normal 11 4 5 2" xfId="21772" xr:uid="{29BEEBD3-1024-4F79-9714-EDF685902FC0}"/>
    <cellStyle name="Normal 11 4 5 2 2" xfId="27328" xr:uid="{7A3CDFF5-180D-4F36-B2B1-DCAD05FE4977}"/>
    <cellStyle name="Normal 11 4 5 2 3" xfId="32822" xr:uid="{06D9D01A-A2F5-400B-A471-2C6F911D1EFB}"/>
    <cellStyle name="Normal 11 4 5 2 4" xfId="38306" xr:uid="{8F94173C-5DCD-4DAB-9600-5B9CB82BD761}"/>
    <cellStyle name="Normal 11 4 5 3" xfId="24599" xr:uid="{94FF9F80-E9DE-4FAC-9543-B148D5DD52DE}"/>
    <cellStyle name="Normal 11 4 5 4" xfId="30093" xr:uid="{072142E8-6F66-4438-8749-B707037A187B}"/>
    <cellStyle name="Normal 11 4 5 5" xfId="35577" xr:uid="{D5708385-017D-4F9F-88F6-8B7DCCE59871}"/>
    <cellStyle name="Normal 11 4 6" xfId="11461" xr:uid="{D8C8CB84-8FA8-4388-B3D3-17400FB33A37}"/>
    <cellStyle name="Normal 11 4 7" xfId="16696" xr:uid="{20962C2E-1E54-48AD-8158-0BB59B5B5782}"/>
    <cellStyle name="Normal 11 4 8" xfId="9150" xr:uid="{89BDAA01-6144-4F4F-904D-5CF185304EE6}"/>
    <cellStyle name="Normal 11 4 8 2" xfId="20470" xr:uid="{44298BCF-8EDE-40C9-825B-2F1E339891C6}"/>
    <cellStyle name="Normal 11 4 8 2 2" xfId="26026" xr:uid="{2B534324-97A7-49B3-B9D0-B6F92964AB84}"/>
    <cellStyle name="Normal 11 4 8 2 3" xfId="31520" xr:uid="{C0BF9197-21EB-4673-8EBC-053740FF9C4D}"/>
    <cellStyle name="Normal 11 4 8 2 4" xfId="37004" xr:uid="{30773E97-73ED-49A9-BCA0-DDB5150B0F6B}"/>
    <cellStyle name="Normal 11 4 8 3" xfId="23297" xr:uid="{AA71ED45-CA48-453D-A43F-A4894841A191}"/>
    <cellStyle name="Normal 11 4 8 4" xfId="28791" xr:uid="{5784BBF4-8BDB-43FB-95F5-0E44A7E43971}"/>
    <cellStyle name="Normal 11 4 8 5" xfId="34275" xr:uid="{143C329B-8EA3-4237-B3A8-F082F9074455}"/>
    <cellStyle name="Normal 11 5" xfId="6101" xr:uid="{908A332C-2BDD-4FA4-9BEA-C36BD6A6D859}"/>
    <cellStyle name="Normal 11 5 2" xfId="14489" xr:uid="{5A660EA4-D0F7-4261-A161-AAC860988603}"/>
    <cellStyle name="Normal 11 5 2 2" xfId="21776" xr:uid="{13F821A9-C1DE-4882-A717-DD7896C130D2}"/>
    <cellStyle name="Normal 11 5 2 2 2" xfId="27332" xr:uid="{25274DC9-3033-460E-A520-237C0E8C2DE1}"/>
    <cellStyle name="Normal 11 5 2 2 3" xfId="32826" xr:uid="{6EFC738A-B799-496A-8D25-34D45D9A251F}"/>
    <cellStyle name="Normal 11 5 2 2 4" xfId="38310" xr:uid="{DD8A9FA8-46FE-4B9D-9AFC-C17B09227E44}"/>
    <cellStyle name="Normal 11 5 2 3" xfId="24603" xr:uid="{463F5682-FE59-4C27-A8EE-FF5375990E8D}"/>
    <cellStyle name="Normal 11 5 2 4" xfId="30097" xr:uid="{6E3CA24B-7FDE-406A-94CD-1D849739BEDB}"/>
    <cellStyle name="Normal 11 5 2 5" xfId="35581" xr:uid="{5894AA83-C5E9-40D0-9CB9-25EE17511D9A}"/>
    <cellStyle name="Normal 11 5 3" xfId="11464" xr:uid="{A53E80FB-78C6-498C-B54A-B0C99D75C41E}"/>
    <cellStyle name="Normal 11 5 4" xfId="16699" xr:uid="{829691F7-D519-4C0B-A42F-2AAB25684BDD}"/>
    <cellStyle name="Normal 11 5 5" xfId="18921" xr:uid="{915EF4E9-2659-42C6-89FD-397BBDD5E581}"/>
    <cellStyle name="Normal 11 5 6" xfId="9154" xr:uid="{1B5A9B28-D58C-4554-9B73-5135EE9CD5BD}"/>
    <cellStyle name="Normal 11 5 6 2" xfId="20474" xr:uid="{51C2D180-E44C-4D3A-A63E-5573752B2993}"/>
    <cellStyle name="Normal 11 5 6 2 2" xfId="26030" xr:uid="{035D0521-235B-4AE9-B190-6F9A2FA9B351}"/>
    <cellStyle name="Normal 11 5 6 2 3" xfId="31524" xr:uid="{7208264A-0182-436E-A666-22A385068DBE}"/>
    <cellStyle name="Normal 11 5 6 2 4" xfId="37008" xr:uid="{207962A4-B465-4DDB-9C99-C75ED477BD83}"/>
    <cellStyle name="Normal 11 5 6 3" xfId="23301" xr:uid="{81EDA3B2-8008-40EA-B08E-047756AFBBAD}"/>
    <cellStyle name="Normal 11 5 6 4" xfId="28795" xr:uid="{C822D6E6-E446-4C5D-948F-67D97848678C}"/>
    <cellStyle name="Normal 11 5 6 5" xfId="34279" xr:uid="{A588376C-30BD-45CC-A0C7-9244BCF8BE35}"/>
    <cellStyle name="Normal 11 6" xfId="6102" xr:uid="{9C2275F3-20B5-4350-9ECE-77199B4E18A5}"/>
    <cellStyle name="Normal 11 6 2" xfId="14490" xr:uid="{BCE6780A-6C32-42CC-A6DB-959D474B017D}"/>
    <cellStyle name="Normal 11 6 2 2" xfId="21777" xr:uid="{7F3812D0-1178-4D7A-ACA4-B2274F8C3839}"/>
    <cellStyle name="Normal 11 6 2 2 2" xfId="27333" xr:uid="{04686681-72CE-4315-ABCC-18DEAEC0B23C}"/>
    <cellStyle name="Normal 11 6 2 2 3" xfId="32827" xr:uid="{B4A64E67-60FF-440D-B4C9-C360B46195EA}"/>
    <cellStyle name="Normal 11 6 2 2 4" xfId="38311" xr:uid="{0D063B87-B0E0-4A99-A13B-587B6564166D}"/>
    <cellStyle name="Normal 11 6 2 3" xfId="24604" xr:uid="{31CE2E55-130F-46F3-A1C7-1777B9063B46}"/>
    <cellStyle name="Normal 11 6 2 4" xfId="30098" xr:uid="{475DAF66-6804-4CAF-A11E-CD67CF52A56D}"/>
    <cellStyle name="Normal 11 6 2 5" xfId="35582" xr:uid="{12C3C6C5-8F18-4665-B823-CAE383E10C62}"/>
    <cellStyle name="Normal 11 6 3" xfId="18922" xr:uid="{B82E2787-C8D8-4791-BCBC-68C2B3F3A04B}"/>
    <cellStyle name="Normal 11 6 4" xfId="9155" xr:uid="{3B8CDE12-D102-4AD8-97C5-6EB04257DA9D}"/>
    <cellStyle name="Normal 11 6 4 2" xfId="20475" xr:uid="{6DC2EAD3-0E7B-4CAE-9F87-02259366AE94}"/>
    <cellStyle name="Normal 11 6 4 2 2" xfId="26031" xr:uid="{733B5830-2318-4C04-BF8B-75B5D451BE2B}"/>
    <cellStyle name="Normal 11 6 4 2 3" xfId="31525" xr:uid="{0B220B04-BE8F-43F6-A89E-99228CDCB7E0}"/>
    <cellStyle name="Normal 11 6 4 2 4" xfId="37009" xr:uid="{644780AB-7863-440F-AF7A-839A700C4C83}"/>
    <cellStyle name="Normal 11 6 4 3" xfId="23302" xr:uid="{5585BBB1-AB64-4D43-A436-D491C7A9268D}"/>
    <cellStyle name="Normal 11 6 4 4" xfId="28796" xr:uid="{61EE47D6-7C80-497A-A31B-9EA45E8F8514}"/>
    <cellStyle name="Normal 11 6 4 5" xfId="34280" xr:uid="{661DC838-C73B-4741-8D33-0663DDC6F1DC}"/>
    <cellStyle name="Normal 11 7" xfId="14478" xr:uid="{4A1D1A2D-CBFC-4232-AAFA-C570A687B77E}"/>
    <cellStyle name="Normal 11 7 2" xfId="21765" xr:uid="{0E1C1747-7F5D-461C-9B94-E28FC5C64B3E}"/>
    <cellStyle name="Normal 11 7 2 2" xfId="27321" xr:uid="{3656B6C4-7472-4FF9-B7CD-300031A5DA59}"/>
    <cellStyle name="Normal 11 7 2 3" xfId="32815" xr:uid="{21D3233E-D34D-4AA3-8A55-A9F57C0C3ED0}"/>
    <cellStyle name="Normal 11 7 2 4" xfId="38299" xr:uid="{B42A5A6A-8EEF-4F86-9072-E9D34A42693C}"/>
    <cellStyle name="Normal 11 7 3" xfId="24592" xr:uid="{1DEFB533-E514-49C0-BDAF-49822E002F34}"/>
    <cellStyle name="Normal 11 7 4" xfId="30086" xr:uid="{FBD6072C-64F4-42C1-A3BF-0B807113E175}"/>
    <cellStyle name="Normal 11 7 5" xfId="35570" xr:uid="{52555DF5-DD83-405E-AF56-2399D0385F91}"/>
    <cellStyle name="Normal 11 8" xfId="11455" xr:uid="{6F6554DD-EE52-4B85-B0E6-2BCF0D8A3197}"/>
    <cellStyle name="Normal 11 9" xfId="16690" xr:uid="{A61FDA35-9C00-417E-8874-1510610EBA5D}"/>
    <cellStyle name="Normal 110" xfId="39436" xr:uid="{6F95ED63-595C-46B7-9023-7A5F7EBEA053}"/>
    <cellStyle name="Normal 1101" xfId="40373" xr:uid="{0D164956-86B1-4AD0-BF48-395F99B2DF8A}"/>
    <cellStyle name="Normal 111" xfId="39437" xr:uid="{F28AED13-C423-4C46-8142-6C1F26F310E8}"/>
    <cellStyle name="Normal 112" xfId="39439" xr:uid="{29D64D3B-0B9F-4BFF-B91A-F3BD304887B4}"/>
    <cellStyle name="Normal 113" xfId="39441" xr:uid="{C7138A1E-1880-4572-8D48-7356E17AE752}"/>
    <cellStyle name="Normal 114" xfId="39442" xr:uid="{AAAF4319-F277-4D94-BA03-AE3816446171}"/>
    <cellStyle name="Normal 115" xfId="39443" xr:uid="{B582F4E0-DBE9-4BFB-BE36-929AF0CF1D73}"/>
    <cellStyle name="Normal 116" xfId="39444" xr:uid="{E581601E-73BC-48C1-AC1B-E62DF928C0CF}"/>
    <cellStyle name="Normal 117" xfId="39445" xr:uid="{161A3B8C-329D-44DD-BAFC-D6E9265EDF9F}"/>
    <cellStyle name="Normal 118" xfId="39446" xr:uid="{A9424FE8-5126-4269-A52F-0572662DA4F0}"/>
    <cellStyle name="Normal 119" xfId="39447" xr:uid="{D92068E6-EB3D-411A-9A82-F3B2FE079EF6}"/>
    <cellStyle name="Normal 12" xfId="46" xr:uid="{00000000-0005-0000-0000-0000C5000000}"/>
    <cellStyle name="Normal 12 10" xfId="453" xr:uid="{287A384F-E386-42F2-A7DD-4D385D6A9B3B}"/>
    <cellStyle name="Normal 12 11" xfId="16700" xr:uid="{1405A8D0-A407-4B24-AFDA-42D7F87B6A21}"/>
    <cellStyle name="Normal 12 12" xfId="18923" xr:uid="{D12235DB-2495-4BEA-82FC-AA25190B181C}"/>
    <cellStyle name="Normal 12 13" xfId="9156" xr:uid="{1245BBF9-CA45-4896-92B0-B9D48488E475}"/>
    <cellStyle name="Normal 12 13 2" xfId="20476" xr:uid="{EF6EDDCB-CA59-4198-A30A-FE93CD4289A9}"/>
    <cellStyle name="Normal 12 13 2 2" xfId="26032" xr:uid="{BE6DBC12-18ED-4C15-9365-72DED85FAFE7}"/>
    <cellStyle name="Normal 12 13 2 3" xfId="31526" xr:uid="{025D1479-C003-440C-A172-F334BE443E77}"/>
    <cellStyle name="Normal 12 13 2 4" xfId="37010" xr:uid="{E9035831-F5D9-47F9-A6D8-DBEEA720B7C8}"/>
    <cellStyle name="Normal 12 13 3" xfId="23303" xr:uid="{B3EE8956-DCA0-4C1D-A177-0FE75B62D96C}"/>
    <cellStyle name="Normal 12 13 4" xfId="28797" xr:uid="{7E401C4E-B481-46CD-8DB8-7014EC3F94DA}"/>
    <cellStyle name="Normal 12 13 5" xfId="34281" xr:uid="{2021CAC7-3F12-40DB-8DEE-304AE55DE3CE}"/>
    <cellStyle name="Normal 12 14" xfId="22904" xr:uid="{A95A1B67-8C92-4681-89EE-5C85792E8C21}"/>
    <cellStyle name="Normal 12 14 2" xfId="28450" xr:uid="{08A72BFE-13C5-4476-96A4-BB1CF9192D4F}"/>
    <cellStyle name="Normal 12 15" xfId="6103" xr:uid="{A2F54580-789F-4CAF-BD03-C61453DAE073}"/>
    <cellStyle name="Normal 12 2" xfId="776" xr:uid="{8BE8B276-AB79-403D-865B-2FEAEFB43DCA}"/>
    <cellStyle name="Normal 12 2 10" xfId="449" xr:uid="{B0AD5315-078C-484C-8AF6-30EE85487BFD}"/>
    <cellStyle name="Normal 12 2 10 2" xfId="40212" xr:uid="{28A14C65-7970-459E-9A58-CB57EE677038}"/>
    <cellStyle name="Normal 12 2 11" xfId="18924" xr:uid="{EDC80766-F85B-4C70-99D7-1227D3396929}"/>
    <cellStyle name="Normal 12 2 12" xfId="9157" xr:uid="{E317D7B9-A162-4D00-A7C2-54BF76E4765E}"/>
    <cellStyle name="Normal 12 2 12 2" xfId="20477" xr:uid="{FF08730B-9E95-42C7-81F5-2E822270EF26}"/>
    <cellStyle name="Normal 12 2 12 2 2" xfId="26033" xr:uid="{33FD9693-21E7-4AAC-8937-78DFD9B3211B}"/>
    <cellStyle name="Normal 12 2 12 2 3" xfId="31527" xr:uid="{54B9D8AC-736F-454E-9A0D-9D0C7E1F9725}"/>
    <cellStyle name="Normal 12 2 12 2 4" xfId="37011" xr:uid="{D02A72E9-3B36-4458-8FEB-13A4706B1016}"/>
    <cellStyle name="Normal 12 2 12 3" xfId="23304" xr:uid="{6AFEF3B9-E6EB-4AA9-9A1B-B3926F9BFA7B}"/>
    <cellStyle name="Normal 12 2 12 4" xfId="28798" xr:uid="{19E24FFB-688A-4217-BDDE-20CB7F87A2B3}"/>
    <cellStyle name="Normal 12 2 12 5" xfId="34282" xr:uid="{70F9E573-A625-4AD9-93AF-44822F65826B}"/>
    <cellStyle name="Normal 12 2 13" xfId="6104" xr:uid="{F9ED81C8-97BF-4035-B69A-997F426CD5B8}"/>
    <cellStyle name="Normal 12 2 2" xfId="6105" xr:uid="{190D17BA-7033-4ECC-B9B5-3D84CD0BACDD}"/>
    <cellStyle name="Normal 12 2 2 2" xfId="6106" xr:uid="{57268328-5B0F-4541-BA77-0324CFA5EBD5}"/>
    <cellStyle name="Normal 12 2 2 2 2" xfId="14494" xr:uid="{03B5710D-8129-406D-B02A-6C37E0555D56}"/>
    <cellStyle name="Normal 12 2 2 2 2 2" xfId="21781" xr:uid="{5B56CCDC-7595-4DC8-899D-6110968BFBCF}"/>
    <cellStyle name="Normal 12 2 2 2 2 2 2" xfId="27337" xr:uid="{5C86D265-BEAA-4AA4-825F-4E7DA69DD173}"/>
    <cellStyle name="Normal 12 2 2 2 2 2 3" xfId="32831" xr:uid="{2DACF373-66E5-4E00-9EAF-195CC231DF91}"/>
    <cellStyle name="Normal 12 2 2 2 2 2 4" xfId="38315" xr:uid="{14BF73E3-B7CA-4E4A-8CBD-AB126E6FCE8A}"/>
    <cellStyle name="Normal 12 2 2 2 2 3" xfId="24608" xr:uid="{868774C8-DA14-4627-9388-73AF714967C0}"/>
    <cellStyle name="Normal 12 2 2 2 2 4" xfId="30102" xr:uid="{02A7EBEF-BD1E-4CA4-BCA4-BCCAB01496BC}"/>
    <cellStyle name="Normal 12 2 2 2 2 5" xfId="35586" xr:uid="{6FC3984C-973F-4A9D-8B8C-AC4EAEB77BC0}"/>
    <cellStyle name="Normal 12 2 2 2 3" xfId="11467" xr:uid="{EA50F2C6-B2AF-4255-B133-62B21D3B92FC}"/>
    <cellStyle name="Normal 12 2 2 2 4" xfId="16702" xr:uid="{A2FDFF84-23A9-4A85-B3DA-EB597CC6B715}"/>
    <cellStyle name="Normal 12 2 2 2 5" xfId="18926" xr:uid="{C6B659A6-BEEE-4CFB-A67F-98C12CB263A2}"/>
    <cellStyle name="Normal 12 2 2 2 6" xfId="9159" xr:uid="{AF17294D-A327-40E6-801D-E57792FD11FA}"/>
    <cellStyle name="Normal 12 2 2 2 6 2" xfId="20479" xr:uid="{CF034EAB-8F3A-4AE8-850E-FC862A13CE3C}"/>
    <cellStyle name="Normal 12 2 2 2 6 2 2" xfId="26035" xr:uid="{84B5784D-F738-4C5C-8831-CB06CA105429}"/>
    <cellStyle name="Normal 12 2 2 2 6 2 3" xfId="31529" xr:uid="{2A08C32B-3B1C-491C-B8EC-D5A13307B676}"/>
    <cellStyle name="Normal 12 2 2 2 6 2 4" xfId="37013" xr:uid="{E4BD29AF-A8FD-4238-B274-B83011761E24}"/>
    <cellStyle name="Normal 12 2 2 2 6 3" xfId="23306" xr:uid="{1D90E11E-6257-4197-97BD-8877A10665DC}"/>
    <cellStyle name="Normal 12 2 2 2 6 4" xfId="28800" xr:uid="{3BF170A8-1D70-48B1-BE2D-1168DD6FEC67}"/>
    <cellStyle name="Normal 12 2 2 2 6 5" xfId="34284" xr:uid="{469AC2BC-B4BC-460E-8C42-A5DCFE042994}"/>
    <cellStyle name="Normal 12 2 2 3" xfId="7306" xr:uid="{941DDC83-7A11-4E82-BAF7-DAFE3D30B84A}"/>
    <cellStyle name="Normal 12 2 2 3 2" xfId="14495" xr:uid="{611DC3AB-A2E7-446C-B2D6-4E40BFA371F9}"/>
    <cellStyle name="Normal 12 2 2 3 2 2" xfId="21782" xr:uid="{B947C312-F71B-41B5-9DAF-E820C3A56415}"/>
    <cellStyle name="Normal 12 2 2 3 2 2 2" xfId="27338" xr:uid="{9AF9280E-F57E-4560-8E83-2BDBB8C8EF9A}"/>
    <cellStyle name="Normal 12 2 2 3 2 2 3" xfId="32832" xr:uid="{6D23AEDD-28CF-49F4-A8DC-D0232AA93EC6}"/>
    <cellStyle name="Normal 12 2 2 3 2 2 4" xfId="38316" xr:uid="{1817A18F-5DE2-404D-B007-C242EF3FD226}"/>
    <cellStyle name="Normal 12 2 2 3 2 3" xfId="24609" xr:uid="{75620BC9-0FD7-43D7-8318-55E7BA941C69}"/>
    <cellStyle name="Normal 12 2 2 3 2 4" xfId="30103" xr:uid="{DC712800-6B5F-4AC8-A151-0A0594E92C8F}"/>
    <cellStyle name="Normal 12 2 2 3 2 5" xfId="35587" xr:uid="{0DEDD433-29E6-453D-AC4E-26A8E3764A30}"/>
    <cellStyle name="Normal 12 2 2 3 3" xfId="12559" xr:uid="{42318024-92B2-41A6-B375-2386364E9F56}"/>
    <cellStyle name="Normal 12 2 2 3 4" xfId="9160" xr:uid="{482D176C-DA7B-4232-8FD2-59366E7BB595}"/>
    <cellStyle name="Normal 12 2 2 3 4 2" xfId="20480" xr:uid="{B1E19E90-861D-4547-938D-66B2B873B727}"/>
    <cellStyle name="Normal 12 2 2 3 4 2 2" xfId="26036" xr:uid="{273A24E5-7DF0-4727-A01F-92310A407479}"/>
    <cellStyle name="Normal 12 2 2 3 4 2 3" xfId="31530" xr:uid="{07D828A2-E14B-48F1-92B5-19793D1BCDB3}"/>
    <cellStyle name="Normal 12 2 2 3 4 2 4" xfId="37014" xr:uid="{F25A34C3-9CB6-448E-8AE2-7A0C3F45284F}"/>
    <cellStyle name="Normal 12 2 2 3 4 3" xfId="23307" xr:uid="{CA1C003E-2258-4CC8-B335-CCAE0089660E}"/>
    <cellStyle name="Normal 12 2 2 3 4 4" xfId="28801" xr:uid="{2FBD7FBC-89FB-483A-93EB-A6A6C42E079C}"/>
    <cellStyle name="Normal 12 2 2 3 4 5" xfId="34285" xr:uid="{D27A46DF-7E9C-4A1E-8A8D-8B98EE07F0D0}"/>
    <cellStyle name="Normal 12 2 2 4" xfId="456" xr:uid="{DD7FC670-2961-4BEB-A64F-5FFF1E51F859}"/>
    <cellStyle name="Normal 12 2 2 4 2" xfId="20481" xr:uid="{E96D7C02-1046-4EF2-9F44-D46DB037068E}"/>
    <cellStyle name="Normal 12 2 2 4 2 2" xfId="26037" xr:uid="{830DCC73-E92A-48A1-8E9D-163775CBA9B7}"/>
    <cellStyle name="Normal 12 2 2 4 2 3" xfId="31531" xr:uid="{9EBAB2DA-FDC7-4944-BC0B-CEB47330EA0B}"/>
    <cellStyle name="Normal 12 2 2 4 2 4" xfId="37015" xr:uid="{56E50FCB-E179-4DD7-86D8-12D60787651A}"/>
    <cellStyle name="Normal 12 2 2 4 3" xfId="23308" xr:uid="{A9376982-B097-402A-A22F-42DF30CDE741}"/>
    <cellStyle name="Normal 12 2 2 4 4" xfId="28802" xr:uid="{24EB7476-C30F-45F9-BDEF-AF2F79744D9A}"/>
    <cellStyle name="Normal 12 2 2 4 5" xfId="34286" xr:uid="{46E59E9E-EBF0-4073-9F86-EA9C001A4A7E}"/>
    <cellStyle name="Normal 12 2 2 4 6" xfId="40307" xr:uid="{8DE4A960-7EB3-41C8-83A8-3713CBEE3FBC}"/>
    <cellStyle name="Normal 12 2 2 4 6 2" xfId="40395" xr:uid="{3A5E7962-8B3E-434D-B6F1-68476C8AC58B}"/>
    <cellStyle name="Normal 12 2 2 4 7" xfId="40315" xr:uid="{60ACE553-8500-4BAF-9D76-0AF5CBD93446}"/>
    <cellStyle name="Normal 12 2 2 5" xfId="14493" xr:uid="{175478ED-5EE1-4DF9-8C13-BA9B03A63084}"/>
    <cellStyle name="Normal 12 2 2 5 2" xfId="21780" xr:uid="{898EE05C-DBDD-4FD7-903E-4ADE99F1DC81}"/>
    <cellStyle name="Normal 12 2 2 5 2 2" xfId="27336" xr:uid="{C92D6132-F996-460F-A2CE-C39FE1217BC8}"/>
    <cellStyle name="Normal 12 2 2 5 2 3" xfId="32830" xr:uid="{2F979087-1E27-4F5D-B280-C81528532D84}"/>
    <cellStyle name="Normal 12 2 2 5 2 4" xfId="38314" xr:uid="{3FC4E71E-E453-4504-9E48-0780CE338561}"/>
    <cellStyle name="Normal 12 2 2 5 3" xfId="24607" xr:uid="{5DF02531-0258-4547-9728-4904FEEC2467}"/>
    <cellStyle name="Normal 12 2 2 5 4" xfId="30101" xr:uid="{2D1BC130-2356-421E-9A77-ACB436940844}"/>
    <cellStyle name="Normal 12 2 2 5 5" xfId="35585" xr:uid="{089BA5B3-9955-4E06-BC74-3FDE72F7B6A0}"/>
    <cellStyle name="Normal 12 2 2 6" xfId="11466" xr:uid="{9E2E28CA-35FF-4C79-AC64-CE0A03542D72}"/>
    <cellStyle name="Normal 12 2 2 7" xfId="16701" xr:uid="{E53B2F17-EE17-443B-B75D-36F676B17234}"/>
    <cellStyle name="Normal 12 2 2 8" xfId="18925" xr:uid="{F9DD05F4-D029-4E1F-B898-386066721E69}"/>
    <cellStyle name="Normal 12 2 2 9" xfId="9158" xr:uid="{49E47456-DE1B-499B-9432-30167D1E5CA2}"/>
    <cellStyle name="Normal 12 2 2 9 2" xfId="20478" xr:uid="{6068527A-6093-4187-B39C-6F537B684582}"/>
    <cellStyle name="Normal 12 2 2 9 2 2" xfId="26034" xr:uid="{1D29CDB2-4B46-4EDE-ABC5-4DA0ADD04610}"/>
    <cellStyle name="Normal 12 2 2 9 2 3" xfId="31528" xr:uid="{7F1FC2F5-F3E6-422E-8171-A27C196CFF09}"/>
    <cellStyle name="Normal 12 2 2 9 2 4" xfId="37012" xr:uid="{1E89B191-B08F-4A82-A582-C50DA4C4095D}"/>
    <cellStyle name="Normal 12 2 2 9 3" xfId="23305" xr:uid="{7441B902-AB1E-4576-9142-88C4653B6DE7}"/>
    <cellStyle name="Normal 12 2 2 9 4" xfId="28799" xr:uid="{648B52CA-4B08-48E0-BD07-D721B0B69DEB}"/>
    <cellStyle name="Normal 12 2 2 9 5" xfId="34283" xr:uid="{630AD151-5C67-4E0B-B155-6C5589000305}"/>
    <cellStyle name="Normal 12 2 3" xfId="6107" xr:uid="{0E803CCB-A898-4DED-97D3-4DC8CE5A81A3}"/>
    <cellStyle name="Normal 12 2 3 10" xfId="9161" xr:uid="{79182091-020B-446A-A621-A9F3D2249C3A}"/>
    <cellStyle name="Normal 12 2 3 10 2" xfId="20482" xr:uid="{6284DFE5-DE75-460C-8331-EF053B22A2FB}"/>
    <cellStyle name="Normal 12 2 3 10 2 2" xfId="26038" xr:uid="{7AD3CD17-E6F7-4718-8BB1-746380AD7112}"/>
    <cellStyle name="Normal 12 2 3 10 2 3" xfId="31532" xr:uid="{AE3BD2F6-3406-4C8E-9323-1E21D2CA7039}"/>
    <cellStyle name="Normal 12 2 3 10 2 4" xfId="37016" xr:uid="{7468752D-B0C0-4C28-8CF2-FC135D9F81E2}"/>
    <cellStyle name="Normal 12 2 3 10 3" xfId="23309" xr:uid="{90F03B18-D423-443C-B03F-3EB17BC3F5B4}"/>
    <cellStyle name="Normal 12 2 3 10 4" xfId="28803" xr:uid="{8733D95D-8870-42E9-AC19-58AAD6A03490}"/>
    <cellStyle name="Normal 12 2 3 10 5" xfId="34287" xr:uid="{09317057-AF68-482F-80A9-96DC1355608D}"/>
    <cellStyle name="Normal 12 2 3 2" xfId="6108" xr:uid="{5004C756-E197-4A21-BC7B-B363B13C4690}"/>
    <cellStyle name="Normal 12 2 3 2 2" xfId="14497" xr:uid="{C0F2A618-8BAF-4140-AE8E-892DF9370972}"/>
    <cellStyle name="Normal 12 2 3 2 2 2" xfId="21784" xr:uid="{9E0BF1A9-C990-4AB6-8DFB-65F4B921824E}"/>
    <cellStyle name="Normal 12 2 3 2 2 2 2" xfId="27340" xr:uid="{CEDFD7AA-4309-45BC-8176-2DBDBD2FC07E}"/>
    <cellStyle name="Normal 12 2 3 2 2 2 3" xfId="32834" xr:uid="{E6477265-3676-4DA3-869D-FB91BECB25C3}"/>
    <cellStyle name="Normal 12 2 3 2 2 2 4" xfId="38318" xr:uid="{300CE20D-6A02-4010-B4EC-D011B8BE8008}"/>
    <cellStyle name="Normal 12 2 3 2 2 3" xfId="24611" xr:uid="{AE0895D5-E417-443E-AC95-107D31F6CB5E}"/>
    <cellStyle name="Normal 12 2 3 2 2 4" xfId="30105" xr:uid="{A471557E-12AD-435D-8537-D1B51533A408}"/>
    <cellStyle name="Normal 12 2 3 2 2 5" xfId="35589" xr:uid="{1B39AD0D-7243-4A3B-A8C6-4D975F7366C4}"/>
    <cellStyle name="Normal 12 2 3 2 3" xfId="11469" xr:uid="{CCDE5235-DB74-489D-87DD-859A8F2B55DE}"/>
    <cellStyle name="Normal 12 2 3 2 4" xfId="16704" xr:uid="{97B29EBF-C419-48BD-ADF7-78C985D147C7}"/>
    <cellStyle name="Normal 12 2 3 2 5" xfId="18928" xr:uid="{FB7EE3C5-E126-48A5-9A14-B50A2085D46F}"/>
    <cellStyle name="Normal 12 2 3 2 6" xfId="9162" xr:uid="{2804B829-FE75-4AEA-A6E6-49B10729F279}"/>
    <cellStyle name="Normal 12 2 3 2 6 2" xfId="20483" xr:uid="{4BA74781-C822-4033-955A-5984728E5F3E}"/>
    <cellStyle name="Normal 12 2 3 2 6 2 2" xfId="26039" xr:uid="{C3DA853F-38C4-4D39-8317-B483095073D3}"/>
    <cellStyle name="Normal 12 2 3 2 6 2 3" xfId="31533" xr:uid="{469A4B16-F856-4FA3-ABC7-E08B318E5552}"/>
    <cellStyle name="Normal 12 2 3 2 6 2 4" xfId="37017" xr:uid="{17664DB8-3FB1-41D7-B0D4-E4245C678939}"/>
    <cellStyle name="Normal 12 2 3 2 6 3" xfId="23310" xr:uid="{227AA4F0-4B31-4875-8B21-96C4280F5495}"/>
    <cellStyle name="Normal 12 2 3 2 6 4" xfId="28804" xr:uid="{2A844664-88B0-4621-A74E-BEE2EA64242C}"/>
    <cellStyle name="Normal 12 2 3 2 6 5" xfId="34288" xr:uid="{137BAAD9-7950-4C7C-96D5-3108B7680D94}"/>
    <cellStyle name="Normal 12 2 3 3" xfId="6109" xr:uid="{73649246-95C7-42F1-B319-599BA52EC538}"/>
    <cellStyle name="Normal 12 2 3 3 2" xfId="14498" xr:uid="{B6BA83B7-72CD-4551-A2CF-C79AF83929D6}"/>
    <cellStyle name="Normal 12 2 3 3 2 2" xfId="21785" xr:uid="{BDC99F5A-B039-4598-B4CE-24CA0687A479}"/>
    <cellStyle name="Normal 12 2 3 3 2 2 2" xfId="27341" xr:uid="{A6575A49-D7E0-4FDD-9495-BAB5D852C8E4}"/>
    <cellStyle name="Normal 12 2 3 3 2 2 3" xfId="32835" xr:uid="{E8486427-D588-4895-813C-C7175FC102B8}"/>
    <cellStyle name="Normal 12 2 3 3 2 2 4" xfId="38319" xr:uid="{A114C5AE-3BAC-4659-AE55-3ACEA21B86E8}"/>
    <cellStyle name="Normal 12 2 3 3 2 3" xfId="24612" xr:uid="{61EA21FD-2165-4A20-A0D1-4E90C87F0311}"/>
    <cellStyle name="Normal 12 2 3 3 2 4" xfId="30106" xr:uid="{CE7DFFA4-85AF-4357-9A7F-93A8CE4546A7}"/>
    <cellStyle name="Normal 12 2 3 3 2 5" xfId="35590" xr:uid="{C354577D-B0D2-418E-9CD5-EB9A1900B31F}"/>
    <cellStyle name="Normal 12 2 3 3 3" xfId="12560" xr:uid="{7B09FDB7-2FE3-40D2-8539-156C8B3A3887}"/>
    <cellStyle name="Normal 12 2 3 3 4" xfId="18929" xr:uid="{57290574-6EA5-4DB9-9657-DF57A6769EE2}"/>
    <cellStyle name="Normal 12 2 3 3 5" xfId="9163" xr:uid="{F7FEE022-263E-457D-A24F-9E187A535929}"/>
    <cellStyle name="Normal 12 2 3 3 5 2" xfId="20484" xr:uid="{6FDE5C24-DD4A-440E-B9AC-81796F0B2153}"/>
    <cellStyle name="Normal 12 2 3 3 5 2 2" xfId="26040" xr:uid="{137C9F19-F88F-4460-9037-74BEED874B05}"/>
    <cellStyle name="Normal 12 2 3 3 5 2 3" xfId="31534" xr:uid="{9AE68FD8-F211-4E75-8243-6E0551381FC9}"/>
    <cellStyle name="Normal 12 2 3 3 5 2 4" xfId="37018" xr:uid="{4BD987D9-5800-4E66-85F9-F4ABCBA9E451}"/>
    <cellStyle name="Normal 12 2 3 3 5 3" xfId="23311" xr:uid="{8C6930D2-A66E-4A77-899B-A0DA7599041B}"/>
    <cellStyle name="Normal 12 2 3 3 5 4" xfId="28805" xr:uid="{7602DBDB-3BE8-4C7E-A09F-40937FD5C51C}"/>
    <cellStyle name="Normal 12 2 3 3 5 5" xfId="34289" xr:uid="{2F9566F6-1132-46A0-90BD-6E395E3E0BE3}"/>
    <cellStyle name="Normal 12 2 3 4" xfId="7307" xr:uid="{866370FD-E36C-4AA3-B273-267AA7DA2352}"/>
    <cellStyle name="Normal 12 2 3 4 2" xfId="20083" xr:uid="{AC54E70B-279F-4675-A59A-D37081019B56}"/>
    <cellStyle name="Normal 12 2 3 4 3" xfId="9164" xr:uid="{3A34AF14-37DE-4E08-91AA-AAE0FD0A5B10}"/>
    <cellStyle name="Normal 12 2 3 4 3 2" xfId="20485" xr:uid="{C2D03CB3-F0BC-4AE4-ABFF-EBDBF34E5A50}"/>
    <cellStyle name="Normal 12 2 3 4 3 2 2" xfId="26041" xr:uid="{66B0C5D2-A3B6-460C-A586-A6AD85A02EB9}"/>
    <cellStyle name="Normal 12 2 3 4 3 2 3" xfId="31535" xr:uid="{92FF514C-4FCB-4921-ACAD-BB2AF0478CEB}"/>
    <cellStyle name="Normal 12 2 3 4 3 2 4" xfId="37019" xr:uid="{765A178F-6E94-4F0B-8F38-DB35C41BC61D}"/>
    <cellStyle name="Normal 12 2 3 4 3 3" xfId="23312" xr:uid="{9E568628-E8E7-419E-A6F0-51A816DF153A}"/>
    <cellStyle name="Normal 12 2 3 4 3 4" xfId="28806" xr:uid="{2190DEED-A9D9-4648-9CCA-C53B313FCA67}"/>
    <cellStyle name="Normal 12 2 3 4 3 5" xfId="34290" xr:uid="{E39930BC-AD4E-4066-BD74-BBA1FFFA6125}"/>
    <cellStyle name="Normal 12 2 3 5" xfId="9165" xr:uid="{ABD383A7-7410-4673-B454-053792FB6BFB}"/>
    <cellStyle name="Normal 12 2 3 5 2" xfId="20486" xr:uid="{E8CA81E5-A636-4DA4-B799-BD4932B8631D}"/>
    <cellStyle name="Normal 12 2 3 5 2 2" xfId="26042" xr:uid="{E1FCA116-8170-4078-913B-EC8C2E56243C}"/>
    <cellStyle name="Normal 12 2 3 5 2 3" xfId="31536" xr:uid="{893F1AF0-50F5-4107-B706-9770B64AAB98}"/>
    <cellStyle name="Normal 12 2 3 5 2 4" xfId="37020" xr:uid="{9B79CC99-1EBF-4EF8-99B0-51AFEB5D4B79}"/>
    <cellStyle name="Normal 12 2 3 5 3" xfId="23313" xr:uid="{8BDB9E5B-863A-4E40-AC58-104B7BF9BEE2}"/>
    <cellStyle name="Normal 12 2 3 5 4" xfId="28807" xr:uid="{CDA90D1B-7DF0-4BD1-8AAD-922A5FF826E0}"/>
    <cellStyle name="Normal 12 2 3 5 5" xfId="34291" xr:uid="{BFCBCB1F-4F44-413B-8EA8-91D3AF348E65}"/>
    <cellStyle name="Normal 12 2 3 6" xfId="14496" xr:uid="{240D7197-FDBB-443B-BD9E-1DA0235AA258}"/>
    <cellStyle name="Normal 12 2 3 6 2" xfId="21783" xr:uid="{47ED0EE1-4B47-42AF-9149-59EBF75A7E44}"/>
    <cellStyle name="Normal 12 2 3 6 2 2" xfId="27339" xr:uid="{EEB820A8-25CD-4757-8414-3CCB4F394AB6}"/>
    <cellStyle name="Normal 12 2 3 6 2 3" xfId="32833" xr:uid="{F47E567A-9C67-4453-9EC9-DE0ED1A0018D}"/>
    <cellStyle name="Normal 12 2 3 6 2 4" xfId="38317" xr:uid="{A98DE23C-1B87-43A8-A607-4FF6BB7745E1}"/>
    <cellStyle name="Normal 12 2 3 6 3" xfId="24610" xr:uid="{B893ED1C-863A-4858-BFD3-44562B2491A3}"/>
    <cellStyle name="Normal 12 2 3 6 4" xfId="30104" xr:uid="{E54EA8A1-C8FB-4C19-8094-2E346166FE5F}"/>
    <cellStyle name="Normal 12 2 3 6 5" xfId="35588" xr:uid="{B0974EAC-DC04-493E-855B-E1881B044689}"/>
    <cellStyle name="Normal 12 2 3 7" xfId="11468" xr:uid="{3DA273C8-75AE-48B9-B88E-461CB87CFA1F}"/>
    <cellStyle name="Normal 12 2 3 8" xfId="16703" xr:uid="{7E68EA86-7634-4C88-B392-AAD435AEF7EA}"/>
    <cellStyle name="Normal 12 2 3 9" xfId="18927" xr:uid="{1DF7CE0E-19FE-42C4-ACEC-AD864DBDC504}"/>
    <cellStyle name="Normal 12 2 4" xfId="6110" xr:uid="{A37CE9BD-A175-4280-BAAB-05095A58E02F}"/>
    <cellStyle name="Normal 12 2 4 2" xfId="14499" xr:uid="{AE55150F-48C9-4BBA-B097-48B6839B541B}"/>
    <cellStyle name="Normal 12 2 4 2 2" xfId="21786" xr:uid="{1CF2A948-9E7A-417D-88E3-1AE17A69D04A}"/>
    <cellStyle name="Normal 12 2 4 2 2 2" xfId="27342" xr:uid="{8E2E92CF-C1CA-435D-BB31-8BD74F3D4069}"/>
    <cellStyle name="Normal 12 2 4 2 2 3" xfId="32836" xr:uid="{D0E11ACA-A5A1-4252-A1CF-508FABD1E4A3}"/>
    <cellStyle name="Normal 12 2 4 2 2 4" xfId="38320" xr:uid="{7A09D208-295A-4F5D-AC38-992B8041C68A}"/>
    <cellStyle name="Normal 12 2 4 2 3" xfId="24613" xr:uid="{F66A7D09-27C2-41E0-9863-D1DC96A008C6}"/>
    <cellStyle name="Normal 12 2 4 2 4" xfId="30107" xr:uid="{6EC1617A-A2C0-48F8-BBC8-4FBDEE70194D}"/>
    <cellStyle name="Normal 12 2 4 2 5" xfId="35591" xr:uid="{FE7DAB18-E453-47C0-943A-5C82CEE4BA11}"/>
    <cellStyle name="Normal 12 2 4 3" xfId="11470" xr:uid="{E04DD0EB-8658-49CA-8755-476B05AF6D6B}"/>
    <cellStyle name="Normal 12 2 4 4" xfId="16705" xr:uid="{765C6488-CF2A-4CD3-B262-D428D7710B5E}"/>
    <cellStyle name="Normal 12 2 4 5" xfId="18930" xr:uid="{79BC50CA-4155-4DA8-A758-8A6961149A18}"/>
    <cellStyle name="Normal 12 2 4 6" xfId="9166" xr:uid="{B9317CFE-7DD5-4827-A780-E8B9449FC5F7}"/>
    <cellStyle name="Normal 12 2 4 6 2" xfId="20487" xr:uid="{AF7D3EB7-B861-4A42-82DE-4BCF51FA441A}"/>
    <cellStyle name="Normal 12 2 4 6 2 2" xfId="26043" xr:uid="{7DDEA87E-715E-4720-9618-F7AAA97E77AA}"/>
    <cellStyle name="Normal 12 2 4 6 2 3" xfId="31537" xr:uid="{DE23D7D8-F7CA-4AAE-8F95-5873840E52CB}"/>
    <cellStyle name="Normal 12 2 4 6 2 4" xfId="37021" xr:uid="{BF814475-D40E-41EF-A27A-52D6E5938494}"/>
    <cellStyle name="Normal 12 2 4 6 3" xfId="23314" xr:uid="{5D44584E-BBB9-4573-A915-88236B2B3D21}"/>
    <cellStyle name="Normal 12 2 4 6 4" xfId="28808" xr:uid="{EFE10307-D807-4EC2-A515-34C311C357EB}"/>
    <cellStyle name="Normal 12 2 4 6 5" xfId="34292" xr:uid="{44CC8681-3DB8-4501-84C6-7098A3D3394B}"/>
    <cellStyle name="Normal 12 2 5" xfId="6111" xr:uid="{F5433067-C9CD-40DF-B86C-52318C464DD7}"/>
    <cellStyle name="Normal 12 2 5 2" xfId="14500" xr:uid="{95E93943-04AF-40EC-88B2-5CF8EE17D26B}"/>
    <cellStyle name="Normal 12 2 5 2 2" xfId="21787" xr:uid="{AFAE1D09-2CDB-442B-83E8-6061552F55D1}"/>
    <cellStyle name="Normal 12 2 5 2 2 2" xfId="27343" xr:uid="{4E841592-10E2-4108-900C-85442BF5B41E}"/>
    <cellStyle name="Normal 12 2 5 2 2 3" xfId="32837" xr:uid="{58F9058A-5D5A-488A-9A50-5E50A87BEF7E}"/>
    <cellStyle name="Normal 12 2 5 2 2 4" xfId="38321" xr:uid="{AD88E632-5FF2-429D-B4F1-4614A3D2CD77}"/>
    <cellStyle name="Normal 12 2 5 2 3" xfId="24614" xr:uid="{EC5976D0-F294-4404-9FDB-D535482AEC0F}"/>
    <cellStyle name="Normal 12 2 5 2 4" xfId="30108" xr:uid="{C5008EF0-6D34-4388-8001-F730E74BED0B}"/>
    <cellStyle name="Normal 12 2 5 2 5" xfId="35592" xr:uid="{6F0C8817-61F2-43B9-94AA-20BD9189DCCC}"/>
    <cellStyle name="Normal 12 2 5 3" xfId="11471" xr:uid="{4D3D8023-DFB7-40A8-AA60-21CFCAB8A342}"/>
    <cellStyle name="Normal 12 2 5 4" xfId="16706" xr:uid="{BE817C27-0B11-49F4-A8DD-82D0150CB11D}"/>
    <cellStyle name="Normal 12 2 5 5" xfId="18931" xr:uid="{A84332A9-6D92-4E76-9CD9-4A4841B5FD57}"/>
    <cellStyle name="Normal 12 2 5 6" xfId="9167" xr:uid="{3E6623BB-B568-4972-A1F9-5C3D6DBF8274}"/>
    <cellStyle name="Normal 12 2 5 6 2" xfId="20488" xr:uid="{4CEC9942-2092-461B-AD3B-68EC07836B7F}"/>
    <cellStyle name="Normal 12 2 5 6 2 2" xfId="26044" xr:uid="{7DDA3F17-B260-4A07-83AA-A28026D768CE}"/>
    <cellStyle name="Normal 12 2 5 6 2 3" xfId="31538" xr:uid="{B180FFE2-61CB-4108-9D13-757395D36A1D}"/>
    <cellStyle name="Normal 12 2 5 6 2 4" xfId="37022" xr:uid="{C57AC247-59ED-4D91-B83D-75B3ACD24DA3}"/>
    <cellStyle name="Normal 12 2 5 6 3" xfId="23315" xr:uid="{945DEE11-B03A-4F32-A329-6963C478E036}"/>
    <cellStyle name="Normal 12 2 5 6 4" xfId="28809" xr:uid="{6720C68F-8A8A-4533-B0AB-1D635FF294D7}"/>
    <cellStyle name="Normal 12 2 5 6 5" xfId="34293" xr:uid="{AF512106-4AE8-4FC8-9847-EEFBF7EA7A63}"/>
    <cellStyle name="Normal 12 2 6" xfId="7194" xr:uid="{D5EC7308-6FE4-41D9-8D5A-6971AFB30643}"/>
    <cellStyle name="Normal 12 2 6 2" xfId="14501" xr:uid="{2716A018-1358-49B8-8BFD-2D4CB1AE7CCE}"/>
    <cellStyle name="Normal 12 2 6 2 2" xfId="21788" xr:uid="{C3EF3A8D-4392-40AB-8EB1-86CA157A1E90}"/>
    <cellStyle name="Normal 12 2 6 2 2 2" xfId="27344" xr:uid="{2A2A9783-366E-4945-BA81-C249F41BE36D}"/>
    <cellStyle name="Normal 12 2 6 2 2 3" xfId="32838" xr:uid="{775206CB-4DEB-4700-B153-9E80B5A080B1}"/>
    <cellStyle name="Normal 12 2 6 2 2 4" xfId="38322" xr:uid="{4C1196F2-079F-461B-8F7B-AC76B7578067}"/>
    <cellStyle name="Normal 12 2 6 2 3" xfId="24615" xr:uid="{05AA5D70-3B43-4A3D-AFD7-1F9D11CF3EEE}"/>
    <cellStyle name="Normal 12 2 6 2 4" xfId="30109" xr:uid="{0E1F94C5-B5A6-4CA2-96D7-54669CF3A738}"/>
    <cellStyle name="Normal 12 2 6 2 5" xfId="35593" xr:uid="{A008EA4E-9102-416B-B26D-33808F4D2789}"/>
    <cellStyle name="Normal 12 2 6 3" xfId="12558" xr:uid="{FAC74DB1-086A-4342-85A9-B6F03C1E6F9E}"/>
    <cellStyle name="Normal 12 2 6 4" xfId="19999" xr:uid="{7C294A8C-AC1B-4A24-A476-8B0779AB61EB}"/>
    <cellStyle name="Normal 12 2 6 5" xfId="9168" xr:uid="{8FF36148-0988-4675-9EE4-C893EC47F6D2}"/>
    <cellStyle name="Normal 12 2 6 5 2" xfId="20489" xr:uid="{7AF52617-C9A8-4EF2-BEE8-AAD1B84BDD9A}"/>
    <cellStyle name="Normal 12 2 6 5 2 2" xfId="26045" xr:uid="{C9C06454-D0E6-4019-AA68-BB335760ABCF}"/>
    <cellStyle name="Normal 12 2 6 5 2 3" xfId="31539" xr:uid="{03FE5667-C2F6-472D-BA22-2338799B799F}"/>
    <cellStyle name="Normal 12 2 6 5 2 4" xfId="37023" xr:uid="{7F1EF03E-B7F2-4E2C-BBDD-684007A8EC49}"/>
    <cellStyle name="Normal 12 2 6 5 3" xfId="23316" xr:uid="{98EBC26D-7554-4B1E-A790-BE6F6050994C}"/>
    <cellStyle name="Normal 12 2 6 5 4" xfId="28810" xr:uid="{29D107CC-571A-4FFE-A72A-B72203416901}"/>
    <cellStyle name="Normal 12 2 6 5 5" xfId="34294" xr:uid="{9A1AC344-69F3-4D6F-A195-5E3748B84742}"/>
    <cellStyle name="Normal 12 2 7" xfId="9169" xr:uid="{DF6DE1A9-0836-4E48-93A8-7882371CA86B}"/>
    <cellStyle name="Normal 12 2 7 2" xfId="20490" xr:uid="{6D32EDAA-BA80-498A-B2B0-DFE8B855E4DA}"/>
    <cellStyle name="Normal 12 2 7 2 2" xfId="26046" xr:uid="{9878FBE0-80B1-4A6C-999C-6E55F2F99824}"/>
    <cellStyle name="Normal 12 2 7 2 3" xfId="31540" xr:uid="{F0AA08DF-3189-4099-A9A8-D5ACB078DF9E}"/>
    <cellStyle name="Normal 12 2 7 2 4" xfId="37024" xr:uid="{841CA96D-7875-4559-81EB-2A387AFD695A}"/>
    <cellStyle name="Normal 12 2 7 3" xfId="23317" xr:uid="{2911B10E-4EE0-4C5F-AEAE-666830A9C252}"/>
    <cellStyle name="Normal 12 2 7 4" xfId="28811" xr:uid="{EBC06032-821F-4B75-BD22-BC034EE50A40}"/>
    <cellStyle name="Normal 12 2 7 5" xfId="34295" xr:uid="{A96F2F48-92CE-407D-9B1A-57E9669641D1}"/>
    <cellStyle name="Normal 12 2 8" xfId="14492" xr:uid="{03AC3847-F033-42CF-BA49-C03C96BDB2E7}"/>
    <cellStyle name="Normal 12 2 8 2" xfId="21779" xr:uid="{1AC0C946-4ADD-42FA-860F-71896D12BF47}"/>
    <cellStyle name="Normal 12 2 8 2 2" xfId="27335" xr:uid="{059BC541-38CD-4CA3-971B-443B1F9B58A0}"/>
    <cellStyle name="Normal 12 2 8 2 3" xfId="32829" xr:uid="{1C2AAA9F-03CA-447E-BA10-F6B6027C8E49}"/>
    <cellStyle name="Normal 12 2 8 2 4" xfId="38313" xr:uid="{4D20DCD0-0B19-4D97-878B-95DE0CFC23C9}"/>
    <cellStyle name="Normal 12 2 8 3" xfId="24606" xr:uid="{1EB5295A-EA70-4910-A806-9DD82DFADCDA}"/>
    <cellStyle name="Normal 12 2 8 4" xfId="30100" xr:uid="{6A8054DB-D3F0-4D73-B347-C413209F9D19}"/>
    <cellStyle name="Normal 12 2 8 5" xfId="35584" xr:uid="{E871842A-9410-4AFA-BF20-0C1E4B3B6EC9}"/>
    <cellStyle name="Normal 12 2 9" xfId="11465" xr:uid="{1634F5D9-0C3B-424C-97C5-42A106C3F12F}"/>
    <cellStyle name="Normal 12 3" xfId="6112" xr:uid="{E185FF66-030D-4818-BD93-FFA0052D3074}"/>
    <cellStyle name="Normal 12 3 2" xfId="6113" xr:uid="{FFA4AB53-D205-44FE-A9F5-6A54B7D93BF0}"/>
    <cellStyle name="Normal 12 3 2 2" xfId="14503" xr:uid="{123AA164-13DE-4BBB-AEA5-7E5E136C6DD7}"/>
    <cellStyle name="Normal 12 3 2 2 2" xfId="21790" xr:uid="{3F861AF1-CD3E-43C5-8D52-2197A7207265}"/>
    <cellStyle name="Normal 12 3 2 2 2 2" xfId="27346" xr:uid="{165BC082-2B4F-417D-9AED-4C722F815FF5}"/>
    <cellStyle name="Normal 12 3 2 2 2 3" xfId="32840" xr:uid="{1D2B08FB-2C10-4BBD-B29C-5D954D534B5B}"/>
    <cellStyle name="Normal 12 3 2 2 2 4" xfId="38324" xr:uid="{889C379A-E941-4B46-A15B-17FFF0CCDF35}"/>
    <cellStyle name="Normal 12 3 2 2 3" xfId="24617" xr:uid="{011C5499-3A84-43E2-8A7A-D2FC1656EE32}"/>
    <cellStyle name="Normal 12 3 2 2 4" xfId="30111" xr:uid="{71823F0A-6985-41D5-B362-A7300A3747DF}"/>
    <cellStyle name="Normal 12 3 2 2 5" xfId="35595" xr:uid="{606E628F-8DD9-4D07-B654-5959E33B735E}"/>
    <cellStyle name="Normal 12 3 2 3" xfId="11473" xr:uid="{38A30034-DBDE-4F2C-822B-05BDEBDA78DD}"/>
    <cellStyle name="Normal 12 3 2 4" xfId="16708" xr:uid="{529C0716-6D96-4B18-8A79-4C8FD4B988D7}"/>
    <cellStyle name="Normal 12 3 2 5" xfId="18933" xr:uid="{9BB304D8-1B6B-48A8-8AB2-FF0FDDDAF854}"/>
    <cellStyle name="Normal 12 3 2 6" xfId="9171" xr:uid="{0FDB0F67-8A15-4B81-AC2F-231CC671ED5C}"/>
    <cellStyle name="Normal 12 3 2 6 2" xfId="20492" xr:uid="{363D5718-F6DA-47AC-95B9-06A3CA75D2F7}"/>
    <cellStyle name="Normal 12 3 2 6 2 2" xfId="26048" xr:uid="{C61A65C1-E3AB-4753-A54A-CA8A3029F589}"/>
    <cellStyle name="Normal 12 3 2 6 2 3" xfId="31542" xr:uid="{1A78F382-015D-404A-8429-783B5A2B2583}"/>
    <cellStyle name="Normal 12 3 2 6 2 4" xfId="37026" xr:uid="{188FD404-7ED7-4E57-96B8-A4EB9E8DF006}"/>
    <cellStyle name="Normal 12 3 2 6 3" xfId="23319" xr:uid="{BE8FBBF1-4468-471A-BDD4-0E0CA26A1F6C}"/>
    <cellStyle name="Normal 12 3 2 6 4" xfId="28813" xr:uid="{CFCF1734-2B9F-4E34-A4B3-5C4715B65B77}"/>
    <cellStyle name="Normal 12 3 2 6 5" xfId="34297" xr:uid="{AE6599E9-983F-4CE8-9511-78B6BBF84EAB}"/>
    <cellStyle name="Normal 12 3 3" xfId="7195" xr:uid="{6D658285-3C86-4394-9C9B-8F201E8C4E49}"/>
    <cellStyle name="Normal 12 3 3 2" xfId="14504" xr:uid="{60046C04-0C16-41FC-ABFC-A376BB5CFB7A}"/>
    <cellStyle name="Normal 12 3 3 2 2" xfId="21791" xr:uid="{5C336556-20AC-4F71-95A1-D0583F50889A}"/>
    <cellStyle name="Normal 12 3 3 2 2 2" xfId="27347" xr:uid="{2FB0D031-CA7F-49C5-8F88-29EB54643E8B}"/>
    <cellStyle name="Normal 12 3 3 2 2 3" xfId="32841" xr:uid="{EF854802-6A36-435D-AA92-732366011CB6}"/>
    <cellStyle name="Normal 12 3 3 2 2 4" xfId="38325" xr:uid="{9D9DB077-9441-4E49-9EFF-971417C5C6F4}"/>
    <cellStyle name="Normal 12 3 3 2 3" xfId="24618" xr:uid="{585FA542-45E4-4A5D-B157-218ABFE594BD}"/>
    <cellStyle name="Normal 12 3 3 2 4" xfId="30112" xr:uid="{990E767F-A15B-4107-8669-04452026B180}"/>
    <cellStyle name="Normal 12 3 3 2 5" xfId="35596" xr:uid="{22840091-0BC6-498B-A8FC-0CBFD59BF5F6}"/>
    <cellStyle name="Normal 12 3 3 3" xfId="12561" xr:uid="{906D46E0-5907-42AC-883D-59ADFAA4CC2E}"/>
    <cellStyle name="Normal 12 3 3 4" xfId="9172" xr:uid="{3DB0FA49-8A41-4B11-86F4-7B063231F9A2}"/>
    <cellStyle name="Normal 12 3 3 4 2" xfId="20493" xr:uid="{43DD04CB-FAB4-4992-83F1-F3694A104F3D}"/>
    <cellStyle name="Normal 12 3 3 4 2 2" xfId="26049" xr:uid="{68733018-93E0-4CAD-B593-4DEC41DE1FFC}"/>
    <cellStyle name="Normal 12 3 3 4 2 3" xfId="31543" xr:uid="{A11652D0-65B6-4E90-9A09-F0B7FF4ED633}"/>
    <cellStyle name="Normal 12 3 3 4 2 4" xfId="37027" xr:uid="{D69CBDB2-5FDA-48C2-B9F6-207C158B8A5C}"/>
    <cellStyle name="Normal 12 3 3 4 3" xfId="23320" xr:uid="{FA6913EF-7A04-49CD-981F-D6B3E70E3F3F}"/>
    <cellStyle name="Normal 12 3 3 4 4" xfId="28814" xr:uid="{769E4822-CC0E-41F4-9D38-6E8741C0F807}"/>
    <cellStyle name="Normal 12 3 3 4 5" xfId="34298" xr:uid="{6A7D8A6B-9A63-4CDC-97A6-98D4C0DCB183}"/>
    <cellStyle name="Normal 12 3 4" xfId="9173" xr:uid="{73D8FDF6-D4B9-485B-9A9F-846007ABFC28}"/>
    <cellStyle name="Normal 12 3 4 2" xfId="20494" xr:uid="{F3D6A154-D891-476F-A2BF-2909B3821465}"/>
    <cellStyle name="Normal 12 3 4 2 2" xfId="26050" xr:uid="{6D26A43D-403C-4C19-976C-75D3C876762E}"/>
    <cellStyle name="Normal 12 3 4 2 3" xfId="31544" xr:uid="{BC0FAF5D-C3B5-4CBF-9312-3331BEA4CB24}"/>
    <cellStyle name="Normal 12 3 4 2 4" xfId="37028" xr:uid="{1E6B4A42-3132-42C4-A3DD-26A61636628B}"/>
    <cellStyle name="Normal 12 3 4 3" xfId="23321" xr:uid="{5F87D658-EF4E-4219-955B-D412BF5BFDBA}"/>
    <cellStyle name="Normal 12 3 4 4" xfId="28815" xr:uid="{CD7A1A27-6BA1-4E9E-BE5C-F37ABDDF3C0E}"/>
    <cellStyle name="Normal 12 3 4 5" xfId="34299" xr:uid="{E81CBFE8-1B36-4D86-AEE4-E1D7D0D2392D}"/>
    <cellStyle name="Normal 12 3 5" xfId="14502" xr:uid="{6440A5C7-CC56-4E55-B3FE-C8925CC28A31}"/>
    <cellStyle name="Normal 12 3 5 2" xfId="21789" xr:uid="{B43C6C95-0E5C-4F97-A6EE-3D5934BE4702}"/>
    <cellStyle name="Normal 12 3 5 2 2" xfId="27345" xr:uid="{9915139A-F5D1-43DD-95AA-C33B8D3F852F}"/>
    <cellStyle name="Normal 12 3 5 2 3" xfId="32839" xr:uid="{ACC33C95-BB37-4D10-99E9-DD4BA132DE0D}"/>
    <cellStyle name="Normal 12 3 5 2 4" xfId="38323" xr:uid="{2F67E9E5-7623-4773-BE09-6907BBF9E215}"/>
    <cellStyle name="Normal 12 3 5 3" xfId="24616" xr:uid="{1507716C-62C2-484E-BAF1-0CE4F7233F15}"/>
    <cellStyle name="Normal 12 3 5 4" xfId="30110" xr:uid="{C5C96D69-FC06-4DD6-B58A-83EDBDC0821E}"/>
    <cellStyle name="Normal 12 3 5 5" xfId="35594" xr:uid="{8AF05EC3-06B9-4B1B-AA36-8C549C78396E}"/>
    <cellStyle name="Normal 12 3 6" xfId="11472" xr:uid="{F497DD7F-DAC3-4F87-B277-7565D6888CA5}"/>
    <cellStyle name="Normal 12 3 7" xfId="16707" xr:uid="{919E7F34-53E7-4FB0-8802-701702400E59}"/>
    <cellStyle name="Normal 12 3 8" xfId="18932" xr:uid="{4EBDEB9E-F0CE-43E2-B3A5-EDE7FEB1D358}"/>
    <cellStyle name="Normal 12 3 9" xfId="9170" xr:uid="{95EAA392-8DB3-4232-A3D6-7CDA406CF337}"/>
    <cellStyle name="Normal 12 3 9 2" xfId="20491" xr:uid="{31D83518-A96B-426D-9C9A-17E01F640ECB}"/>
    <cellStyle name="Normal 12 3 9 2 2" xfId="26047" xr:uid="{D659B51F-1698-4F55-AC16-F8B8D05934F1}"/>
    <cellStyle name="Normal 12 3 9 2 3" xfId="31541" xr:uid="{B7EEFD71-D93D-4D79-9A98-74B3EF53A44F}"/>
    <cellStyle name="Normal 12 3 9 2 4" xfId="37025" xr:uid="{AE419574-8F4C-4935-8943-503A017B46BE}"/>
    <cellStyle name="Normal 12 3 9 3" xfId="23318" xr:uid="{86F47DA9-E158-4403-8FA9-6E0FA19B4CE0}"/>
    <cellStyle name="Normal 12 3 9 4" xfId="28812" xr:uid="{07D09F6D-3CE2-4CA1-96EE-1B6B3518AD75}"/>
    <cellStyle name="Normal 12 3 9 5" xfId="34296" xr:uid="{341D7141-D6B2-4FBA-845F-C067B13AC0CC}"/>
    <cellStyle name="Normal 12 4" xfId="6114" xr:uid="{D23B1162-CC23-4C98-ADB5-10E58B500B28}"/>
    <cellStyle name="Normal 12 4 2" xfId="6115" xr:uid="{CCED378E-84BE-48EB-82F0-CB4431EDA2D6}"/>
    <cellStyle name="Normal 12 4 2 2" xfId="14506" xr:uid="{6F7F4E26-D28C-4B9B-A0C5-F6893F75920D}"/>
    <cellStyle name="Normal 12 4 2 2 2" xfId="21793" xr:uid="{BC0B9234-6F10-4F10-A546-C32DBB8123EB}"/>
    <cellStyle name="Normal 12 4 2 2 2 2" xfId="27349" xr:uid="{DE45F2B2-D428-4224-8695-C840CEB33E30}"/>
    <cellStyle name="Normal 12 4 2 2 2 3" xfId="32843" xr:uid="{56C1777A-65EA-4871-A567-3F4BFA0B5A75}"/>
    <cellStyle name="Normal 12 4 2 2 2 4" xfId="38327" xr:uid="{90BD75BA-515B-4337-8D0C-A07B154760CB}"/>
    <cellStyle name="Normal 12 4 2 2 3" xfId="24620" xr:uid="{FCAA9C6C-9144-4F72-9026-5E926A5A6B1C}"/>
    <cellStyle name="Normal 12 4 2 2 4" xfId="30114" xr:uid="{DCA0E80D-9B13-4416-AC58-89CDFEB812B8}"/>
    <cellStyle name="Normal 12 4 2 2 5" xfId="35598" xr:uid="{74EBD3E3-C971-44E9-B950-CB752C4DC26E}"/>
    <cellStyle name="Normal 12 4 2 3" xfId="11475" xr:uid="{73BCFE95-C7FC-4DA5-BC3D-67B735EF22A6}"/>
    <cellStyle name="Normal 12 4 2 4" xfId="16710" xr:uid="{17315534-9CF9-4149-B210-D6F0E195FA81}"/>
    <cellStyle name="Normal 12 4 2 5" xfId="18935" xr:uid="{0293DF1E-B5D6-41E1-B771-2A8C935E3D26}"/>
    <cellStyle name="Normal 12 4 2 6" xfId="9175" xr:uid="{4969B94C-F1D3-4F5A-9E2B-E0AAB3B0B857}"/>
    <cellStyle name="Normal 12 4 2 6 2" xfId="20496" xr:uid="{10C47B34-EBC0-49C3-A25F-95CF147B9CBE}"/>
    <cellStyle name="Normal 12 4 2 6 2 2" xfId="26052" xr:uid="{60DF1716-5D45-477B-8159-36CFF34B3E68}"/>
    <cellStyle name="Normal 12 4 2 6 2 3" xfId="31546" xr:uid="{0AD1FD46-3491-4964-8026-95C3B14E45B7}"/>
    <cellStyle name="Normal 12 4 2 6 2 4" xfId="37030" xr:uid="{6AC4EC6D-C7F0-4184-A338-CA2433C49489}"/>
    <cellStyle name="Normal 12 4 2 6 3" xfId="23323" xr:uid="{2EED74C7-81F9-4F01-A710-44D2149BAE8F}"/>
    <cellStyle name="Normal 12 4 2 6 4" xfId="28817" xr:uid="{3135A0AC-C78A-4A6A-8484-993A7DACDEB4}"/>
    <cellStyle name="Normal 12 4 2 6 5" xfId="34301" xr:uid="{0BD48668-B201-4665-B695-BD7C28FFFF6A}"/>
    <cellStyle name="Normal 12 4 3" xfId="7308" xr:uid="{2E3CEF83-E135-4C5F-85B3-20F731159D7B}"/>
    <cellStyle name="Normal 12 4 3 2" xfId="14507" xr:uid="{A5905485-1798-4FC2-9DC5-A58B75A09E94}"/>
    <cellStyle name="Normal 12 4 3 2 2" xfId="21794" xr:uid="{EECC8B2B-3A89-41D2-961A-086BEB507DFF}"/>
    <cellStyle name="Normal 12 4 3 2 2 2" xfId="27350" xr:uid="{AFD05D92-168A-4673-B0A4-83EE04B4894B}"/>
    <cellStyle name="Normal 12 4 3 2 2 3" xfId="32844" xr:uid="{705E0483-26BF-4350-9A62-E0ED55066780}"/>
    <cellStyle name="Normal 12 4 3 2 2 4" xfId="38328" xr:uid="{DCC24057-97AD-4555-AD2E-A542BF658412}"/>
    <cellStyle name="Normal 12 4 3 2 3" xfId="24621" xr:uid="{2AC7E748-20BD-4115-9F72-5A3FEF762537}"/>
    <cellStyle name="Normal 12 4 3 2 4" xfId="30115" xr:uid="{164D7466-6776-4AA1-A5E9-F9EE6A69B584}"/>
    <cellStyle name="Normal 12 4 3 2 5" xfId="35599" xr:uid="{1623100F-08A0-47F4-BDEB-0E483F8081DA}"/>
    <cellStyle name="Normal 12 4 3 3" xfId="12562" xr:uid="{FAB0FE14-D8E2-4C00-AED7-6CB20C720764}"/>
    <cellStyle name="Normal 12 4 3 4" xfId="9176" xr:uid="{3BC1CD28-A8C5-46BF-95C0-47BBE87AD80A}"/>
    <cellStyle name="Normal 12 4 3 4 2" xfId="20497" xr:uid="{3DD716A9-E17A-401D-B18E-481039882B6D}"/>
    <cellStyle name="Normal 12 4 3 4 2 2" xfId="26053" xr:uid="{92035B8A-6110-41DE-A1DF-66089EA84A98}"/>
    <cellStyle name="Normal 12 4 3 4 2 3" xfId="31547" xr:uid="{86889DB6-C540-4DF3-9D50-A301B5EBA4AF}"/>
    <cellStyle name="Normal 12 4 3 4 2 4" xfId="37031" xr:uid="{92C108F3-BB93-46B0-8376-336FE7871AC1}"/>
    <cellStyle name="Normal 12 4 3 4 3" xfId="23324" xr:uid="{97505618-7B0A-42DD-BD54-29874F991013}"/>
    <cellStyle name="Normal 12 4 3 4 4" xfId="28818" xr:uid="{1BB153BE-C79F-4BFC-8E99-63596D4C96DA}"/>
    <cellStyle name="Normal 12 4 3 4 5" xfId="34302" xr:uid="{EFA48BEF-8D98-408E-B9E2-673E4E11AFC4}"/>
    <cellStyle name="Normal 12 4 4" xfId="9177" xr:uid="{DCF701FF-190B-4A20-864F-12FAB8F328FB}"/>
    <cellStyle name="Normal 12 4 4 2" xfId="20498" xr:uid="{C3F4B7F8-283F-4733-AD91-71C13F7B685E}"/>
    <cellStyle name="Normal 12 4 4 2 2" xfId="26054" xr:uid="{6EDB1828-49B6-4285-AA4A-4F7DA0AEB548}"/>
    <cellStyle name="Normal 12 4 4 2 3" xfId="31548" xr:uid="{C8FA1D6F-F286-44B8-BD32-DD9B3C651EA8}"/>
    <cellStyle name="Normal 12 4 4 2 4" xfId="37032" xr:uid="{250858A2-BBF1-43CB-98AF-912DFD60B3DF}"/>
    <cellStyle name="Normal 12 4 4 3" xfId="23325" xr:uid="{EE490716-D725-4998-B189-950F6B6845B0}"/>
    <cellStyle name="Normal 12 4 4 4" xfId="28819" xr:uid="{01BCB342-025A-4494-97B6-A195F8B89B68}"/>
    <cellStyle name="Normal 12 4 4 5" xfId="34303" xr:uid="{81102473-9450-4921-BCEB-96FE42356556}"/>
    <cellStyle name="Normal 12 4 5" xfId="14505" xr:uid="{1B480D78-1201-4F11-89D4-08CA1F6532BE}"/>
    <cellStyle name="Normal 12 4 5 2" xfId="21792" xr:uid="{4CA50C14-DB63-4F63-A65C-8288463BDAB1}"/>
    <cellStyle name="Normal 12 4 5 2 2" xfId="27348" xr:uid="{C6EEFBEF-B9AA-407C-9D7D-047D05375F43}"/>
    <cellStyle name="Normal 12 4 5 2 3" xfId="32842" xr:uid="{9CF63859-AC5C-48B4-BEE8-EEA1EC45266C}"/>
    <cellStyle name="Normal 12 4 5 2 4" xfId="38326" xr:uid="{BB44BAD3-7325-4A3F-AE53-1D79FF35C98A}"/>
    <cellStyle name="Normal 12 4 5 3" xfId="24619" xr:uid="{4C1D102B-17EB-4547-97A8-254FC5D98559}"/>
    <cellStyle name="Normal 12 4 5 4" xfId="30113" xr:uid="{FAE8B77E-B0A9-4AF4-855E-D5E906070FB9}"/>
    <cellStyle name="Normal 12 4 5 5" xfId="35597" xr:uid="{9C3C9433-67B3-4180-A7CF-E82A5A326686}"/>
    <cellStyle name="Normal 12 4 6" xfId="11474" xr:uid="{94AEE29B-904C-489F-BAD5-05C24437B17C}"/>
    <cellStyle name="Normal 12 4 7" xfId="16709" xr:uid="{D718D3FF-B6E7-451B-966E-B701D3DED447}"/>
    <cellStyle name="Normal 12 4 8" xfId="18934" xr:uid="{A0A7C7BA-6E52-47F9-A54C-A815687286B2}"/>
    <cellStyle name="Normal 12 4 9" xfId="9174" xr:uid="{84299ACE-55E1-4193-8F89-19AD30C8C8D6}"/>
    <cellStyle name="Normal 12 4 9 2" xfId="20495" xr:uid="{E0C65308-72BE-4092-AD23-E39BCD24BC1C}"/>
    <cellStyle name="Normal 12 4 9 2 2" xfId="26051" xr:uid="{CC9F6817-B247-4E2F-9B99-02EC181EAEB8}"/>
    <cellStyle name="Normal 12 4 9 2 3" xfId="31545" xr:uid="{69FE584C-287A-4384-B281-3D75986F99DB}"/>
    <cellStyle name="Normal 12 4 9 2 4" xfId="37029" xr:uid="{49F01508-8B0A-4677-8D8D-011FFE8D5C52}"/>
    <cellStyle name="Normal 12 4 9 3" xfId="23322" xr:uid="{44BEFC2F-FBBF-4975-841A-827FD2B7A00D}"/>
    <cellStyle name="Normal 12 4 9 4" xfId="28816" xr:uid="{AB32F52C-F7CD-42F8-9B1F-E7C881F4211B}"/>
    <cellStyle name="Normal 12 4 9 5" xfId="34300" xr:uid="{70F597F3-FCEF-401E-9B91-771118AFA9DE}"/>
    <cellStyle name="Normal 12 5" xfId="6116" xr:uid="{C1D64ABB-8F73-43B2-8770-9F5B5B2916FC}"/>
    <cellStyle name="Normal 12 5 10" xfId="16711" xr:uid="{537D8861-1877-479E-9BE1-37560AA4C751}"/>
    <cellStyle name="Normal 12 5 11" xfId="18936" xr:uid="{BAA38DAE-953A-4E07-BAC1-8E94E5336DF4}"/>
    <cellStyle name="Normal 12 5 12" xfId="9178" xr:uid="{F967EFF2-8B64-4CFD-8FE2-A8ECA4EDA23A}"/>
    <cellStyle name="Normal 12 5 12 2" xfId="20499" xr:uid="{193EE905-61F9-4E78-8F70-E69CA88C32AE}"/>
    <cellStyle name="Normal 12 5 12 2 2" xfId="26055" xr:uid="{23A595A7-9D13-4030-A666-159EB263C8BA}"/>
    <cellStyle name="Normal 12 5 12 2 3" xfId="31549" xr:uid="{F0526638-C657-44C6-A5F8-DFB77291A3ED}"/>
    <cellStyle name="Normal 12 5 12 2 4" xfId="37033" xr:uid="{362E8094-B082-45A2-BD82-A0AFA7EF71FE}"/>
    <cellStyle name="Normal 12 5 12 3" xfId="23326" xr:uid="{7DE16046-D633-4D94-8DB3-15120E36FFE3}"/>
    <cellStyle name="Normal 12 5 12 4" xfId="28820" xr:uid="{76FD62A5-E41E-4CA0-94B6-BAA6865B419D}"/>
    <cellStyle name="Normal 12 5 12 5" xfId="34304" xr:uid="{83C9471B-479F-4B8B-AA8C-7E9E0DED83C4}"/>
    <cellStyle name="Normal 12 5 13" xfId="22905" xr:uid="{C7922531-B7D5-466B-B524-CD4A8C7B0BA3}"/>
    <cellStyle name="Normal 12 5 13 2" xfId="28451" xr:uid="{F0C2E20E-822E-4B37-B23D-FA6815196CC1}"/>
    <cellStyle name="Normal 12 5 2" xfId="6117" xr:uid="{6445D64C-ABD8-40C8-AC0C-C92DC3C7B912}"/>
    <cellStyle name="Normal 12 5 2 2" xfId="6118" xr:uid="{F5A0354C-ECC3-4945-8142-6F68C1A0C5B3}"/>
    <cellStyle name="Normal 12 5 2 2 2" xfId="14510" xr:uid="{A91D3B75-6F08-45D1-99D0-92DF9C4965DB}"/>
    <cellStyle name="Normal 12 5 2 2 2 2" xfId="21797" xr:uid="{3617C5AF-47B8-4515-9A69-DCA5F3460793}"/>
    <cellStyle name="Normal 12 5 2 2 2 2 2" xfId="27353" xr:uid="{60755857-AED3-44AD-BF3D-01735ECF21B7}"/>
    <cellStyle name="Normal 12 5 2 2 2 2 3" xfId="32847" xr:uid="{8CD520EA-FD78-4484-A968-E157580A2B3F}"/>
    <cellStyle name="Normal 12 5 2 2 2 2 4" xfId="38331" xr:uid="{EA6843D8-90C5-4095-9536-C3E9EBCA1FE4}"/>
    <cellStyle name="Normal 12 5 2 2 2 3" xfId="24624" xr:uid="{125DAF43-0EA8-460E-AFFF-FC797B645AB9}"/>
    <cellStyle name="Normal 12 5 2 2 2 4" xfId="30118" xr:uid="{BB21EC70-96F8-4C91-8227-C31F48C23FF6}"/>
    <cellStyle name="Normal 12 5 2 2 2 5" xfId="35602" xr:uid="{CEB0604B-8CE0-42EB-8806-A20047372455}"/>
    <cellStyle name="Normal 12 5 2 2 3" xfId="11478" xr:uid="{3B8B2442-CF25-4E5F-9A18-4DBAF4B6881E}"/>
    <cellStyle name="Normal 12 5 2 2 4" xfId="16713" xr:uid="{E8436ED0-8264-4A0C-8582-6A160A96DBF8}"/>
    <cellStyle name="Normal 12 5 2 2 5" xfId="18938" xr:uid="{43C22C06-E713-4041-B741-E3033B7F1C2A}"/>
    <cellStyle name="Normal 12 5 2 2 6" xfId="9180" xr:uid="{5747759C-5D4C-453D-9D49-3B99FBA7E842}"/>
    <cellStyle name="Normal 12 5 2 2 6 2" xfId="20501" xr:uid="{92373FE2-E82C-4655-A2B6-2317A59BD680}"/>
    <cellStyle name="Normal 12 5 2 2 6 2 2" xfId="26057" xr:uid="{023D718D-5748-468C-959E-5E743D098137}"/>
    <cellStyle name="Normal 12 5 2 2 6 2 3" xfId="31551" xr:uid="{66A29E1A-6DE0-443E-AC17-039661434E96}"/>
    <cellStyle name="Normal 12 5 2 2 6 2 4" xfId="37035" xr:uid="{5C52E850-CCE8-4362-8D89-9CCC65FA769D}"/>
    <cellStyle name="Normal 12 5 2 2 6 3" xfId="23328" xr:uid="{7A6C1543-3C92-4B02-B822-49644268CD0B}"/>
    <cellStyle name="Normal 12 5 2 2 6 4" xfId="28822" xr:uid="{A8EF0BD2-1465-4A04-B7AB-EF5F3F6F6761}"/>
    <cellStyle name="Normal 12 5 2 2 6 5" xfId="34306" xr:uid="{81B902BC-DD18-49C6-A96B-92646EE50F39}"/>
    <cellStyle name="Normal 12 5 2 3" xfId="14509" xr:uid="{4E7EF589-12CB-4A0B-B8CF-AEF4411930BA}"/>
    <cellStyle name="Normal 12 5 2 3 2" xfId="21796" xr:uid="{EC25C4E5-3683-49A0-BA32-D818E6E02523}"/>
    <cellStyle name="Normal 12 5 2 3 2 2" xfId="27352" xr:uid="{6AD53C63-A69B-4622-B8E9-6E067F5049A9}"/>
    <cellStyle name="Normal 12 5 2 3 2 3" xfId="32846" xr:uid="{27457672-1E8C-49AC-9F7F-1CA0A7F0F92B}"/>
    <cellStyle name="Normal 12 5 2 3 2 4" xfId="38330" xr:uid="{549ECD19-01A4-4AFF-A0C7-72499F9BD608}"/>
    <cellStyle name="Normal 12 5 2 3 3" xfId="24623" xr:uid="{13835227-1DAD-42C8-9F37-06D4D5275303}"/>
    <cellStyle name="Normal 12 5 2 3 4" xfId="30117" xr:uid="{21DF2C3F-DDBD-436A-B190-6E087159D48F}"/>
    <cellStyle name="Normal 12 5 2 3 5" xfId="35601" xr:uid="{AA02B29B-169F-491E-838A-277CB1F13FEF}"/>
    <cellStyle name="Normal 12 5 2 4" xfId="11477" xr:uid="{EEA2B5C8-5515-4937-BDC9-549477885BC2}"/>
    <cellStyle name="Normal 12 5 2 5" xfId="16712" xr:uid="{C8E07784-2661-4D44-A027-2377153EBE1B}"/>
    <cellStyle name="Normal 12 5 2 6" xfId="18937" xr:uid="{AB008EE5-7C1A-4CA4-A408-F2BFEEBC2137}"/>
    <cellStyle name="Normal 12 5 2 7" xfId="9179" xr:uid="{D672DDC3-2B2B-4B8F-B235-50B5E7C04171}"/>
    <cellStyle name="Normal 12 5 2 7 2" xfId="20500" xr:uid="{737C980E-5651-4632-AD76-B7F54B4DC744}"/>
    <cellStyle name="Normal 12 5 2 7 2 2" xfId="26056" xr:uid="{1C3370F5-E6DB-406D-9228-4F9797D38C5C}"/>
    <cellStyle name="Normal 12 5 2 7 2 3" xfId="31550" xr:uid="{2870065D-E825-4034-B6F6-4A380FF9F3CF}"/>
    <cellStyle name="Normal 12 5 2 7 2 4" xfId="37034" xr:uid="{6FF930CE-53EB-49A1-9FBB-9B39CEED75B1}"/>
    <cellStyle name="Normal 12 5 2 7 3" xfId="23327" xr:uid="{C8F64E4E-E380-4533-B5B9-0600D39B4B8A}"/>
    <cellStyle name="Normal 12 5 2 7 4" xfId="28821" xr:uid="{ECF305F4-E5F5-43CA-80F7-FF2A0761DC5E}"/>
    <cellStyle name="Normal 12 5 2 7 5" xfId="34305" xr:uid="{20AAF859-E80F-4A33-AA11-93836E4DA530}"/>
    <cellStyle name="Normal 12 5 3" xfId="6119" xr:uid="{E59F69CE-4589-4BE5-BA58-2386E6975353}"/>
    <cellStyle name="Normal 12 5 3 2" xfId="14511" xr:uid="{1303C0B0-7D62-4C17-BC91-EA51638D64DB}"/>
    <cellStyle name="Normal 12 5 3 2 2" xfId="21798" xr:uid="{42D4D429-AC78-4C1A-A8C5-9CD2BCD2D475}"/>
    <cellStyle name="Normal 12 5 3 2 2 2" xfId="27354" xr:uid="{E59A6142-53D9-4736-8A37-68043B4EF4EC}"/>
    <cellStyle name="Normal 12 5 3 2 2 3" xfId="32848" xr:uid="{1B2B66F5-7BEE-4CC5-8E3A-D674FD2B7324}"/>
    <cellStyle name="Normal 12 5 3 2 2 4" xfId="38332" xr:uid="{65FB2C49-ABC5-4370-A529-4A283A69285C}"/>
    <cellStyle name="Normal 12 5 3 2 3" xfId="24625" xr:uid="{C399DA25-71A7-4E01-A453-0A3CBCEA3657}"/>
    <cellStyle name="Normal 12 5 3 2 4" xfId="30119" xr:uid="{8154219B-A499-4F08-A365-F4379C7AD664}"/>
    <cellStyle name="Normal 12 5 3 2 5" xfId="35603" xr:uid="{31550258-0B4A-46B5-9D34-88FE2F262384}"/>
    <cellStyle name="Normal 12 5 3 3" xfId="11479" xr:uid="{9850E780-5105-4B8A-8E48-2D5CD09341CB}"/>
    <cellStyle name="Normal 12 5 3 4" xfId="16714" xr:uid="{54030705-F410-419A-A74E-3B946103D7DD}"/>
    <cellStyle name="Normal 12 5 3 5" xfId="18939" xr:uid="{D388C9DD-01EF-4687-8A2E-099BC1189490}"/>
    <cellStyle name="Normal 12 5 3 6" xfId="9181" xr:uid="{656BE9D8-C471-49C0-8E79-901A0F6DF8B8}"/>
    <cellStyle name="Normal 12 5 3 6 2" xfId="20502" xr:uid="{7597D191-E51B-4379-97A4-2F01D92AF084}"/>
    <cellStyle name="Normal 12 5 3 6 2 2" xfId="26058" xr:uid="{0DC6A5D9-C93F-4007-93B6-F52C2C47F362}"/>
    <cellStyle name="Normal 12 5 3 6 2 3" xfId="31552" xr:uid="{379BEBEE-F54E-4C79-BAA8-C82225309033}"/>
    <cellStyle name="Normal 12 5 3 6 2 4" xfId="37036" xr:uid="{2F76D29A-5488-48D1-A103-735E03170844}"/>
    <cellStyle name="Normal 12 5 3 6 3" xfId="23329" xr:uid="{88F743BF-F907-417A-800F-B74F8F5CAA30}"/>
    <cellStyle name="Normal 12 5 3 6 4" xfId="28823" xr:uid="{65BF8A0D-8E3F-4038-A115-33582D00D25F}"/>
    <cellStyle name="Normal 12 5 3 6 5" xfId="34307" xr:uid="{7EC2BD5A-B846-447B-9A72-6541AB57EEC5}"/>
    <cellStyle name="Normal 12 5 4" xfId="6120" xr:uid="{D8144EBB-0E9D-4A56-B882-6E70D0E625C4}"/>
    <cellStyle name="Normal 12 5 4 2" xfId="14512" xr:uid="{D3B57B20-0D2E-4975-B7B7-5587F9353239}"/>
    <cellStyle name="Normal 12 5 4 2 2" xfId="21799" xr:uid="{3BE31BE5-E3CA-4B66-95E5-165DAED4607C}"/>
    <cellStyle name="Normal 12 5 4 2 2 2" xfId="27355" xr:uid="{C21143FE-4FFB-4565-BD06-F8FE6335CE8E}"/>
    <cellStyle name="Normal 12 5 4 2 2 3" xfId="32849" xr:uid="{F83195BD-9619-4C1A-93F8-9BACFF9D05A9}"/>
    <cellStyle name="Normal 12 5 4 2 2 4" xfId="38333" xr:uid="{4E2BAB1B-476A-4BD6-A06C-A58BBBABCA8A}"/>
    <cellStyle name="Normal 12 5 4 2 3" xfId="24626" xr:uid="{3FFF37EA-6DA6-4DAA-BBF5-90CD13222A2D}"/>
    <cellStyle name="Normal 12 5 4 2 4" xfId="30120" xr:uid="{2B0E88F3-62DA-44EB-8618-213D923E1092}"/>
    <cellStyle name="Normal 12 5 4 2 5" xfId="35604" xr:uid="{9DCAD9D8-1AFC-48F8-BB60-3A4AB5565215}"/>
    <cellStyle name="Normal 12 5 4 3" xfId="11480" xr:uid="{60B50592-9502-4F10-BDC2-945BC3CB0E49}"/>
    <cellStyle name="Normal 12 5 4 4" xfId="16715" xr:uid="{733FD452-C171-4DBB-AB60-9EF4E24BCA70}"/>
    <cellStyle name="Normal 12 5 4 5" xfId="18940" xr:uid="{20B31149-93B9-4B9F-BE2B-B0E44F3D87FE}"/>
    <cellStyle name="Normal 12 5 4 6" xfId="9182" xr:uid="{625A4690-DB4D-46A9-8FB6-5804F64ECACD}"/>
    <cellStyle name="Normal 12 5 4 6 2" xfId="20503" xr:uid="{01B1BDEC-DB42-4951-8380-2D3395BF317E}"/>
    <cellStyle name="Normal 12 5 4 6 2 2" xfId="26059" xr:uid="{D7FD76C1-7AE9-4020-9058-D7E17FF6BA98}"/>
    <cellStyle name="Normal 12 5 4 6 2 3" xfId="31553" xr:uid="{F0BF9D2C-4005-4F3C-A258-C72B92F60A0B}"/>
    <cellStyle name="Normal 12 5 4 6 2 4" xfId="37037" xr:uid="{F3D7B098-0013-425E-A84D-784C96FB3BF0}"/>
    <cellStyle name="Normal 12 5 4 6 3" xfId="23330" xr:uid="{FF0C6B71-B4CB-46E5-94C3-1266195A4842}"/>
    <cellStyle name="Normal 12 5 4 6 4" xfId="28824" xr:uid="{316F00C8-B9B8-4B25-88FA-B1ADE8148108}"/>
    <cellStyle name="Normal 12 5 4 6 5" xfId="34308" xr:uid="{6BF0702C-5CB7-4CC8-92A4-4A740471B27E}"/>
    <cellStyle name="Normal 12 5 5" xfId="6121" xr:uid="{0FB1504C-F39C-4BFC-ADE1-1C8639717B64}"/>
    <cellStyle name="Normal 12 5 5 2" xfId="14513" xr:uid="{F5C27D5E-4B3D-4183-A296-37C6D6035ED4}"/>
    <cellStyle name="Normal 12 5 5 2 2" xfId="21800" xr:uid="{81EA66EF-ABA2-4644-8B88-A7192F2775C8}"/>
    <cellStyle name="Normal 12 5 5 2 2 2" xfId="27356" xr:uid="{B69C40C7-4707-454C-A5AA-2625A4486433}"/>
    <cellStyle name="Normal 12 5 5 2 2 3" xfId="32850" xr:uid="{E95F0AAE-42C9-4CEF-B90F-9A0083096340}"/>
    <cellStyle name="Normal 12 5 5 2 2 4" xfId="38334" xr:uid="{01891DA5-8A8D-4DE2-B37F-E4A5421D1B33}"/>
    <cellStyle name="Normal 12 5 5 2 3" xfId="24627" xr:uid="{04D45A6A-CC49-4096-95A0-5C82BCE41412}"/>
    <cellStyle name="Normal 12 5 5 2 4" xfId="30121" xr:uid="{FD1231FE-3558-493D-B2D5-2D71B51AF8D0}"/>
    <cellStyle name="Normal 12 5 5 2 5" xfId="35605" xr:uid="{23DA8B96-04D8-4A07-801C-B7AA4FE4D57D}"/>
    <cellStyle name="Normal 12 5 5 3" xfId="11481" xr:uid="{A37DA27B-CA6B-47C9-93CC-6DCF3D63DF1F}"/>
    <cellStyle name="Normal 12 5 5 4" xfId="16716" xr:uid="{822783C3-E671-477F-9FB3-A89B2B64B287}"/>
    <cellStyle name="Normal 12 5 5 5" xfId="18941" xr:uid="{7F785E98-ED2E-41EF-A37E-659AFE494B6A}"/>
    <cellStyle name="Normal 12 5 5 6" xfId="9183" xr:uid="{FE413007-6517-4E80-9411-9114B2A44633}"/>
    <cellStyle name="Normal 12 5 5 6 2" xfId="20504" xr:uid="{10A9A6E3-0396-4B8A-BF82-5036E1D0342F}"/>
    <cellStyle name="Normal 12 5 5 6 2 2" xfId="26060" xr:uid="{93B7C74F-ECCF-41EB-A13F-1567DBA9551F}"/>
    <cellStyle name="Normal 12 5 5 6 2 3" xfId="31554" xr:uid="{AD7D85FF-5DC8-4746-BF5D-85599D73AB58}"/>
    <cellStyle name="Normal 12 5 5 6 2 4" xfId="37038" xr:uid="{FC9E564D-7531-4DC1-AC8F-8EEB57994FD0}"/>
    <cellStyle name="Normal 12 5 5 6 3" xfId="23331" xr:uid="{5A859350-4397-41D2-B7AD-2BCD7FA93377}"/>
    <cellStyle name="Normal 12 5 5 6 4" xfId="28825" xr:uid="{6A122B4C-6088-43A6-A13B-8F3347A6D39D}"/>
    <cellStyle name="Normal 12 5 5 6 5" xfId="34309" xr:uid="{4F508CCE-1465-40B3-9773-875AEC30157D}"/>
    <cellStyle name="Normal 12 5 6" xfId="7309" xr:uid="{45BC67D7-B17F-4F41-9B5A-778701B8BC6D}"/>
    <cellStyle name="Normal 12 5 6 2" xfId="14514" xr:uid="{9D0AFA15-1CE4-4F29-8359-36FD6C69586C}"/>
    <cellStyle name="Normal 12 5 6 2 2" xfId="21801" xr:uid="{32F11AD8-F650-4C4A-B00A-ADD8BCD69D08}"/>
    <cellStyle name="Normal 12 5 6 2 2 2" xfId="27357" xr:uid="{077CA7FA-0D2C-4D19-930D-C6134171AEBC}"/>
    <cellStyle name="Normal 12 5 6 2 2 3" xfId="32851" xr:uid="{5DE01F8D-AC29-4305-9E53-43AC7E5C6BA8}"/>
    <cellStyle name="Normal 12 5 6 2 2 4" xfId="38335" xr:uid="{D8519AF1-9D1B-4AFB-977A-1D7B35820A8E}"/>
    <cellStyle name="Normal 12 5 6 2 3" xfId="24628" xr:uid="{30D0EA5A-63B4-4040-B94C-FD4BB1A61EB4}"/>
    <cellStyle name="Normal 12 5 6 2 4" xfId="30122" xr:uid="{807DF134-91A4-41D8-9C54-009E8DC733CC}"/>
    <cellStyle name="Normal 12 5 6 2 5" xfId="35606" xr:uid="{CEB45728-B8C5-4653-BE7F-408F72614279}"/>
    <cellStyle name="Normal 12 5 6 3" xfId="10376" xr:uid="{9CE98B5B-6ADE-4806-A59C-840A39345C50}"/>
    <cellStyle name="Normal 12 5 6 4" xfId="9184" xr:uid="{EA4017B3-85CB-4B60-8DD1-6354EA6FF1C1}"/>
    <cellStyle name="Normal 12 5 6 4 2" xfId="20505" xr:uid="{53EC7C21-5F36-40B0-931A-619A0D694B20}"/>
    <cellStyle name="Normal 12 5 6 4 2 2" xfId="26061" xr:uid="{2C07B26E-4597-4DA7-A478-6060D4C8438E}"/>
    <cellStyle name="Normal 12 5 6 4 2 3" xfId="31555" xr:uid="{2AF9C428-37CC-4436-BD20-05BC7555DE88}"/>
    <cellStyle name="Normal 12 5 6 4 2 4" xfId="37039" xr:uid="{33841A0E-6A89-4724-BD67-CE574E52C98D}"/>
    <cellStyle name="Normal 12 5 6 4 3" xfId="23332" xr:uid="{5297A55E-8D4A-4CAC-A108-00CC34B69AC3}"/>
    <cellStyle name="Normal 12 5 6 4 4" xfId="28826" xr:uid="{22586247-4825-4929-9977-2F7FC520A1B1}"/>
    <cellStyle name="Normal 12 5 6 4 5" xfId="34310" xr:uid="{1232885A-3EC7-4AA7-9D25-9F9E2390EF39}"/>
    <cellStyle name="Normal 12 5 7" xfId="9185" xr:uid="{6B28583C-1253-41EA-A16D-F7A9E44F03AB}"/>
    <cellStyle name="Normal 12 5 7 2" xfId="20506" xr:uid="{CDDE40A3-B226-4CF8-B7F3-EF5CF8A7BBBF}"/>
    <cellStyle name="Normal 12 5 7 2 2" xfId="26062" xr:uid="{4156C414-0B87-43EA-A5FC-210067166B1E}"/>
    <cellStyle name="Normal 12 5 7 2 3" xfId="31556" xr:uid="{EBF96580-3B10-4EC3-A3F7-E5AF76F35E0A}"/>
    <cellStyle name="Normal 12 5 7 2 4" xfId="37040" xr:uid="{733E6EB8-0239-456A-A7F2-88725BD13B67}"/>
    <cellStyle name="Normal 12 5 7 3" xfId="23333" xr:uid="{017C216E-2254-45E0-B32B-972880EFA5D6}"/>
    <cellStyle name="Normal 12 5 7 4" xfId="28827" xr:uid="{9996AA93-C68A-4208-AC8F-E53980F40DF1}"/>
    <cellStyle name="Normal 12 5 7 5" xfId="34311" xr:uid="{1AE91830-9FB2-47BA-BFC3-0C964D3A842A}"/>
    <cellStyle name="Normal 12 5 8" xfId="14508" xr:uid="{E3B85D78-4B1E-4E3E-9F34-9DB2C27D5B40}"/>
    <cellStyle name="Normal 12 5 8 2" xfId="21795" xr:uid="{24FE974A-AAAF-443B-8E96-47814F1DC553}"/>
    <cellStyle name="Normal 12 5 8 2 2" xfId="27351" xr:uid="{7FB9DD74-8240-471B-A987-46241162601C}"/>
    <cellStyle name="Normal 12 5 8 2 3" xfId="32845" xr:uid="{148E1320-5FB0-42E7-8043-360A810203AE}"/>
    <cellStyle name="Normal 12 5 8 2 4" xfId="38329" xr:uid="{A2FCE6AD-CDA8-45EF-AB59-E3BCF12BE3FF}"/>
    <cellStyle name="Normal 12 5 8 3" xfId="24622" xr:uid="{EF1E7B23-B8D1-45E9-B0A1-4DCB4E9CE792}"/>
    <cellStyle name="Normal 12 5 8 4" xfId="30116" xr:uid="{6B7E59C9-08CB-4A25-BDD1-858133CB8714}"/>
    <cellStyle name="Normal 12 5 8 5" xfId="35600" xr:uid="{5E0B1CFA-7563-4DA6-A710-D9C3D01ABE37}"/>
    <cellStyle name="Normal 12 5 9" xfId="11476" xr:uid="{6B0FD34B-F700-4213-881F-ED2039C21E97}"/>
    <cellStyle name="Normal 12 6" xfId="6122" xr:uid="{1CD9D7E3-EBED-4A9C-8E2D-8EA690238AB9}"/>
    <cellStyle name="Normal 12 6 2" xfId="14515" xr:uid="{EAAE3970-A9DF-47EB-B75A-9DA5E4F7BBBB}"/>
    <cellStyle name="Normal 12 6 2 2" xfId="21802" xr:uid="{18888798-93C7-4E07-A600-0439D3629825}"/>
    <cellStyle name="Normal 12 6 2 2 2" xfId="27358" xr:uid="{BD2BCA2F-CE7C-45AF-9536-63106395A40B}"/>
    <cellStyle name="Normal 12 6 2 2 3" xfId="32852" xr:uid="{22CD205B-B9A9-4726-A41B-D48F66311375}"/>
    <cellStyle name="Normal 12 6 2 2 4" xfId="38336" xr:uid="{E6B01869-9317-40E3-966F-15B3E88F8243}"/>
    <cellStyle name="Normal 12 6 2 3" xfId="24629" xr:uid="{46D7FA71-A2BC-4CEA-8411-9FE54D17FA97}"/>
    <cellStyle name="Normal 12 6 2 4" xfId="30123" xr:uid="{5B525D89-1FBF-4F6F-BE26-EE5C46309D4F}"/>
    <cellStyle name="Normal 12 6 2 5" xfId="35607" xr:uid="{289C2AB8-FABB-4A37-BAF2-DFC471B695EE}"/>
    <cellStyle name="Normal 12 6 3" xfId="11482" xr:uid="{8F6D183D-D5F0-4F69-98B8-8E4354C1A3B0}"/>
    <cellStyle name="Normal 12 6 4" xfId="16717" xr:uid="{6E72F148-C3CA-4974-A6B9-6559101F5FFA}"/>
    <cellStyle name="Normal 12 6 5" xfId="18942" xr:uid="{5A56327E-98E1-493F-975E-9BE385DFB441}"/>
    <cellStyle name="Normal 12 6 6" xfId="9186" xr:uid="{800C8E6A-9E83-4900-8C2A-69FCA5905E13}"/>
    <cellStyle name="Normal 12 6 6 2" xfId="20507" xr:uid="{C49426E6-D724-45DA-8C2E-EE7A689E48B1}"/>
    <cellStyle name="Normal 12 6 6 2 2" xfId="26063" xr:uid="{1A4882D6-4BE1-4E44-BB3C-F7544C19C9AD}"/>
    <cellStyle name="Normal 12 6 6 2 3" xfId="31557" xr:uid="{E34F8205-3FE8-45BB-97AD-BD66EA1C870E}"/>
    <cellStyle name="Normal 12 6 6 2 4" xfId="37041" xr:uid="{D37875D9-B6E9-4B9E-BCFD-9D0683466583}"/>
    <cellStyle name="Normal 12 6 6 3" xfId="23334" xr:uid="{F5AAF36A-CA00-431E-A947-F41D77819264}"/>
    <cellStyle name="Normal 12 6 6 4" xfId="28828" xr:uid="{EE4656F5-0D32-43F5-8DDF-1D03FF3993A2}"/>
    <cellStyle name="Normal 12 6 6 5" xfId="34312" xr:uid="{A39E2973-5802-4A62-B2E4-B3C965DA6EBE}"/>
    <cellStyle name="Normal 12 7" xfId="7193" xr:uid="{1B41414B-18C0-475D-B3B8-6B00A0D12A85}"/>
    <cellStyle name="Normal 12 7 2" xfId="19998" xr:uid="{BEF2E9F2-2E4F-45B5-9EB5-56D4A0D53391}"/>
    <cellStyle name="Normal 12 7 3" xfId="9187" xr:uid="{024EC917-7480-4974-877D-CC62A39E542E}"/>
    <cellStyle name="Normal 12 7 3 2" xfId="20508" xr:uid="{9F6689C8-F1F4-48A1-886A-42E63DF687C3}"/>
    <cellStyle name="Normal 12 7 3 2 2" xfId="26064" xr:uid="{9BCF6F57-0FC2-4DA6-9696-D4A70D7C1606}"/>
    <cellStyle name="Normal 12 7 3 2 3" xfId="31558" xr:uid="{0AEBAE57-56B3-4D38-9278-03119AA0B7BB}"/>
    <cellStyle name="Normal 12 7 3 2 4" xfId="37042" xr:uid="{4B22B441-EEAE-4FD9-BDE8-46BC6B027CED}"/>
    <cellStyle name="Normal 12 7 3 3" xfId="23335" xr:uid="{C1820C0E-DBE8-4C4B-B06B-ADAE387EDF2A}"/>
    <cellStyle name="Normal 12 7 3 4" xfId="28829" xr:uid="{FCD7E6E4-B218-423A-9B10-5EDE45192540}"/>
    <cellStyle name="Normal 12 7 3 5" xfId="34313" xr:uid="{E57CDAC3-1E8E-401A-8283-481430113BC6}"/>
    <cellStyle name="Normal 12 8" xfId="9188" xr:uid="{F3173105-32DB-483F-8617-DBB65E261EC2}"/>
    <cellStyle name="Normal 12 8 2" xfId="20509" xr:uid="{1B8A34AF-CED8-4A64-B2BC-8DF40DFF7189}"/>
    <cellStyle name="Normal 12 8 2 2" xfId="26065" xr:uid="{1ECCBC06-752A-43EB-B1D8-C5D82DAFAA1F}"/>
    <cellStyle name="Normal 12 8 2 3" xfId="31559" xr:uid="{A68B2E71-F4B6-45C1-91A6-FCD910E2711A}"/>
    <cellStyle name="Normal 12 8 2 4" xfId="37043" xr:uid="{3E8BD7C6-9946-473B-BC6A-C4E13B91F148}"/>
    <cellStyle name="Normal 12 8 3" xfId="23336" xr:uid="{34E25D26-B625-4AD4-8B21-D8A062049653}"/>
    <cellStyle name="Normal 12 8 4" xfId="28830" xr:uid="{59834897-5F27-411D-B792-F7F4C77A4184}"/>
    <cellStyle name="Normal 12 8 5" xfId="34314" xr:uid="{158156D4-7D9F-405B-B663-EF799BEF3544}"/>
    <cellStyle name="Normal 12 9" xfId="14491" xr:uid="{34D342D5-71A6-494C-BAE0-EF77F330E3C0}"/>
    <cellStyle name="Normal 12 9 2" xfId="21778" xr:uid="{5439C204-3BCF-46EA-B084-04602B965B95}"/>
    <cellStyle name="Normal 12 9 2 2" xfId="27334" xr:uid="{F5D707DC-8BB7-48DA-978E-4C18A950EB2A}"/>
    <cellStyle name="Normal 12 9 2 3" xfId="32828" xr:uid="{AD0649A4-36CF-4916-8D96-DFA30D5A6C55}"/>
    <cellStyle name="Normal 12 9 2 4" xfId="38312" xr:uid="{1B12DC7D-C5DA-4470-82E7-7B13EA2F39D6}"/>
    <cellStyle name="Normal 12 9 3" xfId="24605" xr:uid="{1685B4DD-2A67-4BA5-AFCD-5FB981A21CAD}"/>
    <cellStyle name="Normal 12 9 4" xfId="30099" xr:uid="{A3FA6B51-192F-421D-9112-06900B513340}"/>
    <cellStyle name="Normal 12 9 5" xfId="35583" xr:uid="{16275E36-1F5A-4C6E-A817-EC339BFED79B}"/>
    <cellStyle name="Normal 120" xfId="39448" xr:uid="{2B44880B-7E84-46E5-B326-258DDB012EBD}"/>
    <cellStyle name="Normal 121" xfId="39449" xr:uid="{21D6ACC2-7B58-4916-9C81-51B7F80855E1}"/>
    <cellStyle name="Normal 122" xfId="39450" xr:uid="{8CEBB268-9281-41BB-AF59-680B0C46B9B2}"/>
    <cellStyle name="Normal 123" xfId="39451" xr:uid="{35B7C548-6CB6-435C-8269-25A2751F9AE9}"/>
    <cellStyle name="Normal 124" xfId="39453" xr:uid="{9D304324-75D0-4BDE-BB7C-1D5E0167AE1B}"/>
    <cellStyle name="Normal 125" xfId="451" xr:uid="{F82A8333-6383-4A30-A77F-806A8ED8F07B}"/>
    <cellStyle name="Normal 125 2" xfId="40306" xr:uid="{D972CBBA-83D7-4C1A-98F3-3C59B40B4D87}"/>
    <cellStyle name="Normal 125 2 2" xfId="40401" xr:uid="{3135B229-9A4A-46B3-8552-6B39073693AC}"/>
    <cellStyle name="Normal 125 2 3" xfId="40393" xr:uid="{AD3E926D-40CD-4FE9-ADA7-1BD19DF99B2F}"/>
    <cellStyle name="Normal 125 3" xfId="40310" xr:uid="{CCA8302F-22B6-4D7B-B5D5-16238E3964E6}"/>
    <cellStyle name="Normal 126" xfId="518" xr:uid="{9F9EAE9A-5596-4006-8517-08FCF21AD367}"/>
    <cellStyle name="Normal 127" xfId="39455" xr:uid="{4857D8DE-A716-4B16-A114-15067CF76C98}"/>
    <cellStyle name="Normal 128" xfId="39456" xr:uid="{68E11683-C9CE-4F2C-B76A-64B3F85351F0}"/>
    <cellStyle name="Normal 129" xfId="39457" xr:uid="{CBC34C4F-21E6-4904-AFC2-0193DB3C69C4}"/>
    <cellStyle name="Normal 13" xfId="777" xr:uid="{D2C9709C-8BE6-4534-A125-F68F1DB802E1}"/>
    <cellStyle name="Normal 13 10" xfId="6124" xr:uid="{A661F780-F935-449C-BF7A-BE42622A8F22}"/>
    <cellStyle name="Normal 13 10 2" xfId="14517" xr:uid="{8507EDD5-ACC6-40A1-8BCF-22DBE95E7325}"/>
    <cellStyle name="Normal 13 10 2 2" xfId="21804" xr:uid="{5CF0BACA-8E96-46E1-AC9F-718480C3CD4D}"/>
    <cellStyle name="Normal 13 10 2 2 2" xfId="27360" xr:uid="{D0E3F669-A209-4578-9526-14ACEF2DED1C}"/>
    <cellStyle name="Normal 13 10 2 2 3" xfId="32854" xr:uid="{16A70E39-5334-414E-B086-9DA666298AE6}"/>
    <cellStyle name="Normal 13 10 2 2 4" xfId="38338" xr:uid="{7D9C21F7-4138-4FE7-B21D-D032D3319F2C}"/>
    <cellStyle name="Normal 13 10 2 3" xfId="24631" xr:uid="{2C235279-6E3C-4D49-B0B2-EBFB033EE098}"/>
    <cellStyle name="Normal 13 10 2 4" xfId="30125" xr:uid="{6D1AE5EA-5B9E-4462-B126-49B796B44FCA}"/>
    <cellStyle name="Normal 13 10 2 5" xfId="35609" xr:uid="{95188C52-5B0C-4D75-B3B4-E9623661BC00}"/>
    <cellStyle name="Normal 13 10 3" xfId="11484" xr:uid="{98512646-D4F7-466F-A774-BE1506F4E4C0}"/>
    <cellStyle name="Normal 13 10 4" xfId="16719" xr:uid="{F43704C4-E973-4707-A40F-9506AD14AC9E}"/>
    <cellStyle name="Normal 13 10 5" xfId="18944" xr:uid="{0E934D24-44F8-4672-AB89-FEDCD10EDFB0}"/>
    <cellStyle name="Normal 13 10 6" xfId="9190" xr:uid="{D8006C3C-59C3-474A-ACBE-330F4C814F21}"/>
    <cellStyle name="Normal 13 10 6 2" xfId="20511" xr:uid="{FD22B329-0E1A-4CB7-9E24-1BC2F857152D}"/>
    <cellStyle name="Normal 13 10 6 2 2" xfId="26067" xr:uid="{63B6F05C-9E22-4764-9C4E-881C6CDB6342}"/>
    <cellStyle name="Normal 13 10 6 2 3" xfId="31561" xr:uid="{497E1D2A-1378-4A6E-9A72-90757EF8BB26}"/>
    <cellStyle name="Normal 13 10 6 2 4" xfId="37045" xr:uid="{C38E85F4-EF41-4424-8E24-7562DC0FB5B5}"/>
    <cellStyle name="Normal 13 10 6 3" xfId="23338" xr:uid="{BC8C02C2-622B-4E89-8637-B39A8169B6DB}"/>
    <cellStyle name="Normal 13 10 6 4" xfId="28832" xr:uid="{078C2554-83D5-436D-8B2D-B3ADB6CF8926}"/>
    <cellStyle name="Normal 13 10 6 5" xfId="34316" xr:uid="{5E9539AF-D61C-4723-AAAD-8723C3DA0044}"/>
    <cellStyle name="Normal 13 11" xfId="6125" xr:uid="{D2E5694A-D3B0-4E26-8C26-2A95C1A68369}"/>
    <cellStyle name="Normal 13 11 2" xfId="14518" xr:uid="{CF3D701C-02F2-468B-BA64-569AF5DB7563}"/>
    <cellStyle name="Normal 13 11 2 2" xfId="21805" xr:uid="{811D6DD0-3E51-45A9-9488-152D7711286A}"/>
    <cellStyle name="Normal 13 11 2 2 2" xfId="27361" xr:uid="{88C13635-C4F3-4193-98CA-2BA2F59FE589}"/>
    <cellStyle name="Normal 13 11 2 2 3" xfId="32855" xr:uid="{1D1F2E5D-A67F-463B-B7D4-4704063FDDD7}"/>
    <cellStyle name="Normal 13 11 2 2 4" xfId="38339" xr:uid="{71A01CE4-AC3C-4D83-AA31-4BAE1B777FB0}"/>
    <cellStyle name="Normal 13 11 2 3" xfId="24632" xr:uid="{73026721-6740-4014-9254-D57FF5AC0D1D}"/>
    <cellStyle name="Normal 13 11 2 4" xfId="30126" xr:uid="{C0E07D3C-0208-4CE1-B307-8F11AAC0E4C1}"/>
    <cellStyle name="Normal 13 11 2 5" xfId="35610" xr:uid="{8B257953-BCC0-4560-9127-422A61167F98}"/>
    <cellStyle name="Normal 13 11 3" xfId="11485" xr:uid="{9EDD535A-22A2-4871-9D66-E49BCD1232C2}"/>
    <cellStyle name="Normal 13 11 4" xfId="16720" xr:uid="{9AB66D51-9D1F-44F7-8B5C-2519EA8823A9}"/>
    <cellStyle name="Normal 13 11 5" xfId="18945" xr:uid="{16EEFB61-342C-48C3-8912-EF41CCF11F89}"/>
    <cellStyle name="Normal 13 11 6" xfId="9191" xr:uid="{FB776F56-693A-496F-B694-070E73D0AC60}"/>
    <cellStyle name="Normal 13 11 6 2" xfId="20512" xr:uid="{DD991831-A8FE-4D93-8353-FFE166D9349E}"/>
    <cellStyle name="Normal 13 11 6 2 2" xfId="26068" xr:uid="{41F285DD-B94F-4D8D-81DC-3CBDA11D5BDD}"/>
    <cellStyle name="Normal 13 11 6 2 3" xfId="31562" xr:uid="{61542F6A-CC3C-4587-AD70-3FD74A7CEB90}"/>
    <cellStyle name="Normal 13 11 6 2 4" xfId="37046" xr:uid="{467A2350-68E3-4019-B3B2-BC75F41D7EB8}"/>
    <cellStyle name="Normal 13 11 6 3" xfId="23339" xr:uid="{39F2C491-63F5-4D37-ADE6-80D56CEEABD8}"/>
    <cellStyle name="Normal 13 11 6 4" xfId="28833" xr:uid="{7CDD3BEE-D8F7-4211-B6F8-DAB6D6643190}"/>
    <cellStyle name="Normal 13 11 6 5" xfId="34317" xr:uid="{640B456D-1C32-4BB4-8BE7-77B8C47B7BB9}"/>
    <cellStyle name="Normal 13 12" xfId="6126" xr:uid="{BF47391E-3779-415F-B44E-B64C396CB8ED}"/>
    <cellStyle name="Normal 13 12 2" xfId="14519" xr:uid="{4FA00566-D025-4CF1-A4F5-CD456BAFB2AC}"/>
    <cellStyle name="Normal 13 12 2 2" xfId="21806" xr:uid="{CCCE71CC-2A76-4C5A-9BB5-3CAA4ACE62B8}"/>
    <cellStyle name="Normal 13 12 2 2 2" xfId="27362" xr:uid="{C601DBF1-FCE8-41A8-9882-DC9536B4A165}"/>
    <cellStyle name="Normal 13 12 2 2 3" xfId="32856" xr:uid="{2DC7ED6F-9782-40BC-B55B-A168D310E019}"/>
    <cellStyle name="Normal 13 12 2 2 4" xfId="38340" xr:uid="{3A6FBA7C-5C15-4C9F-BDBC-9087146592F6}"/>
    <cellStyle name="Normal 13 12 2 3" xfId="24633" xr:uid="{D4789887-6002-436E-85F8-EA109A2DCFDB}"/>
    <cellStyle name="Normal 13 12 2 4" xfId="30127" xr:uid="{B5DA1AD1-F3EC-4FF0-B837-54BC571D1630}"/>
    <cellStyle name="Normal 13 12 2 5" xfId="35611" xr:uid="{9647BF75-3146-4B34-9D9A-0B74C5106F82}"/>
    <cellStyle name="Normal 13 12 3" xfId="11486" xr:uid="{BD8EA48D-2DB3-415F-9523-26ED2E5951F1}"/>
    <cellStyle name="Normal 13 12 4" xfId="16721" xr:uid="{9119D6B0-5FFD-4A87-AEDB-13C561D057CE}"/>
    <cellStyle name="Normal 13 12 5" xfId="18946" xr:uid="{5D9E0669-A9A0-49AD-99F4-C63ACF16BD15}"/>
    <cellStyle name="Normal 13 12 6" xfId="9192" xr:uid="{5CC9C36E-90C6-45EE-BA81-673BE154A370}"/>
    <cellStyle name="Normal 13 12 6 2" xfId="20513" xr:uid="{6A6D9A73-7460-4794-8A4C-F3D08893EE7E}"/>
    <cellStyle name="Normal 13 12 6 2 2" xfId="26069" xr:uid="{9AB5E7E0-BEFE-45D9-9AD9-985E6AECD8D4}"/>
    <cellStyle name="Normal 13 12 6 2 3" xfId="31563" xr:uid="{0A955A89-7E66-4B46-B251-B548127B449A}"/>
    <cellStyle name="Normal 13 12 6 2 4" xfId="37047" xr:uid="{55CA965C-ABFA-45ED-BB87-FA1E0DB4285C}"/>
    <cellStyle name="Normal 13 12 6 3" xfId="23340" xr:uid="{AAEFB088-914E-4E16-8B4C-9E1E68841E99}"/>
    <cellStyle name="Normal 13 12 6 4" xfId="28834" xr:uid="{2730FBEE-B8D9-4C07-BEF0-FE90E21BE0A9}"/>
    <cellStyle name="Normal 13 12 6 5" xfId="34318" xr:uid="{0DFA7767-FB10-45FC-908E-48CA55AF08C2}"/>
    <cellStyle name="Normal 13 13" xfId="6127" xr:uid="{140E5F0A-5A63-45A5-BE73-729C382F9541}"/>
    <cellStyle name="Normal 13 13 2" xfId="14520" xr:uid="{334BB2C8-7BB5-47F9-B144-DA39704CFCDA}"/>
    <cellStyle name="Normal 13 13 2 2" xfId="21807" xr:uid="{FE91A979-FB41-4A07-85CA-EC1E207E4B3D}"/>
    <cellStyle name="Normal 13 13 2 2 2" xfId="27363" xr:uid="{DC4FAB46-4592-4135-8E8C-30ECA0001D51}"/>
    <cellStyle name="Normal 13 13 2 2 3" xfId="32857" xr:uid="{C1098314-9373-4C69-8981-B109A2FD0C85}"/>
    <cellStyle name="Normal 13 13 2 2 4" xfId="38341" xr:uid="{EB6AB7B3-1475-4084-8AE5-C74E5478572E}"/>
    <cellStyle name="Normal 13 13 2 3" xfId="24634" xr:uid="{53016B56-B5BE-4DBF-8750-15B60C85C784}"/>
    <cellStyle name="Normal 13 13 2 4" xfId="30128" xr:uid="{C8DE187C-189E-4DB6-B664-22518E1F9602}"/>
    <cellStyle name="Normal 13 13 2 5" xfId="35612" xr:uid="{125BF1D8-39C7-4E2A-B4E7-7FBCA4B01D67}"/>
    <cellStyle name="Normal 13 13 3" xfId="11487" xr:uid="{C1087D34-A137-4E79-A400-02972C2CA832}"/>
    <cellStyle name="Normal 13 13 4" xfId="16722" xr:uid="{59E3739E-E49F-4F33-BD0E-BA07C5C8E49B}"/>
    <cellStyle name="Normal 13 13 5" xfId="18947" xr:uid="{AB5B754A-41C0-4539-BB1F-ADEF4E1ADB1F}"/>
    <cellStyle name="Normal 13 13 6" xfId="9193" xr:uid="{93C9C04E-297E-4B43-8A31-13E860A38E9D}"/>
    <cellStyle name="Normal 13 13 6 2" xfId="20514" xr:uid="{6162237B-4BBE-45DC-A1F9-CE154558B688}"/>
    <cellStyle name="Normal 13 13 6 2 2" xfId="26070" xr:uid="{BE9A8FDE-C9D9-4824-A32D-49B2FAA4FEE6}"/>
    <cellStyle name="Normal 13 13 6 2 3" xfId="31564" xr:uid="{1667E231-C7F4-405B-9C97-46D3599038A3}"/>
    <cellStyle name="Normal 13 13 6 2 4" xfId="37048" xr:uid="{0DE1AC40-3319-4FDA-9602-0B537BC771E3}"/>
    <cellStyle name="Normal 13 13 6 3" xfId="23341" xr:uid="{77FC59D0-0380-4866-A604-4C600E1900C6}"/>
    <cellStyle name="Normal 13 13 6 4" xfId="28835" xr:uid="{F4CABDD3-EEE1-432E-9DD6-DFABE5EF10F2}"/>
    <cellStyle name="Normal 13 13 6 5" xfId="34319" xr:uid="{490861FA-C6BB-40E1-94E5-6FE80FE9F604}"/>
    <cellStyle name="Normal 13 14" xfId="6128" xr:uid="{29A1E1E9-2070-4194-BC98-697FEC37215F}"/>
    <cellStyle name="Normal 13 14 2" xfId="14521" xr:uid="{4EB439C0-3A7C-46C3-AC1E-4CE5E8DA6E4F}"/>
    <cellStyle name="Normal 13 14 2 2" xfId="21808" xr:uid="{2178D1DC-FDBB-4EE9-BEC5-33ADC46C206E}"/>
    <cellStyle name="Normal 13 14 2 2 2" xfId="27364" xr:uid="{C2E3EDDE-C8F9-4A97-90CE-8BBE4743D527}"/>
    <cellStyle name="Normal 13 14 2 2 3" xfId="32858" xr:uid="{DEC3DDDA-13D4-48FC-B5B4-EC73F99D2020}"/>
    <cellStyle name="Normal 13 14 2 2 4" xfId="38342" xr:uid="{E91E8820-1C2C-469A-9A90-AE3BE79C94EF}"/>
    <cellStyle name="Normal 13 14 2 3" xfId="24635" xr:uid="{B55B1EF2-9715-4AE7-88D7-4C75DFD5400B}"/>
    <cellStyle name="Normal 13 14 2 4" xfId="30129" xr:uid="{C685A2ED-8C83-4DD7-A09D-8B490E9C82ED}"/>
    <cellStyle name="Normal 13 14 2 5" xfId="35613" xr:uid="{9607BF23-8D9F-47A4-BD40-BB0F0DB33E3C}"/>
    <cellStyle name="Normal 13 14 3" xfId="11488" xr:uid="{61E7625D-27FC-478E-A85F-7C60FA7CD6F4}"/>
    <cellStyle name="Normal 13 14 4" xfId="16723" xr:uid="{DC446713-A598-48B9-9C3F-19249A68D03F}"/>
    <cellStyle name="Normal 13 14 5" xfId="18948" xr:uid="{D8681E3E-EE56-4425-ADA5-F3F541076923}"/>
    <cellStyle name="Normal 13 14 6" xfId="9194" xr:uid="{2B8BC500-B930-49FA-B256-715CAB2DC604}"/>
    <cellStyle name="Normal 13 14 6 2" xfId="20515" xr:uid="{CB6370FB-3E26-4195-9E6D-342B8F2B597F}"/>
    <cellStyle name="Normal 13 14 6 2 2" xfId="26071" xr:uid="{C88B7EB0-B82F-47C2-A301-AB4583E6EC14}"/>
    <cellStyle name="Normal 13 14 6 2 3" xfId="31565" xr:uid="{7AD82C3E-06BA-449B-ABC3-F2DCD5EC9775}"/>
    <cellStyle name="Normal 13 14 6 2 4" xfId="37049" xr:uid="{C436CB9E-E56D-4540-95A1-EDF1B0268265}"/>
    <cellStyle name="Normal 13 14 6 3" xfId="23342" xr:uid="{8033974B-2582-406A-9082-07735A467C9D}"/>
    <cellStyle name="Normal 13 14 6 4" xfId="28836" xr:uid="{4A5C2E81-99C4-4332-8647-B3520B6FBF84}"/>
    <cellStyle name="Normal 13 14 6 5" xfId="34320" xr:uid="{09374AA5-EB52-4EAE-AAE6-A22BCA8EA2BF}"/>
    <cellStyle name="Normal 13 15" xfId="6129" xr:uid="{A4DBA358-4963-4191-8443-3378E95F71A5}"/>
    <cellStyle name="Normal 13 15 2" xfId="14522" xr:uid="{CD4883EF-50A1-4379-BC6A-1110073E7A26}"/>
    <cellStyle name="Normal 13 15 2 2" xfId="21809" xr:uid="{E9A2BEF3-58DB-44D8-9374-330C428B17FC}"/>
    <cellStyle name="Normal 13 15 2 2 2" xfId="27365" xr:uid="{887D6284-31C0-4BAE-ADAB-333F9F68C235}"/>
    <cellStyle name="Normal 13 15 2 2 3" xfId="32859" xr:uid="{5705454E-4A6E-4D58-B668-C19EFA42801B}"/>
    <cellStyle name="Normal 13 15 2 2 4" xfId="38343" xr:uid="{F953345B-2858-49B7-8B37-FE022896DB19}"/>
    <cellStyle name="Normal 13 15 2 3" xfId="24636" xr:uid="{E033655F-F0B4-4AE6-8D17-B13A9E8DF074}"/>
    <cellStyle name="Normal 13 15 2 4" xfId="30130" xr:uid="{8A103389-5220-4938-B044-523751DF17C0}"/>
    <cellStyle name="Normal 13 15 2 5" xfId="35614" xr:uid="{7EF1D628-260E-4D4E-B8D8-2B62CD1A9696}"/>
    <cellStyle name="Normal 13 15 3" xfId="11489" xr:uid="{18F0CF2C-54CE-4A2C-8B2F-E2FD6CB0CEC2}"/>
    <cellStyle name="Normal 13 15 4" xfId="16724" xr:uid="{08627A8E-75BA-4DB3-BAD4-A0AF22403DE4}"/>
    <cellStyle name="Normal 13 15 5" xfId="18949" xr:uid="{70C5C078-D7EB-48F0-A2FE-2A1AF0F05076}"/>
    <cellStyle name="Normal 13 15 6" xfId="9195" xr:uid="{81A9154C-5AAD-4ADF-AEBD-7CE5B45EBABA}"/>
    <cellStyle name="Normal 13 15 6 2" xfId="20516" xr:uid="{34052EB4-466A-40B1-AC18-364BE51A0171}"/>
    <cellStyle name="Normal 13 15 6 2 2" xfId="26072" xr:uid="{2653EAEA-5829-4D34-95A6-DCB90FAA4F3E}"/>
    <cellStyle name="Normal 13 15 6 2 3" xfId="31566" xr:uid="{7E28A21E-5E81-41D0-97D5-16AC42C4D07C}"/>
    <cellStyle name="Normal 13 15 6 2 4" xfId="37050" xr:uid="{878BCC90-13B6-4B4B-8DEC-62D7BF34AC10}"/>
    <cellStyle name="Normal 13 15 6 3" xfId="23343" xr:uid="{5B949A6F-F581-4A77-9A73-866269E229FC}"/>
    <cellStyle name="Normal 13 15 6 4" xfId="28837" xr:uid="{6C2B89CE-44B8-4486-BAE2-87F8A1DB4349}"/>
    <cellStyle name="Normal 13 15 6 5" xfId="34321" xr:uid="{AB1E915D-5748-438C-A357-0A2F992183F3}"/>
    <cellStyle name="Normal 13 16" xfId="6130" xr:uid="{6BF37C47-7470-4B29-98DF-0E92CDE3FE16}"/>
    <cellStyle name="Normal 13 16 2" xfId="14523" xr:uid="{C6893A1B-1110-470A-A3EB-DE70376A9270}"/>
    <cellStyle name="Normal 13 16 2 2" xfId="21810" xr:uid="{3A3AAC0F-A014-4D21-9891-4039BA681DF8}"/>
    <cellStyle name="Normal 13 16 2 2 2" xfId="27366" xr:uid="{C29DB53A-0426-4596-AEE0-1C318447237B}"/>
    <cellStyle name="Normal 13 16 2 2 3" xfId="32860" xr:uid="{56B0051E-9C1A-4BEA-AE4B-AD0D207A4096}"/>
    <cellStyle name="Normal 13 16 2 2 4" xfId="38344" xr:uid="{D5D947FC-FA67-436A-8BEE-2D663490C87F}"/>
    <cellStyle name="Normal 13 16 2 3" xfId="24637" xr:uid="{D7DEB7EE-D0C5-4FE3-9F49-6F7473D3BF98}"/>
    <cellStyle name="Normal 13 16 2 4" xfId="30131" xr:uid="{CD60EEEF-A5AC-4A1A-B002-B6FF76FDDFC6}"/>
    <cellStyle name="Normal 13 16 2 5" xfId="35615" xr:uid="{76104C83-05B4-4645-ABBD-17C78A8AA3F6}"/>
    <cellStyle name="Normal 13 16 3" xfId="11490" xr:uid="{C8CBE511-04CD-4698-9521-0B55B6698BAB}"/>
    <cellStyle name="Normal 13 16 4" xfId="16725" xr:uid="{7168A796-D1A8-407A-9EE2-A754DFF82EB5}"/>
    <cellStyle name="Normal 13 16 5" xfId="18950" xr:uid="{05B66C38-1276-48AA-9C0E-72BE21F0855C}"/>
    <cellStyle name="Normal 13 16 6" xfId="9196" xr:uid="{CD2DB40B-AB1B-4C39-95E0-B6B3C32FFF4D}"/>
    <cellStyle name="Normal 13 16 6 2" xfId="20517" xr:uid="{7722341E-3BF6-4020-AA40-CE4CF2A8F374}"/>
    <cellStyle name="Normal 13 16 6 2 2" xfId="26073" xr:uid="{6B1D89DE-E2FF-4E8F-8F9A-B3D7FDB53582}"/>
    <cellStyle name="Normal 13 16 6 2 3" xfId="31567" xr:uid="{B6EC7045-C3C6-412B-9EED-1CE856000EAC}"/>
    <cellStyle name="Normal 13 16 6 2 4" xfId="37051" xr:uid="{1BFD11D3-344D-4B91-B8DF-D7D4DF2F5F40}"/>
    <cellStyle name="Normal 13 16 6 3" xfId="23344" xr:uid="{AF763835-5508-40B7-B0F6-3C7CA0367696}"/>
    <cellStyle name="Normal 13 16 6 4" xfId="28838" xr:uid="{18A3FE0A-E388-4B0C-B28F-B0B0C34AB7ED}"/>
    <cellStyle name="Normal 13 16 6 5" xfId="34322" xr:uid="{D0C68329-D732-4C5C-A846-8AC3BA1D0F24}"/>
    <cellStyle name="Normal 13 17" xfId="6131" xr:uid="{FEC3C37E-5A52-4421-850F-16FE5375B7BF}"/>
    <cellStyle name="Normal 13 17 2" xfId="14524" xr:uid="{18E96032-B21B-4713-9B38-ECE18C73FDE5}"/>
    <cellStyle name="Normal 13 17 2 2" xfId="21811" xr:uid="{E0214E5D-E965-4FBC-8494-AA2BACDFF6C8}"/>
    <cellStyle name="Normal 13 17 2 2 2" xfId="27367" xr:uid="{21DEB92B-6932-4AD3-B411-9D55BF7FADF9}"/>
    <cellStyle name="Normal 13 17 2 2 3" xfId="32861" xr:uid="{E633C99C-10D5-4111-AD42-607969230C8D}"/>
    <cellStyle name="Normal 13 17 2 2 4" xfId="38345" xr:uid="{5A371467-A4D6-4256-B140-72777643FDF0}"/>
    <cellStyle name="Normal 13 17 2 3" xfId="24638" xr:uid="{94E5A751-85F3-4164-98CB-2CDE14F6E90B}"/>
    <cellStyle name="Normal 13 17 2 4" xfId="30132" xr:uid="{C62C135C-530D-4D8C-8188-3D84FCBEE38D}"/>
    <cellStyle name="Normal 13 17 2 5" xfId="35616" xr:uid="{5B1DA733-5AF1-4C0B-AF9C-CC8B15F81E7E}"/>
    <cellStyle name="Normal 13 17 3" xfId="11491" xr:uid="{1F5D9B6D-8745-42CB-AE57-023204527EC5}"/>
    <cellStyle name="Normal 13 17 4" xfId="16726" xr:uid="{15D922F0-FF1D-4F63-9163-661723E92FB8}"/>
    <cellStyle name="Normal 13 17 5" xfId="18951" xr:uid="{11B30F6E-FFFD-46D4-B50B-44C71BE25FBF}"/>
    <cellStyle name="Normal 13 17 6" xfId="9197" xr:uid="{DE966C5D-3F9D-4B8E-BBBF-8F8C8515AA75}"/>
    <cellStyle name="Normal 13 17 6 2" xfId="20518" xr:uid="{1293402C-1634-4AD0-A09C-5DB60D1B1DB8}"/>
    <cellStyle name="Normal 13 17 6 2 2" xfId="26074" xr:uid="{9AC19C94-50BF-4B51-A99C-F65C9039134A}"/>
    <cellStyle name="Normal 13 17 6 2 3" xfId="31568" xr:uid="{F6E06CDD-D081-4D82-9649-01C5425E76C0}"/>
    <cellStyle name="Normal 13 17 6 2 4" xfId="37052" xr:uid="{513194C7-8869-4D05-8B42-14066DFCE2EB}"/>
    <cellStyle name="Normal 13 17 6 3" xfId="23345" xr:uid="{E2BED47A-C20C-4DD8-ADCA-85F50129B013}"/>
    <cellStyle name="Normal 13 17 6 4" xfId="28839" xr:uid="{250B8EA5-A569-4B0F-A179-429236AE0132}"/>
    <cellStyle name="Normal 13 17 6 5" xfId="34323" xr:uid="{24369A84-E436-4A5E-9E06-5170CAA420C2}"/>
    <cellStyle name="Normal 13 18" xfId="6132" xr:uid="{CCDAD600-8C19-43D3-ADF1-478814F06C3A}"/>
    <cellStyle name="Normal 13 18 2" xfId="14525" xr:uid="{FE771D84-B7E1-4770-95B9-0AA9EA75454F}"/>
    <cellStyle name="Normal 13 18 2 2" xfId="21812" xr:uid="{BB8AFEA4-20F8-41B1-8119-D4C559F88B96}"/>
    <cellStyle name="Normal 13 18 2 2 2" xfId="27368" xr:uid="{6A0A8324-B7D7-496B-B7C2-55D3E14C867E}"/>
    <cellStyle name="Normal 13 18 2 2 3" xfId="32862" xr:uid="{7C4ECD68-0945-4C6D-85AE-34739486EA59}"/>
    <cellStyle name="Normal 13 18 2 2 4" xfId="38346" xr:uid="{0687DF38-990A-4836-A988-F48E27B0D95D}"/>
    <cellStyle name="Normal 13 18 2 3" xfId="24639" xr:uid="{9C1B3642-62EF-45DF-B7B2-125A2E60B63E}"/>
    <cellStyle name="Normal 13 18 2 4" xfId="30133" xr:uid="{040EE16F-E57C-4533-AD6E-CE91F0D3B73C}"/>
    <cellStyle name="Normal 13 18 2 5" xfId="35617" xr:uid="{5B1E1E6B-F0F3-4CBF-9CEE-C6BA68D6D4F7}"/>
    <cellStyle name="Normal 13 18 3" xfId="11492" xr:uid="{E853F7EC-BDEC-4CBB-B4E3-F4A6EE689A90}"/>
    <cellStyle name="Normal 13 18 4" xfId="16727" xr:uid="{5937DB29-5BBA-461E-9B1E-1F941899C308}"/>
    <cellStyle name="Normal 13 18 5" xfId="18952" xr:uid="{72CD8DED-B6D4-4CCD-9D59-263B0DC8237A}"/>
    <cellStyle name="Normal 13 18 6" xfId="9198" xr:uid="{95DEAC82-9179-4B69-8A15-332F7C95BEA4}"/>
    <cellStyle name="Normal 13 18 6 2" xfId="20519" xr:uid="{38274405-9E4F-4BF4-8D22-0D318DA4F24A}"/>
    <cellStyle name="Normal 13 18 6 2 2" xfId="26075" xr:uid="{B4F1656F-C65D-4CE1-B18A-55C8AB90E8AB}"/>
    <cellStyle name="Normal 13 18 6 2 3" xfId="31569" xr:uid="{DF496234-9D0E-423C-A9B9-19634989D858}"/>
    <cellStyle name="Normal 13 18 6 2 4" xfId="37053" xr:uid="{BD70B22C-3E9D-4B04-8BE9-444E53B35178}"/>
    <cellStyle name="Normal 13 18 6 3" xfId="23346" xr:uid="{28826EC7-57CF-4223-8CE3-BFED936C13C3}"/>
    <cellStyle name="Normal 13 18 6 4" xfId="28840" xr:uid="{D6C3CF21-72FE-4DD9-9C98-AA7B29682134}"/>
    <cellStyle name="Normal 13 18 6 5" xfId="34324" xr:uid="{B3785570-E0ED-41D1-B461-AC4CFC5F3FB6}"/>
    <cellStyle name="Normal 13 19" xfId="6133" xr:uid="{A5550D59-AA60-4879-A0BB-019E182063A6}"/>
    <cellStyle name="Normal 13 19 2" xfId="14526" xr:uid="{D405A1AE-9C4A-410D-9BA4-799E45761C0F}"/>
    <cellStyle name="Normal 13 19 2 2" xfId="21813" xr:uid="{4FDA08CC-E55E-4666-B28A-8EA0FB9EE7DD}"/>
    <cellStyle name="Normal 13 19 2 2 2" xfId="27369" xr:uid="{8F51ED49-75DE-41F0-9CA0-183A98B673DB}"/>
    <cellStyle name="Normal 13 19 2 2 3" xfId="32863" xr:uid="{7B2F7750-492C-453D-AC56-F0A2EA292767}"/>
    <cellStyle name="Normal 13 19 2 2 4" xfId="38347" xr:uid="{B735AE77-CE10-4C34-9B32-6ABBB4EBD863}"/>
    <cellStyle name="Normal 13 19 2 3" xfId="24640" xr:uid="{B1119313-2387-4275-B5FE-B9EA714D420D}"/>
    <cellStyle name="Normal 13 19 2 4" xfId="30134" xr:uid="{EBDEE80F-7BEA-4312-B283-7B71799DA76E}"/>
    <cellStyle name="Normal 13 19 2 5" xfId="35618" xr:uid="{C2B490EB-D6EB-4FA8-AF0E-D89B552CD39D}"/>
    <cellStyle name="Normal 13 19 3" xfId="11493" xr:uid="{046A4D27-6D8F-488E-8977-00A6D6B6B261}"/>
    <cellStyle name="Normal 13 19 4" xfId="16728" xr:uid="{C651AD07-782F-464B-9506-B65C839E7DFC}"/>
    <cellStyle name="Normal 13 19 5" xfId="18953" xr:uid="{6EEA10A2-128A-46B5-B544-C99F426CC317}"/>
    <cellStyle name="Normal 13 19 6" xfId="9199" xr:uid="{65EFF8EC-4DE6-452C-8A70-33C2B051450F}"/>
    <cellStyle name="Normal 13 19 6 2" xfId="20520" xr:uid="{7D48B234-B529-43D3-B628-01421F5BE331}"/>
    <cellStyle name="Normal 13 19 6 2 2" xfId="26076" xr:uid="{EA044F13-695E-4C7A-AD0A-500F97D2C9DF}"/>
    <cellStyle name="Normal 13 19 6 2 3" xfId="31570" xr:uid="{D575EA68-2045-4511-891E-04BA8115C079}"/>
    <cellStyle name="Normal 13 19 6 2 4" xfId="37054" xr:uid="{C5341135-42DE-4C6D-9EC9-A243FB186209}"/>
    <cellStyle name="Normal 13 19 6 3" xfId="23347" xr:uid="{3EA63C15-D91B-45AB-9E6E-EDC5FC1246DB}"/>
    <cellStyle name="Normal 13 19 6 4" xfId="28841" xr:uid="{3E4F1A60-74DF-4A23-8D87-70364F16A682}"/>
    <cellStyle name="Normal 13 19 6 5" xfId="34325" xr:uid="{4CD48885-6E4E-43C2-AA2C-102E7FDEC5AB}"/>
    <cellStyle name="Normal 13 2" xfId="6134" xr:uid="{F6243106-9035-4482-A6A7-7C83FFA5436E}"/>
    <cellStyle name="Normal 13 2 2" xfId="14527" xr:uid="{A3102A17-049C-4C41-A926-C17429927A62}"/>
    <cellStyle name="Normal 13 2 2 2" xfId="21814" xr:uid="{C34015AE-473E-46EE-B67E-92860F15FD81}"/>
    <cellStyle name="Normal 13 2 2 2 2" xfId="27370" xr:uid="{1DC87ABC-1E7F-43AB-9646-23DF542D7090}"/>
    <cellStyle name="Normal 13 2 2 2 3" xfId="32864" xr:uid="{24CBB05E-BA76-4CA1-90BB-142ABF2590EF}"/>
    <cellStyle name="Normal 13 2 2 2 4" xfId="38348" xr:uid="{C4D71F61-2B8D-464D-A913-1908EF19FDC7}"/>
    <cellStyle name="Normal 13 2 2 3" xfId="24641" xr:uid="{FF06470C-BBE7-42F6-90E9-FA27CBF70307}"/>
    <cellStyle name="Normal 13 2 2 4" xfId="30135" xr:uid="{920CBDD3-C553-4C72-A96E-15717B07C76E}"/>
    <cellStyle name="Normal 13 2 2 5" xfId="35619" xr:uid="{5BA3E97C-E76F-4E1E-96C1-9A80C6185274}"/>
    <cellStyle name="Normal 13 2 3" xfId="11494" xr:uid="{9CFF4DCE-B080-4EDE-96B8-BA971D6BBF2C}"/>
    <cellStyle name="Normal 13 2 4" xfId="16729" xr:uid="{ADEC586A-CFA6-48F7-B522-08A33B9BD16C}"/>
    <cellStyle name="Normal 13 2 5" xfId="18954" xr:uid="{CB93EF5E-2546-4D41-A749-9F40B86C86A4}"/>
    <cellStyle name="Normal 13 2 6" xfId="9200" xr:uid="{D563E34A-DE62-4F2E-B2D5-464062A3074F}"/>
    <cellStyle name="Normal 13 2 6 2" xfId="20521" xr:uid="{C00C4168-EFDA-411F-9E34-C1975242677A}"/>
    <cellStyle name="Normal 13 2 6 2 2" xfId="26077" xr:uid="{DD129561-3A73-431B-97F6-0002115052C6}"/>
    <cellStyle name="Normal 13 2 6 2 3" xfId="31571" xr:uid="{77AAD36A-0DDE-4429-AE3B-7C1FAC2D74D5}"/>
    <cellStyle name="Normal 13 2 6 2 4" xfId="37055" xr:uid="{CEF43ED4-492B-4B3D-A03A-4C1FDD251DFD}"/>
    <cellStyle name="Normal 13 2 6 3" xfId="23348" xr:uid="{799D07DF-0B62-4A9F-837B-523DF0DBA200}"/>
    <cellStyle name="Normal 13 2 6 4" xfId="28842" xr:uid="{587D934A-C9C6-4B44-AE30-678F9A3FE636}"/>
    <cellStyle name="Normal 13 2 6 5" xfId="34326" xr:uid="{40D60543-0CF4-4162-8924-815FE137EE1F}"/>
    <cellStyle name="Normal 13 20" xfId="6135" xr:uid="{D40C363D-7744-498E-A1EE-3304B69AA025}"/>
    <cellStyle name="Normal 13 20 2" xfId="14528" xr:uid="{FD00EE1B-8C1B-46AA-9BBA-4B06BAA72453}"/>
    <cellStyle name="Normal 13 20 2 2" xfId="21815" xr:uid="{79535D1A-8DDF-477C-A299-77842364EDE9}"/>
    <cellStyle name="Normal 13 20 2 2 2" xfId="27371" xr:uid="{DEEDDEB4-A854-433B-ACA0-9503D891338A}"/>
    <cellStyle name="Normal 13 20 2 2 3" xfId="32865" xr:uid="{B2F8F245-F6E0-41FD-A062-7E4CD66AD2B5}"/>
    <cellStyle name="Normal 13 20 2 2 4" xfId="38349" xr:uid="{E509F762-BE51-46B7-AD67-E1537C4D9ABC}"/>
    <cellStyle name="Normal 13 20 2 3" xfId="24642" xr:uid="{1C498B67-A9F2-4D2B-9675-E4872477BA3F}"/>
    <cellStyle name="Normal 13 20 2 4" xfId="30136" xr:uid="{D23F351C-5AB7-491A-A7DA-A2958C6196CE}"/>
    <cellStyle name="Normal 13 20 2 5" xfId="35620" xr:uid="{8A0C45A8-7F99-44FF-9DC6-F74EFA2FB44A}"/>
    <cellStyle name="Normal 13 20 3" xfId="11495" xr:uid="{0BDBAE8F-54AB-40E4-9206-E1D9DFE9A9A1}"/>
    <cellStyle name="Normal 13 20 4" xfId="16730" xr:uid="{778FEAD1-7903-4EFE-9A68-EC03B9D37B41}"/>
    <cellStyle name="Normal 13 20 5" xfId="18955" xr:uid="{5BF8C530-40B3-47AF-B3E3-A2385827A7AF}"/>
    <cellStyle name="Normal 13 20 6" xfId="9201" xr:uid="{EBFD80A5-7B63-4334-8247-A07C1BA8F7DE}"/>
    <cellStyle name="Normal 13 20 6 2" xfId="20522" xr:uid="{36069BFC-7B09-4E4C-9718-1086E4B6353C}"/>
    <cellStyle name="Normal 13 20 6 2 2" xfId="26078" xr:uid="{80AA6358-E231-4EA8-8EEF-5CE067BBECD5}"/>
    <cellStyle name="Normal 13 20 6 2 3" xfId="31572" xr:uid="{17CD1BCA-3D7D-4E17-AC5E-C6A625A156ED}"/>
    <cellStyle name="Normal 13 20 6 2 4" xfId="37056" xr:uid="{C84BAB6B-B73B-41E8-B676-329EDE8E13D7}"/>
    <cellStyle name="Normal 13 20 6 3" xfId="23349" xr:uid="{35BE5722-E155-4859-A2D2-79C8C562196E}"/>
    <cellStyle name="Normal 13 20 6 4" xfId="28843" xr:uid="{64C1CBDC-C546-401A-B5DC-1B4167A47DB1}"/>
    <cellStyle name="Normal 13 20 6 5" xfId="34327" xr:uid="{FDB2B665-7FB1-47AB-9D80-E78DC41471C3}"/>
    <cellStyle name="Normal 13 21" xfId="6136" xr:uid="{96ADE65F-B434-4B41-AD4F-2AC2AEFF0D1E}"/>
    <cellStyle name="Normal 13 21 2" xfId="14529" xr:uid="{0B256BA3-6C29-4E8D-8284-2F17BDC4BE6E}"/>
    <cellStyle name="Normal 13 21 2 2" xfId="21816" xr:uid="{2D671D1A-3B7A-4C07-BDA7-F882FD18FDFF}"/>
    <cellStyle name="Normal 13 21 2 2 2" xfId="27372" xr:uid="{A6D53323-03B7-44EA-8D73-DEB799E87C8B}"/>
    <cellStyle name="Normal 13 21 2 2 3" xfId="32866" xr:uid="{2DE808AA-EA43-4FCF-902C-D11D1B73C920}"/>
    <cellStyle name="Normal 13 21 2 2 4" xfId="38350" xr:uid="{CCA90A33-D5D3-4E65-8310-30A425B9C2D7}"/>
    <cellStyle name="Normal 13 21 2 3" xfId="24643" xr:uid="{23B7E3B7-D0D0-43CE-92A4-85C78D8E58E3}"/>
    <cellStyle name="Normal 13 21 2 4" xfId="30137" xr:uid="{5C6177CF-92A1-421F-8221-BA3CF31A9AD4}"/>
    <cellStyle name="Normal 13 21 2 5" xfId="35621" xr:uid="{3583C3F5-6052-470B-AC56-7BFDE52EECA2}"/>
    <cellStyle name="Normal 13 21 3" xfId="11496" xr:uid="{2D2E1F28-0D64-4377-A8D5-20DCD5F4A04D}"/>
    <cellStyle name="Normal 13 21 4" xfId="16731" xr:uid="{6DF963E2-3178-49C3-9A48-16C247C10894}"/>
    <cellStyle name="Normal 13 21 5" xfId="18956" xr:uid="{F034FDB3-ADB3-46CA-9018-12FBE99B4055}"/>
    <cellStyle name="Normal 13 21 6" xfId="9202" xr:uid="{FE172A3B-4204-4BEB-A9C9-B28DBC805C98}"/>
    <cellStyle name="Normal 13 21 6 2" xfId="20523" xr:uid="{457173C0-D93A-4F7C-8ACE-15F380373670}"/>
    <cellStyle name="Normal 13 21 6 2 2" xfId="26079" xr:uid="{8A7554C8-58F8-452D-98AA-4EB66D9A8870}"/>
    <cellStyle name="Normal 13 21 6 2 3" xfId="31573" xr:uid="{BD944C1F-8E87-4DFD-B3A5-AA318317E038}"/>
    <cellStyle name="Normal 13 21 6 2 4" xfId="37057" xr:uid="{443E5EDA-DCF6-478D-947F-5A8535D3488A}"/>
    <cellStyle name="Normal 13 21 6 3" xfId="23350" xr:uid="{4166C407-16E4-41CA-82CA-87F782C8F75E}"/>
    <cellStyle name="Normal 13 21 6 4" xfId="28844" xr:uid="{5F0C4CD1-C3E3-42E4-94B7-F7F96628F72D}"/>
    <cellStyle name="Normal 13 21 6 5" xfId="34328" xr:uid="{E3CE39A0-3EF7-440A-9FC3-71CB6432E939}"/>
    <cellStyle name="Normal 13 22" xfId="6137" xr:uid="{088F8070-ABF8-46F2-B632-4E41DA560FDB}"/>
    <cellStyle name="Normal 13 22 2" xfId="14530" xr:uid="{85A17F9D-4569-4D2F-9B1B-9BD05AA4B3D4}"/>
    <cellStyle name="Normal 13 22 2 2" xfId="21817" xr:uid="{855BEE37-A8F1-4E86-8599-BC88DC2C134A}"/>
    <cellStyle name="Normal 13 22 2 2 2" xfId="27373" xr:uid="{C56E53FB-5285-49A3-A589-7389A52E6338}"/>
    <cellStyle name="Normal 13 22 2 2 3" xfId="32867" xr:uid="{2FB94810-5E7A-42FB-AE55-7D2D68493067}"/>
    <cellStyle name="Normal 13 22 2 2 4" xfId="38351" xr:uid="{D44590ED-92BF-45BE-812A-AF91D71653F0}"/>
    <cellStyle name="Normal 13 22 2 3" xfId="24644" xr:uid="{63E51302-7FD5-4D43-B2ED-542DC796A1BE}"/>
    <cellStyle name="Normal 13 22 2 4" xfId="30138" xr:uid="{13C2ABE5-D3E8-4862-964E-C2538E21F736}"/>
    <cellStyle name="Normal 13 22 2 5" xfId="35622" xr:uid="{2422E51E-6B4E-4674-AF85-1E100ED5EE12}"/>
    <cellStyle name="Normal 13 22 3" xfId="11497" xr:uid="{26416589-1099-4E15-9B4D-67AF283C81E6}"/>
    <cellStyle name="Normal 13 22 4" xfId="16732" xr:uid="{816CEA78-BB8F-44F5-8A7A-569CFC7C1155}"/>
    <cellStyle name="Normal 13 22 5" xfId="18957" xr:uid="{88EA3D31-1A80-4698-81F7-AC48DEC49EE2}"/>
    <cellStyle name="Normal 13 22 6" xfId="9203" xr:uid="{7065D6ED-0C8D-4C9F-9994-D3494724778F}"/>
    <cellStyle name="Normal 13 22 6 2" xfId="20524" xr:uid="{AF0A1772-DE9D-4A5F-AF0D-BDFC3D96E181}"/>
    <cellStyle name="Normal 13 22 6 2 2" xfId="26080" xr:uid="{BADE2251-9424-47DE-B58C-D18CE30BC5F4}"/>
    <cellStyle name="Normal 13 22 6 2 3" xfId="31574" xr:uid="{BD410ACE-D53B-408F-806D-5D1CBFF8218E}"/>
    <cellStyle name="Normal 13 22 6 2 4" xfId="37058" xr:uid="{3EC8CCD2-0160-49E4-A34F-74B39D953A52}"/>
    <cellStyle name="Normal 13 22 6 3" xfId="23351" xr:uid="{9529F83A-35A0-4539-BE31-97583C69CC16}"/>
    <cellStyle name="Normal 13 22 6 4" xfId="28845" xr:uid="{0149F325-4ACB-4828-A90B-808530588443}"/>
    <cellStyle name="Normal 13 22 6 5" xfId="34329" xr:uid="{B14FFFA0-0DF3-401B-B627-458063D40A66}"/>
    <cellStyle name="Normal 13 23" xfId="6138" xr:uid="{9C5E992B-D54B-4290-8A9A-9B2EABD3808E}"/>
    <cellStyle name="Normal 13 23 2" xfId="14531" xr:uid="{6E3D09C4-C030-4F68-82CB-1B8731800B2E}"/>
    <cellStyle name="Normal 13 23 2 2" xfId="21818" xr:uid="{CF81770E-4B04-4CE9-874F-6A0161E93A31}"/>
    <cellStyle name="Normal 13 23 2 2 2" xfId="27374" xr:uid="{B702C236-D43F-4D79-8A73-3EF71A4CC547}"/>
    <cellStyle name="Normal 13 23 2 2 3" xfId="32868" xr:uid="{FE375014-A68B-4297-81C3-F748EA7E822A}"/>
    <cellStyle name="Normal 13 23 2 2 4" xfId="38352" xr:uid="{F399DF66-9BBC-4AB4-B4B0-C804764C9E51}"/>
    <cellStyle name="Normal 13 23 2 3" xfId="24645" xr:uid="{57C21E8B-F806-43CC-A72B-BE3FA5811BFA}"/>
    <cellStyle name="Normal 13 23 2 4" xfId="30139" xr:uid="{5B030AF1-0357-4D2C-98E4-1D7E3B6A7750}"/>
    <cellStyle name="Normal 13 23 2 5" xfId="35623" xr:uid="{3A4C742E-E1FB-476B-BF29-75A54E636309}"/>
    <cellStyle name="Normal 13 23 3" xfId="11498" xr:uid="{FA364F64-9571-47D2-98E1-4EAB77FAC2E1}"/>
    <cellStyle name="Normal 13 23 4" xfId="16733" xr:uid="{85097939-CA3D-42C6-AA8D-148EE3784B11}"/>
    <cellStyle name="Normal 13 23 5" xfId="18958" xr:uid="{5B0B0789-A2D7-4C73-BB53-3A39F335056B}"/>
    <cellStyle name="Normal 13 23 6" xfId="9204" xr:uid="{E2A7AE98-B670-4EEE-B924-508C83A567F7}"/>
    <cellStyle name="Normal 13 23 6 2" xfId="20525" xr:uid="{4FD940FD-C7C0-48CB-97B4-AB5709C1A139}"/>
    <cellStyle name="Normal 13 23 6 2 2" xfId="26081" xr:uid="{85FA5DDA-0FC9-4B05-9CA1-271F650CED80}"/>
    <cellStyle name="Normal 13 23 6 2 3" xfId="31575" xr:uid="{593BB6C6-5D27-4F9C-96C0-1A2EFE079C54}"/>
    <cellStyle name="Normal 13 23 6 2 4" xfId="37059" xr:uid="{08E70F2E-BB68-47E1-97F9-51459F86ED64}"/>
    <cellStyle name="Normal 13 23 6 3" xfId="23352" xr:uid="{92FBDCDE-512A-4F95-949A-764166162E88}"/>
    <cellStyle name="Normal 13 23 6 4" xfId="28846" xr:uid="{385866EF-32E5-476E-8411-327ACF6114EA}"/>
    <cellStyle name="Normal 13 23 6 5" xfId="34330" xr:uid="{484DB045-902E-41F4-AE38-E782984FFAC1}"/>
    <cellStyle name="Normal 13 24" xfId="6139" xr:uid="{14441CEA-314D-4820-B689-05DDE81850AA}"/>
    <cellStyle name="Normal 13 24 2" xfId="14532" xr:uid="{98E8EEAF-AAD8-4A41-AC08-4B2E480129E7}"/>
    <cellStyle name="Normal 13 24 2 2" xfId="21819" xr:uid="{2BBAC540-C62A-418A-9C22-7290117C9D37}"/>
    <cellStyle name="Normal 13 24 2 2 2" xfId="27375" xr:uid="{6D7FCE0E-5BA4-495D-8047-A87799E088B1}"/>
    <cellStyle name="Normal 13 24 2 2 3" xfId="32869" xr:uid="{A4B4DF8A-D166-4D8B-A5C7-A1AA16EA1C6F}"/>
    <cellStyle name="Normal 13 24 2 2 4" xfId="38353" xr:uid="{A17CB762-98DB-43B5-A085-D71C166D577C}"/>
    <cellStyle name="Normal 13 24 2 3" xfId="24646" xr:uid="{B47CB59F-73D2-4E80-B620-45C1A4A8380F}"/>
    <cellStyle name="Normal 13 24 2 4" xfId="30140" xr:uid="{EDC478AC-DE46-4C9F-9838-A5BFD1647A22}"/>
    <cellStyle name="Normal 13 24 2 5" xfId="35624" xr:uid="{7AB23D0B-38EE-4923-A326-71C004C9F09E}"/>
    <cellStyle name="Normal 13 24 3" xfId="11499" xr:uid="{8F2468B6-45CD-4ACB-A988-C7A00DF8D72C}"/>
    <cellStyle name="Normal 13 24 4" xfId="16734" xr:uid="{99CA43C1-5BBB-4F19-88ED-EEB8D13D8A9D}"/>
    <cellStyle name="Normal 13 24 5" xfId="18959" xr:uid="{FD807871-F06E-4AA7-9894-68368039F492}"/>
    <cellStyle name="Normal 13 24 6" xfId="9205" xr:uid="{5D5FE4CC-7606-4041-944C-0BA3EC8445CB}"/>
    <cellStyle name="Normal 13 24 6 2" xfId="20526" xr:uid="{6672DDBC-F8B5-42C6-B275-702753C8A2DC}"/>
    <cellStyle name="Normal 13 24 6 2 2" xfId="26082" xr:uid="{9F1B3138-DA81-497D-924B-6FDF4D997D42}"/>
    <cellStyle name="Normal 13 24 6 2 3" xfId="31576" xr:uid="{38187AA1-CE00-483C-9F4B-9C7CFBF70211}"/>
    <cellStyle name="Normal 13 24 6 2 4" xfId="37060" xr:uid="{1D60DCA1-114D-4EAD-9AAF-0287F144B399}"/>
    <cellStyle name="Normal 13 24 6 3" xfId="23353" xr:uid="{62617C70-55B4-47C2-B165-D9DA8531F513}"/>
    <cellStyle name="Normal 13 24 6 4" xfId="28847" xr:uid="{F844C9D8-04A1-49C8-8FDF-2BB93AF4CA59}"/>
    <cellStyle name="Normal 13 24 6 5" xfId="34331" xr:uid="{29B39C0D-3FA6-48A1-84D6-F2F13E877B81}"/>
    <cellStyle name="Normal 13 25" xfId="6140" xr:uid="{538574CB-BCF2-47C0-A77E-84EB38660A74}"/>
    <cellStyle name="Normal 13 25 2" xfId="14533" xr:uid="{9322391B-D33D-4D8F-8B50-BE035D222144}"/>
    <cellStyle name="Normal 13 25 2 2" xfId="21820" xr:uid="{F0B778F3-3124-4E98-8704-AE37D289AF36}"/>
    <cellStyle name="Normal 13 25 2 2 2" xfId="27376" xr:uid="{D4BD5671-4489-40C8-AABC-14171F3A3F97}"/>
    <cellStyle name="Normal 13 25 2 2 3" xfId="32870" xr:uid="{737BBB2A-A7E9-4A04-8E3C-38E557AA5E3D}"/>
    <cellStyle name="Normal 13 25 2 2 4" xfId="38354" xr:uid="{4CC0FB1B-2227-401D-9E73-9C7E10448D05}"/>
    <cellStyle name="Normal 13 25 2 3" xfId="24647" xr:uid="{6AD24624-C3BC-4A68-AD05-011E7C861A0D}"/>
    <cellStyle name="Normal 13 25 2 4" xfId="30141" xr:uid="{4C644A8F-2073-4376-B4A7-EE9B1299904D}"/>
    <cellStyle name="Normal 13 25 2 5" xfId="35625" xr:uid="{9E2F15C8-93A6-4268-BDB5-3E3B91F7C26C}"/>
    <cellStyle name="Normal 13 25 3" xfId="11500" xr:uid="{83B412F5-54E2-46F5-9F7A-DA285D01FDB6}"/>
    <cellStyle name="Normal 13 25 4" xfId="16735" xr:uid="{300CBA5C-C644-4D4C-97FA-DA1D7151E9A6}"/>
    <cellStyle name="Normal 13 25 5" xfId="18960" xr:uid="{E3CD4D9B-6B2C-4A6A-83B8-6C383D9C11CD}"/>
    <cellStyle name="Normal 13 25 6" xfId="9206" xr:uid="{EB3DA774-9C36-4E0B-9709-5AFBBF58D636}"/>
    <cellStyle name="Normal 13 25 6 2" xfId="20527" xr:uid="{5F89B865-0819-441D-BA38-1E52E8B7F385}"/>
    <cellStyle name="Normal 13 25 6 2 2" xfId="26083" xr:uid="{BCFAA172-5BBE-4EB4-A859-B8824739423F}"/>
    <cellStyle name="Normal 13 25 6 2 3" xfId="31577" xr:uid="{D9326DD0-6CB0-402C-AA7C-2CE727A9411C}"/>
    <cellStyle name="Normal 13 25 6 2 4" xfId="37061" xr:uid="{E0989D1F-5054-4111-A23B-5F4379D0ED05}"/>
    <cellStyle name="Normal 13 25 6 3" xfId="23354" xr:uid="{A64E7F0D-74D3-4280-A7F7-452C224692AD}"/>
    <cellStyle name="Normal 13 25 6 4" xfId="28848" xr:uid="{C00CC509-BBD5-4671-A5E0-671199E9CC54}"/>
    <cellStyle name="Normal 13 25 6 5" xfId="34332" xr:uid="{DC00C1F8-304C-4DDC-9332-9661CF6E8164}"/>
    <cellStyle name="Normal 13 26" xfId="6141" xr:uid="{1A1D1809-37D0-4FB7-878B-0555574289FA}"/>
    <cellStyle name="Normal 13 26 2" xfId="14534" xr:uid="{B001AF25-870C-44EA-B071-E3DA79901497}"/>
    <cellStyle name="Normal 13 26 2 2" xfId="21821" xr:uid="{0A43A79C-BE6F-41A6-B904-186640252393}"/>
    <cellStyle name="Normal 13 26 2 2 2" xfId="27377" xr:uid="{36A470E6-E786-485E-83B9-AA1CAD185D0E}"/>
    <cellStyle name="Normal 13 26 2 2 3" xfId="32871" xr:uid="{6691F068-331A-4422-B23C-D55EAA62B934}"/>
    <cellStyle name="Normal 13 26 2 2 4" xfId="38355" xr:uid="{391B4FD9-EE13-4456-89A8-DB76DB6B5948}"/>
    <cellStyle name="Normal 13 26 2 3" xfId="24648" xr:uid="{2345E7A4-9F76-438A-B399-4686B1FC9AB5}"/>
    <cellStyle name="Normal 13 26 2 4" xfId="30142" xr:uid="{B64D4AD6-C4FA-4AC6-B6C1-78F7FBD242AA}"/>
    <cellStyle name="Normal 13 26 2 5" xfId="35626" xr:uid="{73FEA34F-DE16-454D-A745-BD9B9AF98284}"/>
    <cellStyle name="Normal 13 26 3" xfId="11501" xr:uid="{F605CE9E-0269-45F1-B0CA-6BC6533C3A3A}"/>
    <cellStyle name="Normal 13 26 4" xfId="16736" xr:uid="{AA205D7C-2214-45B1-8376-C5B022460043}"/>
    <cellStyle name="Normal 13 26 5" xfId="18961" xr:uid="{22C29CD2-46BD-46CC-A21E-40399C8034E4}"/>
    <cellStyle name="Normal 13 26 6" xfId="9207" xr:uid="{CC3A90D7-6F67-4AEA-B8BB-C390E70FD870}"/>
    <cellStyle name="Normal 13 26 6 2" xfId="20528" xr:uid="{F2BED6C6-D2C3-48DE-8688-D74C38269156}"/>
    <cellStyle name="Normal 13 26 6 2 2" xfId="26084" xr:uid="{77F8AAB8-3AA5-45B5-B0EB-75F0293BA425}"/>
    <cellStyle name="Normal 13 26 6 2 3" xfId="31578" xr:uid="{D04BEA16-D235-4795-B83C-94B30410988F}"/>
    <cellStyle name="Normal 13 26 6 2 4" xfId="37062" xr:uid="{A10F04CD-238C-4838-8E74-2631A28907B1}"/>
    <cellStyle name="Normal 13 26 6 3" xfId="23355" xr:uid="{863C28BA-28C9-414D-B4EA-40095D949489}"/>
    <cellStyle name="Normal 13 26 6 4" xfId="28849" xr:uid="{FA98F961-CEFC-4536-9E38-E3FB04553BC6}"/>
    <cellStyle name="Normal 13 26 6 5" xfId="34333" xr:uid="{63094FCD-CD82-4545-B4CE-D40D4CC3E15B}"/>
    <cellStyle name="Normal 13 27" xfId="6142" xr:uid="{AD050B19-9339-4224-AB83-336E33D7534D}"/>
    <cellStyle name="Normal 13 27 2" xfId="14535" xr:uid="{C29555A5-988F-45F6-8BD9-56DF34D73AAE}"/>
    <cellStyle name="Normal 13 27 2 2" xfId="21822" xr:uid="{12C97EC7-26D2-433A-82FF-CCD31E19D8B3}"/>
    <cellStyle name="Normal 13 27 2 2 2" xfId="27378" xr:uid="{D244F71E-46E6-4565-B275-265724DB7501}"/>
    <cellStyle name="Normal 13 27 2 2 3" xfId="32872" xr:uid="{5F12C0E2-2883-407C-82F5-FB99DB780F97}"/>
    <cellStyle name="Normal 13 27 2 2 4" xfId="38356" xr:uid="{C7CD0DE5-DC74-4DA4-BA1F-7DA183B6E21B}"/>
    <cellStyle name="Normal 13 27 2 3" xfId="24649" xr:uid="{BB6953A2-EF20-4832-BF53-4B85AA3E3CE2}"/>
    <cellStyle name="Normal 13 27 2 4" xfId="30143" xr:uid="{245B4219-864B-4466-93A7-BA2831EA19CA}"/>
    <cellStyle name="Normal 13 27 2 5" xfId="35627" xr:uid="{1CA56BF7-5DBE-43B6-A909-7EF2C2A47E9E}"/>
    <cellStyle name="Normal 13 27 3" xfId="11502" xr:uid="{2B6E5CB1-ECFB-443B-9C54-1E113705FCB8}"/>
    <cellStyle name="Normal 13 27 4" xfId="16737" xr:uid="{8F018B03-77A5-48C7-9F51-6972A4D46C01}"/>
    <cellStyle name="Normal 13 27 5" xfId="18962" xr:uid="{ED3CFAF7-5862-4099-BB3D-CD4ECBC79817}"/>
    <cellStyle name="Normal 13 27 6" xfId="9208" xr:uid="{30DAB7B7-CE52-4C7F-8AF9-948F276E5517}"/>
    <cellStyle name="Normal 13 27 6 2" xfId="20529" xr:uid="{6CEF4D0A-BAD8-4EB9-9929-1C5A2063A8A8}"/>
    <cellStyle name="Normal 13 27 6 2 2" xfId="26085" xr:uid="{4F5BC076-1AED-4E38-B8AF-6245986EE7BA}"/>
    <cellStyle name="Normal 13 27 6 2 3" xfId="31579" xr:uid="{F9A7CCC1-CBA6-44FB-870E-E3E76C9142AA}"/>
    <cellStyle name="Normal 13 27 6 2 4" xfId="37063" xr:uid="{291CEE0D-3F2B-4749-A8A8-E7317B0D1BBC}"/>
    <cellStyle name="Normal 13 27 6 3" xfId="23356" xr:uid="{F28CC87D-0FB4-417C-B49C-C820729650CA}"/>
    <cellStyle name="Normal 13 27 6 4" xfId="28850" xr:uid="{5F2E00A1-E285-4542-B99C-D59D9A34BA7F}"/>
    <cellStyle name="Normal 13 27 6 5" xfId="34334" xr:uid="{F58AC388-6F61-4836-9C8A-502978EAD7B5}"/>
    <cellStyle name="Normal 13 28" xfId="6143" xr:uid="{3B52A781-A24F-4F0D-BECD-89DAAA587D18}"/>
    <cellStyle name="Normal 13 28 2" xfId="14536" xr:uid="{F3F21721-8C4C-40D4-832C-BE44D96982C9}"/>
    <cellStyle name="Normal 13 28 2 2" xfId="21823" xr:uid="{0ABDD170-F542-4637-8750-B3DA7EAC6F1C}"/>
    <cellStyle name="Normal 13 28 2 2 2" xfId="27379" xr:uid="{9FA07CDA-B086-48DD-A53E-15A602DCC2C8}"/>
    <cellStyle name="Normal 13 28 2 2 3" xfId="32873" xr:uid="{F479A0E8-B373-4AB3-8D1B-2936ED5B3A66}"/>
    <cellStyle name="Normal 13 28 2 2 4" xfId="38357" xr:uid="{371FC165-E641-468C-9EF8-196E5785E52F}"/>
    <cellStyle name="Normal 13 28 2 3" xfId="24650" xr:uid="{3587B7F5-3F0F-4FCF-A021-DCCC056E6B87}"/>
    <cellStyle name="Normal 13 28 2 4" xfId="30144" xr:uid="{10DDF33C-6762-47C9-87AB-A17493B98D11}"/>
    <cellStyle name="Normal 13 28 2 5" xfId="35628" xr:uid="{93EC1226-F767-4300-9806-45AFFA36B8F2}"/>
    <cellStyle name="Normal 13 28 3" xfId="11503" xr:uid="{918E4E7F-BE08-4519-90E2-BF16CAB08680}"/>
    <cellStyle name="Normal 13 28 4" xfId="16738" xr:uid="{F8D363BD-5574-40F5-88DB-14CD2319DC3C}"/>
    <cellStyle name="Normal 13 28 5" xfId="18963" xr:uid="{2F36A606-3DA8-49C7-A91F-1C5B44BD61FE}"/>
    <cellStyle name="Normal 13 28 6" xfId="9209" xr:uid="{021ED048-B6E8-412D-A56B-12142029F067}"/>
    <cellStyle name="Normal 13 28 6 2" xfId="20530" xr:uid="{74728AEA-ED05-4CC6-943E-E4940825CB4F}"/>
    <cellStyle name="Normal 13 28 6 2 2" xfId="26086" xr:uid="{A8437BAA-BEC6-4E80-910D-91FD8AA38415}"/>
    <cellStyle name="Normal 13 28 6 2 3" xfId="31580" xr:uid="{4D6310E8-A88D-4437-80C0-82DDDF966610}"/>
    <cellStyle name="Normal 13 28 6 2 4" xfId="37064" xr:uid="{68DC8672-159A-482D-9F00-D1EA48EFBC88}"/>
    <cellStyle name="Normal 13 28 6 3" xfId="23357" xr:uid="{38D6409D-BDF2-4E81-BD2F-4208381041DD}"/>
    <cellStyle name="Normal 13 28 6 4" xfId="28851" xr:uid="{098B7F88-CECF-48CF-A9A5-932476E61578}"/>
    <cellStyle name="Normal 13 28 6 5" xfId="34335" xr:uid="{9F400A6D-F384-4ACB-8B90-90E7A11A1CFD}"/>
    <cellStyle name="Normal 13 29" xfId="6144" xr:uid="{5CEB13C1-0178-4604-BD5F-8BDC6827EDFB}"/>
    <cellStyle name="Normal 13 29 2" xfId="14537" xr:uid="{221052B1-8F68-45AB-83EB-2E5F94E111C1}"/>
    <cellStyle name="Normal 13 29 2 2" xfId="21824" xr:uid="{0CB65214-B2D6-4EF5-8C2B-FBB6BF60B6B6}"/>
    <cellStyle name="Normal 13 29 2 2 2" xfId="27380" xr:uid="{C577E1A6-4DA6-46A4-883A-F8ABD6835A07}"/>
    <cellStyle name="Normal 13 29 2 2 3" xfId="32874" xr:uid="{5C0E2DD0-1791-4441-8B42-888B534C374B}"/>
    <cellStyle name="Normal 13 29 2 2 4" xfId="38358" xr:uid="{A33DF909-4CF3-4D3D-996C-F4782E269E2A}"/>
    <cellStyle name="Normal 13 29 2 3" xfId="24651" xr:uid="{7DE6D56B-FCD3-41A5-AB28-1D122AECFDB7}"/>
    <cellStyle name="Normal 13 29 2 4" xfId="30145" xr:uid="{3DDECA38-FA1B-4D9E-8829-8EB439C867A2}"/>
    <cellStyle name="Normal 13 29 2 5" xfId="35629" xr:uid="{657B3015-99E4-4465-9D4E-711C8483C56C}"/>
    <cellStyle name="Normal 13 29 3" xfId="11504" xr:uid="{F4A350EC-B7E4-495B-A769-5C3662F32EBB}"/>
    <cellStyle name="Normal 13 29 4" xfId="16739" xr:uid="{AE26F859-0655-4181-B92B-B872E25B911A}"/>
    <cellStyle name="Normal 13 29 5" xfId="18964" xr:uid="{4EDA11DC-B1D7-4257-9119-7A81840D2062}"/>
    <cellStyle name="Normal 13 29 6" xfId="9210" xr:uid="{27B49CC1-7158-4E6A-A189-BB4DED0F7D27}"/>
    <cellStyle name="Normal 13 29 6 2" xfId="20531" xr:uid="{88536CEB-9E1A-4FD4-8B7C-0001F499BAD5}"/>
    <cellStyle name="Normal 13 29 6 2 2" xfId="26087" xr:uid="{550C2B03-D67A-4A73-81CE-8A4EE5520F70}"/>
    <cellStyle name="Normal 13 29 6 2 3" xfId="31581" xr:uid="{EBD2B925-DE8E-4B67-967D-9487BA038753}"/>
    <cellStyle name="Normal 13 29 6 2 4" xfId="37065" xr:uid="{6A6B9AF7-5F23-431C-AF11-E439D311D851}"/>
    <cellStyle name="Normal 13 29 6 3" xfId="23358" xr:uid="{9F1E3BFB-805C-4B3B-B7BE-BB0BC76BCE84}"/>
    <cellStyle name="Normal 13 29 6 4" xfId="28852" xr:uid="{310903AB-1D88-4069-AAFC-4B1406B8CA77}"/>
    <cellStyle name="Normal 13 29 6 5" xfId="34336" xr:uid="{8406E298-281D-43A4-9095-28B89CEC785B}"/>
    <cellStyle name="Normal 13 3" xfId="6145" xr:uid="{E879AF65-47A4-4781-87A7-035B4CEE300D}"/>
    <cellStyle name="Normal 13 3 2" xfId="14538" xr:uid="{333BD786-E8FA-455F-9CEF-57713014EB4F}"/>
    <cellStyle name="Normal 13 3 2 2" xfId="21825" xr:uid="{C851C00E-00F4-4550-8253-B17D7911A40F}"/>
    <cellStyle name="Normal 13 3 2 2 2" xfId="27381" xr:uid="{399B8DC5-8EF9-477D-8370-B27E126B6AAE}"/>
    <cellStyle name="Normal 13 3 2 2 3" xfId="32875" xr:uid="{D6A37EFA-D719-4836-B4B5-034413F99001}"/>
    <cellStyle name="Normal 13 3 2 2 4" xfId="38359" xr:uid="{D1CF3A38-17FC-4940-A433-71025CB9149C}"/>
    <cellStyle name="Normal 13 3 2 3" xfId="24652" xr:uid="{2250A463-4C7C-45BB-A32E-FA917B043801}"/>
    <cellStyle name="Normal 13 3 2 4" xfId="30146" xr:uid="{F0A7FB0C-39B2-4684-B4CA-3421EAF8C2B5}"/>
    <cellStyle name="Normal 13 3 2 5" xfId="35630" xr:uid="{B0BA6437-572A-43A5-BC66-20F01D56DB33}"/>
    <cellStyle name="Normal 13 3 3" xfId="11505" xr:uid="{F560581C-B7D1-4DAA-8CD8-CDE559AA5622}"/>
    <cellStyle name="Normal 13 3 4" xfId="16740" xr:uid="{CA6D588A-2FF2-499E-A69A-B6651C566868}"/>
    <cellStyle name="Normal 13 3 5" xfId="18965" xr:uid="{30DC4B76-245F-44D8-AFBB-475F7E49D492}"/>
    <cellStyle name="Normal 13 3 6" xfId="9211" xr:uid="{49F26E5F-FE62-47D9-BD3B-5EC9C2B92537}"/>
    <cellStyle name="Normal 13 3 6 2" xfId="20532" xr:uid="{5CBF2FC2-AF8D-454A-8375-30488CAE08E2}"/>
    <cellStyle name="Normal 13 3 6 2 2" xfId="26088" xr:uid="{C7014AFD-EE8B-429D-9AD4-0B9CD9E17B9D}"/>
    <cellStyle name="Normal 13 3 6 2 3" xfId="31582" xr:uid="{5EC4EA7A-9142-4BEE-AFAA-AF99BA2ECECF}"/>
    <cellStyle name="Normal 13 3 6 2 4" xfId="37066" xr:uid="{AABC1393-DEB2-40AB-BADC-DEA42CEA0D38}"/>
    <cellStyle name="Normal 13 3 6 3" xfId="23359" xr:uid="{409D9484-AE4C-4B43-A0BB-031F18E2BE28}"/>
    <cellStyle name="Normal 13 3 6 4" xfId="28853" xr:uid="{86A9EBFE-5F5E-455D-99CA-23C191CE60F5}"/>
    <cellStyle name="Normal 13 3 6 5" xfId="34337" xr:uid="{70F4B60A-358D-4C82-A986-2A21F08B4538}"/>
    <cellStyle name="Normal 13 30" xfId="6146" xr:uid="{15B53809-6766-432C-8B0D-34DB49FD8291}"/>
    <cellStyle name="Normal 13 30 2" xfId="14539" xr:uid="{D033456E-E831-4DCD-B52B-B2FDBBA185F4}"/>
    <cellStyle name="Normal 13 30 2 2" xfId="21826" xr:uid="{3F70A5D9-F07C-4001-91B8-D8B1ECC7FC5D}"/>
    <cellStyle name="Normal 13 30 2 2 2" xfId="27382" xr:uid="{25CE7144-D756-4D9E-A9F5-F81A90C052BB}"/>
    <cellStyle name="Normal 13 30 2 2 3" xfId="32876" xr:uid="{7CD38AA4-D4AC-42B5-BB39-7672B1B3D378}"/>
    <cellStyle name="Normal 13 30 2 2 4" xfId="38360" xr:uid="{16065F84-5D16-47D1-AF49-7D321757092B}"/>
    <cellStyle name="Normal 13 30 2 3" xfId="24653" xr:uid="{E2C6FF7A-6D95-4F15-A155-28AF5FAD1861}"/>
    <cellStyle name="Normal 13 30 2 4" xfId="30147" xr:uid="{A63519A2-615B-44C4-B701-C316AEE674D0}"/>
    <cellStyle name="Normal 13 30 2 5" xfId="35631" xr:uid="{077713F5-3D61-4E98-8878-F89AB2166477}"/>
    <cellStyle name="Normal 13 30 3" xfId="11506" xr:uid="{72D5A75C-0EC7-40DC-B999-AE03ECD1DD4A}"/>
    <cellStyle name="Normal 13 30 4" xfId="16741" xr:uid="{FA985CDA-24F9-4D06-8084-FB7039663693}"/>
    <cellStyle name="Normal 13 30 5" xfId="18966" xr:uid="{5C30EF63-2CEE-425A-968D-824CC059F574}"/>
    <cellStyle name="Normal 13 30 6" xfId="9212" xr:uid="{765E466D-B2C1-4735-9196-D39CE511501E}"/>
    <cellStyle name="Normal 13 30 6 2" xfId="20533" xr:uid="{6D595E1E-E5E7-4A52-A3E4-7448E4B7C89C}"/>
    <cellStyle name="Normal 13 30 6 2 2" xfId="26089" xr:uid="{BE501EF6-7175-493E-9C29-39C41216F50B}"/>
    <cellStyle name="Normal 13 30 6 2 3" xfId="31583" xr:uid="{74730A2E-3FD4-4421-BE5E-873E2820D4FE}"/>
    <cellStyle name="Normal 13 30 6 2 4" xfId="37067" xr:uid="{999D1818-3DB1-464A-AD40-A15A54AA1682}"/>
    <cellStyle name="Normal 13 30 6 3" xfId="23360" xr:uid="{B05111F8-40CC-463D-BC6A-30A3AA188922}"/>
    <cellStyle name="Normal 13 30 6 4" xfId="28854" xr:uid="{76F2F934-5BCE-4C4F-9FCC-1AE5FE34F20E}"/>
    <cellStyle name="Normal 13 30 6 5" xfId="34338" xr:uid="{26D2F4D7-61E9-4B10-9424-942EACB633D7}"/>
    <cellStyle name="Normal 13 31" xfId="6147" xr:uid="{F19AD640-C95D-40C7-B645-F3173AA6814A}"/>
    <cellStyle name="Normal 13 31 2" xfId="14540" xr:uid="{C1B7BC4A-3E65-4296-8141-695163EBBEB9}"/>
    <cellStyle name="Normal 13 31 2 2" xfId="21827" xr:uid="{7BF55F97-9609-460E-99A6-626E220C2C23}"/>
    <cellStyle name="Normal 13 31 2 2 2" xfId="27383" xr:uid="{37A1A661-93C4-4417-8152-03F6E60E7CC0}"/>
    <cellStyle name="Normal 13 31 2 2 3" xfId="32877" xr:uid="{3DB1DC8B-87FF-4D57-A8B1-ECE6125ED8DB}"/>
    <cellStyle name="Normal 13 31 2 2 4" xfId="38361" xr:uid="{FB483C2B-3A73-4DB2-BD4A-578893886254}"/>
    <cellStyle name="Normal 13 31 2 3" xfId="24654" xr:uid="{AE288363-ABE3-4D57-99AB-58934A304701}"/>
    <cellStyle name="Normal 13 31 2 4" xfId="30148" xr:uid="{00730A14-25B5-41F5-A1A1-ABE56C8A3B64}"/>
    <cellStyle name="Normal 13 31 2 5" xfId="35632" xr:uid="{980F1B62-FDCA-42B5-9DC6-B4226301E3E4}"/>
    <cellStyle name="Normal 13 31 3" xfId="11507" xr:uid="{BD2D9CDB-0063-4DCB-B0F1-D08FAB138CAD}"/>
    <cellStyle name="Normal 13 31 4" xfId="16742" xr:uid="{A089917E-824C-4607-99D5-146AB4D1ACBD}"/>
    <cellStyle name="Normal 13 31 5" xfId="18967" xr:uid="{9707BA44-6557-4343-8C65-6EA3CD361D37}"/>
    <cellStyle name="Normal 13 31 6" xfId="9213" xr:uid="{A1840472-8CAB-4EF3-A5E1-B4C9741D6354}"/>
    <cellStyle name="Normal 13 31 6 2" xfId="20534" xr:uid="{3AE40494-C655-498A-891E-0696F7D732FC}"/>
    <cellStyle name="Normal 13 31 6 2 2" xfId="26090" xr:uid="{17C6450C-A4E0-41F7-BB96-AF967CC48B33}"/>
    <cellStyle name="Normal 13 31 6 2 3" xfId="31584" xr:uid="{009C6ED8-264D-4D8B-8806-B210C69726AC}"/>
    <cellStyle name="Normal 13 31 6 2 4" xfId="37068" xr:uid="{05EC6226-EF75-48CF-B9FC-BAD4F017FFDC}"/>
    <cellStyle name="Normal 13 31 6 3" xfId="23361" xr:uid="{E4E008BC-CE65-47C2-BE7C-0A4E857A80CF}"/>
    <cellStyle name="Normal 13 31 6 4" xfId="28855" xr:uid="{57432576-02DB-4793-A4EE-77359D6EAF5D}"/>
    <cellStyle name="Normal 13 31 6 5" xfId="34339" xr:uid="{CAC294C2-953A-4384-B783-D792778719AC}"/>
    <cellStyle name="Normal 13 32" xfId="6148" xr:uid="{A5F7E7D8-5151-49E4-B45F-185966AB4D62}"/>
    <cellStyle name="Normal 13 32 2" xfId="14541" xr:uid="{A8E61BB7-5D2A-4A92-BD2D-2BE706F758C1}"/>
    <cellStyle name="Normal 13 32 2 2" xfId="21828" xr:uid="{FB9E794B-3CA2-49DB-8553-3B7513DD4217}"/>
    <cellStyle name="Normal 13 32 2 2 2" xfId="27384" xr:uid="{8FDF08E8-43C9-4CAC-B0A3-EE1CF978D72C}"/>
    <cellStyle name="Normal 13 32 2 2 3" xfId="32878" xr:uid="{D029A04A-F586-40F4-A985-B56DD39A12C1}"/>
    <cellStyle name="Normal 13 32 2 2 4" xfId="38362" xr:uid="{D82B21F3-32C4-41B6-9037-617D13F35C3F}"/>
    <cellStyle name="Normal 13 32 2 3" xfId="24655" xr:uid="{062328EE-B952-4FB6-897C-2769B9C9ECF9}"/>
    <cellStyle name="Normal 13 32 2 4" xfId="30149" xr:uid="{BF7184A7-A134-41EB-8107-919CFBAFF919}"/>
    <cellStyle name="Normal 13 32 2 5" xfId="35633" xr:uid="{315F863C-B641-476C-BB99-A4F784ADC8DD}"/>
    <cellStyle name="Normal 13 32 3" xfId="11508" xr:uid="{8D5D499C-1643-4ADA-A1E7-33E83B72EB25}"/>
    <cellStyle name="Normal 13 32 4" xfId="16743" xr:uid="{9C015002-EC28-4FAD-934D-49AF988BFF13}"/>
    <cellStyle name="Normal 13 32 5" xfId="18968" xr:uid="{79ED60E7-9B77-42A3-B3AD-B4F9A69503C8}"/>
    <cellStyle name="Normal 13 32 6" xfId="9214" xr:uid="{3E9463A9-C2C0-4331-9E20-2270183884F8}"/>
    <cellStyle name="Normal 13 32 6 2" xfId="20535" xr:uid="{FB0E0D04-497D-4284-BB45-E10BC2F9260D}"/>
    <cellStyle name="Normal 13 32 6 2 2" xfId="26091" xr:uid="{856E9889-4255-4975-B59A-680D1CB38F6F}"/>
    <cellStyle name="Normal 13 32 6 2 3" xfId="31585" xr:uid="{0775D5BE-4D2E-4F42-B24F-B8486B6C3FC3}"/>
    <cellStyle name="Normal 13 32 6 2 4" xfId="37069" xr:uid="{4F76A113-00E8-48C0-B385-FE67A1051E0E}"/>
    <cellStyle name="Normal 13 32 6 3" xfId="23362" xr:uid="{D2CC3A55-7421-47B4-A45E-F9E62C079101}"/>
    <cellStyle name="Normal 13 32 6 4" xfId="28856" xr:uid="{0E6202A4-8C35-4873-8D15-43C653D57DDE}"/>
    <cellStyle name="Normal 13 32 6 5" xfId="34340" xr:uid="{3CD4AD48-5E55-4988-A3F2-A42D82C387AB}"/>
    <cellStyle name="Normal 13 33" xfId="6149" xr:uid="{E832D9C8-4771-4E3B-BA84-AFAE3570C90F}"/>
    <cellStyle name="Normal 13 33 2" xfId="14542" xr:uid="{102E2CB6-2F01-469A-B835-655E5A8E734C}"/>
    <cellStyle name="Normal 13 33 2 2" xfId="21829" xr:uid="{9137E048-32FF-4CCF-AF69-E56A1D058F96}"/>
    <cellStyle name="Normal 13 33 2 2 2" xfId="27385" xr:uid="{39421ECB-7E67-436B-934B-7D525D05941E}"/>
    <cellStyle name="Normal 13 33 2 2 3" xfId="32879" xr:uid="{9352D979-C32D-48FB-90F7-7D3FF55EF301}"/>
    <cellStyle name="Normal 13 33 2 2 4" xfId="38363" xr:uid="{9DFF5417-C845-46DC-98C5-DC6462E4A6D1}"/>
    <cellStyle name="Normal 13 33 2 3" xfId="24656" xr:uid="{AD3C0F02-92AD-47CF-9846-611C325387EC}"/>
    <cellStyle name="Normal 13 33 2 4" xfId="30150" xr:uid="{0A769880-7FD6-4E77-80A2-91BB92C1DCC3}"/>
    <cellStyle name="Normal 13 33 2 5" xfId="35634" xr:uid="{060AE59F-8C51-4D34-83A2-5C24664808FC}"/>
    <cellStyle name="Normal 13 33 3" xfId="11509" xr:uid="{FC5E12A7-0D3E-40A3-ACEB-07DFEC02483A}"/>
    <cellStyle name="Normal 13 33 4" xfId="16744" xr:uid="{749F172F-ACB2-475E-B544-69412BB5C65E}"/>
    <cellStyle name="Normal 13 33 5" xfId="18969" xr:uid="{3266E036-7865-42C7-9716-2A3D1206CFB0}"/>
    <cellStyle name="Normal 13 33 6" xfId="9215" xr:uid="{F4152964-7DD0-4423-949E-2DB94D1C595F}"/>
    <cellStyle name="Normal 13 33 6 2" xfId="20536" xr:uid="{E81E5302-CD41-4E13-88BE-4856E2423A48}"/>
    <cellStyle name="Normal 13 33 6 2 2" xfId="26092" xr:uid="{D96F141D-A416-4F75-885F-A7E574EE438C}"/>
    <cellStyle name="Normal 13 33 6 2 3" xfId="31586" xr:uid="{A290EB90-99AE-48AA-ACE8-1162D12047F3}"/>
    <cellStyle name="Normal 13 33 6 2 4" xfId="37070" xr:uid="{431A2CA0-0370-4111-A9DF-12612911A6DD}"/>
    <cellStyle name="Normal 13 33 6 3" xfId="23363" xr:uid="{1A74535F-43FE-45C7-AFA4-A1232A0C1F6F}"/>
    <cellStyle name="Normal 13 33 6 4" xfId="28857" xr:uid="{DA18C168-3466-498B-B8EF-9E08F42FE6DB}"/>
    <cellStyle name="Normal 13 33 6 5" xfId="34341" xr:uid="{83BF7900-7360-44A0-A569-3361F6773939}"/>
    <cellStyle name="Normal 13 34" xfId="6150" xr:uid="{BBB27B81-81C9-4072-9431-7B1EA7F38EA4}"/>
    <cellStyle name="Normal 13 34 2" xfId="14543" xr:uid="{28BDA033-B610-4A54-B230-C5A486240777}"/>
    <cellStyle name="Normal 13 34 2 2" xfId="21830" xr:uid="{4CF79A63-A020-403B-908C-B684AA357B5C}"/>
    <cellStyle name="Normal 13 34 2 2 2" xfId="27386" xr:uid="{438EFDE6-3BEF-4B97-B308-50EC3E5048B5}"/>
    <cellStyle name="Normal 13 34 2 2 3" xfId="32880" xr:uid="{ADEABCE1-8BF6-46ED-A52E-1790D34D3051}"/>
    <cellStyle name="Normal 13 34 2 2 4" xfId="38364" xr:uid="{516F4642-46B2-496A-A216-CCA73B771461}"/>
    <cellStyle name="Normal 13 34 2 3" xfId="24657" xr:uid="{D5B6AFC6-77CB-4F25-A456-D793DA2DE658}"/>
    <cellStyle name="Normal 13 34 2 4" xfId="30151" xr:uid="{73D9E7E7-438A-4BDC-9759-D49A52D172D9}"/>
    <cellStyle name="Normal 13 34 2 5" xfId="35635" xr:uid="{9A46044B-9C47-4EFF-BAF2-04F8C474DED3}"/>
    <cellStyle name="Normal 13 34 3" xfId="11510" xr:uid="{C8138731-F2F1-49DE-AACA-58B7FB87C022}"/>
    <cellStyle name="Normal 13 34 4" xfId="16745" xr:uid="{53F54348-B66C-484D-A0B0-26509C08AF28}"/>
    <cellStyle name="Normal 13 34 5" xfId="18970" xr:uid="{B4E2DFAC-5592-4D1F-B7F2-D845411D543C}"/>
    <cellStyle name="Normal 13 34 6" xfId="9216" xr:uid="{3394D6BE-1F5C-4ACC-A892-127388E9479D}"/>
    <cellStyle name="Normal 13 34 6 2" xfId="20537" xr:uid="{D45A9D71-E0D9-427C-9332-C8E8D99A8E6F}"/>
    <cellStyle name="Normal 13 34 6 2 2" xfId="26093" xr:uid="{7A99E795-85F0-4B55-B396-B203CC7CBF4F}"/>
    <cellStyle name="Normal 13 34 6 2 3" xfId="31587" xr:uid="{259AC941-DA95-4A6C-B330-DF6C2A556612}"/>
    <cellStyle name="Normal 13 34 6 2 4" xfId="37071" xr:uid="{BBB105DB-AD53-41BE-BDB8-F164339844E4}"/>
    <cellStyle name="Normal 13 34 6 3" xfId="23364" xr:uid="{FBF241DD-E23A-44C8-8B58-9F2FDB39893F}"/>
    <cellStyle name="Normal 13 34 6 4" xfId="28858" xr:uid="{94B22965-850D-47C5-AA9A-E704CCEC4AD3}"/>
    <cellStyle name="Normal 13 34 6 5" xfId="34342" xr:uid="{E36E65E8-E04D-44D3-A446-58A7002AABE8}"/>
    <cellStyle name="Normal 13 35" xfId="6151" xr:uid="{3401ACB0-C4D7-444A-8691-5DA1FE9BE552}"/>
    <cellStyle name="Normal 13 35 2" xfId="14544" xr:uid="{729CD019-E575-4FF2-A8C9-5604CB267BF2}"/>
    <cellStyle name="Normal 13 35 2 2" xfId="21831" xr:uid="{AB97FF54-5247-4575-A3D7-1C77DEC5E1AA}"/>
    <cellStyle name="Normal 13 35 2 2 2" xfId="27387" xr:uid="{E38DE37F-9B5E-4B4C-9ED8-E8400DAD67AB}"/>
    <cellStyle name="Normal 13 35 2 2 3" xfId="32881" xr:uid="{891454C9-5B7E-4F6B-A1CA-655342159655}"/>
    <cellStyle name="Normal 13 35 2 2 4" xfId="38365" xr:uid="{AD398B78-92FC-4A73-8AB3-55B69C61AAE0}"/>
    <cellStyle name="Normal 13 35 2 3" xfId="24658" xr:uid="{24CDB7F7-311E-4A3B-B24A-A0F1DFA083CB}"/>
    <cellStyle name="Normal 13 35 2 4" xfId="30152" xr:uid="{7207023B-B364-48DC-A8BD-41F8860B1304}"/>
    <cellStyle name="Normal 13 35 2 5" xfId="35636" xr:uid="{9FC98035-4C1B-4691-81D4-0DAF403DDEF7}"/>
    <cellStyle name="Normal 13 35 3" xfId="11511" xr:uid="{234E1874-4BFF-4C1F-8ACC-32EC4348EAAA}"/>
    <cellStyle name="Normal 13 35 4" xfId="16746" xr:uid="{9C3EA465-9A55-4AEB-B520-8500C9954796}"/>
    <cellStyle name="Normal 13 35 5" xfId="18971" xr:uid="{5380C9D9-1ED6-4A1E-99BB-81F49F426B3C}"/>
    <cellStyle name="Normal 13 35 6" xfId="9217" xr:uid="{A699A323-046D-4B82-A0F3-68DA77BDEF74}"/>
    <cellStyle name="Normal 13 35 6 2" xfId="20538" xr:uid="{0A564BEB-940D-4A91-9E01-3988CE8BD8E6}"/>
    <cellStyle name="Normal 13 35 6 2 2" xfId="26094" xr:uid="{66183EFB-C199-4F86-9011-73090C6616DF}"/>
    <cellStyle name="Normal 13 35 6 2 3" xfId="31588" xr:uid="{394869EB-1A29-408B-9401-10E0432E495F}"/>
    <cellStyle name="Normal 13 35 6 2 4" xfId="37072" xr:uid="{AAEDC3F3-0177-444E-BA5C-5037034D1663}"/>
    <cellStyle name="Normal 13 35 6 3" xfId="23365" xr:uid="{44A445F9-193A-474A-93C9-84652928E8AB}"/>
    <cellStyle name="Normal 13 35 6 4" xfId="28859" xr:uid="{2855670C-1442-421E-871E-11F5B77D628C}"/>
    <cellStyle name="Normal 13 35 6 5" xfId="34343" xr:uid="{82822EA0-7973-4DD4-9C58-376A41DCA607}"/>
    <cellStyle name="Normal 13 36" xfId="6152" xr:uid="{FEBA1E70-1E6A-43F7-BD36-06A7A4D08116}"/>
    <cellStyle name="Normal 13 36 2" xfId="14545" xr:uid="{1D9C155F-16F3-4E7C-937B-9E807A00C1E2}"/>
    <cellStyle name="Normal 13 36 2 2" xfId="21832" xr:uid="{82105BBB-5548-4B3E-8D2F-16D652B8F17A}"/>
    <cellStyle name="Normal 13 36 2 2 2" xfId="27388" xr:uid="{6E616BC5-D988-47E3-B95E-DE7E14BB41CE}"/>
    <cellStyle name="Normal 13 36 2 2 3" xfId="32882" xr:uid="{804B4C33-A33A-42BD-830D-4206404DA423}"/>
    <cellStyle name="Normal 13 36 2 2 4" xfId="38366" xr:uid="{E81D7626-1E7B-42A3-BD64-0AD256BD9878}"/>
    <cellStyle name="Normal 13 36 2 3" xfId="24659" xr:uid="{DDC21FD1-A4ED-4451-8E25-0F5E391EB737}"/>
    <cellStyle name="Normal 13 36 2 4" xfId="30153" xr:uid="{4E3BAADF-C106-4040-A201-7DE85E4729A2}"/>
    <cellStyle name="Normal 13 36 2 5" xfId="35637" xr:uid="{E20054E0-567C-45FD-A9AD-D15FFB7DB7FA}"/>
    <cellStyle name="Normal 13 36 3" xfId="11512" xr:uid="{3FDFA5B4-9E46-47A1-9E5A-49EF9FBA87F4}"/>
    <cellStyle name="Normal 13 36 4" xfId="16747" xr:uid="{349CC0B5-59F4-4C52-A418-CA2182CC0883}"/>
    <cellStyle name="Normal 13 36 5" xfId="18972" xr:uid="{88921616-751C-4BBD-98B8-15EA76CC946D}"/>
    <cellStyle name="Normal 13 36 6" xfId="9218" xr:uid="{CF43D373-B826-4DEE-BD5F-00BA0616045B}"/>
    <cellStyle name="Normal 13 36 6 2" xfId="20539" xr:uid="{FBAC6FB7-A129-41F9-9326-868AF5D51ED8}"/>
    <cellStyle name="Normal 13 36 6 2 2" xfId="26095" xr:uid="{06F302E9-81A1-48E7-936F-5E790EAA7A8A}"/>
    <cellStyle name="Normal 13 36 6 2 3" xfId="31589" xr:uid="{8611C7AB-E68A-48BD-BD8D-7BE4EEADB91D}"/>
    <cellStyle name="Normal 13 36 6 2 4" xfId="37073" xr:uid="{426587F2-3C1C-49EE-9538-55647FF8FCA3}"/>
    <cellStyle name="Normal 13 36 6 3" xfId="23366" xr:uid="{2B757D73-9CAA-4444-86D4-164268BC61F0}"/>
    <cellStyle name="Normal 13 36 6 4" xfId="28860" xr:uid="{8950B91D-CC85-44DA-B4CD-591F1F3EF65C}"/>
    <cellStyle name="Normal 13 36 6 5" xfId="34344" xr:uid="{2DBCE01C-8634-4102-B421-D4F316CA5B40}"/>
    <cellStyle name="Normal 13 37" xfId="6153" xr:uid="{0DEF911A-4AB6-44B3-A9EB-50D243DF97C5}"/>
    <cellStyle name="Normal 13 37 2" xfId="14546" xr:uid="{2C6A50A8-DA07-46C3-A078-315629B60F7C}"/>
    <cellStyle name="Normal 13 37 2 2" xfId="21833" xr:uid="{663A8DA6-C57A-4050-B6C7-837B1D43FA5D}"/>
    <cellStyle name="Normal 13 37 2 2 2" xfId="27389" xr:uid="{F2D8514D-6500-4DF1-B86E-450C66D2475A}"/>
    <cellStyle name="Normal 13 37 2 2 3" xfId="32883" xr:uid="{10629040-F9D4-4A01-A67E-D67292959A53}"/>
    <cellStyle name="Normal 13 37 2 2 4" xfId="38367" xr:uid="{288F547E-B4C3-4A33-BEE3-C72BD5A9E8BC}"/>
    <cellStyle name="Normal 13 37 2 3" xfId="24660" xr:uid="{B2C9AAB2-4E77-42DB-BD19-538285DAB3B8}"/>
    <cellStyle name="Normal 13 37 2 4" xfId="30154" xr:uid="{6F6C737E-DC2C-4A8C-9210-9AA7AB5D28F1}"/>
    <cellStyle name="Normal 13 37 2 5" xfId="35638" xr:uid="{5BCE8B38-548B-41EE-B151-1C27876AE898}"/>
    <cellStyle name="Normal 13 37 3" xfId="11513" xr:uid="{537495C9-1B83-4AC5-B836-9369F8582397}"/>
    <cellStyle name="Normal 13 37 4" xfId="16748" xr:uid="{B0B33411-5C56-47C8-8311-B71920E4E242}"/>
    <cellStyle name="Normal 13 37 5" xfId="18973" xr:uid="{44D865DE-078C-4E28-9824-82E8603D721C}"/>
    <cellStyle name="Normal 13 37 6" xfId="9219" xr:uid="{2D0FFFC6-8708-48E9-A74B-9F7799038305}"/>
    <cellStyle name="Normal 13 37 6 2" xfId="20540" xr:uid="{71DD4AD3-D105-440F-A223-182760F00A5C}"/>
    <cellStyle name="Normal 13 37 6 2 2" xfId="26096" xr:uid="{D5BBC969-4873-454A-83B2-6D0CE0E4C2AC}"/>
    <cellStyle name="Normal 13 37 6 2 3" xfId="31590" xr:uid="{3FCA2386-2AE0-475D-B565-8528F784EFAB}"/>
    <cellStyle name="Normal 13 37 6 2 4" xfId="37074" xr:uid="{FB7FF84D-A730-4473-A86A-F07566273074}"/>
    <cellStyle name="Normal 13 37 6 3" xfId="23367" xr:uid="{C79F1C00-4E8D-4B7F-9C5E-4445BA6765EE}"/>
    <cellStyle name="Normal 13 37 6 4" xfId="28861" xr:uid="{E5FA705B-F77F-431A-9010-3EC250225251}"/>
    <cellStyle name="Normal 13 37 6 5" xfId="34345" xr:uid="{1C8B4527-EBD9-442A-9751-7D4930898AA2}"/>
    <cellStyle name="Normal 13 38" xfId="6154" xr:uid="{0259E661-A035-4519-89A0-7E430E945E52}"/>
    <cellStyle name="Normal 13 38 2" xfId="14547" xr:uid="{F542A1B8-4C34-417C-8C5F-C0CF116DA925}"/>
    <cellStyle name="Normal 13 38 2 2" xfId="21834" xr:uid="{6DD3D757-3685-4832-BBAF-FEE5B942DCDD}"/>
    <cellStyle name="Normal 13 38 2 2 2" xfId="27390" xr:uid="{679ED78D-AD14-4AF7-BC4D-952A412FC25F}"/>
    <cellStyle name="Normal 13 38 2 2 3" xfId="32884" xr:uid="{5AD14705-D774-46E1-8D09-5FAE21C40C81}"/>
    <cellStyle name="Normal 13 38 2 2 4" xfId="38368" xr:uid="{CF397D7A-1F56-4BB6-B9B7-3351394C7F9E}"/>
    <cellStyle name="Normal 13 38 2 3" xfId="24661" xr:uid="{5A2475C2-23B2-42B7-9A35-C532CEAFAD33}"/>
    <cellStyle name="Normal 13 38 2 4" xfId="30155" xr:uid="{4B6CF060-5770-4AF9-84C9-A023D1C6ACBD}"/>
    <cellStyle name="Normal 13 38 2 5" xfId="35639" xr:uid="{48A7AEC4-E80F-4BE5-AA9D-E3BBC55773AD}"/>
    <cellStyle name="Normal 13 38 3" xfId="11514" xr:uid="{FD857955-D313-44BB-8A7A-D86B7DE11A76}"/>
    <cellStyle name="Normal 13 38 4" xfId="16749" xr:uid="{B9D8F1A2-A28E-4B8E-B53E-1E5631D20848}"/>
    <cellStyle name="Normal 13 38 5" xfId="18974" xr:uid="{F34D0518-1708-483D-B8D1-6A21B1082138}"/>
    <cellStyle name="Normal 13 38 6" xfId="9220" xr:uid="{8959501D-D472-4573-8DD8-216588A03E84}"/>
    <cellStyle name="Normal 13 38 6 2" xfId="20541" xr:uid="{4A47C3AC-0386-4547-98DE-1A21BCEFA00D}"/>
    <cellStyle name="Normal 13 38 6 2 2" xfId="26097" xr:uid="{F19540BF-E0CE-4401-A7F1-B5628660F6D6}"/>
    <cellStyle name="Normal 13 38 6 2 3" xfId="31591" xr:uid="{2AB5F9BD-F7A9-47DF-90A0-CBDE03675438}"/>
    <cellStyle name="Normal 13 38 6 2 4" xfId="37075" xr:uid="{6C06C0FA-7CB2-47E7-A9D6-3FDC8D90CCA6}"/>
    <cellStyle name="Normal 13 38 6 3" xfId="23368" xr:uid="{E2D91A35-9383-4D11-8B88-A6B345A58A60}"/>
    <cellStyle name="Normal 13 38 6 4" xfId="28862" xr:uid="{C7011B97-3605-4ACC-8493-5E2E838AE4F0}"/>
    <cellStyle name="Normal 13 38 6 5" xfId="34346" xr:uid="{E52DCB5A-E0C8-4390-B2E9-E7F92BF4D03F}"/>
    <cellStyle name="Normal 13 39" xfId="6155" xr:uid="{2D4709DF-9CA9-4281-8E1D-9D71499B563B}"/>
    <cellStyle name="Normal 13 39 2" xfId="14548" xr:uid="{A488CD63-C504-47ED-84B5-92339079375B}"/>
    <cellStyle name="Normal 13 39 2 2" xfId="21835" xr:uid="{2934B52E-357A-48D0-9867-53A6CF3C6F02}"/>
    <cellStyle name="Normal 13 39 2 2 2" xfId="27391" xr:uid="{68C3D196-5B50-415F-BDB6-C6F7C1769FA8}"/>
    <cellStyle name="Normal 13 39 2 2 3" xfId="32885" xr:uid="{D54ED8C1-5003-43A4-87FF-B7D69B64FD92}"/>
    <cellStyle name="Normal 13 39 2 2 4" xfId="38369" xr:uid="{41FE2CC1-4998-4A36-ABAD-C4BCC6C89451}"/>
    <cellStyle name="Normal 13 39 2 3" xfId="24662" xr:uid="{7438797F-AAA1-41DA-AD50-D7D318F0F9C1}"/>
    <cellStyle name="Normal 13 39 2 4" xfId="30156" xr:uid="{EC1692FD-C050-4EBE-8AAB-EB8A3940C3D9}"/>
    <cellStyle name="Normal 13 39 2 5" xfId="35640" xr:uid="{A10826C1-3269-4794-9C1A-15DC21F9F550}"/>
    <cellStyle name="Normal 13 39 3" xfId="12563" xr:uid="{AE69CB25-2BE8-4022-B78E-13A4F413CB91}"/>
    <cellStyle name="Normal 13 39 4" xfId="18975" xr:uid="{621F1D76-343D-4DAC-A97A-801E6A3156A7}"/>
    <cellStyle name="Normal 13 39 5" xfId="9221" xr:uid="{CFF2CE53-B5BD-4B13-9D7C-CEC5EBE899B4}"/>
    <cellStyle name="Normal 13 39 5 2" xfId="20542" xr:uid="{A8EBB2DD-DC48-44F9-B4CF-A68ED0B2BB79}"/>
    <cellStyle name="Normal 13 39 5 2 2" xfId="26098" xr:uid="{45532AC4-2F27-4D9A-9552-5D567469FF06}"/>
    <cellStyle name="Normal 13 39 5 2 3" xfId="31592" xr:uid="{D7BFADBF-51FB-4A50-8AF7-4E50912C2CFA}"/>
    <cellStyle name="Normal 13 39 5 2 4" xfId="37076" xr:uid="{6D085125-75BC-49DE-B005-F0C616FBC850}"/>
    <cellStyle name="Normal 13 39 5 3" xfId="23369" xr:uid="{572B7B86-9056-47C4-B7D8-0C7AE772CA2C}"/>
    <cellStyle name="Normal 13 39 5 4" xfId="28863" xr:uid="{BC35A245-B242-42B8-B045-9B63C1EC4848}"/>
    <cellStyle name="Normal 13 39 5 5" xfId="34347" xr:uid="{49CD9253-CBDD-4F20-9EB5-54EEBBA1A257}"/>
    <cellStyle name="Normal 13 4" xfId="6156" xr:uid="{C35E0121-00FC-4459-B6A0-A422B29ECC82}"/>
    <cellStyle name="Normal 13 4 2" xfId="14549" xr:uid="{7959388E-B73E-4479-BBB3-0037E05B74BC}"/>
    <cellStyle name="Normal 13 4 2 2" xfId="21836" xr:uid="{5AD31F69-0A28-423C-B73C-FF7CA2B0C5FA}"/>
    <cellStyle name="Normal 13 4 2 2 2" xfId="27392" xr:uid="{6A70F637-E372-4FF5-8B61-D3D92E1566F2}"/>
    <cellStyle name="Normal 13 4 2 2 3" xfId="32886" xr:uid="{98574508-5260-42B8-84CB-0F2C188E2DD2}"/>
    <cellStyle name="Normal 13 4 2 2 4" xfId="38370" xr:uid="{606091CB-BC53-420F-857E-D700A7B886E2}"/>
    <cellStyle name="Normal 13 4 2 3" xfId="24663" xr:uid="{4C875AE7-6F87-4EB2-AA01-4603BD13D902}"/>
    <cellStyle name="Normal 13 4 2 4" xfId="30157" xr:uid="{84DEB5F1-13C4-40AC-AC88-459CD17EFF7A}"/>
    <cellStyle name="Normal 13 4 2 5" xfId="35641" xr:uid="{0BC33687-8B6F-4FF0-B556-38065785C05B}"/>
    <cellStyle name="Normal 13 4 3" xfId="11515" xr:uid="{41B324E7-1A2E-4C13-84D2-CFCBA7EBC59F}"/>
    <cellStyle name="Normal 13 4 4" xfId="16750" xr:uid="{17D0BED7-D685-4E68-8A07-A40DB4C2F8F2}"/>
    <cellStyle name="Normal 13 4 5" xfId="18976" xr:uid="{E4087266-104D-4E37-9503-371950FEFEB2}"/>
    <cellStyle name="Normal 13 4 6" xfId="9222" xr:uid="{3DA32628-DDFA-4794-B62B-E54DA93223DB}"/>
    <cellStyle name="Normal 13 4 6 2" xfId="20543" xr:uid="{2115AB58-95BD-4D3A-93BC-7AB867E448CC}"/>
    <cellStyle name="Normal 13 4 6 2 2" xfId="26099" xr:uid="{39BEDEE2-450C-44FB-8DA0-F02077800D0E}"/>
    <cellStyle name="Normal 13 4 6 2 3" xfId="31593" xr:uid="{5FF9E76C-560B-45B1-8430-69D2FE25F496}"/>
    <cellStyle name="Normal 13 4 6 2 4" xfId="37077" xr:uid="{C756C4C2-2D9F-4165-AA9B-E95EBB3F6571}"/>
    <cellStyle name="Normal 13 4 6 3" xfId="23370" xr:uid="{A7A914D5-7DDC-4F58-A634-B6E54F19FB30}"/>
    <cellStyle name="Normal 13 4 6 4" xfId="28864" xr:uid="{E245F07F-7F0E-4309-B0BB-FBB26A90B42E}"/>
    <cellStyle name="Normal 13 4 6 5" xfId="34348" xr:uid="{D6D59AF3-77CA-4F77-A683-09048E06EC64}"/>
    <cellStyle name="Normal 13 40" xfId="7196" xr:uid="{4E51EE91-9E73-43B8-94E2-A7EEA43A5CB8}"/>
    <cellStyle name="Normal 13 40 2" xfId="20000" xr:uid="{A3EBC3B2-D553-4EB2-A5F1-AA8E1B6E9704}"/>
    <cellStyle name="Normal 13 40 3" xfId="9223" xr:uid="{38EC54A1-2367-4609-89B8-05EE8B6C203F}"/>
    <cellStyle name="Normal 13 40 3 2" xfId="20544" xr:uid="{C813CFD9-A2C2-44E0-8C89-8167D741445C}"/>
    <cellStyle name="Normal 13 40 3 2 2" xfId="26100" xr:uid="{0DE864B2-1D2D-460E-BB5F-9434701773A7}"/>
    <cellStyle name="Normal 13 40 3 2 3" xfId="31594" xr:uid="{9AFAC9F0-C3F4-4E28-8933-2B0EE2D35BFC}"/>
    <cellStyle name="Normal 13 40 3 2 4" xfId="37078" xr:uid="{0CBDBD0D-181A-4AA9-97F8-D848CC8FF591}"/>
    <cellStyle name="Normal 13 40 3 3" xfId="23371" xr:uid="{91195834-AB83-415F-A923-3B5FAF251B5C}"/>
    <cellStyle name="Normal 13 40 3 4" xfId="28865" xr:uid="{268C5A9E-73A7-4F62-98D0-558213701219}"/>
    <cellStyle name="Normal 13 40 3 5" xfId="34349" xr:uid="{C6A15EFB-0CFF-4F20-968A-3C9D3F844B11}"/>
    <cellStyle name="Normal 13 41" xfId="9224" xr:uid="{56006889-8A7B-4C57-B564-34EF72EB4B62}"/>
    <cellStyle name="Normal 13 41 2" xfId="20545" xr:uid="{06BC4B70-7DF4-472B-86E7-9FE9C11672A4}"/>
    <cellStyle name="Normal 13 41 2 2" xfId="26101" xr:uid="{3152DB47-19B5-4717-9F66-C230038FE135}"/>
    <cellStyle name="Normal 13 41 2 3" xfId="31595" xr:uid="{A4BFB2DE-121B-473E-A526-C38E0E2B2848}"/>
    <cellStyle name="Normal 13 41 2 4" xfId="37079" xr:uid="{ECA21A23-39F4-43D9-94CD-81ED2E5AEFE7}"/>
    <cellStyle name="Normal 13 41 3" xfId="23372" xr:uid="{2CD0C33B-8124-482A-B313-511B14375585}"/>
    <cellStyle name="Normal 13 41 4" xfId="28866" xr:uid="{71D749F8-D7BA-40F1-A89E-A9E4C1C80390}"/>
    <cellStyle name="Normal 13 41 5" xfId="34350" xr:uid="{F6984350-B3F5-4E86-B7DC-41199A97C46A}"/>
    <cellStyle name="Normal 13 42" xfId="14516" xr:uid="{A2C03986-3D96-44C8-A82E-555E3EEDE549}"/>
    <cellStyle name="Normal 13 42 2" xfId="21803" xr:uid="{A506C23D-9184-44E5-8E86-573E72E5DDE9}"/>
    <cellStyle name="Normal 13 42 2 2" xfId="27359" xr:uid="{C3052FB8-E0E7-4C4B-8E21-0C6EAE87ADE6}"/>
    <cellStyle name="Normal 13 42 2 3" xfId="32853" xr:uid="{C31465FC-972B-4A17-950D-E30B07860F07}"/>
    <cellStyle name="Normal 13 42 2 4" xfId="38337" xr:uid="{344FA673-51B2-4F9A-AF85-91DCB917C595}"/>
    <cellStyle name="Normal 13 42 3" xfId="24630" xr:uid="{2A25EC56-E9F7-458E-A963-4A4B435A5F4A}"/>
    <cellStyle name="Normal 13 42 4" xfId="30124" xr:uid="{39B6AE06-1E16-491F-8940-64D1341F914D}"/>
    <cellStyle name="Normal 13 42 5" xfId="35608" xr:uid="{452DD18C-1E03-419D-8319-D3642C640EEC}"/>
    <cellStyle name="Normal 13 43" xfId="11483" xr:uid="{A2AB382E-44E2-4BAB-9621-7DCF9BFCB3A0}"/>
    <cellStyle name="Normal 13 44" xfId="16718" xr:uid="{87958272-C172-4638-88B8-99D8FBB2E1DE}"/>
    <cellStyle name="Normal 13 45" xfId="18943" xr:uid="{EF534CA4-F1AA-4CFC-B8E0-39EAFF8E93F0}"/>
    <cellStyle name="Normal 13 46" xfId="9189" xr:uid="{3F8E7955-B635-46E0-990D-814B7D45862A}"/>
    <cellStyle name="Normal 13 46 2" xfId="20510" xr:uid="{570A82C6-6F05-4D03-AC40-C2912A6946C8}"/>
    <cellStyle name="Normal 13 46 2 2" xfId="26066" xr:uid="{171F8EE7-6AFA-4F41-B901-3853AB75DF9D}"/>
    <cellStyle name="Normal 13 46 2 3" xfId="31560" xr:uid="{434A129E-07A1-4964-9B9C-5096AE08A974}"/>
    <cellStyle name="Normal 13 46 2 4" xfId="37044" xr:uid="{8F75D565-8215-4D64-8472-7DFFB0EA1D28}"/>
    <cellStyle name="Normal 13 46 3" xfId="23337" xr:uid="{4C62E375-5B6B-4048-BA68-D6B7F6A4B0F6}"/>
    <cellStyle name="Normal 13 46 4" xfId="28831" xr:uid="{AC5D107B-1171-48A9-BFAF-91E67781488A}"/>
    <cellStyle name="Normal 13 46 5" xfId="34315" xr:uid="{C4F40EC2-C023-4FD0-BE93-9E94E041E418}"/>
    <cellStyle name="Normal 13 47" xfId="6123" xr:uid="{6DC12B6B-3BD6-4BD8-BF19-5E5FE05F3EA2}"/>
    <cellStyle name="Normal 13 5" xfId="6157" xr:uid="{0914CB64-48A8-40C9-93B8-2F4BECFCA113}"/>
    <cellStyle name="Normal 13 5 2" xfId="14550" xr:uid="{91BF6B18-2064-4A5D-8438-DD4DF4AD7E78}"/>
    <cellStyle name="Normal 13 5 2 2" xfId="21837" xr:uid="{633A930C-1D38-4728-AF17-B4A7B617B03B}"/>
    <cellStyle name="Normal 13 5 2 2 2" xfId="27393" xr:uid="{CE43417B-9722-4108-AE35-0B33420FE7D5}"/>
    <cellStyle name="Normal 13 5 2 2 3" xfId="32887" xr:uid="{10609676-B884-434B-945D-55EDA7047258}"/>
    <cellStyle name="Normal 13 5 2 2 4" xfId="38371" xr:uid="{4352C781-202A-45EB-B451-417B010480C3}"/>
    <cellStyle name="Normal 13 5 2 3" xfId="24664" xr:uid="{52A7C8CC-E5B9-4868-8F12-9DD4BB3D6D57}"/>
    <cellStyle name="Normal 13 5 2 4" xfId="30158" xr:uid="{1068FE8D-1ADF-4988-9D23-757DC9A0C9BD}"/>
    <cellStyle name="Normal 13 5 2 5" xfId="35642" xr:uid="{104A51FB-C6E4-45A0-8788-9ECF944986D2}"/>
    <cellStyle name="Normal 13 5 3" xfId="11516" xr:uid="{E62FF46D-D52E-4F1F-A3F8-68E562400B80}"/>
    <cellStyle name="Normal 13 5 4" xfId="16751" xr:uid="{D9AA2EBC-19AA-4E69-8CBB-8F8555D2F8CC}"/>
    <cellStyle name="Normal 13 5 5" xfId="18977" xr:uid="{69603982-7559-45FE-9287-D4AE66E17DDA}"/>
    <cellStyle name="Normal 13 5 6" xfId="9225" xr:uid="{1F42653F-34FF-4500-B779-E7ABED1E18D8}"/>
    <cellStyle name="Normal 13 5 6 2" xfId="20546" xr:uid="{ABB8CD90-9B1C-4DBA-ADA0-CCC93AE4743B}"/>
    <cellStyle name="Normal 13 5 6 2 2" xfId="26102" xr:uid="{2F651514-ED7B-496B-83B8-8FE79C87334F}"/>
    <cellStyle name="Normal 13 5 6 2 3" xfId="31596" xr:uid="{CB5ED7AE-5B0C-4534-97A6-78194B04CC7B}"/>
    <cellStyle name="Normal 13 5 6 2 4" xfId="37080" xr:uid="{F79D2601-8BB9-4DB8-95E1-19B11AA3CCF9}"/>
    <cellStyle name="Normal 13 5 6 3" xfId="23373" xr:uid="{95D7BE06-708B-4A4C-8B78-0239F50B371B}"/>
    <cellStyle name="Normal 13 5 6 4" xfId="28867" xr:uid="{1851624C-3D84-410B-BAF0-C2C6FE6EF760}"/>
    <cellStyle name="Normal 13 5 6 5" xfId="34351" xr:uid="{A2F54199-87A6-4714-818E-E6292339AE32}"/>
    <cellStyle name="Normal 13 6" xfId="6158" xr:uid="{CC7B4D7B-B0AE-4342-9F5D-C88F7F27EB84}"/>
    <cellStyle name="Normal 13 6 2" xfId="14551" xr:uid="{AD38C668-8250-4B56-AF7F-DF5EF93970F5}"/>
    <cellStyle name="Normal 13 6 2 2" xfId="21838" xr:uid="{8F25BCD7-E5D5-4EBE-B2B5-6CC06B6C9C0D}"/>
    <cellStyle name="Normal 13 6 2 2 2" xfId="27394" xr:uid="{208059B9-7A87-48E9-895D-85F84C598484}"/>
    <cellStyle name="Normal 13 6 2 2 3" xfId="32888" xr:uid="{54928D5F-493F-4523-8E1B-7F767CEBE6AE}"/>
    <cellStyle name="Normal 13 6 2 2 4" xfId="38372" xr:uid="{2B3EC7C9-E544-4177-9B70-3B7C79E861E5}"/>
    <cellStyle name="Normal 13 6 2 3" xfId="24665" xr:uid="{24432C5E-202D-4A62-BD75-7D1476E00849}"/>
    <cellStyle name="Normal 13 6 2 4" xfId="30159" xr:uid="{7B81CE9A-5D18-43D0-9F21-487DDBFDADCD}"/>
    <cellStyle name="Normal 13 6 2 5" xfId="35643" xr:uid="{E33345A6-714C-4618-8AA1-F7FCA047EE3E}"/>
    <cellStyle name="Normal 13 6 3" xfId="11517" xr:uid="{557A88C3-B833-47A1-88D3-733DE956E726}"/>
    <cellStyle name="Normal 13 6 4" xfId="16752" xr:uid="{9CF74B92-ABA6-4B4E-ADFF-92C5104440D7}"/>
    <cellStyle name="Normal 13 6 5" xfId="18978" xr:uid="{5B0DB0D8-37ED-43DE-B263-B031D0CE7409}"/>
    <cellStyle name="Normal 13 6 6" xfId="9226" xr:uid="{E60646CA-84D3-4ECC-A899-8B75A6281426}"/>
    <cellStyle name="Normal 13 6 6 2" xfId="20547" xr:uid="{089417D5-8F2B-4FBC-9C33-6163AEB56782}"/>
    <cellStyle name="Normal 13 6 6 2 2" xfId="26103" xr:uid="{69550FE7-858C-450F-9ADE-DE5F7C24A22D}"/>
    <cellStyle name="Normal 13 6 6 2 3" xfId="31597" xr:uid="{2A6F3E13-E482-4649-8765-485042B1ED10}"/>
    <cellStyle name="Normal 13 6 6 2 4" xfId="37081" xr:uid="{F8CA850E-23B6-4D84-9671-033E55809C5A}"/>
    <cellStyle name="Normal 13 6 6 3" xfId="23374" xr:uid="{4FEF5516-2B20-435F-BEF4-1DC1201B3AF5}"/>
    <cellStyle name="Normal 13 6 6 4" xfId="28868" xr:uid="{A58C4587-14F0-4FCA-A411-0EB9A5F69208}"/>
    <cellStyle name="Normal 13 6 6 5" xfId="34352" xr:uid="{06757324-C31A-4E13-ADD7-E72957F1C6F2}"/>
    <cellStyle name="Normal 13 7" xfId="6159" xr:uid="{5BCEA2E7-D446-4E13-9483-03C3CCB52E83}"/>
    <cellStyle name="Normal 13 7 2" xfId="14552" xr:uid="{05660313-54C0-4AB9-9589-5E7494F9966F}"/>
    <cellStyle name="Normal 13 7 2 2" xfId="21839" xr:uid="{256C6CA8-16BE-4FC5-806E-F740FB51993F}"/>
    <cellStyle name="Normal 13 7 2 2 2" xfId="27395" xr:uid="{E4CF2C7E-F10E-440C-84FC-8BBB7A8ED528}"/>
    <cellStyle name="Normal 13 7 2 2 3" xfId="32889" xr:uid="{85C13B08-CA45-4484-9F0A-D67BA94FF6DC}"/>
    <cellStyle name="Normal 13 7 2 2 4" xfId="38373" xr:uid="{11AD403B-E0FB-4F70-AF68-B3F275EE71F2}"/>
    <cellStyle name="Normal 13 7 2 3" xfId="24666" xr:uid="{AEF626DF-7BF8-46FF-96F8-090A6059619A}"/>
    <cellStyle name="Normal 13 7 2 4" xfId="30160" xr:uid="{646EFB1F-F125-466B-880C-274E0CE81F52}"/>
    <cellStyle name="Normal 13 7 2 5" xfId="35644" xr:uid="{5C017745-DFF7-4846-B0C7-D5846D4957B3}"/>
    <cellStyle name="Normal 13 7 3" xfId="11518" xr:uid="{0B722A56-7091-456E-BBB4-3248DAF62F32}"/>
    <cellStyle name="Normal 13 7 4" xfId="16753" xr:uid="{A78E4F57-ADBA-487C-89A1-3FA63349335D}"/>
    <cellStyle name="Normal 13 7 5" xfId="18979" xr:uid="{24CD5680-C326-4B48-8417-ECE0DB4CDDB8}"/>
    <cellStyle name="Normal 13 7 6" xfId="9227" xr:uid="{E3B0DF76-E92E-4085-B995-63D7DF47A707}"/>
    <cellStyle name="Normal 13 7 6 2" xfId="20548" xr:uid="{FFB6E312-1BEF-401D-BA08-2673D67252A8}"/>
    <cellStyle name="Normal 13 7 6 2 2" xfId="26104" xr:uid="{BD874F6A-809C-44BF-BD8F-BBF7FB0ECCDF}"/>
    <cellStyle name="Normal 13 7 6 2 3" xfId="31598" xr:uid="{152337CE-DF19-4919-A8AF-5F6830A00565}"/>
    <cellStyle name="Normal 13 7 6 2 4" xfId="37082" xr:uid="{1BAC5838-7E53-4941-908F-5BBD78A29838}"/>
    <cellStyle name="Normal 13 7 6 3" xfId="23375" xr:uid="{7B6E9048-9C41-4FDF-9C17-A7855EA4585C}"/>
    <cellStyle name="Normal 13 7 6 4" xfId="28869" xr:uid="{E6DB9AE3-042A-404C-94FE-2BDD1B7DCEB6}"/>
    <cellStyle name="Normal 13 7 6 5" xfId="34353" xr:uid="{6C300FA8-7244-4EB3-9F15-2D141F44D26D}"/>
    <cellStyle name="Normal 13 8" xfId="6160" xr:uid="{FCD62EA7-08D1-402A-981B-7D1EE949EB2A}"/>
    <cellStyle name="Normal 13 8 2" xfId="14553" xr:uid="{EDDCFB0D-AE81-4DE5-A819-857A12B33F8D}"/>
    <cellStyle name="Normal 13 8 2 2" xfId="21840" xr:uid="{A6CA142F-5FC6-4418-850B-449A9DF31F64}"/>
    <cellStyle name="Normal 13 8 2 2 2" xfId="27396" xr:uid="{326271DE-BEB9-4264-A574-B597E7BE2B00}"/>
    <cellStyle name="Normal 13 8 2 2 3" xfId="32890" xr:uid="{4EB971FF-8E5F-4F80-A4BE-73CD7B201CC9}"/>
    <cellStyle name="Normal 13 8 2 2 4" xfId="38374" xr:uid="{F092C45E-91F6-490F-8ED3-5949B048E2B6}"/>
    <cellStyle name="Normal 13 8 2 3" xfId="24667" xr:uid="{4579DF76-F562-4944-A64A-985A57FFE6F0}"/>
    <cellStyle name="Normal 13 8 2 4" xfId="30161" xr:uid="{28EC5D92-1D82-4146-B299-F9288699B81C}"/>
    <cellStyle name="Normal 13 8 2 5" xfId="35645" xr:uid="{7ACBCABB-146A-406E-A747-6EF618B02A34}"/>
    <cellStyle name="Normal 13 8 3" xfId="11519" xr:uid="{8C3A06BF-540E-466E-B861-C1B0CE146489}"/>
    <cellStyle name="Normal 13 8 4" xfId="16754" xr:uid="{1DD17944-149D-4B6C-B0BE-F0C90F669A4B}"/>
    <cellStyle name="Normal 13 8 5" xfId="18980" xr:uid="{8881D278-F434-4131-AEF3-9317DE7C8B2D}"/>
    <cellStyle name="Normal 13 8 6" xfId="9228" xr:uid="{438C29BF-0DA3-4B81-B648-3C715FC087BA}"/>
    <cellStyle name="Normal 13 8 6 2" xfId="20549" xr:uid="{D0634970-7A02-4482-9497-3221F09527ED}"/>
    <cellStyle name="Normal 13 8 6 2 2" xfId="26105" xr:uid="{646881E6-649B-4CA4-9D6B-97CE9DFD85A2}"/>
    <cellStyle name="Normal 13 8 6 2 3" xfId="31599" xr:uid="{9AEFB11E-CB34-4F02-9322-41487069F97B}"/>
    <cellStyle name="Normal 13 8 6 2 4" xfId="37083" xr:uid="{A057DF5C-30E2-4748-91D7-F13E3C088049}"/>
    <cellStyle name="Normal 13 8 6 3" xfId="23376" xr:uid="{6BCA391A-3FDF-4F64-813B-D3EAEA3A798C}"/>
    <cellStyle name="Normal 13 8 6 4" xfId="28870" xr:uid="{C7D11E5C-BCF9-4446-9789-B9E61FF5D84C}"/>
    <cellStyle name="Normal 13 8 6 5" xfId="34354" xr:uid="{312C14A1-F83C-48A2-AF4D-6EAA9B81F1B1}"/>
    <cellStyle name="Normal 13 9" xfId="6161" xr:uid="{84CD9319-A53C-442C-A5D0-7E4D10DF87D5}"/>
    <cellStyle name="Normal 13 9 2" xfId="14554" xr:uid="{E4F607A4-1FC3-41DA-B9E8-72EC54E6DB11}"/>
    <cellStyle name="Normal 13 9 2 2" xfId="21841" xr:uid="{046C241F-0BD1-4044-A694-2E93EBB54DE7}"/>
    <cellStyle name="Normal 13 9 2 2 2" xfId="27397" xr:uid="{CB0D2031-5819-4BEB-9070-0626E0659C7F}"/>
    <cellStyle name="Normal 13 9 2 2 3" xfId="32891" xr:uid="{BF53FD90-7EBD-4D00-B669-0E0646FD1E32}"/>
    <cellStyle name="Normal 13 9 2 2 4" xfId="38375" xr:uid="{2EBF80CE-800F-416D-A5C6-C08DFD29682B}"/>
    <cellStyle name="Normal 13 9 2 3" xfId="24668" xr:uid="{ED7B46F1-E0C7-4911-829F-0F40BC492A64}"/>
    <cellStyle name="Normal 13 9 2 4" xfId="30162" xr:uid="{B2EE4514-4564-4DFD-B63F-8DE9C2240004}"/>
    <cellStyle name="Normal 13 9 2 5" xfId="35646" xr:uid="{9CB0DF96-7836-433F-A29E-3F9DCFC691DD}"/>
    <cellStyle name="Normal 13 9 3" xfId="11520" xr:uid="{E22F8E0A-D9D5-4563-8FAB-FE4F9E84F3D7}"/>
    <cellStyle name="Normal 13 9 4" xfId="16755" xr:uid="{CEEF1111-DD38-432B-8C7F-3AA14BE59586}"/>
    <cellStyle name="Normal 13 9 5" xfId="18981" xr:uid="{42F8DEF1-FDF1-42D8-AB41-24F464B52F07}"/>
    <cellStyle name="Normal 13 9 6" xfId="9229" xr:uid="{47155345-B7B4-4B7C-A1A7-8761D6C2D955}"/>
    <cellStyle name="Normal 13 9 6 2" xfId="20550" xr:uid="{7D1F6129-F2F8-4D12-8CB2-9F82B31AA93A}"/>
    <cellStyle name="Normal 13 9 6 2 2" xfId="26106" xr:uid="{D0C1A7D8-ED43-412E-B15A-7E24D420B41E}"/>
    <cellStyle name="Normal 13 9 6 2 3" xfId="31600" xr:uid="{9627FE53-DC04-4751-A940-44E0A74CD2E1}"/>
    <cellStyle name="Normal 13 9 6 2 4" xfId="37084" xr:uid="{859D1AB2-9BE0-4C78-B7FD-09E76E62F65C}"/>
    <cellStyle name="Normal 13 9 6 3" xfId="23377" xr:uid="{F899E234-1032-4308-AA23-A5DE113E7818}"/>
    <cellStyle name="Normal 13 9 6 4" xfId="28871" xr:uid="{8BC642D1-5628-4B53-A003-2D4186C8B83F}"/>
    <cellStyle name="Normal 13 9 6 5" xfId="34355" xr:uid="{BDABEAED-38F9-4FB3-95CB-932BB3B6F47B}"/>
    <cellStyle name="Normal 130" xfId="39458" xr:uid="{8A01E9E8-8179-4864-940F-CFAFE667F9C7}"/>
    <cellStyle name="Normal 131" xfId="39459" xr:uid="{A7B1B1F6-71A4-43B3-8290-7AB4FDDF6550}"/>
    <cellStyle name="Normal 132" xfId="39460" xr:uid="{8DDADED9-078D-4BBE-9678-DC578556BE8B}"/>
    <cellStyle name="Normal 132 2" xfId="39472" xr:uid="{63E56D3D-2C6D-4182-8D90-165E7845B119}"/>
    <cellStyle name="Normal 133" xfId="39461" xr:uid="{69FC4E70-A078-4FEB-AF4D-9FA786652B05}"/>
    <cellStyle name="Normal 134" xfId="39462" xr:uid="{555BA29E-5FA7-4029-9811-EA331C4243A9}"/>
    <cellStyle name="Normal 135" xfId="39463" xr:uid="{464C726A-9F91-47EA-88DC-B2994EA3DCB9}"/>
    <cellStyle name="Normal 135 2" xfId="39471" xr:uid="{436453D7-D97B-49EE-B686-A53EEE75BCDE}"/>
    <cellStyle name="Normal 136" xfId="39464" xr:uid="{E506153B-F956-4CDC-8472-37F684AD6839}"/>
    <cellStyle name="Normal 137" xfId="39465" xr:uid="{68EA7F81-B167-494D-9EC2-3D4C84921180}"/>
    <cellStyle name="Normal 138" xfId="39466" xr:uid="{A4E0E51C-A8F4-43E1-9F74-E7251D14423C}"/>
    <cellStyle name="Normal 139" xfId="39467" xr:uid="{CFC77BB8-58C1-41A2-955F-C7629B6346B0}"/>
    <cellStyle name="Normal 14" xfId="533" xr:uid="{537BE722-15DA-4DAA-ACF0-47C02B765C42}"/>
    <cellStyle name="Normal 14 10" xfId="6163" xr:uid="{09A981A8-87BC-428B-BE9E-5D46B2EA520A}"/>
    <cellStyle name="Normal 14 10 2" xfId="14556" xr:uid="{315E1ED8-B531-4D08-AE97-030BD226BA12}"/>
    <cellStyle name="Normal 14 10 2 2" xfId="21843" xr:uid="{2B15D343-2EFE-4FE1-BA38-DD2051C48348}"/>
    <cellStyle name="Normal 14 10 2 2 2" xfId="27399" xr:uid="{794A67C6-3689-40AD-B9E0-B5BF2DFEBB98}"/>
    <cellStyle name="Normal 14 10 2 2 3" xfId="32893" xr:uid="{8871E441-8B64-4203-9F23-89B882E94260}"/>
    <cellStyle name="Normal 14 10 2 2 4" xfId="38377" xr:uid="{019C3175-A62D-49C2-A12E-D09FDEB1111C}"/>
    <cellStyle name="Normal 14 10 2 3" xfId="24670" xr:uid="{36F515C8-DD1B-485E-918A-7E7345933E2F}"/>
    <cellStyle name="Normal 14 10 2 4" xfId="30164" xr:uid="{FF2A4CBA-CB66-47D2-8D5B-ED3F4AE1D56D}"/>
    <cellStyle name="Normal 14 10 2 5" xfId="35648" xr:uid="{B317C357-98B5-4150-A022-A768C08FA541}"/>
    <cellStyle name="Normal 14 10 3" xfId="11522" xr:uid="{87E6951A-8FE9-4167-A7A1-062554F9C449}"/>
    <cellStyle name="Normal 14 10 4" xfId="16757" xr:uid="{FE17E194-D700-4FB6-86D4-8CEF13C59030}"/>
    <cellStyle name="Normal 14 10 5" xfId="18983" xr:uid="{05EF500B-322E-4234-B397-4414B2FFD368}"/>
    <cellStyle name="Normal 14 10 6" xfId="9231" xr:uid="{033D257A-7D3C-4556-99B0-475D900736F5}"/>
    <cellStyle name="Normal 14 10 6 2" xfId="20552" xr:uid="{7F6B213E-B31A-4737-BBAA-EAF82580167A}"/>
    <cellStyle name="Normal 14 10 6 2 2" xfId="26108" xr:uid="{0AF46D06-97A1-44AE-AEE3-6C13C195C9D2}"/>
    <cellStyle name="Normal 14 10 6 2 3" xfId="31602" xr:uid="{AD7CB8FB-1C53-49AD-8A5F-473E19E1EE91}"/>
    <cellStyle name="Normal 14 10 6 2 4" xfId="37086" xr:uid="{7C3396D7-28D0-4533-9D53-4C469C590B31}"/>
    <cellStyle name="Normal 14 10 6 3" xfId="23379" xr:uid="{909AF0E2-548C-447B-8965-14742A5E0198}"/>
    <cellStyle name="Normal 14 10 6 4" xfId="28873" xr:uid="{B31C1F71-0AF9-4A32-8E7A-A0252EFC4822}"/>
    <cellStyle name="Normal 14 10 6 5" xfId="34357" xr:uid="{4B083314-20F4-48DE-B498-D5BFCF5A9088}"/>
    <cellStyle name="Normal 14 11" xfId="6164" xr:uid="{158A49B4-FE36-4135-ACE5-2D0D229778CD}"/>
    <cellStyle name="Normal 14 11 2" xfId="14557" xr:uid="{14CA65CF-1F5E-427C-9DD5-3251AD65FF97}"/>
    <cellStyle name="Normal 14 11 2 2" xfId="21844" xr:uid="{35422717-808B-403D-A8B3-A087E32EB556}"/>
    <cellStyle name="Normal 14 11 2 2 2" xfId="27400" xr:uid="{6AA7719B-AA39-4CF7-83B4-344AC54909FA}"/>
    <cellStyle name="Normal 14 11 2 2 3" xfId="32894" xr:uid="{A30A7EA7-7855-48C9-AE64-EF798C4587D2}"/>
    <cellStyle name="Normal 14 11 2 2 4" xfId="38378" xr:uid="{301A1099-DC41-4C9B-8D71-C1F6B68F52FF}"/>
    <cellStyle name="Normal 14 11 2 3" xfId="24671" xr:uid="{1F8259B2-5ACA-499C-90D3-9FFB731B499F}"/>
    <cellStyle name="Normal 14 11 2 4" xfId="30165" xr:uid="{E7AE84DF-2B1F-4C3D-BE4C-79DBCD9BA4DA}"/>
    <cellStyle name="Normal 14 11 2 5" xfId="35649" xr:uid="{EC20DB27-029E-46E6-A521-1BF3BC71F5ED}"/>
    <cellStyle name="Normal 14 11 3" xfId="11523" xr:uid="{4FD16537-4B55-4A27-A9B2-871F991EE74B}"/>
    <cellStyle name="Normal 14 11 4" xfId="16758" xr:uid="{023ECBD9-5207-4503-848B-57D3954B6394}"/>
    <cellStyle name="Normal 14 11 5" xfId="18984" xr:uid="{19AEF5B1-3F81-4FC0-A8C6-ACD9AB4DDCCA}"/>
    <cellStyle name="Normal 14 11 6" xfId="9232" xr:uid="{5B3CD354-CC17-4A90-B2D2-5D433DDAD969}"/>
    <cellStyle name="Normal 14 11 6 2" xfId="20553" xr:uid="{C9AB0231-3849-4A2A-B0CE-0AC8B5C5FB93}"/>
    <cellStyle name="Normal 14 11 6 2 2" xfId="26109" xr:uid="{94FFD1E5-A7B5-4A19-A74A-5590AEF164E1}"/>
    <cellStyle name="Normal 14 11 6 2 3" xfId="31603" xr:uid="{71A7500C-2DAE-4A41-B4FA-87173A2005F8}"/>
    <cellStyle name="Normal 14 11 6 2 4" xfId="37087" xr:uid="{F540DACA-FDA8-4FEB-8610-ADA591DE1EAC}"/>
    <cellStyle name="Normal 14 11 6 3" xfId="23380" xr:uid="{9CEACE03-7954-4E5F-AE00-350FB1F7AECB}"/>
    <cellStyle name="Normal 14 11 6 4" xfId="28874" xr:uid="{4C976F31-20B3-498E-91CC-4BE5D41F7652}"/>
    <cellStyle name="Normal 14 11 6 5" xfId="34358" xr:uid="{A9C72BFD-327C-4B68-82C6-7F8346DFCEF2}"/>
    <cellStyle name="Normal 14 12" xfId="6165" xr:uid="{346E1A0F-762D-4722-83A7-6E2CF7E12197}"/>
    <cellStyle name="Normal 14 12 2" xfId="14558" xr:uid="{2941E4FB-4F12-4ED9-BB35-3B5E288329BD}"/>
    <cellStyle name="Normal 14 12 2 2" xfId="21845" xr:uid="{F32C40C2-D9EE-444C-81C2-AABF38B583C8}"/>
    <cellStyle name="Normal 14 12 2 2 2" xfId="27401" xr:uid="{1661BD43-9B7A-4B32-AC99-D5BE440BE3D2}"/>
    <cellStyle name="Normal 14 12 2 2 3" xfId="32895" xr:uid="{7E4092F1-E622-450F-849A-4509224B087B}"/>
    <cellStyle name="Normal 14 12 2 2 4" xfId="38379" xr:uid="{8452AC37-F49E-4560-9E1A-B4CC957C4B5E}"/>
    <cellStyle name="Normal 14 12 2 3" xfId="24672" xr:uid="{C67028A8-7FF0-4655-ABCF-ED261EB848EA}"/>
    <cellStyle name="Normal 14 12 2 4" xfId="30166" xr:uid="{1EEEDB6B-A655-46F3-9009-1F1CACCAC8C4}"/>
    <cellStyle name="Normal 14 12 2 5" xfId="35650" xr:uid="{F0394910-C232-413E-AD36-C55F8AE00FAD}"/>
    <cellStyle name="Normal 14 12 3" xfId="11524" xr:uid="{4A9BB4A5-1453-4CF8-B582-727E6E0316B0}"/>
    <cellStyle name="Normal 14 12 4" xfId="16759" xr:uid="{7F3D506F-E8E7-4527-BBF5-FF91AB2D0C73}"/>
    <cellStyle name="Normal 14 12 5" xfId="18985" xr:uid="{37CA0BC3-826E-48B7-91C5-32613F206B9D}"/>
    <cellStyle name="Normal 14 12 6" xfId="9233" xr:uid="{E3CD84DE-F394-4685-8EB2-45545F507904}"/>
    <cellStyle name="Normal 14 12 6 2" xfId="20554" xr:uid="{478C1F3C-5194-4FAD-9608-8792F60CCA84}"/>
    <cellStyle name="Normal 14 12 6 2 2" xfId="26110" xr:uid="{4D36DAEB-EFA1-4C4D-84D9-79730A37F0BE}"/>
    <cellStyle name="Normal 14 12 6 2 3" xfId="31604" xr:uid="{DF939321-973D-4C97-A72E-D5A2CB3D8A56}"/>
    <cellStyle name="Normal 14 12 6 2 4" xfId="37088" xr:uid="{73A35C4A-7831-4F37-8119-8430FC8E8BED}"/>
    <cellStyle name="Normal 14 12 6 3" xfId="23381" xr:uid="{A1D62714-AC28-4581-A56A-C94DA7553204}"/>
    <cellStyle name="Normal 14 12 6 4" xfId="28875" xr:uid="{5C3D6B0F-F3D7-4D93-B70E-D3C9CE4CAF6A}"/>
    <cellStyle name="Normal 14 12 6 5" xfId="34359" xr:uid="{62A0F550-D5AB-466D-93BD-B2D970229BF6}"/>
    <cellStyle name="Normal 14 13" xfId="6166" xr:uid="{55F90C24-16BF-4942-82FB-AC2541CA7E91}"/>
    <cellStyle name="Normal 14 13 2" xfId="14559" xr:uid="{FE5AB4F1-535E-4133-AA3F-ED9BA4ACDB25}"/>
    <cellStyle name="Normal 14 13 2 2" xfId="21846" xr:uid="{AB6B5B83-11FE-449D-8956-AAE5B0ED6453}"/>
    <cellStyle name="Normal 14 13 2 2 2" xfId="27402" xr:uid="{1CFD1034-6DE5-44E5-A91B-2322472782D1}"/>
    <cellStyle name="Normal 14 13 2 2 3" xfId="32896" xr:uid="{4F92C41B-2133-4CA8-A0AE-65EBDFC44122}"/>
    <cellStyle name="Normal 14 13 2 2 4" xfId="38380" xr:uid="{B26E5E4C-461F-418B-BAAE-876EF8CDD359}"/>
    <cellStyle name="Normal 14 13 2 3" xfId="24673" xr:uid="{4D871985-AD15-4D30-A638-E55E51F71606}"/>
    <cellStyle name="Normal 14 13 2 4" xfId="30167" xr:uid="{1429575C-E943-40DE-885C-A932E9C3332A}"/>
    <cellStyle name="Normal 14 13 2 5" xfId="35651" xr:uid="{1AF3D4BA-DE42-48C3-AE9D-A5332D818466}"/>
    <cellStyle name="Normal 14 13 3" xfId="11525" xr:uid="{6BFB6FAC-6FB0-48DB-862E-16E558EB3E47}"/>
    <cellStyle name="Normal 14 13 4" xfId="16760" xr:uid="{501EF73D-EF7B-488C-8E3B-4D4A25C631B5}"/>
    <cellStyle name="Normal 14 13 5" xfId="18986" xr:uid="{E05E9A62-306D-485F-8E99-02F7202795FA}"/>
    <cellStyle name="Normal 14 13 6" xfId="9234" xr:uid="{3BBD4496-F096-45F3-893E-F7F73DAB429D}"/>
    <cellStyle name="Normal 14 13 6 2" xfId="20555" xr:uid="{B6A22B98-BA62-456A-A4CC-8CE42AA62D99}"/>
    <cellStyle name="Normal 14 13 6 2 2" xfId="26111" xr:uid="{D3513DB8-A33C-4049-928D-3BEEE66E8EBF}"/>
    <cellStyle name="Normal 14 13 6 2 3" xfId="31605" xr:uid="{98A42C82-0EE0-4CE0-ACF9-27071D323B04}"/>
    <cellStyle name="Normal 14 13 6 2 4" xfId="37089" xr:uid="{BEF9C165-1507-4534-AAD6-628294ECF48A}"/>
    <cellStyle name="Normal 14 13 6 3" xfId="23382" xr:uid="{BEC6633F-24E4-4686-AA13-7E5B7D5EE5AB}"/>
    <cellStyle name="Normal 14 13 6 4" xfId="28876" xr:uid="{BFE43DC4-C2AE-4750-8E89-53D839F873FF}"/>
    <cellStyle name="Normal 14 13 6 5" xfId="34360" xr:uid="{C70EB104-926B-4B38-A84B-D1E11BA719E8}"/>
    <cellStyle name="Normal 14 14" xfId="6167" xr:uid="{AF8C0925-9043-4218-B7B9-E406A8ADF4EE}"/>
    <cellStyle name="Normal 14 14 2" xfId="14560" xr:uid="{A3F4108A-7491-4768-9B29-280E5AAC6C42}"/>
    <cellStyle name="Normal 14 14 2 2" xfId="21847" xr:uid="{72E289A1-1AD4-41E7-ACB0-29B8E3171F49}"/>
    <cellStyle name="Normal 14 14 2 2 2" xfId="27403" xr:uid="{D0345087-6BA6-47D5-B2F9-A238FEB6960F}"/>
    <cellStyle name="Normal 14 14 2 2 3" xfId="32897" xr:uid="{6A199DEB-A280-45C3-99BC-3FE7881304D4}"/>
    <cellStyle name="Normal 14 14 2 2 4" xfId="38381" xr:uid="{B106C26F-81EC-41FE-BB59-662E22AFAC74}"/>
    <cellStyle name="Normal 14 14 2 3" xfId="24674" xr:uid="{2F0F4AD1-BB94-4237-B4D6-74ABEFCD4430}"/>
    <cellStyle name="Normal 14 14 2 4" xfId="30168" xr:uid="{371E88AE-B487-4228-92E2-9B075B3EB048}"/>
    <cellStyle name="Normal 14 14 2 5" xfId="35652" xr:uid="{4F168E53-CB25-403A-B6CC-ADD8E018769B}"/>
    <cellStyle name="Normal 14 14 3" xfId="11526" xr:uid="{237D0324-F297-4076-A6A6-56D3B5A4509B}"/>
    <cellStyle name="Normal 14 14 4" xfId="16761" xr:uid="{09E6ECC5-C468-49FB-B216-A578DFB7AA32}"/>
    <cellStyle name="Normal 14 14 5" xfId="18987" xr:uid="{46F7795C-E12A-43D8-9019-9716400F7D8E}"/>
    <cellStyle name="Normal 14 14 6" xfId="9235" xr:uid="{72C47B7E-7D40-4004-89A7-B9E157A7CB9A}"/>
    <cellStyle name="Normal 14 14 6 2" xfId="20556" xr:uid="{413D1A80-0EDB-4ED7-B1E5-99B1F2481E0B}"/>
    <cellStyle name="Normal 14 14 6 2 2" xfId="26112" xr:uid="{0FA19AE6-E8EF-49C2-9295-331A68304C9D}"/>
    <cellStyle name="Normal 14 14 6 2 3" xfId="31606" xr:uid="{95243918-710E-4B52-AA21-C65228C50921}"/>
    <cellStyle name="Normal 14 14 6 2 4" xfId="37090" xr:uid="{B560A1F3-C042-497A-8593-C8D3B59485E8}"/>
    <cellStyle name="Normal 14 14 6 3" xfId="23383" xr:uid="{4D492C9C-7132-4068-AA32-FBBDA9FBE4A3}"/>
    <cellStyle name="Normal 14 14 6 4" xfId="28877" xr:uid="{3B9C33AC-A97E-4B9A-80FB-52B7DAA25270}"/>
    <cellStyle name="Normal 14 14 6 5" xfId="34361" xr:uid="{7CDF5EC0-EC2C-4852-A42E-BB0DF8E8898E}"/>
    <cellStyle name="Normal 14 15" xfId="6168" xr:uid="{F175391C-8700-43BD-AEBE-9EDB8CD28045}"/>
    <cellStyle name="Normal 14 15 2" xfId="14561" xr:uid="{DCE1C757-185D-475A-AB38-12C5B38772A4}"/>
    <cellStyle name="Normal 14 15 2 2" xfId="21848" xr:uid="{E2A74673-E0C4-4731-BEA7-31FE15A4A9F0}"/>
    <cellStyle name="Normal 14 15 2 2 2" xfId="27404" xr:uid="{E45AB403-B8C9-4CEA-8001-D5178347A24F}"/>
    <cellStyle name="Normal 14 15 2 2 3" xfId="32898" xr:uid="{586C8B36-9961-426C-9098-D76949FB27B4}"/>
    <cellStyle name="Normal 14 15 2 2 4" xfId="38382" xr:uid="{90761032-CDC7-4D68-ACD8-97935E8126E9}"/>
    <cellStyle name="Normal 14 15 2 3" xfId="24675" xr:uid="{39826365-CF9C-41AC-832F-FA81AAF0E271}"/>
    <cellStyle name="Normal 14 15 2 4" xfId="30169" xr:uid="{812069BA-9C3F-4A15-B72E-2CA30138385F}"/>
    <cellStyle name="Normal 14 15 2 5" xfId="35653" xr:uid="{1A60FDEC-7F10-410E-8487-70528DC3F8C7}"/>
    <cellStyle name="Normal 14 15 3" xfId="11527" xr:uid="{1CCF068B-21E0-45BC-88D8-FC44634FD3AE}"/>
    <cellStyle name="Normal 14 15 4" xfId="16762" xr:uid="{13BE29CB-C144-47C9-B4C3-E0EAF7EDB5BE}"/>
    <cellStyle name="Normal 14 15 5" xfId="18988" xr:uid="{CAA17E76-06E6-4965-A1BF-4194BFC1DDCC}"/>
    <cellStyle name="Normal 14 15 6" xfId="9236" xr:uid="{0534A149-E24E-4B55-9BF7-618EB7D2F583}"/>
    <cellStyle name="Normal 14 15 6 2" xfId="20557" xr:uid="{78967D44-8547-48B6-8744-462377CFE049}"/>
    <cellStyle name="Normal 14 15 6 2 2" xfId="26113" xr:uid="{B5FF34EA-5D83-465F-B664-902F048EFDA4}"/>
    <cellStyle name="Normal 14 15 6 2 3" xfId="31607" xr:uid="{FDC9EF2B-78AC-49C8-9188-EC3FBECB4BA2}"/>
    <cellStyle name="Normal 14 15 6 2 4" xfId="37091" xr:uid="{2298774B-2941-4A04-A2B4-A7550B2F1150}"/>
    <cellStyle name="Normal 14 15 6 3" xfId="23384" xr:uid="{6CDDAEB5-691B-4D68-AF3C-2FA36AE6EF2D}"/>
    <cellStyle name="Normal 14 15 6 4" xfId="28878" xr:uid="{3F17C5E5-F244-4ADE-82AF-6CA46CCB4EF3}"/>
    <cellStyle name="Normal 14 15 6 5" xfId="34362" xr:uid="{5C2AC34F-ACE6-42BF-ADCF-DCCBB4C30DC2}"/>
    <cellStyle name="Normal 14 16" xfId="6169" xr:uid="{671EC71F-C371-4116-8F71-C6A12A9CEED7}"/>
    <cellStyle name="Normal 14 16 2" xfId="14562" xr:uid="{6E761BC1-C98C-4E92-8BDA-63D4E823940C}"/>
    <cellStyle name="Normal 14 16 2 2" xfId="21849" xr:uid="{E349EC21-C887-46F8-A5C6-ABD0576E4125}"/>
    <cellStyle name="Normal 14 16 2 2 2" xfId="27405" xr:uid="{8619493A-881C-4980-9A5C-C2999D9CBE86}"/>
    <cellStyle name="Normal 14 16 2 2 3" xfId="32899" xr:uid="{86EDD420-FB60-4CD0-8140-F43569C31501}"/>
    <cellStyle name="Normal 14 16 2 2 4" xfId="38383" xr:uid="{759C8D42-7E87-4959-91D1-D6736CD6144E}"/>
    <cellStyle name="Normal 14 16 2 3" xfId="24676" xr:uid="{160BA378-D2CD-493A-A3D9-741887D77987}"/>
    <cellStyle name="Normal 14 16 2 4" xfId="30170" xr:uid="{28FE0408-7C5E-4BD4-858C-CA30A6DCA2B7}"/>
    <cellStyle name="Normal 14 16 2 5" xfId="35654" xr:uid="{649C791D-C5C6-47CB-A999-F431C3388BCA}"/>
    <cellStyle name="Normal 14 16 3" xfId="11528" xr:uid="{B794C7EE-1746-4CE5-9D20-F5D7C8C47CE3}"/>
    <cellStyle name="Normal 14 16 4" xfId="16763" xr:uid="{562FB8D1-170B-4152-A3E7-202DB984C559}"/>
    <cellStyle name="Normal 14 16 5" xfId="18989" xr:uid="{8B2343AE-5897-4647-BCA0-5141ED9D1E34}"/>
    <cellStyle name="Normal 14 16 6" xfId="9237" xr:uid="{09731439-545A-4BA4-B24F-3B8CFD364598}"/>
    <cellStyle name="Normal 14 16 6 2" xfId="20558" xr:uid="{EC4D3B80-B4FD-410E-8738-7E647E3314FC}"/>
    <cellStyle name="Normal 14 16 6 2 2" xfId="26114" xr:uid="{CE5040D6-2518-4CB4-A724-2CB482E41550}"/>
    <cellStyle name="Normal 14 16 6 2 3" xfId="31608" xr:uid="{1EDB30D6-FE75-4FEB-A922-41C1A7E46781}"/>
    <cellStyle name="Normal 14 16 6 2 4" xfId="37092" xr:uid="{1575F7D3-089D-4610-9F9F-39FD44B4E7CC}"/>
    <cellStyle name="Normal 14 16 6 3" xfId="23385" xr:uid="{6EE93A0E-7156-46AF-A2EA-5CF31F004ADD}"/>
    <cellStyle name="Normal 14 16 6 4" xfId="28879" xr:uid="{F0279B7A-FCB6-4D02-A2D5-424A1E66FA00}"/>
    <cellStyle name="Normal 14 16 6 5" xfId="34363" xr:uid="{B75E78C8-89AA-43B6-9159-656E4B829E68}"/>
    <cellStyle name="Normal 14 17" xfId="6170" xr:uid="{1D8D2775-A1F6-423A-BAE9-EC5B3AE3FD45}"/>
    <cellStyle name="Normal 14 17 2" xfId="14563" xr:uid="{0C450E2F-3B62-41B4-8DEC-5768B0EF77E2}"/>
    <cellStyle name="Normal 14 17 2 2" xfId="21850" xr:uid="{CBF81107-25BD-4FEE-BA9E-6B847DA15908}"/>
    <cellStyle name="Normal 14 17 2 2 2" xfId="27406" xr:uid="{25DE7A4A-ED88-43D4-A897-788A06E6945C}"/>
    <cellStyle name="Normal 14 17 2 2 3" xfId="32900" xr:uid="{8BB55656-5D8A-44B8-9AB4-BB9F8A4A8E19}"/>
    <cellStyle name="Normal 14 17 2 2 4" xfId="38384" xr:uid="{82D823C5-28D8-4031-96F2-B37F6350638F}"/>
    <cellStyle name="Normal 14 17 2 3" xfId="24677" xr:uid="{C1C0C949-B30F-4E6D-A28E-1B0E0F05227B}"/>
    <cellStyle name="Normal 14 17 2 4" xfId="30171" xr:uid="{79C87F2B-CB85-47FE-8368-901ABF21F12B}"/>
    <cellStyle name="Normal 14 17 2 5" xfId="35655" xr:uid="{3BBDABB7-E5D4-42B2-9B59-86B10A6F2CE7}"/>
    <cellStyle name="Normal 14 17 3" xfId="11529" xr:uid="{D3B611FF-1F13-4BE3-8893-A363DDFFC462}"/>
    <cellStyle name="Normal 14 17 4" xfId="16764" xr:uid="{D7E2A27E-AE1C-4654-B556-08FBC1C8EC80}"/>
    <cellStyle name="Normal 14 17 5" xfId="18990" xr:uid="{F3466178-7A99-428C-8258-9C7161422A81}"/>
    <cellStyle name="Normal 14 17 6" xfId="9238" xr:uid="{FD59C5FC-251A-46BB-B8F4-46D035936D60}"/>
    <cellStyle name="Normal 14 17 6 2" xfId="20559" xr:uid="{359A2F6C-FF56-4262-B03B-B101BF59C074}"/>
    <cellStyle name="Normal 14 17 6 2 2" xfId="26115" xr:uid="{9F9E6A91-B0E2-40D3-B700-DB7135F126BC}"/>
    <cellStyle name="Normal 14 17 6 2 3" xfId="31609" xr:uid="{0F7CA272-A99A-4940-BB32-D181387A53E2}"/>
    <cellStyle name="Normal 14 17 6 2 4" xfId="37093" xr:uid="{C1B3FE8C-2FBD-402A-874E-B137D91EAA9C}"/>
    <cellStyle name="Normal 14 17 6 3" xfId="23386" xr:uid="{1C32204E-DB69-4DB3-A19F-83CBBDA38BFE}"/>
    <cellStyle name="Normal 14 17 6 4" xfId="28880" xr:uid="{17A6FAEE-D056-4E6E-8F08-0EEF10EDECCB}"/>
    <cellStyle name="Normal 14 17 6 5" xfId="34364" xr:uid="{EF021330-6EA4-4DEB-B8B2-77B06300FA9A}"/>
    <cellStyle name="Normal 14 18" xfId="6171" xr:uid="{F708FD00-25DF-4A48-B1BF-A3ECCAC02AA4}"/>
    <cellStyle name="Normal 14 18 2" xfId="14564" xr:uid="{CE53C0A5-C1B9-4075-9123-451232D2D98E}"/>
    <cellStyle name="Normal 14 18 2 2" xfId="21851" xr:uid="{4B37ED52-07F0-4A5D-AB7D-FE42BE3A4A82}"/>
    <cellStyle name="Normal 14 18 2 2 2" xfId="27407" xr:uid="{14BE8C71-A8BC-4D39-B40C-FB25D71D3CD1}"/>
    <cellStyle name="Normal 14 18 2 2 3" xfId="32901" xr:uid="{D1C204CD-4C2C-4780-A278-2FD310EA8DD8}"/>
    <cellStyle name="Normal 14 18 2 2 4" xfId="38385" xr:uid="{97419C26-7B88-44E1-8B44-1EDC97BAE637}"/>
    <cellStyle name="Normal 14 18 2 3" xfId="24678" xr:uid="{5400B8E4-E7E2-439B-A9AA-B311048B951E}"/>
    <cellStyle name="Normal 14 18 2 4" xfId="30172" xr:uid="{72463DAB-61A1-46B3-9554-7E07E2B4D568}"/>
    <cellStyle name="Normal 14 18 2 5" xfId="35656" xr:uid="{F87B6B9C-361D-4C09-9755-346A3A51024A}"/>
    <cellStyle name="Normal 14 18 3" xfId="11530" xr:uid="{5D43569E-FD5B-429B-8817-FC4A9D50C96C}"/>
    <cellStyle name="Normal 14 18 4" xfId="16765" xr:uid="{F0818588-1BD3-4E04-A285-4E9243ABB2F4}"/>
    <cellStyle name="Normal 14 18 5" xfId="18991" xr:uid="{3C853DF4-704A-4117-B817-283D49FBCBC5}"/>
    <cellStyle name="Normal 14 18 6" xfId="9239" xr:uid="{734504B2-ADD9-4BE7-975F-27BBC57425D1}"/>
    <cellStyle name="Normal 14 18 6 2" xfId="20560" xr:uid="{4F952713-3482-4304-97D2-9005883E3DCE}"/>
    <cellStyle name="Normal 14 18 6 2 2" xfId="26116" xr:uid="{28589AB4-628A-47B3-B838-75EFB90956AA}"/>
    <cellStyle name="Normal 14 18 6 2 3" xfId="31610" xr:uid="{88F19957-A4EA-4B35-8BF5-564328E31120}"/>
    <cellStyle name="Normal 14 18 6 2 4" xfId="37094" xr:uid="{2B5DB0FC-5E98-4DDF-A6CA-C59B5EEADB42}"/>
    <cellStyle name="Normal 14 18 6 3" xfId="23387" xr:uid="{AB3570AB-CA6C-41A1-99C8-0454BD7B8509}"/>
    <cellStyle name="Normal 14 18 6 4" xfId="28881" xr:uid="{5247C930-8089-45D7-A72D-9E6C47752707}"/>
    <cellStyle name="Normal 14 18 6 5" xfId="34365" xr:uid="{24CE2966-EE23-4B1E-AADC-53E80C187E64}"/>
    <cellStyle name="Normal 14 19" xfId="6172" xr:uid="{1A378FA5-C02D-4DD8-993F-7E304391CEC0}"/>
    <cellStyle name="Normal 14 19 2" xfId="14565" xr:uid="{C940F869-E820-4FCB-9B22-BDA93AA016C4}"/>
    <cellStyle name="Normal 14 19 2 2" xfId="21852" xr:uid="{78A0BB42-0F0D-44E0-A6B7-5B1CDF33ACE4}"/>
    <cellStyle name="Normal 14 19 2 2 2" xfId="27408" xr:uid="{93EF0596-DD29-4B41-9CFB-2E8A7CB0C511}"/>
    <cellStyle name="Normal 14 19 2 2 3" xfId="32902" xr:uid="{DBAF17B8-E4C9-48E6-9611-9B7C027FD165}"/>
    <cellStyle name="Normal 14 19 2 2 4" xfId="38386" xr:uid="{1B22A5C2-3601-4EDD-8284-39958CB6B617}"/>
    <cellStyle name="Normal 14 19 2 3" xfId="24679" xr:uid="{162DD2C6-EF20-4290-B4B2-C859BA29F5CC}"/>
    <cellStyle name="Normal 14 19 2 4" xfId="30173" xr:uid="{F4C9B7D4-7B10-4415-8549-25C73FD6720B}"/>
    <cellStyle name="Normal 14 19 2 5" xfId="35657" xr:uid="{6D9E3068-F292-43EE-9451-2A2D682D3B35}"/>
    <cellStyle name="Normal 14 19 3" xfId="11531" xr:uid="{7BC09A67-86AA-45F5-8A64-A873C376A100}"/>
    <cellStyle name="Normal 14 19 4" xfId="16766" xr:uid="{45DA1287-8AD7-4B6D-B0C2-63F58E1A226D}"/>
    <cellStyle name="Normal 14 19 5" xfId="18992" xr:uid="{1D82F8B2-A35C-4CDB-BFEA-9FB7FD78E349}"/>
    <cellStyle name="Normal 14 19 6" xfId="9240" xr:uid="{DE193DD8-EA8F-4C25-B317-93E28C80E48F}"/>
    <cellStyle name="Normal 14 19 6 2" xfId="20561" xr:uid="{5ABCBF2C-19FC-4F5D-AE1C-D3C2979038F3}"/>
    <cellStyle name="Normal 14 19 6 2 2" xfId="26117" xr:uid="{EE816766-D3C5-411B-94CF-91A001F963EC}"/>
    <cellStyle name="Normal 14 19 6 2 3" xfId="31611" xr:uid="{FB6F900A-46C1-4D2B-BD6C-7ADBC2839FF8}"/>
    <cellStyle name="Normal 14 19 6 2 4" xfId="37095" xr:uid="{0A4367BE-DA73-4C59-92B9-154E3791E37A}"/>
    <cellStyle name="Normal 14 19 6 3" xfId="23388" xr:uid="{B41978C0-D909-4A97-BDA4-C80EB2A82611}"/>
    <cellStyle name="Normal 14 19 6 4" xfId="28882" xr:uid="{D87F9C5B-75B6-4F98-AAD3-FD8907B36BDD}"/>
    <cellStyle name="Normal 14 19 6 5" xfId="34366" xr:uid="{CC2F3659-8D42-458B-A057-084690A987D0}"/>
    <cellStyle name="Normal 14 2" xfId="779" xr:uid="{F77DAAD6-3E53-4DBF-B238-06AFD52FF667}"/>
    <cellStyle name="Normal 14 2 2" xfId="14566" xr:uid="{B9787EF8-7FAC-4299-9EA8-28CFFC663EA9}"/>
    <cellStyle name="Normal 14 2 2 2" xfId="21853" xr:uid="{E78C5899-9216-4B8D-9F90-A9482FBB448B}"/>
    <cellStyle name="Normal 14 2 2 2 2" xfId="27409" xr:uid="{8B88D4B2-D806-4A7B-8B9C-52F5F04B34B4}"/>
    <cellStyle name="Normal 14 2 2 2 3" xfId="32903" xr:uid="{D79F3305-C80B-45D6-AEF5-83CAFFFA07F2}"/>
    <cellStyle name="Normal 14 2 2 2 4" xfId="38387" xr:uid="{CE741E23-C17A-4EB3-96C9-B0AE0C9BA74B}"/>
    <cellStyle name="Normal 14 2 2 3" xfId="24680" xr:uid="{446F4BFE-655F-46BA-AB4E-55F34CFA38B2}"/>
    <cellStyle name="Normal 14 2 2 4" xfId="30174" xr:uid="{E28B5840-CCB5-4C3A-9E0A-87479DF50FA8}"/>
    <cellStyle name="Normal 14 2 2 5" xfId="35658" xr:uid="{0F693DCD-9D44-4639-9C2D-7A82534464C4}"/>
    <cellStyle name="Normal 14 2 3" xfId="11532" xr:uid="{838D307E-443E-4296-93A2-57231206CA3D}"/>
    <cellStyle name="Normal 14 2 4" xfId="16767" xr:uid="{699D52C6-53D0-43CD-9AF7-491943594BCD}"/>
    <cellStyle name="Normal 14 2 5" xfId="18993" xr:uid="{63597BF2-3583-4042-BB84-C9DC000B9DD5}"/>
    <cellStyle name="Normal 14 2 6" xfId="9241" xr:uid="{9E2C8A06-D7C9-4BD9-A4ED-4104A150B940}"/>
    <cellStyle name="Normal 14 2 6 2" xfId="20562" xr:uid="{53C0DB13-095A-44F8-8DDB-5C37569A6CB2}"/>
    <cellStyle name="Normal 14 2 6 2 2" xfId="26118" xr:uid="{D7091973-4782-4463-A68F-7ACA63065142}"/>
    <cellStyle name="Normal 14 2 6 2 3" xfId="31612" xr:uid="{876E8609-E7E8-483F-993E-337037BF13F2}"/>
    <cellStyle name="Normal 14 2 6 2 4" xfId="37096" xr:uid="{7CB93A82-E592-4DAD-877A-A0D2241D1C74}"/>
    <cellStyle name="Normal 14 2 6 3" xfId="23389" xr:uid="{6003F3C7-E9EF-4C79-AC89-69D2465A575F}"/>
    <cellStyle name="Normal 14 2 6 4" xfId="28883" xr:uid="{41FE5E7B-6A05-47FC-9BB4-3BDBFE5086E1}"/>
    <cellStyle name="Normal 14 2 6 5" xfId="34367" xr:uid="{C2B28D4D-FF5C-4B3A-8E6D-5CECC48D9EEB}"/>
    <cellStyle name="Normal 14 2 7" xfId="6173" xr:uid="{C2034735-2586-4D5F-9519-0FC1A8663A59}"/>
    <cellStyle name="Normal 14 20" xfId="6174" xr:uid="{D53384C8-10A0-4231-9F93-D09A8F2D13BC}"/>
    <cellStyle name="Normal 14 20 2" xfId="14567" xr:uid="{F8B6BB53-6A8A-49AF-80BC-6E24C37F1F66}"/>
    <cellStyle name="Normal 14 20 2 2" xfId="21854" xr:uid="{DE6A9B5B-5BA8-43B8-AB57-DD283D5BEEB9}"/>
    <cellStyle name="Normal 14 20 2 2 2" xfId="27410" xr:uid="{385856A2-C4F5-404B-9F25-F1828534DD51}"/>
    <cellStyle name="Normal 14 20 2 2 3" xfId="32904" xr:uid="{41F6C508-7B8B-4F78-A8DA-2CEF07EF88EA}"/>
    <cellStyle name="Normal 14 20 2 2 4" xfId="38388" xr:uid="{C104D1A9-F037-4963-A94E-EBB6659A3AC4}"/>
    <cellStyle name="Normal 14 20 2 3" xfId="24681" xr:uid="{93E2C43C-396C-4CF5-BD9F-2B4B5C61296C}"/>
    <cellStyle name="Normal 14 20 2 4" xfId="30175" xr:uid="{56D897C1-646B-42D7-98DC-1939A0601B99}"/>
    <cellStyle name="Normal 14 20 2 5" xfId="35659" xr:uid="{368E7C4D-94CC-4D4C-AB9E-2E19D6709E1A}"/>
    <cellStyle name="Normal 14 20 3" xfId="11533" xr:uid="{10A727FC-498A-4012-9B1B-C65C1772A15A}"/>
    <cellStyle name="Normal 14 20 4" xfId="16768" xr:uid="{332528E8-3FB2-4F28-9F35-ACD2E6E3281D}"/>
    <cellStyle name="Normal 14 20 5" xfId="18994" xr:uid="{52017B05-9395-40F9-859C-75F14EA807E7}"/>
    <cellStyle name="Normal 14 20 6" xfId="9242" xr:uid="{03780A9B-063D-4DE2-AF4A-07276E13F863}"/>
    <cellStyle name="Normal 14 20 6 2" xfId="20563" xr:uid="{47A5F454-E58A-4E6C-A139-FADA9667C825}"/>
    <cellStyle name="Normal 14 20 6 2 2" xfId="26119" xr:uid="{0740FDBD-8B5A-4C5D-AD81-B4830A2BB85B}"/>
    <cellStyle name="Normal 14 20 6 2 3" xfId="31613" xr:uid="{A0408819-EABD-4773-81C5-00103A1C10AC}"/>
    <cellStyle name="Normal 14 20 6 2 4" xfId="37097" xr:uid="{25E09619-AE2F-406F-B88F-B6CED40D4472}"/>
    <cellStyle name="Normal 14 20 6 3" xfId="23390" xr:uid="{16074CB9-666E-4D2B-9875-47806AA74C9D}"/>
    <cellStyle name="Normal 14 20 6 4" xfId="28884" xr:uid="{45206E49-DA78-40B2-9CA7-632A94A078E3}"/>
    <cellStyle name="Normal 14 20 6 5" xfId="34368" xr:uid="{3702C767-BBA9-482F-826B-A16258C63860}"/>
    <cellStyle name="Normal 14 21" xfId="6175" xr:uid="{69BB5BA1-6BF1-4E6D-B0C1-0FB46489ED70}"/>
    <cellStyle name="Normal 14 21 2" xfId="14568" xr:uid="{5594E48D-41DD-4A06-8AEE-B263FFDC22A7}"/>
    <cellStyle name="Normal 14 21 2 2" xfId="21855" xr:uid="{0D99499F-AC26-4790-A580-19D9779F9810}"/>
    <cellStyle name="Normal 14 21 2 2 2" xfId="27411" xr:uid="{92E36A6C-6D0E-4678-B40E-4745D0F6F177}"/>
    <cellStyle name="Normal 14 21 2 2 3" xfId="32905" xr:uid="{6F95D332-2A51-4AAC-93F2-E028A6820296}"/>
    <cellStyle name="Normal 14 21 2 2 4" xfId="38389" xr:uid="{3CDAED4B-F246-45F7-9140-E3E6765EEBEF}"/>
    <cellStyle name="Normal 14 21 2 3" xfId="24682" xr:uid="{4F1C7490-6368-4778-907E-B34961B562EE}"/>
    <cellStyle name="Normal 14 21 2 4" xfId="30176" xr:uid="{5ED5766C-D90A-49BD-930C-A67E60A75099}"/>
    <cellStyle name="Normal 14 21 2 5" xfId="35660" xr:uid="{21FDCF54-94B5-43C3-ACF3-9882938629F1}"/>
    <cellStyle name="Normal 14 21 3" xfId="11534" xr:uid="{CB9FF558-4EEC-434F-BC13-7A97C25FA607}"/>
    <cellStyle name="Normal 14 21 4" xfId="16769" xr:uid="{69FABD2F-5AF5-4FC3-A02E-708D41034BC0}"/>
    <cellStyle name="Normal 14 21 5" xfId="18995" xr:uid="{A908A0EE-F0F2-4C3A-901F-20CE660458A2}"/>
    <cellStyle name="Normal 14 21 6" xfId="9243" xr:uid="{6F887316-9AC3-4956-8897-9C78E6888A50}"/>
    <cellStyle name="Normal 14 21 6 2" xfId="20564" xr:uid="{37C03380-B45B-459E-9A51-EE152ADCF66D}"/>
    <cellStyle name="Normal 14 21 6 2 2" xfId="26120" xr:uid="{9AF35541-8FFE-47AF-99F5-215C48FD6C1B}"/>
    <cellStyle name="Normal 14 21 6 2 3" xfId="31614" xr:uid="{878FC0E1-661A-4F14-8E8C-F0F00F646855}"/>
    <cellStyle name="Normal 14 21 6 2 4" xfId="37098" xr:uid="{77E226FA-7E00-452C-ABB4-087D4ED2C49B}"/>
    <cellStyle name="Normal 14 21 6 3" xfId="23391" xr:uid="{C22A1DFD-68BF-4CCB-AA11-A78C777DC134}"/>
    <cellStyle name="Normal 14 21 6 4" xfId="28885" xr:uid="{6C36E8B0-A7DC-4474-8192-F4F16FC076F6}"/>
    <cellStyle name="Normal 14 21 6 5" xfId="34369" xr:uid="{BE83C979-0811-483E-AB3A-8D0A8EA53583}"/>
    <cellStyle name="Normal 14 22" xfId="6176" xr:uid="{6542EC35-1CAB-4D04-86F4-6C8D51EEC072}"/>
    <cellStyle name="Normal 14 22 2" xfId="14569" xr:uid="{B885BF67-1B60-4381-9181-CB760216EB55}"/>
    <cellStyle name="Normal 14 22 2 2" xfId="21856" xr:uid="{93735A58-36AF-44F6-A6D4-A005AD2853E3}"/>
    <cellStyle name="Normal 14 22 2 2 2" xfId="27412" xr:uid="{A3BFAE5E-3F56-4E27-90AA-5B809666691E}"/>
    <cellStyle name="Normal 14 22 2 2 3" xfId="32906" xr:uid="{024F37FD-CFBC-4546-9912-6690B589023B}"/>
    <cellStyle name="Normal 14 22 2 2 4" xfId="38390" xr:uid="{AAC76936-3D47-465E-8462-0B6C8BF77558}"/>
    <cellStyle name="Normal 14 22 2 3" xfId="24683" xr:uid="{95970EA5-F5A4-46D6-A799-B19053BD5224}"/>
    <cellStyle name="Normal 14 22 2 4" xfId="30177" xr:uid="{B7FCA6E9-258E-4D70-8491-F1474EE23A4E}"/>
    <cellStyle name="Normal 14 22 2 5" xfId="35661" xr:uid="{D3F959A5-9946-40B4-9F60-CE68A4BC5B7D}"/>
    <cellStyle name="Normal 14 22 3" xfId="11535" xr:uid="{A02F561F-3673-4A2A-9270-E236B656B3EC}"/>
    <cellStyle name="Normal 14 22 4" xfId="16770" xr:uid="{433F0B4C-BA91-46D5-BF7A-82700C3C846D}"/>
    <cellStyle name="Normal 14 22 5" xfId="18996" xr:uid="{908154B6-BC0F-4C37-A5A8-D1CD37F70C28}"/>
    <cellStyle name="Normal 14 22 6" xfId="9244" xr:uid="{A7EFD6D2-F68C-417F-BE40-652CCE78DC56}"/>
    <cellStyle name="Normal 14 22 6 2" xfId="20565" xr:uid="{A1BAB612-5015-419D-B51C-D64F7AEB4BE7}"/>
    <cellStyle name="Normal 14 22 6 2 2" xfId="26121" xr:uid="{ED1731DE-2292-420B-A6A1-1D5299E7D7FC}"/>
    <cellStyle name="Normal 14 22 6 2 3" xfId="31615" xr:uid="{C793E4E0-D276-4B1E-99E1-3E0C5E4F640D}"/>
    <cellStyle name="Normal 14 22 6 2 4" xfId="37099" xr:uid="{42526CBA-053E-47E0-9B4E-20FDBD3EAE4B}"/>
    <cellStyle name="Normal 14 22 6 3" xfId="23392" xr:uid="{E047C0F7-E729-4532-ABB1-0D3441E629F9}"/>
    <cellStyle name="Normal 14 22 6 4" xfId="28886" xr:uid="{79470289-019C-4789-B57E-786DD46A6751}"/>
    <cellStyle name="Normal 14 22 6 5" xfId="34370" xr:uid="{D71521D4-0CBF-4B81-B762-9697B0A8A964}"/>
    <cellStyle name="Normal 14 23" xfId="6177" xr:uid="{13A569B1-C9D6-490F-930B-3294A3FA8BC5}"/>
    <cellStyle name="Normal 14 23 2" xfId="14570" xr:uid="{3FCA62D7-ECA4-4233-A090-27CA3B3306B2}"/>
    <cellStyle name="Normal 14 23 2 2" xfId="21857" xr:uid="{7E12998B-3E72-4656-88F4-BAF2BB537AE8}"/>
    <cellStyle name="Normal 14 23 2 2 2" xfId="27413" xr:uid="{EEA20714-4785-4E10-BE10-CAE42E723496}"/>
    <cellStyle name="Normal 14 23 2 2 3" xfId="32907" xr:uid="{544B1A34-C9CD-4C07-B670-2302A99E9041}"/>
    <cellStyle name="Normal 14 23 2 2 4" xfId="38391" xr:uid="{3AF8F19A-AB70-4E16-954B-AC252DA37E24}"/>
    <cellStyle name="Normal 14 23 2 3" xfId="24684" xr:uid="{B53F0B34-A87F-4459-A419-638820BD5C08}"/>
    <cellStyle name="Normal 14 23 2 4" xfId="30178" xr:uid="{5032BECE-B9B1-47F0-985C-188D182EE9DA}"/>
    <cellStyle name="Normal 14 23 2 5" xfId="35662" xr:uid="{5B5E093F-0720-4FF5-92DC-A9C883D557BF}"/>
    <cellStyle name="Normal 14 23 3" xfId="11536" xr:uid="{0601D46D-807A-48B9-84D6-EA7CD97547FD}"/>
    <cellStyle name="Normal 14 23 4" xfId="16771" xr:uid="{676907A1-4924-4815-947E-B7EF3F6C5BBF}"/>
    <cellStyle name="Normal 14 23 5" xfId="18997" xr:uid="{449310E5-5218-4F66-8826-70F234287F1F}"/>
    <cellStyle name="Normal 14 23 6" xfId="9245" xr:uid="{6464C444-8B9D-4343-A1E7-3A2C51ADA084}"/>
    <cellStyle name="Normal 14 23 6 2" xfId="20566" xr:uid="{705024F4-B3DE-42A9-BD10-750D8680F43C}"/>
    <cellStyle name="Normal 14 23 6 2 2" xfId="26122" xr:uid="{245A9006-DDB7-4F7C-9AEF-4769BA362911}"/>
    <cellStyle name="Normal 14 23 6 2 3" xfId="31616" xr:uid="{6AB0205F-8E18-4779-83D8-2E696063663E}"/>
    <cellStyle name="Normal 14 23 6 2 4" xfId="37100" xr:uid="{DFAEBA02-968B-44C4-8B51-7B37C580BCB7}"/>
    <cellStyle name="Normal 14 23 6 3" xfId="23393" xr:uid="{360F1260-183E-483A-9358-E7B4E749E5CD}"/>
    <cellStyle name="Normal 14 23 6 4" xfId="28887" xr:uid="{AFBA7949-29F8-4895-BB86-15047C7AC349}"/>
    <cellStyle name="Normal 14 23 6 5" xfId="34371" xr:uid="{8AB52451-1731-4557-926B-9E66F6B527CD}"/>
    <cellStyle name="Normal 14 24" xfId="6178" xr:uid="{D96F4431-1F42-4AA4-805F-370D6180ACA6}"/>
    <cellStyle name="Normal 14 24 2" xfId="14571" xr:uid="{B869907A-0308-40F2-9DD3-361AD49E2E58}"/>
    <cellStyle name="Normal 14 24 2 2" xfId="21858" xr:uid="{D7A1AEBB-D885-4EC8-99FE-8C88546E21C7}"/>
    <cellStyle name="Normal 14 24 2 2 2" xfId="27414" xr:uid="{2651ED19-9A8C-479F-91B4-8A28F029561F}"/>
    <cellStyle name="Normal 14 24 2 2 3" xfId="32908" xr:uid="{C1E7769C-E63B-4E40-9D09-2B6D218B0B7E}"/>
    <cellStyle name="Normal 14 24 2 2 4" xfId="38392" xr:uid="{6E299606-7300-45E2-B43D-F2E56D7A31BB}"/>
    <cellStyle name="Normal 14 24 2 3" xfId="24685" xr:uid="{67E69B97-467E-4A02-8582-FFF5532387D6}"/>
    <cellStyle name="Normal 14 24 2 4" xfId="30179" xr:uid="{60853AC1-50AB-4276-9261-1EC432391CE3}"/>
    <cellStyle name="Normal 14 24 2 5" xfId="35663" xr:uid="{A8B25219-0D0D-4A00-A6D4-39583F703721}"/>
    <cellStyle name="Normal 14 24 3" xfId="11537" xr:uid="{F03F7928-14B0-4191-AB65-DCF1294DA8BE}"/>
    <cellStyle name="Normal 14 24 4" xfId="16772" xr:uid="{AF6CCD5B-ED79-43F5-90E8-C4EC1BDB950C}"/>
    <cellStyle name="Normal 14 24 5" xfId="18998" xr:uid="{DBF33085-8BA4-446F-8FDB-BEECF12F4E10}"/>
    <cellStyle name="Normal 14 24 6" xfId="9246" xr:uid="{A6FABFAF-4972-42CE-A9A4-2C6D41812833}"/>
    <cellStyle name="Normal 14 24 6 2" xfId="20567" xr:uid="{90141B8D-23E3-427B-AA14-8F7145DBB1D0}"/>
    <cellStyle name="Normal 14 24 6 2 2" xfId="26123" xr:uid="{A90E3BBB-D821-48ED-ADC1-A58A55665993}"/>
    <cellStyle name="Normal 14 24 6 2 3" xfId="31617" xr:uid="{F8B5F66A-9195-4B06-8E51-733AE23B072D}"/>
    <cellStyle name="Normal 14 24 6 2 4" xfId="37101" xr:uid="{10F2B811-BF4F-460D-83E3-7BBDDC795E92}"/>
    <cellStyle name="Normal 14 24 6 3" xfId="23394" xr:uid="{8D8B91FC-7E92-4060-82D1-366D34F1B99C}"/>
    <cellStyle name="Normal 14 24 6 4" xfId="28888" xr:uid="{32C713D8-F3F2-4CB3-94A0-CC811D77A29A}"/>
    <cellStyle name="Normal 14 24 6 5" xfId="34372" xr:uid="{BB18F179-BF5A-4F8E-B364-214A17E2DB43}"/>
    <cellStyle name="Normal 14 25" xfId="6179" xr:uid="{1C07B47E-67EA-40D4-97F6-34653ED38DDC}"/>
    <cellStyle name="Normal 14 25 2" xfId="14572" xr:uid="{76BA8BAA-A7A5-4C02-9EE4-82978E7AD717}"/>
    <cellStyle name="Normal 14 25 2 2" xfId="21859" xr:uid="{6B1B40C6-91F1-4315-B1F8-9696A231DA4A}"/>
    <cellStyle name="Normal 14 25 2 2 2" xfId="27415" xr:uid="{B1B09218-5D59-44B2-8071-EF1A29227F8A}"/>
    <cellStyle name="Normal 14 25 2 2 3" xfId="32909" xr:uid="{5D0A2607-ADB4-45B6-9D7D-FC51E2719158}"/>
    <cellStyle name="Normal 14 25 2 2 4" xfId="38393" xr:uid="{15FB0BA2-2AC3-40E5-A1A9-9C22F345E369}"/>
    <cellStyle name="Normal 14 25 2 3" xfId="24686" xr:uid="{67389B1D-6D6B-4953-9CDE-BC9D69B83B61}"/>
    <cellStyle name="Normal 14 25 2 4" xfId="30180" xr:uid="{0568AA76-6C9B-40A2-A1F8-EA20EF76C81A}"/>
    <cellStyle name="Normal 14 25 2 5" xfId="35664" xr:uid="{07DDC044-9A96-4CDB-B758-D7279C19D794}"/>
    <cellStyle name="Normal 14 25 3" xfId="11538" xr:uid="{9EE96FEF-0760-4CE5-955D-21C0A5A018D9}"/>
    <cellStyle name="Normal 14 25 4" xfId="16773" xr:uid="{CA643C8A-D833-418C-865C-CC534E154E31}"/>
    <cellStyle name="Normal 14 25 5" xfId="18999" xr:uid="{B965830A-EE5F-45BD-ABE9-FE47450C035F}"/>
    <cellStyle name="Normal 14 25 6" xfId="9247" xr:uid="{A07B4C08-E664-46A3-817B-406A66F95920}"/>
    <cellStyle name="Normal 14 25 6 2" xfId="20568" xr:uid="{115CB939-A4F0-4C69-A1AE-14A8A8A54D1F}"/>
    <cellStyle name="Normal 14 25 6 2 2" xfId="26124" xr:uid="{91F32348-3369-4DF4-8061-6C996E063C14}"/>
    <cellStyle name="Normal 14 25 6 2 3" xfId="31618" xr:uid="{6E62A327-D286-4CA8-83C4-3FA1BAF21FC9}"/>
    <cellStyle name="Normal 14 25 6 2 4" xfId="37102" xr:uid="{6C39D8B1-2443-42A7-8C28-CE0FB5011AF1}"/>
    <cellStyle name="Normal 14 25 6 3" xfId="23395" xr:uid="{F3556DA9-B324-43AF-A0A3-A887F77668B4}"/>
    <cellStyle name="Normal 14 25 6 4" xfId="28889" xr:uid="{6F0EF110-740C-4093-A634-765C22FBEFDD}"/>
    <cellStyle name="Normal 14 25 6 5" xfId="34373" xr:uid="{7AEFC4CE-6240-42F6-804B-FC155FD3C757}"/>
    <cellStyle name="Normal 14 26" xfId="6180" xr:uid="{323619B2-7AE8-4F48-9A00-C08362F48559}"/>
    <cellStyle name="Normal 14 26 2" xfId="14573" xr:uid="{DF959E0C-528A-4BA9-A952-558E25D61CD9}"/>
    <cellStyle name="Normal 14 26 2 2" xfId="21860" xr:uid="{C8A7765C-EDD1-4B0D-8813-1B9DD3DBFCDF}"/>
    <cellStyle name="Normal 14 26 2 2 2" xfId="27416" xr:uid="{4C5C14D6-1971-48AF-89B3-9215D87F4C28}"/>
    <cellStyle name="Normal 14 26 2 2 3" xfId="32910" xr:uid="{5FAE9F9F-BD80-4C71-A59D-BC9325614EF1}"/>
    <cellStyle name="Normal 14 26 2 2 4" xfId="38394" xr:uid="{BB6C07F7-0FC9-499B-8476-53C9654316F4}"/>
    <cellStyle name="Normal 14 26 2 3" xfId="24687" xr:uid="{36420B9E-318A-4C03-912C-65C17A36250A}"/>
    <cellStyle name="Normal 14 26 2 4" xfId="30181" xr:uid="{43D83250-3250-411F-933B-D93D015E035A}"/>
    <cellStyle name="Normal 14 26 2 5" xfId="35665" xr:uid="{F5646A3F-6A9F-4646-81C5-94EC7E6866D0}"/>
    <cellStyle name="Normal 14 26 3" xfId="11539" xr:uid="{70329D5B-A8B7-4CB3-8F3A-285584E9EBAD}"/>
    <cellStyle name="Normal 14 26 4" xfId="16774" xr:uid="{4A200BFC-5382-4A95-8CAA-81D05F1D97D4}"/>
    <cellStyle name="Normal 14 26 5" xfId="19000" xr:uid="{836E08D2-4BB7-4188-950E-60D6602D1644}"/>
    <cellStyle name="Normal 14 26 6" xfId="9248" xr:uid="{27B544D7-B990-4663-81C0-A2A4936644BD}"/>
    <cellStyle name="Normal 14 26 6 2" xfId="20569" xr:uid="{82499F5B-9AE8-44D1-BCE1-5592339E8311}"/>
    <cellStyle name="Normal 14 26 6 2 2" xfId="26125" xr:uid="{15BBB70F-D9C6-4281-9692-16E97A20024E}"/>
    <cellStyle name="Normal 14 26 6 2 3" xfId="31619" xr:uid="{874C8870-7F56-4887-9ABA-285BB35F9B05}"/>
    <cellStyle name="Normal 14 26 6 2 4" xfId="37103" xr:uid="{E4E1EE46-A010-4850-942C-C6577793AD33}"/>
    <cellStyle name="Normal 14 26 6 3" xfId="23396" xr:uid="{9102FEE3-316F-4146-9DD8-0BDE5B131D3B}"/>
    <cellStyle name="Normal 14 26 6 4" xfId="28890" xr:uid="{FA54F2C4-5C23-4653-ADC9-7F57A6AF2605}"/>
    <cellStyle name="Normal 14 26 6 5" xfId="34374" xr:uid="{3DBD35E7-4987-445B-B149-87BB39076CC9}"/>
    <cellStyle name="Normal 14 27" xfId="6181" xr:uid="{585A7D50-8C96-41B2-AAE2-618F666AA89F}"/>
    <cellStyle name="Normal 14 27 2" xfId="14574" xr:uid="{39BAE1FE-1E65-4BE7-89E9-C60E16AA921A}"/>
    <cellStyle name="Normal 14 27 2 2" xfId="21861" xr:uid="{C268393B-8ED3-4833-A0BF-0771312721CD}"/>
    <cellStyle name="Normal 14 27 2 2 2" xfId="27417" xr:uid="{9767E584-E93C-4BEF-BB2A-0EB854FE8377}"/>
    <cellStyle name="Normal 14 27 2 2 3" xfId="32911" xr:uid="{FBE779CA-0263-438B-9097-E7EB5DA1AC49}"/>
    <cellStyle name="Normal 14 27 2 2 4" xfId="38395" xr:uid="{FDE749CF-E7FE-4BF4-A604-EF3E07CFE43F}"/>
    <cellStyle name="Normal 14 27 2 3" xfId="24688" xr:uid="{270FA6B6-AD8E-4A46-8D41-793822E5C048}"/>
    <cellStyle name="Normal 14 27 2 4" xfId="30182" xr:uid="{BEEDEBDF-86CD-4C46-8253-124846856555}"/>
    <cellStyle name="Normal 14 27 2 5" xfId="35666" xr:uid="{E21F0530-8EF8-427B-9140-78B5A40079C7}"/>
    <cellStyle name="Normal 14 27 3" xfId="11540" xr:uid="{BA9EBAA9-954B-4827-B6C9-EB210E9F7759}"/>
    <cellStyle name="Normal 14 27 4" xfId="16775" xr:uid="{511B4F49-19A8-4CE6-A85F-D5E6CC43BD1E}"/>
    <cellStyle name="Normal 14 27 5" xfId="19001" xr:uid="{CB6605B3-1158-46AE-BE8A-EF61AC0F8AF3}"/>
    <cellStyle name="Normal 14 27 6" xfId="9249" xr:uid="{8EC87779-7050-49FD-AB18-69C86633EFD8}"/>
    <cellStyle name="Normal 14 27 6 2" xfId="20570" xr:uid="{AB13AED9-F455-4D41-81BD-2E24E7E5DA4A}"/>
    <cellStyle name="Normal 14 27 6 2 2" xfId="26126" xr:uid="{825B031B-D0CE-4081-A5D7-3D5ACD03ED6F}"/>
    <cellStyle name="Normal 14 27 6 2 3" xfId="31620" xr:uid="{01882EE5-7CCC-4B4B-B2C9-1166CCE55C0D}"/>
    <cellStyle name="Normal 14 27 6 2 4" xfId="37104" xr:uid="{5A9F0F2C-2A8A-4DF0-8394-360666F316D9}"/>
    <cellStyle name="Normal 14 27 6 3" xfId="23397" xr:uid="{9DD82D2F-9711-44AE-B425-6BE36915DA25}"/>
    <cellStyle name="Normal 14 27 6 4" xfId="28891" xr:uid="{0F041B79-F71B-49EF-A9A9-B554DD88BEA7}"/>
    <cellStyle name="Normal 14 27 6 5" xfId="34375" xr:uid="{72E07F25-5C76-447E-81E9-3C1811D5D19E}"/>
    <cellStyle name="Normal 14 28" xfId="6182" xr:uid="{975EB3D7-CB1C-4DE9-9AC2-3E82A0758E4D}"/>
    <cellStyle name="Normal 14 28 2" xfId="14575" xr:uid="{1FE23CB2-D921-4260-B810-1CCFC581891C}"/>
    <cellStyle name="Normal 14 28 2 2" xfId="21862" xr:uid="{06DBAEBB-01EC-4696-B811-BF01978A3C21}"/>
    <cellStyle name="Normal 14 28 2 2 2" xfId="27418" xr:uid="{57CA08E7-E5FF-4369-9CC1-56A0600C3727}"/>
    <cellStyle name="Normal 14 28 2 2 3" xfId="32912" xr:uid="{D4C8F6F5-0FED-47F1-9CBC-D091B7A199A2}"/>
    <cellStyle name="Normal 14 28 2 2 4" xfId="38396" xr:uid="{2E3F29E1-63B0-46D7-94CF-43573CCFF128}"/>
    <cellStyle name="Normal 14 28 2 3" xfId="24689" xr:uid="{7CB7FD7D-927F-40C5-915C-D888C51B7DED}"/>
    <cellStyle name="Normal 14 28 2 4" xfId="30183" xr:uid="{7323E2E6-AC01-4D9C-ABE3-2BC2C502D706}"/>
    <cellStyle name="Normal 14 28 2 5" xfId="35667" xr:uid="{1C95F364-F22F-4563-82D0-266C31E3FAB3}"/>
    <cellStyle name="Normal 14 28 3" xfId="11541" xr:uid="{89CE51AC-FE08-45C6-82AA-FAB624410097}"/>
    <cellStyle name="Normal 14 28 4" xfId="16776" xr:uid="{C6D082C4-8D1F-4B1A-81A0-E221B439F664}"/>
    <cellStyle name="Normal 14 28 5" xfId="19002" xr:uid="{AD5EC2DD-CED3-4688-A0D3-55B1EDB3749F}"/>
    <cellStyle name="Normal 14 28 6" xfId="9250" xr:uid="{EA994837-3CBE-42FD-8955-A9538E8FEC38}"/>
    <cellStyle name="Normal 14 28 6 2" xfId="20571" xr:uid="{DF23548F-0EC3-4A64-A6FF-C90BE25792BD}"/>
    <cellStyle name="Normal 14 28 6 2 2" xfId="26127" xr:uid="{C778019B-1164-478D-AC02-54F3214936C9}"/>
    <cellStyle name="Normal 14 28 6 2 3" xfId="31621" xr:uid="{B0898436-1E14-479A-B518-A33224301A4A}"/>
    <cellStyle name="Normal 14 28 6 2 4" xfId="37105" xr:uid="{05698BBB-F8EB-4454-8FE6-34BDD1D04E91}"/>
    <cellStyle name="Normal 14 28 6 3" xfId="23398" xr:uid="{9A489CDA-67D1-45D2-8BDF-91D7F31CCDD0}"/>
    <cellStyle name="Normal 14 28 6 4" xfId="28892" xr:uid="{902DA923-0736-4F72-9FB1-D30872CEB422}"/>
    <cellStyle name="Normal 14 28 6 5" xfId="34376" xr:uid="{8C61E31E-B83F-4054-A445-412D2BFAE213}"/>
    <cellStyle name="Normal 14 29" xfId="6183" xr:uid="{C83AAB74-31B2-41E3-8B22-269380311E44}"/>
    <cellStyle name="Normal 14 29 2" xfId="14576" xr:uid="{FD6B55DC-66DD-4CAB-9690-F584774DA816}"/>
    <cellStyle name="Normal 14 29 2 2" xfId="21863" xr:uid="{9298EB34-005D-4B98-BE56-2459011B7A78}"/>
    <cellStyle name="Normal 14 29 2 2 2" xfId="27419" xr:uid="{A955DC3F-6894-45D8-9106-60F8BA1C2088}"/>
    <cellStyle name="Normal 14 29 2 2 3" xfId="32913" xr:uid="{8F684E0C-FEBC-40A1-9480-CDCA71B2A9B6}"/>
    <cellStyle name="Normal 14 29 2 2 4" xfId="38397" xr:uid="{5E750341-7A52-4969-935F-880D625F91C2}"/>
    <cellStyle name="Normal 14 29 2 3" xfId="24690" xr:uid="{B5949CE2-D736-487C-A4A4-030B6005CE35}"/>
    <cellStyle name="Normal 14 29 2 4" xfId="30184" xr:uid="{CDA24C40-7CB5-48D2-8054-453A909CB80C}"/>
    <cellStyle name="Normal 14 29 2 5" xfId="35668" xr:uid="{D6F37C84-579B-439A-BC4D-3A2B288F4366}"/>
    <cellStyle name="Normal 14 29 3" xfId="11542" xr:uid="{A04FDB08-CF1B-401C-A85E-E3BE90153DC4}"/>
    <cellStyle name="Normal 14 29 4" xfId="16777" xr:uid="{F68B765E-85D9-4BA2-AF18-29C2930F9040}"/>
    <cellStyle name="Normal 14 29 5" xfId="19003" xr:uid="{797258EC-640D-4635-8266-6EFD64503FB0}"/>
    <cellStyle name="Normal 14 29 6" xfId="9251" xr:uid="{EC59E8E8-7BB2-40A0-B1C7-2BBF875BC49D}"/>
    <cellStyle name="Normal 14 29 6 2" xfId="20572" xr:uid="{84555DA2-6056-405B-9A42-6889B0F624F1}"/>
    <cellStyle name="Normal 14 29 6 2 2" xfId="26128" xr:uid="{E7352EA7-7D59-47B9-8D17-CC729E29CA5C}"/>
    <cellStyle name="Normal 14 29 6 2 3" xfId="31622" xr:uid="{8AD806CA-9E14-4A3C-B361-FBD900809D99}"/>
    <cellStyle name="Normal 14 29 6 2 4" xfId="37106" xr:uid="{B42EEC23-3BDE-46DB-99A7-9A6839BFF54F}"/>
    <cellStyle name="Normal 14 29 6 3" xfId="23399" xr:uid="{DD998A0C-F919-4E02-B6F5-7990EE8B51B1}"/>
    <cellStyle name="Normal 14 29 6 4" xfId="28893" xr:uid="{942BE10D-0FC9-462F-AA0E-67CF0B3B8372}"/>
    <cellStyle name="Normal 14 29 6 5" xfId="34377" xr:uid="{B02EC03B-A023-4F93-93AE-A9013E195A28}"/>
    <cellStyle name="Normal 14 3" xfId="778" xr:uid="{F4396B1D-AEFB-4EB1-9E42-82733F277B13}"/>
    <cellStyle name="Normal 14 3 2" xfId="14577" xr:uid="{5DB2417E-6FEE-4145-9345-06382C75E5B9}"/>
    <cellStyle name="Normal 14 3 2 2" xfId="21864" xr:uid="{6A74BF05-BF44-414D-BF74-F28A7DC64D79}"/>
    <cellStyle name="Normal 14 3 2 2 2" xfId="27420" xr:uid="{A2BC9A2B-D749-4119-BF25-464D8BE26544}"/>
    <cellStyle name="Normal 14 3 2 2 3" xfId="32914" xr:uid="{0D9F7794-F675-4F66-BE80-A8276C0616FC}"/>
    <cellStyle name="Normal 14 3 2 2 4" xfId="38398" xr:uid="{742D281B-B3F5-4809-AEAB-E21F5229ECCE}"/>
    <cellStyle name="Normal 14 3 2 3" xfId="24691" xr:uid="{294C8683-E27D-40AC-82EE-14677A71EC5F}"/>
    <cellStyle name="Normal 14 3 2 4" xfId="30185" xr:uid="{918DB9E5-190E-4C01-AFFD-F735A07AC10D}"/>
    <cellStyle name="Normal 14 3 2 5" xfId="35669" xr:uid="{AE56D3EF-91AE-4650-B46E-634DA8073814}"/>
    <cellStyle name="Normal 14 3 3" xfId="11543" xr:uid="{F1F9E5E1-86B7-4CDC-86C7-A2CA1CD78B7A}"/>
    <cellStyle name="Normal 14 3 4" xfId="16778" xr:uid="{852BB055-B304-4E21-AE5B-46E2D9030558}"/>
    <cellStyle name="Normal 14 3 5" xfId="19004" xr:uid="{4BDB4FD5-574C-4F61-B8D7-74E05AF72C00}"/>
    <cellStyle name="Normal 14 3 6" xfId="9252" xr:uid="{2CB90FBB-4C78-4556-BC1A-7FA3ECD5BB3A}"/>
    <cellStyle name="Normal 14 3 6 2" xfId="20573" xr:uid="{78B74A9F-6F39-4EFC-B5A9-0C43BF81E40A}"/>
    <cellStyle name="Normal 14 3 6 2 2" xfId="26129" xr:uid="{EDEBDD6C-A763-492B-9890-4DB5C95705A1}"/>
    <cellStyle name="Normal 14 3 6 2 3" xfId="31623" xr:uid="{2B4476C7-8E2A-42E4-B250-89BF3BA566EC}"/>
    <cellStyle name="Normal 14 3 6 2 4" xfId="37107" xr:uid="{23868A2E-28D9-4097-8ABF-C61265C5BA23}"/>
    <cellStyle name="Normal 14 3 6 3" xfId="23400" xr:uid="{705E579A-5ED5-4084-A0F8-3E5A0B688EE9}"/>
    <cellStyle name="Normal 14 3 6 4" xfId="28894" xr:uid="{782307E5-4770-48E3-80A5-FD27654706AF}"/>
    <cellStyle name="Normal 14 3 6 5" xfId="34378" xr:uid="{4A31D27B-8440-4574-B4E0-10BF2A3A2175}"/>
    <cellStyle name="Normal 14 3 7" xfId="6184" xr:uid="{6A7C17CF-CDF7-4A3E-A5DB-C575EC56454D}"/>
    <cellStyle name="Normal 14 30" xfId="6185" xr:uid="{BBFFACE6-498B-4572-BD41-00BFAECDAE22}"/>
    <cellStyle name="Normal 14 30 2" xfId="14578" xr:uid="{0179870D-53F9-4467-92E0-446DA7AF70FE}"/>
    <cellStyle name="Normal 14 30 2 2" xfId="21865" xr:uid="{38321D5F-ED11-4BB4-BE91-542196C08512}"/>
    <cellStyle name="Normal 14 30 2 2 2" xfId="27421" xr:uid="{C10E56B2-86A3-46B7-9A42-F167CB5AD2F5}"/>
    <cellStyle name="Normal 14 30 2 2 3" xfId="32915" xr:uid="{909EE0B7-AB52-40CE-A41B-3031672DC636}"/>
    <cellStyle name="Normal 14 30 2 2 4" xfId="38399" xr:uid="{9B73CCAE-DEC7-47C2-A157-E7797A4D97D8}"/>
    <cellStyle name="Normal 14 30 2 3" xfId="24692" xr:uid="{9BFF58C8-5F1E-4032-BECD-FB95835954EF}"/>
    <cellStyle name="Normal 14 30 2 4" xfId="30186" xr:uid="{132EAABC-2E60-4DC9-B69F-675B3C362840}"/>
    <cellStyle name="Normal 14 30 2 5" xfId="35670" xr:uid="{580F00C2-2BFA-4A14-BF2D-83FDD1119EB7}"/>
    <cellStyle name="Normal 14 30 3" xfId="11544" xr:uid="{0B121A83-079B-43FB-8243-61C8244BF1D4}"/>
    <cellStyle name="Normal 14 30 4" xfId="16779" xr:uid="{94CE7917-F733-4390-BC6C-6E8AE6757FF5}"/>
    <cellStyle name="Normal 14 30 5" xfId="19005" xr:uid="{AA61A121-9411-44DA-8AC7-705049D3D9BD}"/>
    <cellStyle name="Normal 14 30 6" xfId="9253" xr:uid="{687F2002-804F-4B04-A2F4-EF444BC201F7}"/>
    <cellStyle name="Normal 14 30 6 2" xfId="20574" xr:uid="{01BCDB9E-CA0E-4CDD-B789-C800D31F1051}"/>
    <cellStyle name="Normal 14 30 6 2 2" xfId="26130" xr:uid="{F9EDB37C-A9A7-4562-8017-8403838158FB}"/>
    <cellStyle name="Normal 14 30 6 2 3" xfId="31624" xr:uid="{FF9B6FEB-D420-4CFF-AD6F-0B1EF9640460}"/>
    <cellStyle name="Normal 14 30 6 2 4" xfId="37108" xr:uid="{60A130D6-E8F1-4902-A61C-CBCD1D118AB5}"/>
    <cellStyle name="Normal 14 30 6 3" xfId="23401" xr:uid="{A3C28B85-722D-411B-8791-BB3D71B301AB}"/>
    <cellStyle name="Normal 14 30 6 4" xfId="28895" xr:uid="{5C719D10-D705-4240-92D4-1E6D307230B8}"/>
    <cellStyle name="Normal 14 30 6 5" xfId="34379" xr:uid="{C62D93DD-E95D-4D81-A75E-47D5E71DDA7B}"/>
    <cellStyle name="Normal 14 31" xfId="6186" xr:uid="{B8A998FF-1E1C-4CA6-AAAD-6CBC9E176031}"/>
    <cellStyle name="Normal 14 31 2" xfId="14579" xr:uid="{4619A938-59A0-44FC-906E-CDD76F76008B}"/>
    <cellStyle name="Normal 14 31 2 2" xfId="21866" xr:uid="{8E2067F1-95A5-4E41-B2CB-DA903B6027F8}"/>
    <cellStyle name="Normal 14 31 2 2 2" xfId="27422" xr:uid="{AE5799DC-A571-4F72-9E78-CE58BEACB048}"/>
    <cellStyle name="Normal 14 31 2 2 3" xfId="32916" xr:uid="{F6B24DC5-303F-4FD4-8A72-04B4DDD6DC36}"/>
    <cellStyle name="Normal 14 31 2 2 4" xfId="38400" xr:uid="{CFEA7289-0C4F-4142-ADD5-5158B2EB842C}"/>
    <cellStyle name="Normal 14 31 2 3" xfId="24693" xr:uid="{8F3C8488-5AAA-4EAC-B2CB-316087367C63}"/>
    <cellStyle name="Normal 14 31 2 4" xfId="30187" xr:uid="{2FD2039A-3A7B-45B6-9311-CD373B3B5F91}"/>
    <cellStyle name="Normal 14 31 2 5" xfId="35671" xr:uid="{76F1D5DE-930E-4B9D-ABEF-F7CB8140660C}"/>
    <cellStyle name="Normal 14 31 3" xfId="11545" xr:uid="{4EE939FB-82DB-4F54-A50E-4FBB145A9DC3}"/>
    <cellStyle name="Normal 14 31 4" xfId="16780" xr:uid="{E460792F-08B1-4B20-9145-E010619C1E76}"/>
    <cellStyle name="Normal 14 31 5" xfId="19006" xr:uid="{3A98504C-E902-4976-8742-4FFDB44FD59E}"/>
    <cellStyle name="Normal 14 31 6" xfId="9254" xr:uid="{0D2608DA-A59E-4987-91DA-61B8B947373B}"/>
    <cellStyle name="Normal 14 31 6 2" xfId="20575" xr:uid="{9802A426-C221-4116-BFA5-C3186D613F72}"/>
    <cellStyle name="Normal 14 31 6 2 2" xfId="26131" xr:uid="{59EC7ABD-4AAC-46C6-8FBE-204E691047D7}"/>
    <cellStyle name="Normal 14 31 6 2 3" xfId="31625" xr:uid="{A1608894-0367-4EE2-A080-935A2E4EE662}"/>
    <cellStyle name="Normal 14 31 6 2 4" xfId="37109" xr:uid="{C8377199-0379-4F66-8F08-A6DCC4B98987}"/>
    <cellStyle name="Normal 14 31 6 3" xfId="23402" xr:uid="{26F0B12D-B949-4BF6-BD6A-ED12C1A09D9C}"/>
    <cellStyle name="Normal 14 31 6 4" xfId="28896" xr:uid="{752D1F6C-F13F-4081-BDD2-52CC919A32E8}"/>
    <cellStyle name="Normal 14 31 6 5" xfId="34380" xr:uid="{F21965AB-63DB-45CA-83BB-B8A172718FA1}"/>
    <cellStyle name="Normal 14 32" xfId="6187" xr:uid="{E2D45C10-3468-44A8-926C-0886CD3512F5}"/>
    <cellStyle name="Normal 14 32 2" xfId="14580" xr:uid="{41921651-F2DF-42A8-9983-B2F5AFC5140E}"/>
    <cellStyle name="Normal 14 32 2 2" xfId="21867" xr:uid="{7F2B60DC-768F-4150-A73B-7C239553E9E8}"/>
    <cellStyle name="Normal 14 32 2 2 2" xfId="27423" xr:uid="{B0FD7807-9167-424D-8A09-767B4975A980}"/>
    <cellStyle name="Normal 14 32 2 2 3" xfId="32917" xr:uid="{2AB0FFF5-F25A-4D53-9604-AE92EDC633FF}"/>
    <cellStyle name="Normal 14 32 2 2 4" xfId="38401" xr:uid="{83C1059E-4C4D-4D4E-8579-E76648EA52AB}"/>
    <cellStyle name="Normal 14 32 2 3" xfId="24694" xr:uid="{6D35F7CF-1DCA-445B-9BF5-2EFE8809DB5C}"/>
    <cellStyle name="Normal 14 32 2 4" xfId="30188" xr:uid="{AA0280FC-8DC3-4D42-97F7-C6C7991DF3A8}"/>
    <cellStyle name="Normal 14 32 2 5" xfId="35672" xr:uid="{EFF95041-D97E-4BFE-ABED-61F2433209FC}"/>
    <cellStyle name="Normal 14 32 3" xfId="11546" xr:uid="{CAC6F754-6A23-4AB3-8351-979477285E57}"/>
    <cellStyle name="Normal 14 32 4" xfId="16781" xr:uid="{BC39F31F-B33F-4079-B556-FB65CB3483FE}"/>
    <cellStyle name="Normal 14 32 5" xfId="19007" xr:uid="{B94D8397-C0A5-4C1B-A118-24B1C5F92B62}"/>
    <cellStyle name="Normal 14 32 6" xfId="9255" xr:uid="{3B2EB86C-BC91-473B-968D-206BEB4DF27B}"/>
    <cellStyle name="Normal 14 32 6 2" xfId="20576" xr:uid="{EF49BBA6-5501-4F73-9803-E893DAA4CE0D}"/>
    <cellStyle name="Normal 14 32 6 2 2" xfId="26132" xr:uid="{A7BA1883-1039-440A-8AAE-2977339FE830}"/>
    <cellStyle name="Normal 14 32 6 2 3" xfId="31626" xr:uid="{5187A048-1E65-4DE8-9186-4FE91612D1BE}"/>
    <cellStyle name="Normal 14 32 6 2 4" xfId="37110" xr:uid="{341A38D3-D74C-42B9-90F6-9AB6F21C865C}"/>
    <cellStyle name="Normal 14 32 6 3" xfId="23403" xr:uid="{8DD537A8-381E-4F51-9AC0-8DF044302502}"/>
    <cellStyle name="Normal 14 32 6 4" xfId="28897" xr:uid="{26451209-B245-4687-8E49-5D5F8DDB807F}"/>
    <cellStyle name="Normal 14 32 6 5" xfId="34381" xr:uid="{5FD393E2-0E9A-4E22-83A3-FE9795DC8422}"/>
    <cellStyle name="Normal 14 33" xfId="6188" xr:uid="{90C78DA2-9EC6-45EF-AEC2-F0529047C6C9}"/>
    <cellStyle name="Normal 14 33 2" xfId="14581" xr:uid="{BA42B0EC-20A5-45F4-9589-5CCCF3F8FD87}"/>
    <cellStyle name="Normal 14 33 2 2" xfId="21868" xr:uid="{EF77FC2F-3D71-4BB3-AF3E-89F5426BCA9E}"/>
    <cellStyle name="Normal 14 33 2 2 2" xfId="27424" xr:uid="{AA94D6D2-FBA2-42A2-91DF-94B0C7EA6047}"/>
    <cellStyle name="Normal 14 33 2 2 3" xfId="32918" xr:uid="{2521F7AE-D403-4614-AA8C-965D76D5BB4C}"/>
    <cellStyle name="Normal 14 33 2 2 4" xfId="38402" xr:uid="{3F70CD16-F479-4326-B96A-940430BEBA08}"/>
    <cellStyle name="Normal 14 33 2 3" xfId="24695" xr:uid="{A721B271-2F62-4284-8B83-15751E577BA0}"/>
    <cellStyle name="Normal 14 33 2 4" xfId="30189" xr:uid="{18BAB86F-B22B-4AB5-892F-1BB71CCC5EF0}"/>
    <cellStyle name="Normal 14 33 2 5" xfId="35673" xr:uid="{9C258AE2-72B2-43E9-BF08-854013947420}"/>
    <cellStyle name="Normal 14 33 3" xfId="11547" xr:uid="{F3E49A3C-9A27-46E5-8286-87014A65AA42}"/>
    <cellStyle name="Normal 14 33 4" xfId="16782" xr:uid="{FE233DAD-4F44-42A8-B6F3-B7043D86946D}"/>
    <cellStyle name="Normal 14 33 5" xfId="19008" xr:uid="{20DE065F-04F9-4A61-906C-8BA5FBDD108A}"/>
    <cellStyle name="Normal 14 33 6" xfId="9256" xr:uid="{438A2D00-E45D-42D1-898B-4954212D13EB}"/>
    <cellStyle name="Normal 14 33 6 2" xfId="20577" xr:uid="{3E56C807-35F0-4019-9719-1E6DDD2A28F0}"/>
    <cellStyle name="Normal 14 33 6 2 2" xfId="26133" xr:uid="{287DD756-443A-44D9-B5E6-2B91C7DE7371}"/>
    <cellStyle name="Normal 14 33 6 2 3" xfId="31627" xr:uid="{9DD4296D-385B-4FCD-95B0-4E6D27048AB6}"/>
    <cellStyle name="Normal 14 33 6 2 4" xfId="37111" xr:uid="{3BDB93F5-8059-4CA5-90ED-A50C9E659F9A}"/>
    <cellStyle name="Normal 14 33 6 3" xfId="23404" xr:uid="{49931C11-F5E7-4365-B60C-B0C7E25FD92E}"/>
    <cellStyle name="Normal 14 33 6 4" xfId="28898" xr:uid="{00FC988C-EE0A-4EEF-9ED0-60438A487397}"/>
    <cellStyle name="Normal 14 33 6 5" xfId="34382" xr:uid="{4E31CF31-CDBC-4F3F-9BEB-0DF036DCA0C3}"/>
    <cellStyle name="Normal 14 34" xfId="6189" xr:uid="{569BD8CC-B207-42D9-BEC9-4EA2374E6D0C}"/>
    <cellStyle name="Normal 14 34 2" xfId="14582" xr:uid="{8D24F496-6599-4442-9BA8-A7C49F35CD91}"/>
    <cellStyle name="Normal 14 34 2 2" xfId="21869" xr:uid="{BCBAD5CA-E118-4B89-8919-5E49097B9681}"/>
    <cellStyle name="Normal 14 34 2 2 2" xfId="27425" xr:uid="{9366F1D0-2417-433E-9288-5300A25CE1A4}"/>
    <cellStyle name="Normal 14 34 2 2 3" xfId="32919" xr:uid="{60E3456C-A983-4983-9573-A9C46039EDDC}"/>
    <cellStyle name="Normal 14 34 2 2 4" xfId="38403" xr:uid="{ADFEFABB-342A-41B1-B0C5-BC40BC83E9FB}"/>
    <cellStyle name="Normal 14 34 2 3" xfId="24696" xr:uid="{DFF15542-188A-42EF-83E5-82A1472623D1}"/>
    <cellStyle name="Normal 14 34 2 4" xfId="30190" xr:uid="{E3427204-67FE-4EAD-8F61-92F8D9F29EF7}"/>
    <cellStyle name="Normal 14 34 2 5" xfId="35674" xr:uid="{DDCBFBC4-971D-4A7D-B865-1CA27A554EB4}"/>
    <cellStyle name="Normal 14 34 3" xfId="11548" xr:uid="{45238B5B-EEB0-43AB-AA1B-3A838E6BD94C}"/>
    <cellStyle name="Normal 14 34 4" xfId="16783" xr:uid="{C5A32964-9CC0-405F-BEBB-2787F4D8C2E1}"/>
    <cellStyle name="Normal 14 34 5" xfId="19009" xr:uid="{4C807BCE-C4E0-46A7-8E77-CACCC8F164A5}"/>
    <cellStyle name="Normal 14 34 6" xfId="9257" xr:uid="{6F8849F0-B29D-4C13-9E74-502C8D9DBEB9}"/>
    <cellStyle name="Normal 14 34 6 2" xfId="20578" xr:uid="{ABBD76C1-90BB-407F-B808-57F664835F12}"/>
    <cellStyle name="Normal 14 34 6 2 2" xfId="26134" xr:uid="{10A56CEB-6A86-40D4-8018-BCA6658F4006}"/>
    <cellStyle name="Normal 14 34 6 2 3" xfId="31628" xr:uid="{8342EAC1-F280-497A-BA3F-BB209A794FA8}"/>
    <cellStyle name="Normal 14 34 6 2 4" xfId="37112" xr:uid="{87539B10-A6D5-4F79-8599-80384797E9B2}"/>
    <cellStyle name="Normal 14 34 6 3" xfId="23405" xr:uid="{8AFB7CE3-B574-4DAC-8326-83680C1C541E}"/>
    <cellStyle name="Normal 14 34 6 4" xfId="28899" xr:uid="{FAE10164-8E67-422A-A762-F0245446786C}"/>
    <cellStyle name="Normal 14 34 6 5" xfId="34383" xr:uid="{4F5E9472-A58F-415D-92EC-A7E4586E5CEA}"/>
    <cellStyle name="Normal 14 35" xfId="6190" xr:uid="{37F88A37-67A2-4C9C-AE00-181CA3AFCA5C}"/>
    <cellStyle name="Normal 14 35 2" xfId="14583" xr:uid="{EAF6FAB9-F55A-43F3-B375-E7A33378F929}"/>
    <cellStyle name="Normal 14 35 2 2" xfId="21870" xr:uid="{4B9FF17E-6108-4969-BBBB-F2244801C7A4}"/>
    <cellStyle name="Normal 14 35 2 2 2" xfId="27426" xr:uid="{38A57291-5FA8-42A2-B879-7F6ACB7495F8}"/>
    <cellStyle name="Normal 14 35 2 2 3" xfId="32920" xr:uid="{DD7DC93C-CD24-4BE3-BCA5-22752CF7F530}"/>
    <cellStyle name="Normal 14 35 2 2 4" xfId="38404" xr:uid="{D78C1B7A-66FC-4C8E-9CFF-D3E33D155816}"/>
    <cellStyle name="Normal 14 35 2 3" xfId="24697" xr:uid="{5A5D8A4D-A356-4D6F-8F2B-82F6E5F604CA}"/>
    <cellStyle name="Normal 14 35 2 4" xfId="30191" xr:uid="{4CB68EBB-01C0-4421-A9E2-9AB4CA559B0B}"/>
    <cellStyle name="Normal 14 35 2 5" xfId="35675" xr:uid="{9C10CB0A-D475-4552-BF80-9AF4F0A84737}"/>
    <cellStyle name="Normal 14 35 3" xfId="11549" xr:uid="{CC9413F1-CF0F-4AB6-88F6-391E4D6F6A72}"/>
    <cellStyle name="Normal 14 35 4" xfId="16784" xr:uid="{8A1777AE-D870-458C-917E-3F6261FE5FB7}"/>
    <cellStyle name="Normal 14 35 5" xfId="19010" xr:uid="{37E0BEE8-CFBC-4D36-A799-6402D71959E8}"/>
    <cellStyle name="Normal 14 35 6" xfId="9258" xr:uid="{36774409-D0EB-4F19-941D-34724399F6C7}"/>
    <cellStyle name="Normal 14 35 6 2" xfId="20579" xr:uid="{2B2FA806-6B3A-4EC4-80B4-8CF7B416586B}"/>
    <cellStyle name="Normal 14 35 6 2 2" xfId="26135" xr:uid="{38E2C524-E337-4029-AC1B-32EDD5CCE4C5}"/>
    <cellStyle name="Normal 14 35 6 2 3" xfId="31629" xr:uid="{BF276EB9-51FD-4715-9E2A-0630E1744852}"/>
    <cellStyle name="Normal 14 35 6 2 4" xfId="37113" xr:uid="{21CDF954-AE25-4CC0-8FCD-9912A49F230F}"/>
    <cellStyle name="Normal 14 35 6 3" xfId="23406" xr:uid="{250E7A0A-FE35-47C4-B97E-5F450E9E8A8C}"/>
    <cellStyle name="Normal 14 35 6 4" xfId="28900" xr:uid="{7C911EB9-F513-48D6-8516-F0F0AB629683}"/>
    <cellStyle name="Normal 14 35 6 5" xfId="34384" xr:uid="{DF35E176-7894-45FD-BF8C-6EA437E8E572}"/>
    <cellStyle name="Normal 14 36" xfId="6191" xr:uid="{5F5FD660-9A9F-43B6-8013-CDBF9E7E1E22}"/>
    <cellStyle name="Normal 14 36 2" xfId="14584" xr:uid="{AC00C5F5-5D85-473A-A26F-D686BA40C484}"/>
    <cellStyle name="Normal 14 36 2 2" xfId="21871" xr:uid="{A67EB64E-35D3-4D97-B21B-45EF9512356B}"/>
    <cellStyle name="Normal 14 36 2 2 2" xfId="27427" xr:uid="{39DC4F56-4202-4357-829D-DDE44342C499}"/>
    <cellStyle name="Normal 14 36 2 2 3" xfId="32921" xr:uid="{7FA9DFE2-4709-492C-B85E-B2652CA28176}"/>
    <cellStyle name="Normal 14 36 2 2 4" xfId="38405" xr:uid="{1E72C0F0-3177-4326-A3C6-B243ECC0CD0E}"/>
    <cellStyle name="Normal 14 36 2 3" xfId="24698" xr:uid="{981C78C9-E550-4D4E-ABB1-EFB769F6B9D6}"/>
    <cellStyle name="Normal 14 36 2 4" xfId="30192" xr:uid="{2D94F947-8B3D-4E40-96AC-1308636CFDCC}"/>
    <cellStyle name="Normal 14 36 2 5" xfId="35676" xr:uid="{2C0BB751-CF30-4AF2-BC1F-13B15A875DF1}"/>
    <cellStyle name="Normal 14 36 3" xfId="11550" xr:uid="{1093127B-BCFB-4893-9C81-97D1C4C7EF25}"/>
    <cellStyle name="Normal 14 36 4" xfId="16785" xr:uid="{A5E223A7-FB46-4285-BBA3-2816021C9AF5}"/>
    <cellStyle name="Normal 14 36 5" xfId="19011" xr:uid="{AA2FF963-8C88-4B1C-A7D7-1D480850F99F}"/>
    <cellStyle name="Normal 14 36 6" xfId="9259" xr:uid="{78B69C50-4AFB-4A9D-BDCB-DC2E1FC81921}"/>
    <cellStyle name="Normal 14 36 6 2" xfId="20580" xr:uid="{FC3F43DD-0733-4DDD-AD05-C5CC06B38855}"/>
    <cellStyle name="Normal 14 36 6 2 2" xfId="26136" xr:uid="{79AA1420-74C4-48C8-9AEF-EDCBD63D270D}"/>
    <cellStyle name="Normal 14 36 6 2 3" xfId="31630" xr:uid="{AA289EC4-6048-4150-9157-142D7D972B65}"/>
    <cellStyle name="Normal 14 36 6 2 4" xfId="37114" xr:uid="{D2270C2B-9FB1-4A1C-85BA-F70F65E5DD7D}"/>
    <cellStyle name="Normal 14 36 6 3" xfId="23407" xr:uid="{52099443-3B5B-410E-97A8-CD01C75934AB}"/>
    <cellStyle name="Normal 14 36 6 4" xfId="28901" xr:uid="{3167BFD5-F674-4C02-B5F3-EA1849EFC8C4}"/>
    <cellStyle name="Normal 14 36 6 5" xfId="34385" xr:uid="{504B7C93-B244-413D-AA3A-27B328F888D1}"/>
    <cellStyle name="Normal 14 37" xfId="6192" xr:uid="{55670C88-7D6E-4A5B-AEDF-1E758493DB00}"/>
    <cellStyle name="Normal 14 37 2" xfId="14585" xr:uid="{B6443C50-157A-4C65-8BFE-566FBCA79A35}"/>
    <cellStyle name="Normal 14 37 2 2" xfId="21872" xr:uid="{BC475E40-1D41-40E0-A73E-BAA6238682D2}"/>
    <cellStyle name="Normal 14 37 2 2 2" xfId="27428" xr:uid="{B9F9535D-92B7-4973-90ED-53F7495B9C07}"/>
    <cellStyle name="Normal 14 37 2 2 3" xfId="32922" xr:uid="{91D47762-7B88-473C-ABC5-2B20D6ECB7AC}"/>
    <cellStyle name="Normal 14 37 2 2 4" xfId="38406" xr:uid="{3693D476-4CE0-48EE-94A7-D05DD017A62F}"/>
    <cellStyle name="Normal 14 37 2 3" xfId="24699" xr:uid="{CACD84F6-C57F-48A8-8813-A26F2718B0C8}"/>
    <cellStyle name="Normal 14 37 2 4" xfId="30193" xr:uid="{14224CF1-3CDC-427D-A4B0-2CDEDCF23F78}"/>
    <cellStyle name="Normal 14 37 2 5" xfId="35677" xr:uid="{A8B49265-C3CD-4ABE-888A-889001C288B5}"/>
    <cellStyle name="Normal 14 37 3" xfId="11551" xr:uid="{412335F5-1774-4D2C-8582-C93962602982}"/>
    <cellStyle name="Normal 14 37 4" xfId="16786" xr:uid="{914927AE-4975-4FFC-8CAB-D1F9E75A2CA6}"/>
    <cellStyle name="Normal 14 37 5" xfId="19012" xr:uid="{28C9DD2E-C3EE-4E88-A3D2-49AFB81657FD}"/>
    <cellStyle name="Normal 14 37 6" xfId="9260" xr:uid="{5C070DB3-9289-433B-85C0-5D01FF69D524}"/>
    <cellStyle name="Normal 14 37 6 2" xfId="20581" xr:uid="{3BC56298-9AA1-4AE8-BDDA-0641B9FF1FC8}"/>
    <cellStyle name="Normal 14 37 6 2 2" xfId="26137" xr:uid="{879A0AF3-6E0C-4F9E-93BB-2FFA87332ABB}"/>
    <cellStyle name="Normal 14 37 6 2 3" xfId="31631" xr:uid="{560FA36E-4EDB-4F26-854E-FEF67BC12AEC}"/>
    <cellStyle name="Normal 14 37 6 2 4" xfId="37115" xr:uid="{A0B70711-B992-44FF-B46E-7452E1CD0C89}"/>
    <cellStyle name="Normal 14 37 6 3" xfId="23408" xr:uid="{2F2C9FF6-5B29-45FD-854D-665CB340E392}"/>
    <cellStyle name="Normal 14 37 6 4" xfId="28902" xr:uid="{211F5FC7-6C80-4C04-8785-4BE3C2568434}"/>
    <cellStyle name="Normal 14 37 6 5" xfId="34386" xr:uid="{97C46349-C76E-481E-8B9E-9009E9F90E88}"/>
    <cellStyle name="Normal 14 38" xfId="6193" xr:uid="{BC038C69-9EC2-4138-B72A-B9BF114C6AB7}"/>
    <cellStyle name="Normal 14 38 2" xfId="14586" xr:uid="{754AA3C8-37D2-4379-B3AF-ED9C9F97B232}"/>
    <cellStyle name="Normal 14 38 2 2" xfId="21873" xr:uid="{37516B7B-CE96-4415-9B50-82BF3B2EFC00}"/>
    <cellStyle name="Normal 14 38 2 2 2" xfId="27429" xr:uid="{0DAA3B0B-3E51-4223-AC64-B6CAB9D62984}"/>
    <cellStyle name="Normal 14 38 2 2 3" xfId="32923" xr:uid="{49E69D52-707F-403A-B751-DDD7E4326C6B}"/>
    <cellStyle name="Normal 14 38 2 2 4" xfId="38407" xr:uid="{9EC8CB6D-25C4-4828-9FB6-73A81A4CCD13}"/>
    <cellStyle name="Normal 14 38 2 3" xfId="24700" xr:uid="{9933AD57-9BE8-48DE-86CB-C7841C0FA8F3}"/>
    <cellStyle name="Normal 14 38 2 4" xfId="30194" xr:uid="{43978FB6-B013-486F-B779-77B792DD84D4}"/>
    <cellStyle name="Normal 14 38 2 5" xfId="35678" xr:uid="{2B124102-52FB-4ED9-BD1C-22F9F988EEFF}"/>
    <cellStyle name="Normal 14 38 3" xfId="11552" xr:uid="{4EA1B940-A48E-4D6C-8E1E-16A8AC789570}"/>
    <cellStyle name="Normal 14 38 4" xfId="16787" xr:uid="{CB1BADDD-98B0-450E-8F8C-6BDD3D6374DD}"/>
    <cellStyle name="Normal 14 38 5" xfId="19013" xr:uid="{17F39E8A-B41B-463F-A223-EBA6E4F6CF6C}"/>
    <cellStyle name="Normal 14 38 6" xfId="9261" xr:uid="{B9A0BF3B-07AF-4004-AFE7-4215E211835E}"/>
    <cellStyle name="Normal 14 38 6 2" xfId="20582" xr:uid="{084823D5-36CF-417B-BD95-15AF45E7F00D}"/>
    <cellStyle name="Normal 14 38 6 2 2" xfId="26138" xr:uid="{A464A4D6-8DDE-45E6-B310-EB5B30B6ECA0}"/>
    <cellStyle name="Normal 14 38 6 2 3" xfId="31632" xr:uid="{ACCD0D07-967A-473E-9E39-0DB0D789AF01}"/>
    <cellStyle name="Normal 14 38 6 2 4" xfId="37116" xr:uid="{B8A6F23C-EE69-4DE6-83C5-A2C605D76230}"/>
    <cellStyle name="Normal 14 38 6 3" xfId="23409" xr:uid="{D9B13DC3-7AA7-45AC-BA5B-69329912AE9C}"/>
    <cellStyle name="Normal 14 38 6 4" xfId="28903" xr:uid="{7B9C0520-5F4F-4BBC-979E-9463844B2460}"/>
    <cellStyle name="Normal 14 38 6 5" xfId="34387" xr:uid="{319AC42B-2F13-4BFE-84FE-1EF8195EEBD4}"/>
    <cellStyle name="Normal 14 39" xfId="7197" xr:uid="{96A8E858-39FA-4E14-9C4A-6B7106C05456}"/>
    <cellStyle name="Normal 14 39 2" xfId="14587" xr:uid="{19912FB3-B561-460D-8F77-5560884A259B}"/>
    <cellStyle name="Normal 14 39 2 2" xfId="21874" xr:uid="{CB27B1DE-0811-4B62-B238-9D29F7B5A97F}"/>
    <cellStyle name="Normal 14 39 2 2 2" xfId="27430" xr:uid="{0C84057B-3BE3-4674-996E-48F557BD4D82}"/>
    <cellStyle name="Normal 14 39 2 2 3" xfId="32924" xr:uid="{5AB759E2-3D8A-40DA-8F83-EC3BB2B1E1BC}"/>
    <cellStyle name="Normal 14 39 2 2 4" xfId="38408" xr:uid="{972A1DCB-2584-4E4D-8EE9-447DFCBF95F8}"/>
    <cellStyle name="Normal 14 39 2 3" xfId="24701" xr:uid="{8BEA2C09-3150-4D88-A26B-4BEAB6DB4C86}"/>
    <cellStyle name="Normal 14 39 2 4" xfId="30195" xr:uid="{1C95FAFB-7A93-4131-86A3-F887368C20B7}"/>
    <cellStyle name="Normal 14 39 2 5" xfId="35679" xr:uid="{88A1788F-96B3-4C14-93A7-849189C098E5}"/>
    <cellStyle name="Normal 14 39 3" xfId="12564" xr:uid="{BD003745-021B-4336-BB2B-7348CD06C2F3}"/>
    <cellStyle name="Normal 14 39 4" xfId="9262" xr:uid="{EFB02A66-45A2-47D9-943A-8C9845DFA9D2}"/>
    <cellStyle name="Normal 14 39 4 2" xfId="20583" xr:uid="{39264484-2373-42CB-83B2-5E8A7BA54A19}"/>
    <cellStyle name="Normal 14 39 4 2 2" xfId="26139" xr:uid="{D08FD675-61A0-418C-B109-46C8F5ECFCF7}"/>
    <cellStyle name="Normal 14 39 4 2 3" xfId="31633" xr:uid="{07B442B3-BEEB-4D3E-8F17-BA791C4AE7C8}"/>
    <cellStyle name="Normal 14 39 4 2 4" xfId="37117" xr:uid="{D6EDF264-E842-4A8C-9486-76DDBC988328}"/>
    <cellStyle name="Normal 14 39 4 3" xfId="23410" xr:uid="{22475DCB-72E1-4B59-86FB-6C9E0A73B96B}"/>
    <cellStyle name="Normal 14 39 4 4" xfId="28904" xr:uid="{6A4E92AA-84FB-426F-8C6F-3C8CAD722A87}"/>
    <cellStyle name="Normal 14 39 4 5" xfId="34388" xr:uid="{AFCA71EE-A725-4166-8592-970F9D7DFC38}"/>
    <cellStyle name="Normal 14 4" xfId="6194" xr:uid="{AC4A25EE-B1B9-43E3-9F55-79D63CCF0E3C}"/>
    <cellStyle name="Normal 14 4 2" xfId="14588" xr:uid="{40645354-9BF4-4B87-B3E6-0BC3D6AA834C}"/>
    <cellStyle name="Normal 14 4 2 2" xfId="21875" xr:uid="{F37F30FA-A482-4988-93C0-85BF3F66AEE9}"/>
    <cellStyle name="Normal 14 4 2 2 2" xfId="27431" xr:uid="{E079E6EE-39BE-4F08-A199-9F682D8BEA93}"/>
    <cellStyle name="Normal 14 4 2 2 3" xfId="32925" xr:uid="{B1B01B48-7427-4AE6-90C2-D28F3DFFDDEB}"/>
    <cellStyle name="Normal 14 4 2 2 4" xfId="38409" xr:uid="{C9242D8A-E579-4FC5-B5A9-70D532F73AD5}"/>
    <cellStyle name="Normal 14 4 2 3" xfId="24702" xr:uid="{F0FB8B93-E3E2-4E89-B6D8-D3ADF4FAB63D}"/>
    <cellStyle name="Normal 14 4 2 4" xfId="30196" xr:uid="{069B9403-69AB-4C1B-B6C5-DAF3E560DA78}"/>
    <cellStyle name="Normal 14 4 2 5" xfId="35680" xr:uid="{B08950BF-D38D-45D3-9C09-FE6E49BED850}"/>
    <cellStyle name="Normal 14 4 3" xfId="11553" xr:uid="{68A4E7AB-FD04-44B5-B8F0-BA2368483F42}"/>
    <cellStyle name="Normal 14 4 4" xfId="16788" xr:uid="{9EC7E1F2-8A00-4708-9A99-27B90DA10879}"/>
    <cellStyle name="Normal 14 4 5" xfId="19014" xr:uid="{8B9AB1BD-6775-4A32-93C9-10E55524701B}"/>
    <cellStyle name="Normal 14 4 6" xfId="9263" xr:uid="{10585051-C34D-4389-9DC7-DD8173009E3E}"/>
    <cellStyle name="Normal 14 4 6 2" xfId="20584" xr:uid="{F33C5EEC-8705-439D-ADF0-6F1DBD904780}"/>
    <cellStyle name="Normal 14 4 6 2 2" xfId="26140" xr:uid="{1E26183F-9F4B-4017-8D9E-E657903651F3}"/>
    <cellStyle name="Normal 14 4 6 2 3" xfId="31634" xr:uid="{A669BD0B-403C-4ECD-B605-013E7C5449D8}"/>
    <cellStyle name="Normal 14 4 6 2 4" xfId="37118" xr:uid="{16F5A92F-8B3B-4605-9A12-0F6A81BDFD2E}"/>
    <cellStyle name="Normal 14 4 6 3" xfId="23411" xr:uid="{53905E52-1266-4713-93F4-41D4A6A9927B}"/>
    <cellStyle name="Normal 14 4 6 4" xfId="28905" xr:uid="{8577477D-9C4B-49F1-A293-ECBC0DF51C9B}"/>
    <cellStyle name="Normal 14 4 6 5" xfId="34389" xr:uid="{01649C8C-DE6B-4104-B8E9-472574D0A369}"/>
    <cellStyle name="Normal 14 40" xfId="9264" xr:uid="{B749E914-8C91-4755-A132-8DA99581DAF1}"/>
    <cellStyle name="Normal 14 40 2" xfId="20585" xr:uid="{BE7C1149-2272-4309-8448-F64BEDA112DD}"/>
    <cellStyle name="Normal 14 40 2 2" xfId="26141" xr:uid="{63387D7B-2CE9-4DAC-A925-DDAD315F9A93}"/>
    <cellStyle name="Normal 14 40 2 3" xfId="31635" xr:uid="{B1891688-9D08-44D3-921A-45ABF560BFFB}"/>
    <cellStyle name="Normal 14 40 2 4" xfId="37119" xr:uid="{9553DCB9-DCD3-4D2B-9DE5-982A11FAF8D8}"/>
    <cellStyle name="Normal 14 40 3" xfId="23412" xr:uid="{576B1FEF-62BE-4900-8949-FED40044679E}"/>
    <cellStyle name="Normal 14 40 4" xfId="28906" xr:uid="{7DF9B8B1-AD59-439C-BA86-0FA742AE3DCC}"/>
    <cellStyle name="Normal 14 40 5" xfId="34390" xr:uid="{D3DCC235-7600-41A0-831D-BC0EF02B981D}"/>
    <cellStyle name="Normal 14 41" xfId="14555" xr:uid="{D450278B-483C-44DE-9DDE-F638EA6ADF99}"/>
    <cellStyle name="Normal 14 41 2" xfId="21842" xr:uid="{B96FAAA8-E5F0-47C1-B755-59306389F508}"/>
    <cellStyle name="Normal 14 41 2 2" xfId="27398" xr:uid="{C11952C0-52E4-46AD-B435-F147F5A14692}"/>
    <cellStyle name="Normal 14 41 2 3" xfId="32892" xr:uid="{626AE73A-BA04-4764-9656-8B96DBD8B2B7}"/>
    <cellStyle name="Normal 14 41 2 4" xfId="38376" xr:uid="{00E64F2B-34E4-471E-B43D-AF48B0FBDE56}"/>
    <cellStyle name="Normal 14 41 3" xfId="24669" xr:uid="{FEF763AB-38DC-4D63-97B9-1216CB97A2A1}"/>
    <cellStyle name="Normal 14 41 4" xfId="30163" xr:uid="{8E956119-F829-4860-9B55-ACF6006DD94E}"/>
    <cellStyle name="Normal 14 41 5" xfId="35647" xr:uid="{04C66B14-1B1A-4D72-B37A-67A83F515CCC}"/>
    <cellStyle name="Normal 14 42" xfId="11521" xr:uid="{219F2A3B-7767-4EC0-B64A-DDC49F7ADADD}"/>
    <cellStyle name="Normal 14 43" xfId="16756" xr:uid="{730E0332-9FC0-42BA-9EA6-8B72B704D7B0}"/>
    <cellStyle name="Normal 14 44" xfId="18982" xr:uid="{9D5406CA-9B06-4D25-B061-25D88B64B7BC}"/>
    <cellStyle name="Normal 14 45" xfId="9230" xr:uid="{57082C57-FD80-4565-87D9-586AEA9ACC8A}"/>
    <cellStyle name="Normal 14 45 2" xfId="20551" xr:uid="{4A0416E5-3D89-41C0-A75B-4D6C79A5DA4F}"/>
    <cellStyle name="Normal 14 45 2 2" xfId="26107" xr:uid="{30EE7275-3E21-47E7-B8B5-DF1F4C29613C}"/>
    <cellStyle name="Normal 14 45 2 3" xfId="31601" xr:uid="{08100F6F-8197-4D77-B0DE-ED80B8344B17}"/>
    <cellStyle name="Normal 14 45 2 4" xfId="37085" xr:uid="{F4B3C932-65BC-4E62-AC74-042796BF575B}"/>
    <cellStyle name="Normal 14 45 3" xfId="23378" xr:uid="{19C43CFE-525E-4596-AED7-858CEE341322}"/>
    <cellStyle name="Normal 14 45 4" xfId="28872" xr:uid="{BF9A884D-7618-4D70-8746-A2CD9CC447AB}"/>
    <cellStyle name="Normal 14 45 5" xfId="34356" xr:uid="{E1458951-CB3C-4DA2-A450-74567315CFDC}"/>
    <cellStyle name="Normal 14 46" xfId="6162" xr:uid="{2E1F6203-EB4D-4D7D-B2DF-4900D2527A87}"/>
    <cellStyle name="Normal 14 5" xfId="6195" xr:uid="{6795CFFA-9133-4272-B5CC-D445C0563B9B}"/>
    <cellStyle name="Normal 14 5 2" xfId="14589" xr:uid="{2851FA66-13F1-43D8-B70F-224BE4DDD71A}"/>
    <cellStyle name="Normal 14 5 2 2" xfId="21876" xr:uid="{83A4480C-C963-4C7B-8E1B-A3C018F739ED}"/>
    <cellStyle name="Normal 14 5 2 2 2" xfId="27432" xr:uid="{0551033D-C792-4A40-BFAB-F6EE27C143D6}"/>
    <cellStyle name="Normal 14 5 2 2 3" xfId="32926" xr:uid="{5266C355-A133-4684-945F-F66C705A2997}"/>
    <cellStyle name="Normal 14 5 2 2 4" xfId="38410" xr:uid="{F97BC45F-0DF0-45CC-BD0D-CD207B799A17}"/>
    <cellStyle name="Normal 14 5 2 3" xfId="24703" xr:uid="{BB6951A5-1E54-462F-AF1F-7CDF84AA35BF}"/>
    <cellStyle name="Normal 14 5 2 4" xfId="30197" xr:uid="{145563DA-1172-4751-875A-3FC4FC3633A1}"/>
    <cellStyle name="Normal 14 5 2 5" xfId="35681" xr:uid="{74FE0E96-8DBB-4D49-82C3-9355D1F6377F}"/>
    <cellStyle name="Normal 14 5 3" xfId="11554" xr:uid="{7E5621BB-521E-475A-B42C-A7A7C75AD3D3}"/>
    <cellStyle name="Normal 14 5 4" xfId="16789" xr:uid="{93B392F7-14DA-4CF4-9A30-E4BBA2EEA859}"/>
    <cellStyle name="Normal 14 5 5" xfId="19015" xr:uid="{E25235AF-B5B4-4A4D-8CEF-1E2721FAC05B}"/>
    <cellStyle name="Normal 14 5 6" xfId="9265" xr:uid="{39EF35D1-C864-45D0-9DB5-667FF351C10A}"/>
    <cellStyle name="Normal 14 5 6 2" xfId="20586" xr:uid="{CD418958-8302-407F-9013-D5DEE28BB9BF}"/>
    <cellStyle name="Normal 14 5 6 2 2" xfId="26142" xr:uid="{B51689DC-530B-44E7-8D39-D9EC9C05A3DE}"/>
    <cellStyle name="Normal 14 5 6 2 3" xfId="31636" xr:uid="{9DC243AC-46E8-459E-BFF8-F2B4F5FE83D5}"/>
    <cellStyle name="Normal 14 5 6 2 4" xfId="37120" xr:uid="{5E47E9C7-62B3-4CC8-B68A-5C89F52C7C1E}"/>
    <cellStyle name="Normal 14 5 6 3" xfId="23413" xr:uid="{9BBDEDD2-603E-4BEF-A0BD-1F7B103E4572}"/>
    <cellStyle name="Normal 14 5 6 4" xfId="28907" xr:uid="{58D5488D-214E-4F0B-A22F-71D7B4094100}"/>
    <cellStyle name="Normal 14 5 6 5" xfId="34391" xr:uid="{B57B67F0-63DC-448B-917C-E286C8031EC1}"/>
    <cellStyle name="Normal 14 6" xfId="6196" xr:uid="{244D08A9-C0FA-439F-A01B-CEAE4EF013C1}"/>
    <cellStyle name="Normal 14 6 2" xfId="14590" xr:uid="{D656ADE2-22DC-48A4-84DE-7CBE8FADD264}"/>
    <cellStyle name="Normal 14 6 2 2" xfId="21877" xr:uid="{015C0B1D-AF16-4ED9-ADF0-4F082C7C4DE5}"/>
    <cellStyle name="Normal 14 6 2 2 2" xfId="27433" xr:uid="{CF9D3DE7-A4C0-4DDF-AE43-B5D5F73B3B16}"/>
    <cellStyle name="Normal 14 6 2 2 3" xfId="32927" xr:uid="{9576EE2B-EE61-4041-B7F6-B110E5FD5BFA}"/>
    <cellStyle name="Normal 14 6 2 2 4" xfId="38411" xr:uid="{5905375D-04A9-427E-B65B-4D65D0E6D461}"/>
    <cellStyle name="Normal 14 6 2 3" xfId="24704" xr:uid="{9CC126B5-3610-409C-88D4-7E60593FF7C8}"/>
    <cellStyle name="Normal 14 6 2 4" xfId="30198" xr:uid="{68E7C2FA-86A6-4560-A5C0-BAAFDBF18C62}"/>
    <cellStyle name="Normal 14 6 2 5" xfId="35682" xr:uid="{EF24A2D8-FD36-4B10-A874-4F530DB9594D}"/>
    <cellStyle name="Normal 14 6 3" xfId="11555" xr:uid="{C577E670-ED55-4803-AF2E-E2FD07CA9B0A}"/>
    <cellStyle name="Normal 14 6 4" xfId="16790" xr:uid="{CE03998E-235F-448D-BB48-C30722B4B2C3}"/>
    <cellStyle name="Normal 14 6 5" xfId="19016" xr:uid="{6D199E65-5539-4220-9738-39E1B4B69A63}"/>
    <cellStyle name="Normal 14 6 6" xfId="9266" xr:uid="{0DC49165-8D6D-45E9-A9F5-44C667759214}"/>
    <cellStyle name="Normal 14 6 6 2" xfId="20587" xr:uid="{5A972430-F5CE-44E8-A395-A15A2F887430}"/>
    <cellStyle name="Normal 14 6 6 2 2" xfId="26143" xr:uid="{D1AFEB9F-FD50-487D-8D12-E0CF263A78ED}"/>
    <cellStyle name="Normal 14 6 6 2 3" xfId="31637" xr:uid="{77EB2082-559A-4602-B40C-3BD181619452}"/>
    <cellStyle name="Normal 14 6 6 2 4" xfId="37121" xr:uid="{1D77E5ED-F871-4430-8C23-D9919FFD10B8}"/>
    <cellStyle name="Normal 14 6 6 3" xfId="23414" xr:uid="{E6708659-EFCF-4248-8C3D-CE7949EA3FF9}"/>
    <cellStyle name="Normal 14 6 6 4" xfId="28908" xr:uid="{AA23544C-CA72-479E-99A5-5C3DEBF9DC69}"/>
    <cellStyle name="Normal 14 6 6 5" xfId="34392" xr:uid="{C94D9192-1292-4505-A52E-EBB4BF0A56D9}"/>
    <cellStyle name="Normal 14 7" xfId="6197" xr:uid="{D22973F7-DA13-4D1C-9109-9258DD44ED81}"/>
    <cellStyle name="Normal 14 7 2" xfId="14591" xr:uid="{7C30D133-7B4A-46A8-85B0-DE66A1D50ABA}"/>
    <cellStyle name="Normal 14 7 2 2" xfId="21878" xr:uid="{92D90F4C-F360-484B-9395-50C2EC46D621}"/>
    <cellStyle name="Normal 14 7 2 2 2" xfId="27434" xr:uid="{DB70F7F6-388F-404B-B2B8-DF68240E794E}"/>
    <cellStyle name="Normal 14 7 2 2 3" xfId="32928" xr:uid="{CE786F0C-CE56-4C79-BB69-C8374FEF5D2E}"/>
    <cellStyle name="Normal 14 7 2 2 4" xfId="38412" xr:uid="{F6AEA692-7F6A-4035-9FD0-647274A4EAB4}"/>
    <cellStyle name="Normal 14 7 2 3" xfId="24705" xr:uid="{D05CC606-F9CB-4AE3-907B-CD088631D6C0}"/>
    <cellStyle name="Normal 14 7 2 4" xfId="30199" xr:uid="{62006614-5984-4698-BD94-A6A02B9D5FB1}"/>
    <cellStyle name="Normal 14 7 2 5" xfId="35683" xr:uid="{520D6DCC-636A-4213-9D50-54867355696B}"/>
    <cellStyle name="Normal 14 7 3" xfId="11556" xr:uid="{77C0C97B-FD9B-4FA6-864F-B13031157BCB}"/>
    <cellStyle name="Normal 14 7 4" xfId="16791" xr:uid="{6901F717-5C30-4FCA-8CA3-350D4D0348B9}"/>
    <cellStyle name="Normal 14 7 5" xfId="19017" xr:uid="{27926E40-B95C-4ABF-AD7E-D8DC1C20AB82}"/>
    <cellStyle name="Normal 14 7 6" xfId="9267" xr:uid="{B48F01AE-C2CF-4897-A2A1-DB7DCDD938F6}"/>
    <cellStyle name="Normal 14 7 6 2" xfId="20588" xr:uid="{0E5A3141-C95D-435D-89BB-F738821205A8}"/>
    <cellStyle name="Normal 14 7 6 2 2" xfId="26144" xr:uid="{6B8F72F8-11F9-4176-AB6D-3160B7624B96}"/>
    <cellStyle name="Normal 14 7 6 2 3" xfId="31638" xr:uid="{BAF34AE6-F128-4A5D-A9E2-7B6FD8DFD1EF}"/>
    <cellStyle name="Normal 14 7 6 2 4" xfId="37122" xr:uid="{A28463A5-0946-46BD-9FA6-6BD8457B30C3}"/>
    <cellStyle name="Normal 14 7 6 3" xfId="23415" xr:uid="{29E27874-2C73-4E60-877B-4253B9D4B236}"/>
    <cellStyle name="Normal 14 7 6 4" xfId="28909" xr:uid="{F419FDC4-0A8D-4CC2-BAF3-DCAB7B14E6CB}"/>
    <cellStyle name="Normal 14 7 6 5" xfId="34393" xr:uid="{15BC5E58-7AFC-48B6-898C-6871F1A5079D}"/>
    <cellStyle name="Normal 14 8" xfId="6198" xr:uid="{8E922A3C-C77A-4556-8E7F-F241C3F456B2}"/>
    <cellStyle name="Normal 14 8 2" xfId="14592" xr:uid="{5F6A4A3C-B47B-481A-90BD-6EA932CE8BD7}"/>
    <cellStyle name="Normal 14 8 2 2" xfId="21879" xr:uid="{4578E9B5-CFE9-40DE-8370-98A77DB8812A}"/>
    <cellStyle name="Normal 14 8 2 2 2" xfId="27435" xr:uid="{BC4BC9A1-373A-4DCD-8318-7AB1FD0426C4}"/>
    <cellStyle name="Normal 14 8 2 2 3" xfId="32929" xr:uid="{7D126A48-012C-4AA5-98B6-CC4C1B583B2A}"/>
    <cellStyle name="Normal 14 8 2 2 4" xfId="38413" xr:uid="{D7299E12-A32E-4A0E-A512-65CCB936A93F}"/>
    <cellStyle name="Normal 14 8 2 3" xfId="24706" xr:uid="{C7DAE07A-7BB0-47AA-A7A8-FCF6033EA59F}"/>
    <cellStyle name="Normal 14 8 2 4" xfId="30200" xr:uid="{4F19F8C5-7779-43BC-932F-1308450E0506}"/>
    <cellStyle name="Normal 14 8 2 5" xfId="35684" xr:uid="{1AE0C81F-7B96-405E-8B2F-1E62A0CBD750}"/>
    <cellStyle name="Normal 14 8 3" xfId="11557" xr:uid="{9AFE55C4-A58D-4555-9049-4839C46D3C83}"/>
    <cellStyle name="Normal 14 8 4" xfId="16792" xr:uid="{F2741CD9-DC8B-4487-95E8-435A85758FB6}"/>
    <cellStyle name="Normal 14 8 5" xfId="19018" xr:uid="{A6378FBA-F761-4E30-8A39-DBB60F1B4148}"/>
    <cellStyle name="Normal 14 8 6" xfId="9268" xr:uid="{9EED6E5D-F4F4-46D6-BB5F-2E6801190E69}"/>
    <cellStyle name="Normal 14 8 6 2" xfId="20589" xr:uid="{65D7B728-7F37-495C-B0FC-05389F8BEFD3}"/>
    <cellStyle name="Normal 14 8 6 2 2" xfId="26145" xr:uid="{2A6891C4-2004-43CF-8C64-D7CAF1CED1CB}"/>
    <cellStyle name="Normal 14 8 6 2 3" xfId="31639" xr:uid="{C2B8FE89-734B-4005-B536-0E52AF1D97DF}"/>
    <cellStyle name="Normal 14 8 6 2 4" xfId="37123" xr:uid="{4B04A895-A11B-4836-BFD0-1A186580720A}"/>
    <cellStyle name="Normal 14 8 6 3" xfId="23416" xr:uid="{B5226BFE-5C4E-4FBA-8FB5-846AC5F1E91E}"/>
    <cellStyle name="Normal 14 8 6 4" xfId="28910" xr:uid="{FBAC46E3-151F-410C-A71D-A3B910EE2774}"/>
    <cellStyle name="Normal 14 8 6 5" xfId="34394" xr:uid="{65A24AC3-B2B5-4C53-BFF3-B66307006FF8}"/>
    <cellStyle name="Normal 14 9" xfId="6199" xr:uid="{A5609E01-71B0-4842-858B-C85DDB4F2756}"/>
    <cellStyle name="Normal 14 9 2" xfId="14593" xr:uid="{B5E150F5-3CE4-4472-A1A8-55EDA5170B19}"/>
    <cellStyle name="Normal 14 9 2 2" xfId="21880" xr:uid="{9E7AE549-BE47-46C2-8B22-5BD4606D4AFF}"/>
    <cellStyle name="Normal 14 9 2 2 2" xfId="27436" xr:uid="{AF829921-7EF9-4A73-9197-15416520DA3B}"/>
    <cellStyle name="Normal 14 9 2 2 3" xfId="32930" xr:uid="{82515EE1-8CDA-4B19-9347-6C978495415F}"/>
    <cellStyle name="Normal 14 9 2 2 4" xfId="38414" xr:uid="{2757D7BC-89DD-47A1-9DF1-5C5766ADEF20}"/>
    <cellStyle name="Normal 14 9 2 3" xfId="24707" xr:uid="{7C6BC11F-E854-4A82-AFB4-EE0EB099223D}"/>
    <cellStyle name="Normal 14 9 2 4" xfId="30201" xr:uid="{3D521140-A0D6-40D0-9435-B661BD4CBA98}"/>
    <cellStyle name="Normal 14 9 2 5" xfId="35685" xr:uid="{5F487A7A-0F1C-47E8-B5F3-D8389CDF5030}"/>
    <cellStyle name="Normal 14 9 3" xfId="11558" xr:uid="{E8A60FFB-586A-4237-838D-522A919F5BE4}"/>
    <cellStyle name="Normal 14 9 4" xfId="16793" xr:uid="{8D38F7B7-AF20-4F07-A397-9862FA04AE02}"/>
    <cellStyle name="Normal 14 9 5" xfId="19019" xr:uid="{14E3BEAA-2B68-436F-AD85-3DD64DC53C12}"/>
    <cellStyle name="Normal 14 9 6" xfId="9269" xr:uid="{E83E108D-4ADB-42D3-B41D-4110B2E010FB}"/>
    <cellStyle name="Normal 14 9 6 2" xfId="20590" xr:uid="{BF610C1F-8C94-4611-952B-EBD6CE281CA6}"/>
    <cellStyle name="Normal 14 9 6 2 2" xfId="26146" xr:uid="{EE5CB848-BFED-4107-93CC-659D71CEB3FF}"/>
    <cellStyle name="Normal 14 9 6 2 3" xfId="31640" xr:uid="{104CEEE0-A053-4980-9D61-F18F363F6E5A}"/>
    <cellStyle name="Normal 14 9 6 2 4" xfId="37124" xr:uid="{F005B32A-EB8B-4D1F-9D07-700593812E64}"/>
    <cellStyle name="Normal 14 9 6 3" xfId="23417" xr:uid="{36EE8BD1-537E-4B00-A752-A9843A916D7D}"/>
    <cellStyle name="Normal 14 9 6 4" xfId="28911" xr:uid="{011C5D37-2AC2-408B-9A6B-6FE3DA1E7B34}"/>
    <cellStyle name="Normal 14 9 6 5" xfId="34395" xr:uid="{CF2A91F0-191A-4C8D-90BC-C4F2B2618876}"/>
    <cellStyle name="Normal 140" xfId="39468" xr:uid="{44F29FB9-178C-49EE-B783-090887AD0FCA}"/>
    <cellStyle name="Normal 141" xfId="39469" xr:uid="{002D8A82-BCCB-42CB-8EE8-CED602AD3660}"/>
    <cellStyle name="Normal 142" xfId="39473" xr:uid="{85C98E6E-2956-49BE-BC63-70905425EFAF}"/>
    <cellStyle name="Normal 143" xfId="39474" xr:uid="{2B5D4E49-0089-409B-9A64-8F3E3B4280D9}"/>
    <cellStyle name="Normal 144" xfId="39475" xr:uid="{D89DDED2-6EF5-40E8-9B4F-039E02806484}"/>
    <cellStyle name="Normal 145" xfId="39476" xr:uid="{F2E3064A-3D04-4E3E-A84D-B831C068A501}"/>
    <cellStyle name="Normal 146" xfId="39477" xr:uid="{62E772CE-1D43-4381-9F16-EF35A27D0023}"/>
    <cellStyle name="Normal 147" xfId="39478" xr:uid="{6ACFAAB3-FF81-40CE-8C7F-89A5B7E70CF7}"/>
    <cellStyle name="Normal 148" xfId="39479" xr:uid="{38C5A8CD-70EF-4CDF-8BF0-FE10BEAA42CB}"/>
    <cellStyle name="Normal 149" xfId="39480" xr:uid="{8D5EB8A7-88C1-4A60-943D-36D7BC3C9846}"/>
    <cellStyle name="Normal 15" xfId="47" xr:uid="{00000000-0005-0000-0000-0000C6000000}"/>
    <cellStyle name="Normal 15 10" xfId="9270" xr:uid="{8408E527-D1F9-4BF2-A26F-BE3B38DA16D7}"/>
    <cellStyle name="Normal 15 10 2" xfId="20591" xr:uid="{8D7E0DE9-C4A7-4346-8770-C8CAF82C7C9D}"/>
    <cellStyle name="Normal 15 10 2 2" xfId="26147" xr:uid="{A52678D8-10D0-4106-9D09-79FBD67837AB}"/>
    <cellStyle name="Normal 15 10 2 3" xfId="31641" xr:uid="{8B030D94-BF8E-4F5C-A648-98B7F5DB2B9A}"/>
    <cellStyle name="Normal 15 10 2 4" xfId="37125" xr:uid="{D51985E7-13AD-4F22-BCED-DDD000539C98}"/>
    <cellStyle name="Normal 15 10 3" xfId="23418" xr:uid="{BF1C38BE-FF7B-471E-B3BD-8DAC6DF23AB1}"/>
    <cellStyle name="Normal 15 10 4" xfId="28912" xr:uid="{97E35605-8A7D-435B-A1AC-B157BB14E0CE}"/>
    <cellStyle name="Normal 15 10 5" xfId="34396" xr:uid="{62DB321D-CACF-4583-AB25-045973D74CBF}"/>
    <cellStyle name="Normal 15 11" xfId="6200" xr:uid="{D35C7A8E-AAE0-4590-AE22-BB0DD286FE38}"/>
    <cellStyle name="Normal 15 2" xfId="780" xr:uid="{30F02479-E259-4004-AFA2-84E9B658F7DC}"/>
    <cellStyle name="Normal 15 2 2" xfId="14595" xr:uid="{BEDFF2EA-0B8C-4250-A36B-BD8A2AC385D9}"/>
    <cellStyle name="Normal 15 2 2 2" xfId="21882" xr:uid="{A9A016B4-B8F8-41AA-8F28-6FF6A66D7A85}"/>
    <cellStyle name="Normal 15 2 2 2 2" xfId="27438" xr:uid="{D68858B2-CC67-488D-AFE8-22A3A1FA3165}"/>
    <cellStyle name="Normal 15 2 2 2 3" xfId="32932" xr:uid="{6A087A5F-8813-488F-A515-175AA7434003}"/>
    <cellStyle name="Normal 15 2 2 2 4" xfId="38416" xr:uid="{8C8C73BE-687D-4F53-9C41-20719919032C}"/>
    <cellStyle name="Normal 15 2 2 3" xfId="24709" xr:uid="{130F083A-D509-41A4-8546-AB0A4920B644}"/>
    <cellStyle name="Normal 15 2 2 4" xfId="30203" xr:uid="{347115D9-BB24-4B94-B208-80DAB99D929F}"/>
    <cellStyle name="Normal 15 2 2 5" xfId="35687" xr:uid="{D5DD3A10-419D-4195-8A03-8CBF98DE754D}"/>
    <cellStyle name="Normal 15 2 3" xfId="11560" xr:uid="{E454994D-2F40-424D-ACB1-27DC39C51860}"/>
    <cellStyle name="Normal 15 2 4" xfId="16795" xr:uid="{65FC0EF7-135E-4CA0-B1C2-EABF0D83E7E0}"/>
    <cellStyle name="Normal 15 2 5" xfId="19021" xr:uid="{68AEF9F5-C70C-4553-816B-DC20E911D05F}"/>
    <cellStyle name="Normal 15 2 6" xfId="9271" xr:uid="{1F409D7C-EDC1-44EA-BE2C-3A97C98F622F}"/>
    <cellStyle name="Normal 15 2 6 2" xfId="20592" xr:uid="{C2341057-1ED3-48E9-A0A7-066E500F0FF7}"/>
    <cellStyle name="Normal 15 2 6 2 2" xfId="26148" xr:uid="{0539D166-E786-47C9-AE50-176A102A1EAC}"/>
    <cellStyle name="Normal 15 2 6 2 3" xfId="31642" xr:uid="{1305D276-50A9-485F-9EA2-8DBFD9D200B6}"/>
    <cellStyle name="Normal 15 2 6 2 4" xfId="37126" xr:uid="{64D7E77E-34AE-489F-9E09-2CAE057FFDFC}"/>
    <cellStyle name="Normal 15 2 6 3" xfId="23419" xr:uid="{093353AE-080F-4859-B010-0B5B46E0294C}"/>
    <cellStyle name="Normal 15 2 6 4" xfId="28913" xr:uid="{A833BEAB-7D71-4964-B5C7-E878F5842DED}"/>
    <cellStyle name="Normal 15 2 6 5" xfId="34397" xr:uid="{7182E523-AC3A-4032-8E88-E04E0768F0A8}"/>
    <cellStyle name="Normal 15 2 7" xfId="6201" xr:uid="{B2C973E0-39CA-4EA4-82F0-1B228472D99B}"/>
    <cellStyle name="Normal 15 3" xfId="6202" xr:uid="{CF5D4086-553C-4E1C-AB9C-4CAB2CEDC39F}"/>
    <cellStyle name="Normal 15 3 2" xfId="14596" xr:uid="{71A75005-B97C-417D-B2C4-F3ABA3594973}"/>
    <cellStyle name="Normal 15 3 2 2" xfId="21883" xr:uid="{3483D418-9FAF-431C-8B5B-1EEEFF5A3B44}"/>
    <cellStyle name="Normal 15 3 2 2 2" xfId="27439" xr:uid="{0CE76D1E-A495-44AB-8F10-EB6B91644164}"/>
    <cellStyle name="Normal 15 3 2 2 3" xfId="32933" xr:uid="{C8AFCCF4-0E65-4420-9501-17BE877DB7BF}"/>
    <cellStyle name="Normal 15 3 2 2 4" xfId="38417" xr:uid="{F5A206CD-CFB8-49F7-8FFF-CC272C510AB2}"/>
    <cellStyle name="Normal 15 3 2 3" xfId="24710" xr:uid="{25ED4DBA-94FF-4B3B-8BD3-1EE9243791D1}"/>
    <cellStyle name="Normal 15 3 2 4" xfId="30204" xr:uid="{478B1127-3843-4788-A735-C0AFA8EE8EB5}"/>
    <cellStyle name="Normal 15 3 2 5" xfId="35688" xr:uid="{E3169D9C-B52F-4921-B540-511A31BEB4ED}"/>
    <cellStyle name="Normal 15 3 3" xfId="11561" xr:uid="{EC126D2B-DE4F-47DD-A836-34F73CD015BE}"/>
    <cellStyle name="Normal 15 3 4" xfId="16796" xr:uid="{CAFD0D31-F901-48F1-931F-7592FDC5524A}"/>
    <cellStyle name="Normal 15 3 5" xfId="19022" xr:uid="{E9FE1078-B57E-4B68-8182-065431594CD0}"/>
    <cellStyle name="Normal 15 3 6" xfId="9272" xr:uid="{6A797211-A74B-430E-BFF1-D37C06427B67}"/>
    <cellStyle name="Normal 15 3 6 2" xfId="20593" xr:uid="{4615FCE6-0F37-475D-93B1-A09282577ED8}"/>
    <cellStyle name="Normal 15 3 6 2 2" xfId="26149" xr:uid="{C281ECFF-6E5F-4A35-AEAC-CDFDFE20E79E}"/>
    <cellStyle name="Normal 15 3 6 2 3" xfId="31643" xr:uid="{0F2D409C-081D-4C2F-8FE6-10F54B7E8110}"/>
    <cellStyle name="Normal 15 3 6 2 4" xfId="37127" xr:uid="{E376A0A0-569C-4B43-A37D-8FCBD934A6C1}"/>
    <cellStyle name="Normal 15 3 6 3" xfId="23420" xr:uid="{D1FB954C-B2AE-4497-AD49-72924A8E7145}"/>
    <cellStyle name="Normal 15 3 6 4" xfId="28914" xr:uid="{E5AB6376-980D-424C-9367-08D0396B1907}"/>
    <cellStyle name="Normal 15 3 6 5" xfId="34398" xr:uid="{AE52F39F-3F7D-4AD5-AE7F-07B42EC16156}"/>
    <cellStyle name="Normal 15 4" xfId="7198" xr:uid="{EE972E77-85BA-43F8-A01B-4B58373734B7}"/>
    <cellStyle name="Normal 15 4 2" xfId="14597" xr:uid="{E5F81D6E-D3BC-4C5E-927E-EE3802D2F34E}"/>
    <cellStyle name="Normal 15 4 2 2" xfId="21884" xr:uid="{A73608C1-CC49-4E62-AE2E-00E2F2F53477}"/>
    <cellStyle name="Normal 15 4 2 2 2" xfId="27440" xr:uid="{D91DA670-41EB-4F32-978B-EC18ADDDDF54}"/>
    <cellStyle name="Normal 15 4 2 2 3" xfId="32934" xr:uid="{3DCA71E5-B158-493B-BF92-6ABAAB4130FE}"/>
    <cellStyle name="Normal 15 4 2 2 4" xfId="38418" xr:uid="{BBB93278-05FD-4B1D-A92F-D8D89FAA5023}"/>
    <cellStyle name="Normal 15 4 2 3" xfId="24711" xr:uid="{C4A7B3C0-B1B2-4C78-8A74-B0BCE96CD1AC}"/>
    <cellStyle name="Normal 15 4 2 4" xfId="30205" xr:uid="{26EA79A9-5864-42B6-A59B-24536F95B40E}"/>
    <cellStyle name="Normal 15 4 2 5" xfId="35689" xr:uid="{52EAE5D9-487D-4299-AF38-36DCD7078B3D}"/>
    <cellStyle name="Normal 15 4 3" xfId="12565" xr:uid="{1EA68F6C-496D-4F74-B1A2-E2F6908BAF10}"/>
    <cellStyle name="Normal 15 4 4" xfId="9273" xr:uid="{7D8CBD42-E762-435B-8BE7-3E27AA9A39DC}"/>
    <cellStyle name="Normal 15 4 4 2" xfId="20594" xr:uid="{9C8D4122-3EE9-4A69-9181-E231C8EDB3AA}"/>
    <cellStyle name="Normal 15 4 4 2 2" xfId="26150" xr:uid="{06E65E8F-E1A9-4BCA-800A-5E522E8AEA07}"/>
    <cellStyle name="Normal 15 4 4 2 3" xfId="31644" xr:uid="{8ED14003-5A86-4C93-BABD-90D1F2F4D9F0}"/>
    <cellStyle name="Normal 15 4 4 2 4" xfId="37128" xr:uid="{AFC809A9-F957-4CD3-AE5D-CD09A2EEE295}"/>
    <cellStyle name="Normal 15 4 4 3" xfId="23421" xr:uid="{3449BF57-B79F-4AC4-BD73-7C6D93CD882F}"/>
    <cellStyle name="Normal 15 4 4 4" xfId="28915" xr:uid="{CD02A8B6-5DDF-4E11-BCF6-13AE5B1E5A46}"/>
    <cellStyle name="Normal 15 4 4 5" xfId="34399" xr:uid="{25F33AA4-8BCE-4B66-99DD-E4D243DDD5BA}"/>
    <cellStyle name="Normal 15 5" xfId="9274" xr:uid="{F5A1BC68-33FB-43D6-B2B0-2115E3D723DE}"/>
    <cellStyle name="Normal 15 5 2" xfId="20595" xr:uid="{A738C294-C92F-48FD-8687-9974E1BD268E}"/>
    <cellStyle name="Normal 15 5 2 2" xfId="26151" xr:uid="{DE84043F-F0F7-404B-A6A1-0A44C5613CFC}"/>
    <cellStyle name="Normal 15 5 2 3" xfId="31645" xr:uid="{2DE52CC6-B0A8-43CF-9B36-6C99E4907824}"/>
    <cellStyle name="Normal 15 5 2 4" xfId="37129" xr:uid="{2FFFE35D-30C8-455A-B201-550899F58EF9}"/>
    <cellStyle name="Normal 15 5 3" xfId="23422" xr:uid="{3F15EA6E-10D6-4B37-8F2A-654988B9441B}"/>
    <cellStyle name="Normal 15 5 4" xfId="28916" xr:uid="{964E8D70-DC9E-44C6-88E4-B548E017B7D2}"/>
    <cellStyle name="Normal 15 5 5" xfId="34400" xr:uid="{8C5540A8-ECE1-4F3E-BDEE-41CD70CAD9FD}"/>
    <cellStyle name="Normal 15 6" xfId="14594" xr:uid="{1D79C836-2789-4D18-8DE7-63D3369ED526}"/>
    <cellStyle name="Normal 15 6 2" xfId="21881" xr:uid="{51BA2285-C2D2-4FAF-BECD-C37DAB2EEA05}"/>
    <cellStyle name="Normal 15 6 2 2" xfId="27437" xr:uid="{FED738B8-A7F1-42DE-9344-59F3C24845EF}"/>
    <cellStyle name="Normal 15 6 2 3" xfId="32931" xr:uid="{D63D37FE-A0DA-4FEC-9E3B-E2F85F81FA1D}"/>
    <cellStyle name="Normal 15 6 2 4" xfId="38415" xr:uid="{FB692942-2D23-41C9-B061-C0B9A345E7FF}"/>
    <cellStyle name="Normal 15 6 3" xfId="24708" xr:uid="{4C14C06A-5760-4501-BDF7-52DBA51CB6F2}"/>
    <cellStyle name="Normal 15 6 4" xfId="30202" xr:uid="{421EF76E-D2E8-41BF-84A6-35952A0522EB}"/>
    <cellStyle name="Normal 15 6 5" xfId="35686" xr:uid="{80389050-C8CF-4386-BB90-E6B151C5C422}"/>
    <cellStyle name="Normal 15 7" xfId="11559" xr:uid="{52A60BBE-FDDD-4D33-A551-E050A49B4849}"/>
    <cellStyle name="Normal 15 8" xfId="16794" xr:uid="{3917A472-98E5-4CF3-A850-D92D18A8F483}"/>
    <cellStyle name="Normal 15 9" xfId="19020" xr:uid="{92D9A1EB-A5F5-4554-9E97-ADF5E6C958C0}"/>
    <cellStyle name="Normal 150" xfId="39481" xr:uid="{A5DEE74B-541A-4CFA-A009-EDA77CC4EDEF}"/>
    <cellStyle name="Normal 151" xfId="39482" xr:uid="{BAE59119-4F97-49AE-801F-E8B7583EA77C}"/>
    <cellStyle name="Normal 152" xfId="39483" xr:uid="{8943F299-F326-422F-BC8A-9323E96025BD}"/>
    <cellStyle name="Normal 153" xfId="39484" xr:uid="{56FD0AED-175C-47BD-B70C-198C259D94CE}"/>
    <cellStyle name="Normal 154" xfId="39485" xr:uid="{25050215-2979-4DC9-9F8B-A4ECADD969CC}"/>
    <cellStyle name="Normal 155" xfId="39486" xr:uid="{1FE87E53-2A00-44BC-9CCC-75E2ED4E860B}"/>
    <cellStyle name="Normal 156" xfId="39487" xr:uid="{2B23D722-57AF-4544-8760-BBA16BC8971E}"/>
    <cellStyle name="Normal 157" xfId="39489" xr:uid="{B228BDD3-6A94-4548-8774-C7C4264827F3}"/>
    <cellStyle name="Normal 158" xfId="39490" xr:uid="{67FD73D8-4AEA-49C8-8DB8-98DD97B11E2D}"/>
    <cellStyle name="Normal 159" xfId="39491" xr:uid="{DEA37A40-DDCA-46D9-814B-0CD8402618DD}"/>
    <cellStyle name="Normal 16" xfId="565" xr:uid="{83E53263-ECE9-47BF-91B9-725C8993B694}"/>
    <cellStyle name="Normal 16 10" xfId="6204" xr:uid="{B538E92D-5B00-43F7-8B29-4B0BBF114C55}"/>
    <cellStyle name="Normal 16 10 2" xfId="14599" xr:uid="{65B8BA7C-4793-4EDC-8BD6-F85976A2C1BB}"/>
    <cellStyle name="Normal 16 10 2 2" xfId="21886" xr:uid="{DD1FDDE6-3816-48C1-9688-8266F4BB5D05}"/>
    <cellStyle name="Normal 16 10 2 2 2" xfId="27442" xr:uid="{72AC35FD-31BC-4730-AA86-484A3A92DCF2}"/>
    <cellStyle name="Normal 16 10 2 2 3" xfId="32936" xr:uid="{612E95C1-5EF5-4D11-A2BA-51742498F02E}"/>
    <cellStyle name="Normal 16 10 2 2 4" xfId="38420" xr:uid="{4E782547-8777-4AF1-99D0-2909BE8DC802}"/>
    <cellStyle name="Normal 16 10 2 3" xfId="24713" xr:uid="{C4683356-CA91-44D2-A494-238D0FB2B731}"/>
    <cellStyle name="Normal 16 10 2 4" xfId="30207" xr:uid="{74A1E7FC-CBEA-441A-80DE-7B48F2B1D8AA}"/>
    <cellStyle name="Normal 16 10 2 5" xfId="35691" xr:uid="{141C8360-D921-421A-AAAF-AEC678FD17F2}"/>
    <cellStyle name="Normal 16 10 3" xfId="11563" xr:uid="{54F852B8-E326-4962-A492-C83A11D52CFF}"/>
    <cellStyle name="Normal 16 10 4" xfId="16798" xr:uid="{70506FA1-541C-43DC-A3EB-F0650D007740}"/>
    <cellStyle name="Normal 16 10 5" xfId="19023" xr:uid="{531CC95D-0E0C-4385-9D22-2E52EA4C2D89}"/>
    <cellStyle name="Normal 16 10 6" xfId="9276" xr:uid="{1B8C0E03-FF4E-4ECA-A059-7B6FA860BE22}"/>
    <cellStyle name="Normal 16 10 6 2" xfId="20597" xr:uid="{EB8CD17D-43D4-43A3-B194-35B25C0FABDB}"/>
    <cellStyle name="Normal 16 10 6 2 2" xfId="26153" xr:uid="{714D0B65-40FF-4248-9313-ED901754C30E}"/>
    <cellStyle name="Normal 16 10 6 2 3" xfId="31647" xr:uid="{DC2F072B-AFC2-4D58-AD46-F76D1766ADAF}"/>
    <cellStyle name="Normal 16 10 6 2 4" xfId="37131" xr:uid="{92247798-1C52-4E89-8962-33E4345726DF}"/>
    <cellStyle name="Normal 16 10 6 3" xfId="23424" xr:uid="{8140A8E2-B496-42BE-967F-C70D7EEFF9FD}"/>
    <cellStyle name="Normal 16 10 6 4" xfId="28918" xr:uid="{72FADA7B-7053-4277-91A9-04713381C451}"/>
    <cellStyle name="Normal 16 10 6 5" xfId="34402" xr:uid="{14BF46BE-FD93-4C77-BF7E-D5B0A91DCD9F}"/>
    <cellStyle name="Normal 16 11" xfId="6205" xr:uid="{E217072B-C336-41AE-B14E-B988502A6ACE}"/>
    <cellStyle name="Normal 16 11 2" xfId="14600" xr:uid="{F40C71C3-F7C2-4FDF-A4C3-FDFD98AF2133}"/>
    <cellStyle name="Normal 16 11 2 2" xfId="21887" xr:uid="{EDCDEB7B-3E5D-413C-BAF4-8E2A1854F59C}"/>
    <cellStyle name="Normal 16 11 2 2 2" xfId="27443" xr:uid="{6D59D286-E983-42A4-83EE-299388075D86}"/>
    <cellStyle name="Normal 16 11 2 2 3" xfId="32937" xr:uid="{6235BE1E-A90F-45C9-9C5E-FC1A8E25357F}"/>
    <cellStyle name="Normal 16 11 2 2 4" xfId="38421" xr:uid="{92DA33A6-9250-4418-9250-0DBEACB96F22}"/>
    <cellStyle name="Normal 16 11 2 3" xfId="24714" xr:uid="{151752C5-915F-4967-8DCE-E7F8E2A763AC}"/>
    <cellStyle name="Normal 16 11 2 4" xfId="30208" xr:uid="{F397F96C-3F27-4F34-A708-17AF0869B262}"/>
    <cellStyle name="Normal 16 11 2 5" xfId="35692" xr:uid="{5F6F6C78-FCE7-4F7F-89B7-BFA3211515B1}"/>
    <cellStyle name="Normal 16 11 3" xfId="11564" xr:uid="{26A9B787-B42D-4E5E-8F0E-75EE88EBD0C4}"/>
    <cellStyle name="Normal 16 11 4" xfId="16799" xr:uid="{6D52D8F9-E531-476C-9D65-E461D717A475}"/>
    <cellStyle name="Normal 16 11 5" xfId="19024" xr:uid="{11B97974-1518-4100-9CCA-A3FB3FAC1B98}"/>
    <cellStyle name="Normal 16 11 6" xfId="9277" xr:uid="{B873B691-9EA9-4B60-9200-A7D801A13CE8}"/>
    <cellStyle name="Normal 16 11 6 2" xfId="20598" xr:uid="{82B6B900-B60F-466A-A1EB-382FE3500380}"/>
    <cellStyle name="Normal 16 11 6 2 2" xfId="26154" xr:uid="{7AF1D251-60E0-4C56-A12B-6E90F0736CAF}"/>
    <cellStyle name="Normal 16 11 6 2 3" xfId="31648" xr:uid="{503E9248-6DB9-4557-A565-57A027625E60}"/>
    <cellStyle name="Normal 16 11 6 2 4" xfId="37132" xr:uid="{1336EB66-3735-4ABF-AF03-0DBCEE89B943}"/>
    <cellStyle name="Normal 16 11 6 3" xfId="23425" xr:uid="{21CD48C7-8615-43E3-92B3-BCE7787F7802}"/>
    <cellStyle name="Normal 16 11 6 4" xfId="28919" xr:uid="{75F283FA-5D9D-4238-94B8-F1EA7781000B}"/>
    <cellStyle name="Normal 16 11 6 5" xfId="34403" xr:uid="{F6078DBF-2D7D-4E07-93FC-2302FAB39F85}"/>
    <cellStyle name="Normal 16 12" xfId="6206" xr:uid="{F8DCD908-25A3-4D26-B99A-CC7FD7D83B21}"/>
    <cellStyle name="Normal 16 12 2" xfId="14601" xr:uid="{80AF4C16-7103-44BE-96DE-1720A793A73F}"/>
    <cellStyle name="Normal 16 12 2 2" xfId="21888" xr:uid="{2C3129B9-3722-46E3-8F03-9E5232D3662D}"/>
    <cellStyle name="Normal 16 12 2 2 2" xfId="27444" xr:uid="{3F3C3496-0CBA-4B16-A671-E0FABA5D5292}"/>
    <cellStyle name="Normal 16 12 2 2 3" xfId="32938" xr:uid="{9B9BF345-A711-4C0F-9B8D-A55C32C57C7B}"/>
    <cellStyle name="Normal 16 12 2 2 4" xfId="38422" xr:uid="{AD4644F9-0F61-4317-B06B-8105A34A4386}"/>
    <cellStyle name="Normal 16 12 2 3" xfId="24715" xr:uid="{544F9328-ABCF-407B-A704-29F4DD54C4EE}"/>
    <cellStyle name="Normal 16 12 2 4" xfId="30209" xr:uid="{5E46ADFE-14F1-44D5-AFA4-654E948672B4}"/>
    <cellStyle name="Normal 16 12 2 5" xfId="35693" xr:uid="{EF7ED714-6189-41FB-9146-F048ABC7BB5D}"/>
    <cellStyle name="Normal 16 12 3" xfId="11565" xr:uid="{C66893B7-75D2-48E7-A304-A709199B1EC4}"/>
    <cellStyle name="Normal 16 12 4" xfId="16800" xr:uid="{05DDC631-1797-4E40-A5FD-31817FF44373}"/>
    <cellStyle name="Normal 16 12 5" xfId="19025" xr:uid="{711ECF44-1FCF-4162-97FC-A8A3910E1838}"/>
    <cellStyle name="Normal 16 12 6" xfId="9278" xr:uid="{E3943223-5922-44EA-A037-8BB8EDBFCCE5}"/>
    <cellStyle name="Normal 16 12 6 2" xfId="20599" xr:uid="{31B6FE26-B576-4EE6-87AD-211E23A579F1}"/>
    <cellStyle name="Normal 16 12 6 2 2" xfId="26155" xr:uid="{A48954B9-16FA-4EAE-9D28-D1B1581211D6}"/>
    <cellStyle name="Normal 16 12 6 2 3" xfId="31649" xr:uid="{8EE76A47-E9BE-4150-8F89-A954EDD3C5E5}"/>
    <cellStyle name="Normal 16 12 6 2 4" xfId="37133" xr:uid="{6E992E78-9EB9-46DD-AFEF-6DEE921027D4}"/>
    <cellStyle name="Normal 16 12 6 3" xfId="23426" xr:uid="{6C1809CD-D354-409E-B0CB-4D3D9E638ADB}"/>
    <cellStyle name="Normal 16 12 6 4" xfId="28920" xr:uid="{93EE6740-DE5F-4E01-9D4D-B7AF012BE8F3}"/>
    <cellStyle name="Normal 16 12 6 5" xfId="34404" xr:uid="{20FE1725-C4AA-4949-95A9-B47882AA37AE}"/>
    <cellStyle name="Normal 16 13" xfId="6207" xr:uid="{779A1A26-70BF-4F23-979D-18AA80A0EC6F}"/>
    <cellStyle name="Normal 16 13 2" xfId="14602" xr:uid="{E27461DB-38C8-4FA7-877B-A92631E89B1C}"/>
    <cellStyle name="Normal 16 13 2 2" xfId="21889" xr:uid="{2437204D-7D1D-42F3-8AFB-324BAB28473D}"/>
    <cellStyle name="Normal 16 13 2 2 2" xfId="27445" xr:uid="{2A7CB1BE-7C97-4854-A0BA-F66648DBF355}"/>
    <cellStyle name="Normal 16 13 2 2 3" xfId="32939" xr:uid="{7A161AF9-C868-4DAC-B860-883933434FE3}"/>
    <cellStyle name="Normal 16 13 2 2 4" xfId="38423" xr:uid="{3BFDE290-D2CE-422F-835F-B23B78341E03}"/>
    <cellStyle name="Normal 16 13 2 3" xfId="24716" xr:uid="{4B4AA8EE-2950-4AF1-9F6D-BF4A0D34D612}"/>
    <cellStyle name="Normal 16 13 2 4" xfId="30210" xr:uid="{783C2229-1400-4B36-99A7-4EDE14488F88}"/>
    <cellStyle name="Normal 16 13 2 5" xfId="35694" xr:uid="{93895212-1F43-4F02-8194-FBA8173A5ACB}"/>
    <cellStyle name="Normal 16 13 3" xfId="11566" xr:uid="{6D84E754-0EC0-45C2-AD51-E6CB1D578A48}"/>
    <cellStyle name="Normal 16 13 4" xfId="16801" xr:uid="{99AFEA8F-709C-4E5A-9513-7BB6D09D813A}"/>
    <cellStyle name="Normal 16 13 5" xfId="19026" xr:uid="{A7E9715D-C9A3-4D4E-AE39-F2D0B083B550}"/>
    <cellStyle name="Normal 16 13 6" xfId="9279" xr:uid="{6F56E994-ECF2-4377-AD75-654B01FB0389}"/>
    <cellStyle name="Normal 16 13 6 2" xfId="20600" xr:uid="{7BF9D420-41E2-4CE7-BDAD-1F7E7FD07605}"/>
    <cellStyle name="Normal 16 13 6 2 2" xfId="26156" xr:uid="{B67CB5B4-D50F-4F2C-9057-A709F1F0215B}"/>
    <cellStyle name="Normal 16 13 6 2 3" xfId="31650" xr:uid="{85AF9033-0EA5-44B2-97DD-A6CC1053CB35}"/>
    <cellStyle name="Normal 16 13 6 2 4" xfId="37134" xr:uid="{4AFD6939-B20C-427E-B858-320F7FDAC0E0}"/>
    <cellStyle name="Normal 16 13 6 3" xfId="23427" xr:uid="{BD2BE484-BDCC-45D3-9966-086F97553EEA}"/>
    <cellStyle name="Normal 16 13 6 4" xfId="28921" xr:uid="{D5D271F0-8241-44C5-9E5A-6C082E60CABF}"/>
    <cellStyle name="Normal 16 13 6 5" xfId="34405" xr:uid="{511B5197-6525-4467-AD98-DC16EFE9C8D6}"/>
    <cellStyle name="Normal 16 14" xfId="6208" xr:uid="{DF35F8A6-83C7-4D3B-BEA7-344F403E93DA}"/>
    <cellStyle name="Normal 16 14 2" xfId="14603" xr:uid="{54E24611-59C4-452F-943D-1CF6E3B5F888}"/>
    <cellStyle name="Normal 16 14 2 2" xfId="21890" xr:uid="{CF5EE341-FD1D-4FDC-97BC-BD089FE68CE5}"/>
    <cellStyle name="Normal 16 14 2 2 2" xfId="27446" xr:uid="{062B0B80-6DC1-4DD1-8258-C461AB4CF007}"/>
    <cellStyle name="Normal 16 14 2 2 3" xfId="32940" xr:uid="{D50A9EE6-C5E8-474F-8168-4AFAC67F97B7}"/>
    <cellStyle name="Normal 16 14 2 2 4" xfId="38424" xr:uid="{001F4F18-6CB4-47E9-B867-0EB49BB0E569}"/>
    <cellStyle name="Normal 16 14 2 3" xfId="24717" xr:uid="{513F3329-A50B-4B22-96D9-A75A7C424185}"/>
    <cellStyle name="Normal 16 14 2 4" xfId="30211" xr:uid="{4EFFCFB1-6213-4E4F-8780-BC008F02B34F}"/>
    <cellStyle name="Normal 16 14 2 5" xfId="35695" xr:uid="{125B6C2C-0F54-41AA-9177-DFA14A83F1F8}"/>
    <cellStyle name="Normal 16 14 3" xfId="11567" xr:uid="{B2C2E648-EC0B-4369-9EF7-255A21B07A8C}"/>
    <cellStyle name="Normal 16 14 4" xfId="16802" xr:uid="{1EA960BC-5E3E-4F5F-B596-774D73D2F735}"/>
    <cellStyle name="Normal 16 14 5" xfId="19027" xr:uid="{DD2A5D46-F85D-4F6B-AF36-237A7C5EB6A9}"/>
    <cellStyle name="Normal 16 14 6" xfId="9280" xr:uid="{02B0BE39-BE4E-49A2-8569-07C22BC0D29F}"/>
    <cellStyle name="Normal 16 14 6 2" xfId="20601" xr:uid="{B44CDBCE-767D-4401-BC78-A39C51FD2931}"/>
    <cellStyle name="Normal 16 14 6 2 2" xfId="26157" xr:uid="{12F033D6-B2C1-43E1-A418-3E86C2676232}"/>
    <cellStyle name="Normal 16 14 6 2 3" xfId="31651" xr:uid="{D6FF1AE2-4E9D-454D-8C03-BAE8E35CF61C}"/>
    <cellStyle name="Normal 16 14 6 2 4" xfId="37135" xr:uid="{B898150A-8371-453F-8485-FA7635A54690}"/>
    <cellStyle name="Normal 16 14 6 3" xfId="23428" xr:uid="{D600DD27-2B78-4B52-A901-710486AD9060}"/>
    <cellStyle name="Normal 16 14 6 4" xfId="28922" xr:uid="{461982C6-D60A-4364-89FE-BF0D8113FC75}"/>
    <cellStyle name="Normal 16 14 6 5" xfId="34406" xr:uid="{5081B090-50B5-40CB-B0A8-0794B3E6D869}"/>
    <cellStyle name="Normal 16 15" xfId="6209" xr:uid="{6C2862B0-FD34-46D6-B958-2C7EE85ED4B5}"/>
    <cellStyle name="Normal 16 15 2" xfId="14604" xr:uid="{7EECF005-7A14-40E4-A4AA-CBF21715FE97}"/>
    <cellStyle name="Normal 16 15 2 2" xfId="21891" xr:uid="{357F9A67-7788-43D1-9F9A-72A0AFAF79D0}"/>
    <cellStyle name="Normal 16 15 2 2 2" xfId="27447" xr:uid="{534DBB64-6DD4-491D-9490-7768412A78D6}"/>
    <cellStyle name="Normal 16 15 2 2 3" xfId="32941" xr:uid="{5C4D6429-7342-4FEB-956F-CEE68704E28E}"/>
    <cellStyle name="Normal 16 15 2 2 4" xfId="38425" xr:uid="{669741D4-1ADD-4534-8EBD-D9602EB1D6AF}"/>
    <cellStyle name="Normal 16 15 2 3" xfId="24718" xr:uid="{BE762075-3126-4231-9608-4BD339E2B4FD}"/>
    <cellStyle name="Normal 16 15 2 4" xfId="30212" xr:uid="{66CE323F-5A37-429E-9FDA-5CB3876202C8}"/>
    <cellStyle name="Normal 16 15 2 5" xfId="35696" xr:uid="{498024E5-7340-4A2D-AB34-BAFE8589AF49}"/>
    <cellStyle name="Normal 16 15 3" xfId="11568" xr:uid="{D7BFF637-AB3B-4F27-8D70-23DBE0E75929}"/>
    <cellStyle name="Normal 16 15 4" xfId="16803" xr:uid="{FB591495-8891-42F9-9537-D3E7177D787A}"/>
    <cellStyle name="Normal 16 15 5" xfId="19028" xr:uid="{02EB314A-75E1-4811-9980-63DF9026ABC6}"/>
    <cellStyle name="Normal 16 15 6" xfId="9281" xr:uid="{AA398028-91ED-4C50-B657-79D49DDC8C55}"/>
    <cellStyle name="Normal 16 15 6 2" xfId="20602" xr:uid="{CDF14F48-E8D1-4CBC-98CC-9BD522FC9A80}"/>
    <cellStyle name="Normal 16 15 6 2 2" xfId="26158" xr:uid="{0A4D4F13-38CC-438A-8D67-30462B366D1B}"/>
    <cellStyle name="Normal 16 15 6 2 3" xfId="31652" xr:uid="{615044C4-6FD0-4BD3-8AAD-6D62C266EC83}"/>
    <cellStyle name="Normal 16 15 6 2 4" xfId="37136" xr:uid="{BC147203-3AF4-4273-A149-3BA77D6ABBE0}"/>
    <cellStyle name="Normal 16 15 6 3" xfId="23429" xr:uid="{E46810F5-F8EF-483C-82DF-F85439BA795A}"/>
    <cellStyle name="Normal 16 15 6 4" xfId="28923" xr:uid="{FDA3B263-80B7-4453-BFE0-1FE59B0A8452}"/>
    <cellStyle name="Normal 16 15 6 5" xfId="34407" xr:uid="{B1C1414F-E0D7-4895-852D-186A6AB30172}"/>
    <cellStyle name="Normal 16 16" xfId="6210" xr:uid="{F6E102E8-7D74-470B-BA68-BF516B52D4B3}"/>
    <cellStyle name="Normal 16 16 2" xfId="14605" xr:uid="{2A7C271D-17AF-46A3-A923-3F5576FC3CF7}"/>
    <cellStyle name="Normal 16 16 2 2" xfId="21892" xr:uid="{416C8479-7042-4FAF-8974-7800056C61E3}"/>
    <cellStyle name="Normal 16 16 2 2 2" xfId="27448" xr:uid="{3D5C89A7-9AD8-477A-99AE-1158A68AC782}"/>
    <cellStyle name="Normal 16 16 2 2 3" xfId="32942" xr:uid="{DDBAE3D6-BBCB-4B05-9616-C1646A21D009}"/>
    <cellStyle name="Normal 16 16 2 2 4" xfId="38426" xr:uid="{4E2605EB-564E-4B13-8ABB-7B3872AF765A}"/>
    <cellStyle name="Normal 16 16 2 3" xfId="24719" xr:uid="{9B345A05-045D-49E1-BF5A-6EF8B8E2B0E1}"/>
    <cellStyle name="Normal 16 16 2 4" xfId="30213" xr:uid="{07230673-B268-47DF-96E4-501D41B85DB3}"/>
    <cellStyle name="Normal 16 16 2 5" xfId="35697" xr:uid="{83E6705F-AB18-4DD6-BE73-908014FC70FF}"/>
    <cellStyle name="Normal 16 16 3" xfId="11569" xr:uid="{595DDCB4-C865-4D62-A808-ECD7E65CB36A}"/>
    <cellStyle name="Normal 16 16 4" xfId="16804" xr:uid="{098B4E11-68F3-423E-B496-134898ED2BC9}"/>
    <cellStyle name="Normal 16 16 5" xfId="19029" xr:uid="{11755593-1177-4220-A96B-BDCE4F82E92B}"/>
    <cellStyle name="Normal 16 16 6" xfId="9282" xr:uid="{865F2C01-7E0B-4B02-87B6-1B5554169905}"/>
    <cellStyle name="Normal 16 16 6 2" xfId="20603" xr:uid="{26157B23-8BBB-4251-9C87-B759846A06F8}"/>
    <cellStyle name="Normal 16 16 6 2 2" xfId="26159" xr:uid="{2D99D936-2520-4D3D-9E13-F94AE2719E36}"/>
    <cellStyle name="Normal 16 16 6 2 3" xfId="31653" xr:uid="{C431CB7C-4D84-4A01-8723-6FC1DD19D64E}"/>
    <cellStyle name="Normal 16 16 6 2 4" xfId="37137" xr:uid="{47B9F4EE-B182-4BCF-85C0-681C37306E43}"/>
    <cellStyle name="Normal 16 16 6 3" xfId="23430" xr:uid="{9B6CF5BA-D163-4B28-9A42-DE38080F405C}"/>
    <cellStyle name="Normal 16 16 6 4" xfId="28924" xr:uid="{DAF35BCB-D9D0-4FE5-985B-4BC4CCA94014}"/>
    <cellStyle name="Normal 16 16 6 5" xfId="34408" xr:uid="{250108A5-A82C-4846-A772-EF1F591C6605}"/>
    <cellStyle name="Normal 16 17" xfId="6211" xr:uid="{F6E1ABAB-3E6B-454B-9A12-4E01599E51F4}"/>
    <cellStyle name="Normal 16 17 2" xfId="14606" xr:uid="{DA1FEE0A-A011-4F03-9C05-0AC32590511A}"/>
    <cellStyle name="Normal 16 17 2 2" xfId="21893" xr:uid="{3D5D6C7F-A227-403A-8615-E5082CF1A759}"/>
    <cellStyle name="Normal 16 17 2 2 2" xfId="27449" xr:uid="{09CFACD2-F0DE-4D2D-9B86-1138B58F8A7E}"/>
    <cellStyle name="Normal 16 17 2 2 3" xfId="32943" xr:uid="{C4AA4608-97B3-4357-BC63-FC2BF2AD4162}"/>
    <cellStyle name="Normal 16 17 2 2 4" xfId="38427" xr:uid="{88917DDC-B962-4E79-B7B8-AC6FD19C3DB0}"/>
    <cellStyle name="Normal 16 17 2 3" xfId="24720" xr:uid="{4ED820EE-B0B4-4DFC-8D4A-09D552AC4288}"/>
    <cellStyle name="Normal 16 17 2 4" xfId="30214" xr:uid="{A46A7C09-6255-4438-840D-9D35A2DC467C}"/>
    <cellStyle name="Normal 16 17 2 5" xfId="35698" xr:uid="{DC400347-E875-46BD-9CE2-08E6EA214F11}"/>
    <cellStyle name="Normal 16 17 3" xfId="11570" xr:uid="{D17E537A-9460-4519-B2EE-BD03B2A3B37E}"/>
    <cellStyle name="Normal 16 17 4" xfId="16805" xr:uid="{661B9504-F6A5-4AAF-AC82-E9ADE02CEDFF}"/>
    <cellStyle name="Normal 16 17 5" xfId="19030" xr:uid="{5CEB6942-ED89-468C-B993-93E0E4847B9E}"/>
    <cellStyle name="Normal 16 17 6" xfId="9283" xr:uid="{7D1B6106-2353-419A-BB5F-B2230B361062}"/>
    <cellStyle name="Normal 16 17 6 2" xfId="20604" xr:uid="{244823EB-7294-4890-9D6C-13DE80290314}"/>
    <cellStyle name="Normal 16 17 6 2 2" xfId="26160" xr:uid="{73C59CEE-60F9-4476-8D4E-B68C8C7EFDFB}"/>
    <cellStyle name="Normal 16 17 6 2 3" xfId="31654" xr:uid="{90A171BC-562B-49D1-A939-19B27AAECE89}"/>
    <cellStyle name="Normal 16 17 6 2 4" xfId="37138" xr:uid="{9BF5A2CB-8C98-44F0-B422-EB961B659AFB}"/>
    <cellStyle name="Normal 16 17 6 3" xfId="23431" xr:uid="{7A219E3A-84E7-42A8-AF7F-BE3C06FB3FD5}"/>
    <cellStyle name="Normal 16 17 6 4" xfId="28925" xr:uid="{D6D23B2C-A556-4ECD-9C0D-680F81443BC0}"/>
    <cellStyle name="Normal 16 17 6 5" xfId="34409" xr:uid="{940F8A1F-A2DE-44D3-A287-99C235E3104B}"/>
    <cellStyle name="Normal 16 18" xfId="6212" xr:uid="{445FB063-2402-4CC2-B367-56623091E844}"/>
    <cellStyle name="Normal 16 18 2" xfId="14607" xr:uid="{4E10C359-C7A1-4E1A-9D07-8970973A94E0}"/>
    <cellStyle name="Normal 16 18 2 2" xfId="21894" xr:uid="{167D3956-9991-4782-B844-69F4D8DAF991}"/>
    <cellStyle name="Normal 16 18 2 2 2" xfId="27450" xr:uid="{03932763-E322-4168-9C55-E1C9FF4C78B0}"/>
    <cellStyle name="Normal 16 18 2 2 3" xfId="32944" xr:uid="{5E36AFF0-973C-4D2C-8DE7-CCEEEEC334BF}"/>
    <cellStyle name="Normal 16 18 2 2 4" xfId="38428" xr:uid="{566CC38C-331B-4AAD-8DB6-ED5CAC89EF61}"/>
    <cellStyle name="Normal 16 18 2 3" xfId="24721" xr:uid="{6944D8A2-C1D2-44E5-928A-4D562EC430E9}"/>
    <cellStyle name="Normal 16 18 2 4" xfId="30215" xr:uid="{974374B3-81EA-4D13-A370-956991EEEC56}"/>
    <cellStyle name="Normal 16 18 2 5" xfId="35699" xr:uid="{DC506278-1A15-498E-8697-F55E6718A70E}"/>
    <cellStyle name="Normal 16 18 3" xfId="11571" xr:uid="{7E7BE8FE-E4D9-413F-ADA6-3C80550AA662}"/>
    <cellStyle name="Normal 16 18 4" xfId="16806" xr:uid="{619F98B8-D23D-41E8-BB69-28D84FAC0F95}"/>
    <cellStyle name="Normal 16 18 5" xfId="19031" xr:uid="{9BE60757-6005-408D-B88F-EF133BA1F436}"/>
    <cellStyle name="Normal 16 18 6" xfId="9284" xr:uid="{54192717-2326-4ABD-AA95-305FFA74CA25}"/>
    <cellStyle name="Normal 16 18 6 2" xfId="20605" xr:uid="{F3726836-A95C-4D1E-898D-2B732B8ADBCD}"/>
    <cellStyle name="Normal 16 18 6 2 2" xfId="26161" xr:uid="{E23EA589-30E2-488F-9815-82E0F8689736}"/>
    <cellStyle name="Normal 16 18 6 2 3" xfId="31655" xr:uid="{D6FB6D59-AD87-4C90-8106-AFD841ACF42E}"/>
    <cellStyle name="Normal 16 18 6 2 4" xfId="37139" xr:uid="{2231EAA2-059E-4886-A0C8-720A25EF2FC1}"/>
    <cellStyle name="Normal 16 18 6 3" xfId="23432" xr:uid="{E098C0CC-39CE-4822-B4F9-E69EE9F91D10}"/>
    <cellStyle name="Normal 16 18 6 4" xfId="28926" xr:uid="{8637471F-D49D-4C93-A892-8D5DEC71B30A}"/>
    <cellStyle name="Normal 16 18 6 5" xfId="34410" xr:uid="{F4A2D72C-FF1C-48A3-9E71-0F9C660B80C6}"/>
    <cellStyle name="Normal 16 19" xfId="6213" xr:uid="{56DD0E0D-A815-4E5A-A645-E560178BCC09}"/>
    <cellStyle name="Normal 16 19 2" xfId="14608" xr:uid="{1B1DE39D-E627-4C6F-8455-B369424E953D}"/>
    <cellStyle name="Normal 16 19 2 2" xfId="21895" xr:uid="{9AE52162-509B-4F90-871E-8BF3B0001DCC}"/>
    <cellStyle name="Normal 16 19 2 2 2" xfId="27451" xr:uid="{4A5306EA-4EAE-42DF-9C60-D2174CBBDACB}"/>
    <cellStyle name="Normal 16 19 2 2 3" xfId="32945" xr:uid="{23185ED9-0550-4DEB-98EA-FEFD40997ABE}"/>
    <cellStyle name="Normal 16 19 2 2 4" xfId="38429" xr:uid="{DC95F9CC-0395-4CFD-8572-A7A8E86EDCFB}"/>
    <cellStyle name="Normal 16 19 2 3" xfId="24722" xr:uid="{5D9CBEFD-2C1C-4644-B1A1-EACB7DA77CC5}"/>
    <cellStyle name="Normal 16 19 2 4" xfId="30216" xr:uid="{5E32F437-1572-481B-984D-679DBAF67C1C}"/>
    <cellStyle name="Normal 16 19 2 5" xfId="35700" xr:uid="{EEE57650-230F-4252-BA7B-797C10379BB0}"/>
    <cellStyle name="Normal 16 19 3" xfId="11572" xr:uid="{2191C5DB-9EAC-4143-BDAC-4D976E7AA3C1}"/>
    <cellStyle name="Normal 16 19 4" xfId="16807" xr:uid="{EA5F15FB-8404-4DD7-A153-928C4625F9A3}"/>
    <cellStyle name="Normal 16 19 5" xfId="19032" xr:uid="{9818DA04-7B58-43B3-A7C4-0923F256A889}"/>
    <cellStyle name="Normal 16 19 6" xfId="9285" xr:uid="{F523C888-B1B2-4D82-AD18-8E09658449C2}"/>
    <cellStyle name="Normal 16 19 6 2" xfId="20606" xr:uid="{91ADF818-488C-433A-850A-316C0411C475}"/>
    <cellStyle name="Normal 16 19 6 2 2" xfId="26162" xr:uid="{5208D094-00EE-4E96-A18A-FDF800E7AD08}"/>
    <cellStyle name="Normal 16 19 6 2 3" xfId="31656" xr:uid="{89ACC68C-7329-4684-B42D-AC3A92582C66}"/>
    <cellStyle name="Normal 16 19 6 2 4" xfId="37140" xr:uid="{2E177124-A61B-4254-A0DF-BA8603B3EA34}"/>
    <cellStyle name="Normal 16 19 6 3" xfId="23433" xr:uid="{E181EAD1-D29F-4846-BDB4-97B5D5C5E13A}"/>
    <cellStyle name="Normal 16 19 6 4" xfId="28927" xr:uid="{00094EA0-77E9-4FAB-95F7-58695B4E2D04}"/>
    <cellStyle name="Normal 16 19 6 5" xfId="34411" xr:uid="{F0895E97-6741-439F-BB66-2E9C1BB5A43B}"/>
    <cellStyle name="Normal 16 2" xfId="781" xr:uid="{7A85EBCD-66A6-4EF5-A491-E7880743B497}"/>
    <cellStyle name="Normal 16 2 2" xfId="14609" xr:uid="{65C89D14-EE00-46D0-A170-9D1971CB0DD3}"/>
    <cellStyle name="Normal 16 2 2 2" xfId="21896" xr:uid="{AABCBB6C-42FC-4178-8B49-97F59143227B}"/>
    <cellStyle name="Normal 16 2 2 2 2" xfId="27452" xr:uid="{D6266767-767A-4D90-94E8-19BAF94C7223}"/>
    <cellStyle name="Normal 16 2 2 2 3" xfId="32946" xr:uid="{E6087ED7-115A-4653-B377-B5BDA2B296A0}"/>
    <cellStyle name="Normal 16 2 2 2 4" xfId="38430" xr:uid="{E46B49FB-8E79-4122-9195-6853AACB72BF}"/>
    <cellStyle name="Normal 16 2 2 3" xfId="24723" xr:uid="{FCC598F8-B9A0-41F9-BE21-49743B2B32EA}"/>
    <cellStyle name="Normal 16 2 2 4" xfId="30217" xr:uid="{6ECB52A0-00A7-4B77-8B6E-2F979589CB11}"/>
    <cellStyle name="Normal 16 2 2 5" xfId="35701" xr:uid="{4FDE23AE-25FF-47A4-9BCA-7EAA831B0CB6}"/>
    <cellStyle name="Normal 16 2 3" xfId="11573" xr:uid="{1D1F19A0-7158-4FDC-BE59-5C31CAC69C16}"/>
    <cellStyle name="Normal 16 2 4" xfId="16808" xr:uid="{0D6EDB4B-8C03-49A4-9352-24C84EFB9947}"/>
    <cellStyle name="Normal 16 2 5" xfId="19033" xr:uid="{8837DB1D-1E3D-4364-B62A-333639C87D35}"/>
    <cellStyle name="Normal 16 2 6" xfId="9286" xr:uid="{72A7056C-F4B5-44FF-A1A6-0643A2C44D69}"/>
    <cellStyle name="Normal 16 2 6 2" xfId="20607" xr:uid="{040AFBB0-AA50-4DB3-A4A3-531C9800DC85}"/>
    <cellStyle name="Normal 16 2 6 2 2" xfId="26163" xr:uid="{0014E0DD-4879-4DB9-9D13-0F5BEB6CCFBF}"/>
    <cellStyle name="Normal 16 2 6 2 3" xfId="31657" xr:uid="{7A71B02C-7B2D-4297-B5ED-19C4D51F7387}"/>
    <cellStyle name="Normal 16 2 6 2 4" xfId="37141" xr:uid="{8DECE333-A7E4-442B-80EC-20BFE7500B27}"/>
    <cellStyle name="Normal 16 2 6 3" xfId="23434" xr:uid="{28A0D2E3-94CF-4306-AE57-363C92FC2A74}"/>
    <cellStyle name="Normal 16 2 6 4" xfId="28928" xr:uid="{39B85689-403F-4C88-A8F7-93122650B665}"/>
    <cellStyle name="Normal 16 2 6 5" xfId="34412" xr:uid="{A170EEB2-5E9B-4EE4-891C-0167CA6024C1}"/>
    <cellStyle name="Normal 16 2 7" xfId="6214" xr:uid="{3C34B9FC-743E-45AB-A95D-5D4CA221B5FA}"/>
    <cellStyle name="Normal 16 20" xfId="6215" xr:uid="{F15EE4FC-61BB-447A-9F1C-D8B69C7345C7}"/>
    <cellStyle name="Normal 16 20 2" xfId="14610" xr:uid="{B53F83C9-A90F-431D-B035-F0D0C4183CA1}"/>
    <cellStyle name="Normal 16 20 2 2" xfId="21897" xr:uid="{2DDED00E-0E77-4261-8458-82A0912D1812}"/>
    <cellStyle name="Normal 16 20 2 2 2" xfId="27453" xr:uid="{4432472E-73B8-429F-B073-C9DAAF5EA7B7}"/>
    <cellStyle name="Normal 16 20 2 2 3" xfId="32947" xr:uid="{D4E2049D-D2DA-46DF-994F-1B37E1D638DA}"/>
    <cellStyle name="Normal 16 20 2 2 4" xfId="38431" xr:uid="{83CD9DC7-BBA5-4E54-8B8E-9A2F7DB7E3E6}"/>
    <cellStyle name="Normal 16 20 2 3" xfId="24724" xr:uid="{211106D9-DE1F-4323-A116-02FD0F056C14}"/>
    <cellStyle name="Normal 16 20 2 4" xfId="30218" xr:uid="{00E039DE-2416-424B-9C4C-6D655AF5FB65}"/>
    <cellStyle name="Normal 16 20 2 5" xfId="35702" xr:uid="{FE4386F5-10BA-436C-A986-0C28CB0268AF}"/>
    <cellStyle name="Normal 16 20 3" xfId="11574" xr:uid="{3FF84273-3746-4191-B8C4-7487C5ADEC1B}"/>
    <cellStyle name="Normal 16 20 4" xfId="16809" xr:uid="{5DB8F2D9-3CCA-465C-9346-FC4C76E5C9AF}"/>
    <cellStyle name="Normal 16 20 5" xfId="19034" xr:uid="{C4F69C50-7F2B-4A5B-B3CF-87AB89BB95AF}"/>
    <cellStyle name="Normal 16 20 6" xfId="9287" xr:uid="{ADEA631B-986E-457A-9D55-0488318BC131}"/>
    <cellStyle name="Normal 16 20 6 2" xfId="20608" xr:uid="{82D9B50B-F765-489D-AB0C-47DE7B04FE70}"/>
    <cellStyle name="Normal 16 20 6 2 2" xfId="26164" xr:uid="{03FFCC34-DD51-4B98-9844-994ECAB689D0}"/>
    <cellStyle name="Normal 16 20 6 2 3" xfId="31658" xr:uid="{38BC683D-2CE5-49C8-B7D5-C2FEB37B7E47}"/>
    <cellStyle name="Normal 16 20 6 2 4" xfId="37142" xr:uid="{E2680AD2-891D-42DA-881A-AF79E4049F46}"/>
    <cellStyle name="Normal 16 20 6 3" xfId="23435" xr:uid="{9C18D3A3-4328-444E-86CD-706035DBC5AE}"/>
    <cellStyle name="Normal 16 20 6 4" xfId="28929" xr:uid="{1D8D74A5-79A5-4B71-9894-655658E8AC67}"/>
    <cellStyle name="Normal 16 20 6 5" xfId="34413" xr:uid="{1FD64830-CBFA-435E-81C4-2DDDAB3FC85D}"/>
    <cellStyle name="Normal 16 21" xfId="6216" xr:uid="{C868FB3C-FF02-4E90-8797-A6A6F0C5EEDC}"/>
    <cellStyle name="Normal 16 21 2" xfId="14611" xr:uid="{3B52DF98-4283-4A71-BF8A-6A0307174267}"/>
    <cellStyle name="Normal 16 21 2 2" xfId="21898" xr:uid="{FAAC31BC-4219-4A49-B0E7-F7B2B0855F59}"/>
    <cellStyle name="Normal 16 21 2 2 2" xfId="27454" xr:uid="{EF8D5C30-F9A9-4212-9BFC-D415156C1D5B}"/>
    <cellStyle name="Normal 16 21 2 2 3" xfId="32948" xr:uid="{92FC5798-E90C-4B71-991A-0731762E512E}"/>
    <cellStyle name="Normal 16 21 2 2 4" xfId="38432" xr:uid="{E3F492B9-21BD-4C35-92EF-5F74EF2D2A4B}"/>
    <cellStyle name="Normal 16 21 2 3" xfId="24725" xr:uid="{6BD6BE7E-96F8-42DE-9EB7-5047950C7466}"/>
    <cellStyle name="Normal 16 21 2 4" xfId="30219" xr:uid="{6A0AF22E-A28B-456F-90F1-7E15F14EA11C}"/>
    <cellStyle name="Normal 16 21 2 5" xfId="35703" xr:uid="{C8905E7E-60FD-417C-9C73-D3C991E42F86}"/>
    <cellStyle name="Normal 16 21 3" xfId="11575" xr:uid="{891F9337-B33B-4A76-B038-41E1EB2F9D74}"/>
    <cellStyle name="Normal 16 21 4" xfId="16810" xr:uid="{B076D0BE-1557-4085-96D8-5E1094A145BC}"/>
    <cellStyle name="Normal 16 21 5" xfId="19035" xr:uid="{08ADF592-0E0E-4A34-B5F9-2FC445AD763B}"/>
    <cellStyle name="Normal 16 21 6" xfId="9288" xr:uid="{A340CF0B-73C9-459B-98BA-9E92B43CC89B}"/>
    <cellStyle name="Normal 16 21 6 2" xfId="20609" xr:uid="{6B63AE6B-B90F-48E7-A8B2-A5FA2ECCC83E}"/>
    <cellStyle name="Normal 16 21 6 2 2" xfId="26165" xr:uid="{E1ED5436-C992-4B15-9E2E-B6CC82A6AE18}"/>
    <cellStyle name="Normal 16 21 6 2 3" xfId="31659" xr:uid="{E9BE6347-C474-4992-84EA-586E7B1242AC}"/>
    <cellStyle name="Normal 16 21 6 2 4" xfId="37143" xr:uid="{3E6FC42F-6C8A-488A-BA61-613FB6BDD97E}"/>
    <cellStyle name="Normal 16 21 6 3" xfId="23436" xr:uid="{2AE61B83-0958-4677-AA6D-58F49E81B7DC}"/>
    <cellStyle name="Normal 16 21 6 4" xfId="28930" xr:uid="{B57A6379-7283-401C-A5EF-AF9E648475C9}"/>
    <cellStyle name="Normal 16 21 6 5" xfId="34414" xr:uid="{D624240A-41C4-48AE-A7DB-8A6B8E376F0C}"/>
    <cellStyle name="Normal 16 22" xfId="6217" xr:uid="{86E9DD49-E9AD-4D69-BEB2-796578E5D2DA}"/>
    <cellStyle name="Normal 16 22 2" xfId="14612" xr:uid="{5F0189B3-1674-480B-A3B9-DC8A7427E9FB}"/>
    <cellStyle name="Normal 16 22 2 2" xfId="21899" xr:uid="{60FD6CC9-A224-44F3-B9F6-4548DC35E7D3}"/>
    <cellStyle name="Normal 16 22 2 2 2" xfId="27455" xr:uid="{1F06311B-5223-4564-8FD7-BC141383445C}"/>
    <cellStyle name="Normal 16 22 2 2 3" xfId="32949" xr:uid="{ABDCB0BB-2D86-4053-A849-7AD72F1F3614}"/>
    <cellStyle name="Normal 16 22 2 2 4" xfId="38433" xr:uid="{EF2F2664-689F-4BA6-AA48-D7B92E7A1928}"/>
    <cellStyle name="Normal 16 22 2 3" xfId="24726" xr:uid="{CAB093CD-C31E-4147-9B8C-B32E499C03B5}"/>
    <cellStyle name="Normal 16 22 2 4" xfId="30220" xr:uid="{76BDDDB8-7AEA-4051-A929-D203C108E0B4}"/>
    <cellStyle name="Normal 16 22 2 5" xfId="35704" xr:uid="{D3D4FD90-4CDB-4999-8E04-8010CB7FBE0F}"/>
    <cellStyle name="Normal 16 22 3" xfId="11576" xr:uid="{9925C9C6-1034-4335-9856-682E4BE2AE57}"/>
    <cellStyle name="Normal 16 22 4" xfId="16811" xr:uid="{F3B9EA1A-F4EB-4084-AB9B-0325B3992DC3}"/>
    <cellStyle name="Normal 16 22 5" xfId="19036" xr:uid="{579BF87B-FD61-4B8D-9356-38EFFB22AB27}"/>
    <cellStyle name="Normal 16 22 6" xfId="9289" xr:uid="{88E9CA3F-F59B-4AB1-94AD-991FAAA59B00}"/>
    <cellStyle name="Normal 16 22 6 2" xfId="20610" xr:uid="{58A8760B-B525-4708-8856-2B1C694977F1}"/>
    <cellStyle name="Normal 16 22 6 2 2" xfId="26166" xr:uid="{25A9C5BC-8610-42F2-9158-DB4A23267E2B}"/>
    <cellStyle name="Normal 16 22 6 2 3" xfId="31660" xr:uid="{17BA77AC-CE14-4806-93B4-C2ECB17D0B6D}"/>
    <cellStyle name="Normal 16 22 6 2 4" xfId="37144" xr:uid="{B3AF0692-6A1B-44A0-B918-579EB9520F85}"/>
    <cellStyle name="Normal 16 22 6 3" xfId="23437" xr:uid="{16D77857-BA4A-4768-91E6-1A62FC48E0B2}"/>
    <cellStyle name="Normal 16 22 6 4" xfId="28931" xr:uid="{DD536D59-5A03-40EF-A53C-90C86A263763}"/>
    <cellStyle name="Normal 16 22 6 5" xfId="34415" xr:uid="{15CFFB0A-B01F-4AD2-AD94-5B51D48D4BCB}"/>
    <cellStyle name="Normal 16 23" xfId="6218" xr:uid="{96218769-4F18-471C-B4FA-8730C319E9DD}"/>
    <cellStyle name="Normal 16 23 2" xfId="14613" xr:uid="{DDCC5D35-D23A-43A9-A901-D36EC5476776}"/>
    <cellStyle name="Normal 16 23 2 2" xfId="21900" xr:uid="{FEC67FF8-D00F-4CED-868D-0C489EB2DC3C}"/>
    <cellStyle name="Normal 16 23 2 2 2" xfId="27456" xr:uid="{C6A7ABF2-397F-4285-9042-0EB9EDA5CCF4}"/>
    <cellStyle name="Normal 16 23 2 2 3" xfId="32950" xr:uid="{C402A4E7-5E0C-44B8-90D7-22CCFE0A5911}"/>
    <cellStyle name="Normal 16 23 2 2 4" xfId="38434" xr:uid="{D9C9E832-FFFF-4DA7-ADE3-8BF665B76D32}"/>
    <cellStyle name="Normal 16 23 2 3" xfId="24727" xr:uid="{0AE2C0EF-0D17-4261-AFFC-5C1BA0072287}"/>
    <cellStyle name="Normal 16 23 2 4" xfId="30221" xr:uid="{4B048CCD-4215-4ED5-B5A4-4D40254D08CA}"/>
    <cellStyle name="Normal 16 23 2 5" xfId="35705" xr:uid="{FB6C3D9F-3A89-447F-B003-4BED35BE530E}"/>
    <cellStyle name="Normal 16 23 3" xfId="11577" xr:uid="{8C4CC9FF-A7EE-47F8-98A2-84B31C20D37E}"/>
    <cellStyle name="Normal 16 23 4" xfId="16812" xr:uid="{D7B17CFE-BC25-4776-8A3E-216D72C02B01}"/>
    <cellStyle name="Normal 16 23 5" xfId="19037" xr:uid="{1230A5D9-6D76-44A2-837A-7C81BF5CDF9B}"/>
    <cellStyle name="Normal 16 23 6" xfId="9290" xr:uid="{622F1A46-F345-432D-9441-A4E3B3758851}"/>
    <cellStyle name="Normal 16 23 6 2" xfId="20611" xr:uid="{A7F21094-CC90-456C-BE0D-21BF69932AA6}"/>
    <cellStyle name="Normal 16 23 6 2 2" xfId="26167" xr:uid="{984A1959-858F-4F9B-AD48-A3692CA9E3EF}"/>
    <cellStyle name="Normal 16 23 6 2 3" xfId="31661" xr:uid="{3494ECDE-17FF-4056-8718-9D644C69B758}"/>
    <cellStyle name="Normal 16 23 6 2 4" xfId="37145" xr:uid="{07081C79-27E5-4EA0-A0BB-8BEE3CEDD362}"/>
    <cellStyle name="Normal 16 23 6 3" xfId="23438" xr:uid="{C64852C9-1147-40F0-8BCC-161012BED49D}"/>
    <cellStyle name="Normal 16 23 6 4" xfId="28932" xr:uid="{86EE55C1-17E3-4FB4-8B04-ED5EC1AEB333}"/>
    <cellStyle name="Normal 16 23 6 5" xfId="34416" xr:uid="{EEBBB4B2-13F9-493C-B675-08B73154D8D8}"/>
    <cellStyle name="Normal 16 24" xfId="6219" xr:uid="{B0B42C3F-8157-4F21-ACAC-814293640252}"/>
    <cellStyle name="Normal 16 24 2" xfId="14614" xr:uid="{BF56FB80-D78F-4F06-AD36-88145403355E}"/>
    <cellStyle name="Normal 16 24 2 2" xfId="21901" xr:uid="{6C5AA76E-5005-4808-8651-2F04870F90DE}"/>
    <cellStyle name="Normal 16 24 2 2 2" xfId="27457" xr:uid="{2FE2281B-09E4-49BA-8810-13290EBF503F}"/>
    <cellStyle name="Normal 16 24 2 2 3" xfId="32951" xr:uid="{A6A9F635-0BE7-49EB-8454-C3A48F537A4A}"/>
    <cellStyle name="Normal 16 24 2 2 4" xfId="38435" xr:uid="{0B05DACF-9695-4C31-9B34-E2FB07AB0E00}"/>
    <cellStyle name="Normal 16 24 2 3" xfId="24728" xr:uid="{04106B39-24C2-4B7D-9BFC-25CCBEA4CBB1}"/>
    <cellStyle name="Normal 16 24 2 4" xfId="30222" xr:uid="{76D52F09-BD42-4588-9D79-7360BA35D4FB}"/>
    <cellStyle name="Normal 16 24 2 5" xfId="35706" xr:uid="{5A03A3D7-FD19-4AAB-910B-C322E667056F}"/>
    <cellStyle name="Normal 16 24 3" xfId="11578" xr:uid="{24779D96-D7E0-4DF5-8626-680EF48A59ED}"/>
    <cellStyle name="Normal 16 24 4" xfId="16813" xr:uid="{4322A10B-9D8C-42F3-9E87-4108BDAF4FF6}"/>
    <cellStyle name="Normal 16 24 5" xfId="19038" xr:uid="{EB8B0058-332B-47FD-BB38-0A89EA666FBA}"/>
    <cellStyle name="Normal 16 24 6" xfId="9291" xr:uid="{A15177FC-0C5C-430E-BF05-4A203FCD8BC8}"/>
    <cellStyle name="Normal 16 24 6 2" xfId="20612" xr:uid="{1ED59FAA-7022-429D-AA15-F69949E001F1}"/>
    <cellStyle name="Normal 16 24 6 2 2" xfId="26168" xr:uid="{B1327CFF-4C12-44CB-9C14-2844FE03D1C1}"/>
    <cellStyle name="Normal 16 24 6 2 3" xfId="31662" xr:uid="{F899DE3F-84C1-4DE5-974D-03539A48CBF1}"/>
    <cellStyle name="Normal 16 24 6 2 4" xfId="37146" xr:uid="{0AA58CCB-3D79-464E-8898-3B233F48EA6E}"/>
    <cellStyle name="Normal 16 24 6 3" xfId="23439" xr:uid="{95E57552-B098-4A3C-AE9D-0DE18F7371E2}"/>
    <cellStyle name="Normal 16 24 6 4" xfId="28933" xr:uid="{0DA05D95-84E3-4A97-AD77-084F54A3370F}"/>
    <cellStyle name="Normal 16 24 6 5" xfId="34417" xr:uid="{C2EA6916-4C3B-4B9C-85C4-73B3935AB0A6}"/>
    <cellStyle name="Normal 16 25" xfId="6220" xr:uid="{91F60AA9-199B-4933-ADA6-4B2D74BF99D5}"/>
    <cellStyle name="Normal 16 25 2" xfId="14615" xr:uid="{6AFE01D3-F92C-4C19-B157-5EBF4ED0D734}"/>
    <cellStyle name="Normal 16 25 2 2" xfId="21902" xr:uid="{A0CFE943-0684-42EB-A7B4-020ABE8043B4}"/>
    <cellStyle name="Normal 16 25 2 2 2" xfId="27458" xr:uid="{E6CFE632-648B-4DBD-82A0-8A72EB9371C8}"/>
    <cellStyle name="Normal 16 25 2 2 3" xfId="32952" xr:uid="{D72C1B54-C30A-4F06-AAF2-DDA3839493C7}"/>
    <cellStyle name="Normal 16 25 2 2 4" xfId="38436" xr:uid="{9BBA43F6-A20E-4E22-AA3B-D7966F3E7972}"/>
    <cellStyle name="Normal 16 25 2 3" xfId="24729" xr:uid="{A5086797-9B47-4D0D-BB92-65F2A5CFF68A}"/>
    <cellStyle name="Normal 16 25 2 4" xfId="30223" xr:uid="{B895E17D-0F29-4D68-AE74-6E99EEE5B9FD}"/>
    <cellStyle name="Normal 16 25 2 5" xfId="35707" xr:uid="{4774B33A-45CD-44C0-B148-14CBF2FCAB47}"/>
    <cellStyle name="Normal 16 25 3" xfId="11579" xr:uid="{9079E97C-DB5D-484B-BB37-DF3DFC9406A4}"/>
    <cellStyle name="Normal 16 25 4" xfId="16814" xr:uid="{EFCE6855-6382-4C2E-86AC-FD58E4B3CE2D}"/>
    <cellStyle name="Normal 16 25 5" xfId="19039" xr:uid="{E4E586D6-C3E8-413F-B605-BE3FCBF52049}"/>
    <cellStyle name="Normal 16 25 6" xfId="9292" xr:uid="{2E3E1F8A-CB29-464D-B782-4048F610C0D4}"/>
    <cellStyle name="Normal 16 25 6 2" xfId="20613" xr:uid="{15EE6B9B-46CB-4E0A-A598-2CEA12305D59}"/>
    <cellStyle name="Normal 16 25 6 2 2" xfId="26169" xr:uid="{F4BB9D1F-0445-4483-96C7-8717F4AED44F}"/>
    <cellStyle name="Normal 16 25 6 2 3" xfId="31663" xr:uid="{6D6EDE0D-5CB8-4413-8C32-ADFC50DF196C}"/>
    <cellStyle name="Normal 16 25 6 2 4" xfId="37147" xr:uid="{D4BFB129-932A-42D9-A1C9-AFDA3F139AEB}"/>
    <cellStyle name="Normal 16 25 6 3" xfId="23440" xr:uid="{3011F8B6-E6CD-4088-BA87-0E8E30C0059D}"/>
    <cellStyle name="Normal 16 25 6 4" xfId="28934" xr:uid="{92766ED9-F049-4A1E-B6E5-A7A557AB6854}"/>
    <cellStyle name="Normal 16 25 6 5" xfId="34418" xr:uid="{1FF089F5-0B8A-443A-991F-C2BDD1F91A59}"/>
    <cellStyle name="Normal 16 26" xfId="6221" xr:uid="{963DC1D9-5BF2-4770-A7A8-B8853BE4203D}"/>
    <cellStyle name="Normal 16 26 2" xfId="14616" xr:uid="{BD6F5C82-2525-4D78-BF3E-2BCD6042AF32}"/>
    <cellStyle name="Normal 16 26 2 2" xfId="21903" xr:uid="{F53D8C36-5EAC-440B-A772-E10CF172DCE5}"/>
    <cellStyle name="Normal 16 26 2 2 2" xfId="27459" xr:uid="{5913E6F9-54A8-44AE-944F-6728D3740005}"/>
    <cellStyle name="Normal 16 26 2 2 3" xfId="32953" xr:uid="{BC1DBFCD-0DCC-48CA-BADD-7816CBC931EF}"/>
    <cellStyle name="Normal 16 26 2 2 4" xfId="38437" xr:uid="{BD652EFF-89D4-4D9C-AC15-8B58F847F75E}"/>
    <cellStyle name="Normal 16 26 2 3" xfId="24730" xr:uid="{64E42126-C7B2-489A-B866-D796B9C5DD4B}"/>
    <cellStyle name="Normal 16 26 2 4" xfId="30224" xr:uid="{392410A3-81B4-4F75-9663-B6924075183E}"/>
    <cellStyle name="Normal 16 26 2 5" xfId="35708" xr:uid="{E5787EEC-B888-480F-9328-FEEDF0AC8073}"/>
    <cellStyle name="Normal 16 26 3" xfId="11580" xr:uid="{B6175652-4774-4B25-967C-B3829FD5AA8D}"/>
    <cellStyle name="Normal 16 26 4" xfId="16815" xr:uid="{DB4386E4-E8CD-4E91-B68C-1B63C8C2FFC6}"/>
    <cellStyle name="Normal 16 26 5" xfId="19040" xr:uid="{B47C53CF-DE07-460D-9495-28572C742882}"/>
    <cellStyle name="Normal 16 26 6" xfId="9293" xr:uid="{7E94460F-242E-4DC6-B062-EDA1E26F686A}"/>
    <cellStyle name="Normal 16 26 6 2" xfId="20614" xr:uid="{7B7AD977-B6F5-491C-B6B7-27D3D35A247D}"/>
    <cellStyle name="Normal 16 26 6 2 2" xfId="26170" xr:uid="{F422BD2A-98A0-4123-8FAD-1F3BA9E1DC97}"/>
    <cellStyle name="Normal 16 26 6 2 3" xfId="31664" xr:uid="{DDB9EFE4-783C-4BA2-96B4-3AB266433C44}"/>
    <cellStyle name="Normal 16 26 6 2 4" xfId="37148" xr:uid="{A7E27826-AC00-40C3-AA71-1DB4A084E2D3}"/>
    <cellStyle name="Normal 16 26 6 3" xfId="23441" xr:uid="{66A33A98-24C5-42D0-9D28-6C8D651F107D}"/>
    <cellStyle name="Normal 16 26 6 4" xfId="28935" xr:uid="{43E771A7-67EE-4C5A-A314-9D7AB9CF2502}"/>
    <cellStyle name="Normal 16 26 6 5" xfId="34419" xr:uid="{1A14C9E9-8FD8-4D65-9D8B-DF7C6F0AF132}"/>
    <cellStyle name="Normal 16 27" xfId="6222" xr:uid="{F5CEFCF3-9AC6-4E76-9DF3-383F6CD12081}"/>
    <cellStyle name="Normal 16 27 2" xfId="14617" xr:uid="{F232A571-EA3E-431C-86DC-377891B53DED}"/>
    <cellStyle name="Normal 16 27 2 2" xfId="21904" xr:uid="{53F8F967-365A-4287-92A9-A7043E8EA655}"/>
    <cellStyle name="Normal 16 27 2 2 2" xfId="27460" xr:uid="{8D3DCC42-8DDF-4215-93A9-18A5FDDA1B8B}"/>
    <cellStyle name="Normal 16 27 2 2 3" xfId="32954" xr:uid="{20DEC31B-FB9E-4FFD-B896-52B598EBBAF0}"/>
    <cellStyle name="Normal 16 27 2 2 4" xfId="38438" xr:uid="{2E4914FF-2014-475E-B329-8C8113A7D7FC}"/>
    <cellStyle name="Normal 16 27 2 3" xfId="24731" xr:uid="{FD893392-F83E-4CEB-8392-BC4B723608C1}"/>
    <cellStyle name="Normal 16 27 2 4" xfId="30225" xr:uid="{9C30106A-F054-4556-A7E3-BC8D7DDDA379}"/>
    <cellStyle name="Normal 16 27 2 5" xfId="35709" xr:uid="{07A198E6-9B02-4C85-AB57-26A51CEDBC72}"/>
    <cellStyle name="Normal 16 27 3" xfId="11581" xr:uid="{1E4AFDF2-23F1-475E-B23F-643651BD1CD1}"/>
    <cellStyle name="Normal 16 27 4" xfId="16816" xr:uid="{C4771CBE-1785-4649-9A80-B4F2ECDB87C0}"/>
    <cellStyle name="Normal 16 27 5" xfId="19041" xr:uid="{D8770F01-08FC-4FD5-81F9-282369147D0D}"/>
    <cellStyle name="Normal 16 27 6" xfId="9294" xr:uid="{3F0950BC-9F83-473F-95E5-CD77BFE4FF55}"/>
    <cellStyle name="Normal 16 27 6 2" xfId="20615" xr:uid="{769C2084-BA47-469B-9ACB-6DCF19DD4E47}"/>
    <cellStyle name="Normal 16 27 6 2 2" xfId="26171" xr:uid="{F6F8FACF-CE2E-4E54-B148-E713A8DD3CBF}"/>
    <cellStyle name="Normal 16 27 6 2 3" xfId="31665" xr:uid="{5E8D291F-1E40-4E42-9EC3-914D4DACAE29}"/>
    <cellStyle name="Normal 16 27 6 2 4" xfId="37149" xr:uid="{CF4E6DE4-A8C7-4F3D-822D-DC912F491D0C}"/>
    <cellStyle name="Normal 16 27 6 3" xfId="23442" xr:uid="{1BEE5E41-660B-4537-9A3F-64CA16A023DB}"/>
    <cellStyle name="Normal 16 27 6 4" xfId="28936" xr:uid="{E1D29FB0-5F61-4F1E-A4DD-674B21323829}"/>
    <cellStyle name="Normal 16 27 6 5" xfId="34420" xr:uid="{B4CA548D-578F-41AE-9710-450D1B65BB88}"/>
    <cellStyle name="Normal 16 28" xfId="6223" xr:uid="{667BE70C-C6D8-4EDE-9701-DAD559763BC3}"/>
    <cellStyle name="Normal 16 28 2" xfId="14618" xr:uid="{DA08D5F6-7556-4600-A31B-A546236998CB}"/>
    <cellStyle name="Normal 16 28 2 2" xfId="21905" xr:uid="{730262F3-FEEF-4FE8-A3AA-DBC266CA340F}"/>
    <cellStyle name="Normal 16 28 2 2 2" xfId="27461" xr:uid="{C758068F-0C47-4E3C-AB88-1E88D06162DC}"/>
    <cellStyle name="Normal 16 28 2 2 3" xfId="32955" xr:uid="{4F131305-5826-4C6C-B97D-DE6C3C644261}"/>
    <cellStyle name="Normal 16 28 2 2 4" xfId="38439" xr:uid="{67F1CF87-A712-4BD0-ABBD-41944AD2A50E}"/>
    <cellStyle name="Normal 16 28 2 3" xfId="24732" xr:uid="{FCC3D275-EE3F-4AE1-AEA6-34238B69C39B}"/>
    <cellStyle name="Normal 16 28 2 4" xfId="30226" xr:uid="{B5B8A741-0050-4CE3-A926-7458393E71DF}"/>
    <cellStyle name="Normal 16 28 2 5" xfId="35710" xr:uid="{C4B37F05-6773-42F3-8554-1A99CA5A4E8F}"/>
    <cellStyle name="Normal 16 28 3" xfId="11582" xr:uid="{2453B795-8DF9-4C0A-A0EB-A4E14E1E8157}"/>
    <cellStyle name="Normal 16 28 4" xfId="16817" xr:uid="{3D6CAB1F-0535-462A-92C2-13237CDB4638}"/>
    <cellStyle name="Normal 16 28 5" xfId="19042" xr:uid="{A064E534-33C9-4659-AD50-2C9E5E320ADC}"/>
    <cellStyle name="Normal 16 28 6" xfId="9295" xr:uid="{E14318A6-7FCA-4126-9D36-77D61B280ABD}"/>
    <cellStyle name="Normal 16 28 6 2" xfId="20616" xr:uid="{2A43F507-94EF-45F4-8D85-A9A8435FDCD6}"/>
    <cellStyle name="Normal 16 28 6 2 2" xfId="26172" xr:uid="{355A8519-5FBD-4BEE-AD39-49FD9C42CC27}"/>
    <cellStyle name="Normal 16 28 6 2 3" xfId="31666" xr:uid="{1BF9DE07-C461-49F5-9D31-604E33BB4A36}"/>
    <cellStyle name="Normal 16 28 6 2 4" xfId="37150" xr:uid="{7575B2F5-31DB-4316-A1CF-9605CF67CDE6}"/>
    <cellStyle name="Normal 16 28 6 3" xfId="23443" xr:uid="{E7498C7F-25A5-4DCC-A03E-E8B8C1E99A2F}"/>
    <cellStyle name="Normal 16 28 6 4" xfId="28937" xr:uid="{D42D3A9A-6275-4B33-91D4-43311B49DA0B}"/>
    <cellStyle name="Normal 16 28 6 5" xfId="34421" xr:uid="{D3FE831D-7CF3-4FBA-8F43-2FF47622E928}"/>
    <cellStyle name="Normal 16 29" xfId="6224" xr:uid="{DAAC6D4B-5264-45DE-9E97-052D1766D3EB}"/>
    <cellStyle name="Normal 16 29 2" xfId="14619" xr:uid="{36FA6208-FF8F-407C-A2B0-DA93FCF193C1}"/>
    <cellStyle name="Normal 16 29 2 2" xfId="21906" xr:uid="{93205DF9-8BB3-4637-9701-1B66B9FCC954}"/>
    <cellStyle name="Normal 16 29 2 2 2" xfId="27462" xr:uid="{E1775087-9A3E-4132-9D7C-230ACEB501FC}"/>
    <cellStyle name="Normal 16 29 2 2 3" xfId="32956" xr:uid="{57B86A1F-64B4-4B67-907E-7EE595747CC0}"/>
    <cellStyle name="Normal 16 29 2 2 4" xfId="38440" xr:uid="{D90C9EFF-9EC6-4D92-BF56-29D9C5C9FE0D}"/>
    <cellStyle name="Normal 16 29 2 3" xfId="24733" xr:uid="{340B711B-1C64-4211-B799-52B8149E644E}"/>
    <cellStyle name="Normal 16 29 2 4" xfId="30227" xr:uid="{28DFE3A1-E761-4AFC-BC7C-C5A892925546}"/>
    <cellStyle name="Normal 16 29 2 5" xfId="35711" xr:uid="{159AA7AF-3314-41FD-A49A-43CF4DD1012B}"/>
    <cellStyle name="Normal 16 29 3" xfId="11583" xr:uid="{5369D22C-99DA-4566-BB94-AF4CB28E42E9}"/>
    <cellStyle name="Normal 16 29 4" xfId="16818" xr:uid="{8A9907D9-07FA-41F5-8515-5D2CA2B6E36F}"/>
    <cellStyle name="Normal 16 29 5" xfId="19043" xr:uid="{5DDE0BEB-6C56-4CE1-901D-FBDACD829B75}"/>
    <cellStyle name="Normal 16 29 6" xfId="9296" xr:uid="{63DFE26B-D5DA-4BFD-88CB-493B5443F5A3}"/>
    <cellStyle name="Normal 16 29 6 2" xfId="20617" xr:uid="{C7A9375C-79B1-4E80-966C-CBD2D471DBD5}"/>
    <cellStyle name="Normal 16 29 6 2 2" xfId="26173" xr:uid="{87AC94B6-0594-4921-88B6-090B414C0E6B}"/>
    <cellStyle name="Normal 16 29 6 2 3" xfId="31667" xr:uid="{4EEE7BB6-846F-4351-A815-533A806C0354}"/>
    <cellStyle name="Normal 16 29 6 2 4" xfId="37151" xr:uid="{B9C50660-C417-46A5-9B1F-7202123EBA14}"/>
    <cellStyle name="Normal 16 29 6 3" xfId="23444" xr:uid="{7B5E7DDA-1A07-4B04-A827-27957680A9A8}"/>
    <cellStyle name="Normal 16 29 6 4" xfId="28938" xr:uid="{ACE8A0C0-E250-4014-8C6B-A05C4C8545AD}"/>
    <cellStyle name="Normal 16 29 6 5" xfId="34422" xr:uid="{3298A66F-4377-483B-9F88-D7A2F9DA9DD6}"/>
    <cellStyle name="Normal 16 3" xfId="6225" xr:uid="{F5A56143-D1B9-4D7D-ACB3-E45728ACEF50}"/>
    <cellStyle name="Normal 16 3 2" xfId="14620" xr:uid="{D43814C7-2FC3-47DD-A088-4F7365036BFF}"/>
    <cellStyle name="Normal 16 3 2 2" xfId="21907" xr:uid="{A02FBFC1-4EE6-45A7-B8EE-1CD998CA4919}"/>
    <cellStyle name="Normal 16 3 2 2 2" xfId="27463" xr:uid="{2ACB5C82-6CC6-4B1F-A671-8F5A0898DCCC}"/>
    <cellStyle name="Normal 16 3 2 2 3" xfId="32957" xr:uid="{AE344173-6D53-426E-B709-E080E7615861}"/>
    <cellStyle name="Normal 16 3 2 2 4" xfId="38441" xr:uid="{8B487DF9-0344-479B-BCCD-29010CE79D65}"/>
    <cellStyle name="Normal 16 3 2 3" xfId="24734" xr:uid="{C01F4E3D-64A2-466B-AEA4-1E2649E30F33}"/>
    <cellStyle name="Normal 16 3 2 4" xfId="30228" xr:uid="{73BFD8E8-1C68-44EB-8DC7-6F0189A4DF9F}"/>
    <cellStyle name="Normal 16 3 2 5" xfId="35712" xr:uid="{A7862921-3021-422D-9407-723C0A7B0D92}"/>
    <cellStyle name="Normal 16 3 3" xfId="11584" xr:uid="{749A4409-81A4-45DE-AB49-38C382B16554}"/>
    <cellStyle name="Normal 16 3 4" xfId="16819" xr:uid="{FDC310B3-5D3F-4DFB-905E-F0F3682C56DC}"/>
    <cellStyle name="Normal 16 3 5" xfId="19044" xr:uid="{0F81DDE0-3ADD-48DB-ACDA-181AC3F6AD91}"/>
    <cellStyle name="Normal 16 3 6" xfId="9297" xr:uid="{9234C45C-6F46-4365-B73C-EFF25E9A0774}"/>
    <cellStyle name="Normal 16 3 6 2" xfId="20618" xr:uid="{11E94795-EB74-429A-AE9F-AE78981D5619}"/>
    <cellStyle name="Normal 16 3 6 2 2" xfId="26174" xr:uid="{EFD566F8-213F-4ED5-B307-7589E0414DDA}"/>
    <cellStyle name="Normal 16 3 6 2 3" xfId="31668" xr:uid="{AACEA049-0397-41CE-B5D7-05C4C45647DF}"/>
    <cellStyle name="Normal 16 3 6 2 4" xfId="37152" xr:uid="{F111B243-BDE1-4F9B-A8D7-E25DCFEBA2F3}"/>
    <cellStyle name="Normal 16 3 6 3" xfId="23445" xr:uid="{B1A76786-914D-4899-8557-028C758CB561}"/>
    <cellStyle name="Normal 16 3 6 4" xfId="28939" xr:uid="{9F0BE74F-45B2-4395-963B-03A3975ABDFC}"/>
    <cellStyle name="Normal 16 3 6 5" xfId="34423" xr:uid="{6D77A048-D884-468A-92B3-4CFDC982F8F3}"/>
    <cellStyle name="Normal 16 30" xfId="6226" xr:uid="{A0ECCD82-D3A1-45DB-8B71-A8443DD7752C}"/>
    <cellStyle name="Normal 16 30 2" xfId="14621" xr:uid="{AB2E6965-7925-4947-9BC8-6187E61E95A4}"/>
    <cellStyle name="Normal 16 30 2 2" xfId="21908" xr:uid="{EEE20F85-475D-4E53-A745-668E04369622}"/>
    <cellStyle name="Normal 16 30 2 2 2" xfId="27464" xr:uid="{74450914-6B1B-47FA-AEA5-3B8101CEE343}"/>
    <cellStyle name="Normal 16 30 2 2 3" xfId="32958" xr:uid="{BF5C29E1-C83C-46D8-A689-110ABC3D51A9}"/>
    <cellStyle name="Normal 16 30 2 2 4" xfId="38442" xr:uid="{80BD1AC2-0A07-44E3-8BB0-900D23CE09E0}"/>
    <cellStyle name="Normal 16 30 2 3" xfId="24735" xr:uid="{183C7525-1B79-4AFA-8319-A095495CEEF1}"/>
    <cellStyle name="Normal 16 30 2 4" xfId="30229" xr:uid="{94EEFCA6-BD1F-4CE9-BFC8-02C8638AA507}"/>
    <cellStyle name="Normal 16 30 2 5" xfId="35713" xr:uid="{7B07BCAB-9439-4F0C-9B65-38DE3E3B0801}"/>
    <cellStyle name="Normal 16 30 3" xfId="11585" xr:uid="{CF2C6FE6-BA31-40B6-9AB5-E2F90D996516}"/>
    <cellStyle name="Normal 16 30 4" xfId="16820" xr:uid="{C9CF46C3-6B12-419C-B6C5-FBF591EF40C4}"/>
    <cellStyle name="Normal 16 30 5" xfId="19045" xr:uid="{3FBDBF92-D720-443F-8019-505AA52B2F24}"/>
    <cellStyle name="Normal 16 30 6" xfId="9298" xr:uid="{77FFCF44-C1E1-4139-97D0-35AE7087D7DE}"/>
    <cellStyle name="Normal 16 30 6 2" xfId="20619" xr:uid="{CECAA4E2-9591-4D72-8E1C-7A2DDC6BD01B}"/>
    <cellStyle name="Normal 16 30 6 2 2" xfId="26175" xr:uid="{101EC9D2-0A23-458D-897B-0677661FA9E8}"/>
    <cellStyle name="Normal 16 30 6 2 3" xfId="31669" xr:uid="{5BED44F9-AC6C-4C67-9C8C-640DE8030015}"/>
    <cellStyle name="Normal 16 30 6 2 4" xfId="37153" xr:uid="{62A6CEBD-8E0E-49F5-A20D-DE7F0D542C47}"/>
    <cellStyle name="Normal 16 30 6 3" xfId="23446" xr:uid="{EC9F3ECC-9A73-4968-A9B2-B2926AF8E584}"/>
    <cellStyle name="Normal 16 30 6 4" xfId="28940" xr:uid="{B3D21DDC-D03C-4A0B-AF42-ED142EE13505}"/>
    <cellStyle name="Normal 16 30 6 5" xfId="34424" xr:uid="{A0D5DD53-1460-4A8E-98E5-2CE3C22A4434}"/>
    <cellStyle name="Normal 16 31" xfId="6227" xr:uid="{88F02ABB-E4C2-4C1D-9D22-7C1E701EB1CA}"/>
    <cellStyle name="Normal 16 31 2" xfId="14622" xr:uid="{AD472276-8FC3-48AC-9DAE-F3B6C5A844E6}"/>
    <cellStyle name="Normal 16 31 2 2" xfId="21909" xr:uid="{3843A6C2-ED84-4443-BF7E-053118C83AF0}"/>
    <cellStyle name="Normal 16 31 2 2 2" xfId="27465" xr:uid="{A3B40654-4200-40AC-A27C-D6C771BA5CCC}"/>
    <cellStyle name="Normal 16 31 2 2 3" xfId="32959" xr:uid="{C71A3BE2-9C26-4A8F-8527-D54065B513F4}"/>
    <cellStyle name="Normal 16 31 2 2 4" xfId="38443" xr:uid="{8635F684-161B-4AAD-B042-9033A71F394B}"/>
    <cellStyle name="Normal 16 31 2 3" xfId="24736" xr:uid="{0E2F6EAE-ACC2-4A38-B7A7-AFFECF2B293D}"/>
    <cellStyle name="Normal 16 31 2 4" xfId="30230" xr:uid="{D50B2D7B-534F-4BAA-B04B-FD3584F09CBD}"/>
    <cellStyle name="Normal 16 31 2 5" xfId="35714" xr:uid="{D5B783E3-6975-4687-824D-D7B14FF5A5F6}"/>
    <cellStyle name="Normal 16 31 3" xfId="11586" xr:uid="{C4852F3A-21DF-445A-BA43-BACDFC7B5692}"/>
    <cellStyle name="Normal 16 31 4" xfId="16821" xr:uid="{45D31482-5402-444D-9077-F4044E60C689}"/>
    <cellStyle name="Normal 16 31 5" xfId="19046" xr:uid="{035B8D05-D542-4325-917B-11376352F1B8}"/>
    <cellStyle name="Normal 16 31 6" xfId="9299" xr:uid="{1784E66A-3767-4E19-9260-88BBC7BF8AF0}"/>
    <cellStyle name="Normal 16 31 6 2" xfId="20620" xr:uid="{2B56B286-0106-4525-9FD0-1988B5B6385E}"/>
    <cellStyle name="Normal 16 31 6 2 2" xfId="26176" xr:uid="{5A781C1A-F909-4B09-9958-E7073BD9DEAD}"/>
    <cellStyle name="Normal 16 31 6 2 3" xfId="31670" xr:uid="{C820ED42-E876-41FC-AFCD-1B44B4F0C47E}"/>
    <cellStyle name="Normal 16 31 6 2 4" xfId="37154" xr:uid="{2EEC4B22-5502-41D5-ABC0-5AA6EAD32B47}"/>
    <cellStyle name="Normal 16 31 6 3" xfId="23447" xr:uid="{9A72B1EC-C7EA-459C-95AE-337F2031F959}"/>
    <cellStyle name="Normal 16 31 6 4" xfId="28941" xr:uid="{90DACF1A-AC3E-4054-9DC5-B3E664D6A5FA}"/>
    <cellStyle name="Normal 16 31 6 5" xfId="34425" xr:uid="{A2D36F89-EB82-4B28-9761-011A7CEF56A3}"/>
    <cellStyle name="Normal 16 32" xfId="6228" xr:uid="{2180797D-FA93-4193-A337-D220578FCCC3}"/>
    <cellStyle name="Normal 16 32 2" xfId="14623" xr:uid="{07B8806E-4406-45DB-BB11-ACFEA7C50FCD}"/>
    <cellStyle name="Normal 16 32 2 2" xfId="21910" xr:uid="{F54C564B-8FBF-401A-B73B-D799956AFA3D}"/>
    <cellStyle name="Normal 16 32 2 2 2" xfId="27466" xr:uid="{FFB2551F-44C9-43D2-8532-BE742C5080F3}"/>
    <cellStyle name="Normal 16 32 2 2 3" xfId="32960" xr:uid="{879C394E-5375-42B8-AF9A-55A866357DFA}"/>
    <cellStyle name="Normal 16 32 2 2 4" xfId="38444" xr:uid="{2E5CD54C-E677-49B0-B0B1-3B5D6456BCD7}"/>
    <cellStyle name="Normal 16 32 2 3" xfId="24737" xr:uid="{F3E9B2D6-CDAA-4E99-8F24-50F2BDBFBEEB}"/>
    <cellStyle name="Normal 16 32 2 4" xfId="30231" xr:uid="{C62533A0-B6BC-4EF6-BCA4-E2B1DF5775EA}"/>
    <cellStyle name="Normal 16 32 2 5" xfId="35715" xr:uid="{5FF80307-E90B-4437-89F0-108125E48964}"/>
    <cellStyle name="Normal 16 32 3" xfId="11587" xr:uid="{6E60158E-0E14-4A21-B8C0-3821C1FE340E}"/>
    <cellStyle name="Normal 16 32 4" xfId="16822" xr:uid="{3BB23DC2-C774-4FAA-A0C8-BBF1A05B9738}"/>
    <cellStyle name="Normal 16 32 5" xfId="19047" xr:uid="{49E1FF25-1B0E-4825-AE9A-CE01F04D3915}"/>
    <cellStyle name="Normal 16 32 6" xfId="9300" xr:uid="{C3F6643B-56C3-4D18-81E2-D41243A07FCF}"/>
    <cellStyle name="Normal 16 32 6 2" xfId="20621" xr:uid="{2DAA6211-4C5E-4CCF-9C4D-EB5A76A6EFB4}"/>
    <cellStyle name="Normal 16 32 6 2 2" xfId="26177" xr:uid="{BADE68EA-5789-4758-BC85-B612E850CE41}"/>
    <cellStyle name="Normal 16 32 6 2 3" xfId="31671" xr:uid="{B2E9D64E-CFD9-45EA-9B72-122595F46A1E}"/>
    <cellStyle name="Normal 16 32 6 2 4" xfId="37155" xr:uid="{80C51E2B-23AB-4601-9EB9-20D307445A59}"/>
    <cellStyle name="Normal 16 32 6 3" xfId="23448" xr:uid="{B857BF4A-CF47-4CFE-ADAE-E6B66717EB07}"/>
    <cellStyle name="Normal 16 32 6 4" xfId="28942" xr:uid="{2682CA71-25A8-4F11-A7BB-5F22C45BCFE0}"/>
    <cellStyle name="Normal 16 32 6 5" xfId="34426" xr:uid="{9C06626E-F3A2-4A86-BE2F-A89997E19B93}"/>
    <cellStyle name="Normal 16 33" xfId="6229" xr:uid="{2370C94B-D1AC-4471-B7A9-0D6E22327E4E}"/>
    <cellStyle name="Normal 16 33 2" xfId="14624" xr:uid="{D84BDCD1-AB8A-409D-A64F-9603A3EF5AE8}"/>
    <cellStyle name="Normal 16 33 2 2" xfId="21911" xr:uid="{13785546-0D70-43BF-9102-E3AA1C8EBA6F}"/>
    <cellStyle name="Normal 16 33 2 2 2" xfId="27467" xr:uid="{1509E8AD-7960-4C56-BC90-190ADF848430}"/>
    <cellStyle name="Normal 16 33 2 2 3" xfId="32961" xr:uid="{933682EC-3601-4847-91C9-80A1D727E14A}"/>
    <cellStyle name="Normal 16 33 2 2 4" xfId="38445" xr:uid="{362A6508-EE32-42EB-B90F-19FBE08BABB5}"/>
    <cellStyle name="Normal 16 33 2 3" xfId="24738" xr:uid="{7DF87235-ED20-4006-B29B-78E284441392}"/>
    <cellStyle name="Normal 16 33 2 4" xfId="30232" xr:uid="{7132E10E-089A-4BDA-93BB-8E58537AE379}"/>
    <cellStyle name="Normal 16 33 2 5" xfId="35716" xr:uid="{C3373D3C-CBA8-4376-98CB-AD477181CA71}"/>
    <cellStyle name="Normal 16 33 3" xfId="11588" xr:uid="{FEE5C7F8-1595-4D6E-91AF-50AB09B1A9C6}"/>
    <cellStyle name="Normal 16 33 4" xfId="16823" xr:uid="{60ACE7DC-EE36-4EA7-AFB4-26D7D49583EB}"/>
    <cellStyle name="Normal 16 33 5" xfId="19048" xr:uid="{A9A98693-2195-4017-96A3-8C3E7A44FD38}"/>
    <cellStyle name="Normal 16 33 6" xfId="9301" xr:uid="{12669E43-FE62-432C-A865-CF924495256F}"/>
    <cellStyle name="Normal 16 33 6 2" xfId="20622" xr:uid="{0D0C63F6-E904-4A21-B252-D43874D78C1C}"/>
    <cellStyle name="Normal 16 33 6 2 2" xfId="26178" xr:uid="{A9506991-D895-41A8-BFB6-6B7B87BC2C3C}"/>
    <cellStyle name="Normal 16 33 6 2 3" xfId="31672" xr:uid="{B2F5FF28-3EE8-49D9-948C-E811AFAB3748}"/>
    <cellStyle name="Normal 16 33 6 2 4" xfId="37156" xr:uid="{09547D41-8A37-410C-B618-A852F943BF43}"/>
    <cellStyle name="Normal 16 33 6 3" xfId="23449" xr:uid="{65082948-81A4-4479-A175-5D270B786D9F}"/>
    <cellStyle name="Normal 16 33 6 4" xfId="28943" xr:uid="{51535991-4B0C-4664-9EA6-EECEEF5FDFE9}"/>
    <cellStyle name="Normal 16 33 6 5" xfId="34427" xr:uid="{29360EDF-48BD-4252-80D2-5802E0BB1046}"/>
    <cellStyle name="Normal 16 34" xfId="6230" xr:uid="{C1F3EA14-2518-47B0-BFCA-944D33E765C2}"/>
    <cellStyle name="Normal 16 34 2" xfId="14625" xr:uid="{4C5ABFAC-3263-402A-9713-C36F5563935E}"/>
    <cellStyle name="Normal 16 34 2 2" xfId="21912" xr:uid="{3312632D-644D-4BE3-93F8-0BB47FB5068A}"/>
    <cellStyle name="Normal 16 34 2 2 2" xfId="27468" xr:uid="{25DF6226-A59A-4990-ACB6-25611C848DC0}"/>
    <cellStyle name="Normal 16 34 2 2 3" xfId="32962" xr:uid="{9DB79BCC-BEFD-44C9-A569-C4F111BB0E16}"/>
    <cellStyle name="Normal 16 34 2 2 4" xfId="38446" xr:uid="{C44A6D0A-9D6C-4CE7-82AC-686C1B4FC0A8}"/>
    <cellStyle name="Normal 16 34 2 3" xfId="24739" xr:uid="{6C201C6F-199D-48EE-A8B8-C4CCAE223919}"/>
    <cellStyle name="Normal 16 34 2 4" xfId="30233" xr:uid="{EFCA426C-3C61-4656-9A8D-7257C960F986}"/>
    <cellStyle name="Normal 16 34 2 5" xfId="35717" xr:uid="{271DFFE2-2EA1-42AC-B2CA-4B47569132C3}"/>
    <cellStyle name="Normal 16 34 3" xfId="11589" xr:uid="{6859016B-6DCE-4961-8524-CB99AAAE0AD6}"/>
    <cellStyle name="Normal 16 34 4" xfId="16824" xr:uid="{1E0421E5-314C-4E93-825D-CEB5FE7E1161}"/>
    <cellStyle name="Normal 16 34 5" xfId="19049" xr:uid="{E950B5C9-3398-4650-8E47-68C1B5A18AA8}"/>
    <cellStyle name="Normal 16 34 6" xfId="9302" xr:uid="{4F2943B2-6365-4ED1-9D42-03C74DD53198}"/>
    <cellStyle name="Normal 16 34 6 2" xfId="20623" xr:uid="{B5A4805F-58BB-4AAB-B2D0-C4365FCF9445}"/>
    <cellStyle name="Normal 16 34 6 2 2" xfId="26179" xr:uid="{3141F025-A741-4763-AEA2-748F6FC1B69B}"/>
    <cellStyle name="Normal 16 34 6 2 3" xfId="31673" xr:uid="{7E4AE596-3580-482B-AA42-4B71EDF346D8}"/>
    <cellStyle name="Normal 16 34 6 2 4" xfId="37157" xr:uid="{AAAFFA7F-C634-4663-BDBF-AC06285F5CE9}"/>
    <cellStyle name="Normal 16 34 6 3" xfId="23450" xr:uid="{BF7F8B04-6973-4106-8280-B0438306FFB6}"/>
    <cellStyle name="Normal 16 34 6 4" xfId="28944" xr:uid="{2CEF6C3D-2619-480B-B172-1164B0AFE27D}"/>
    <cellStyle name="Normal 16 34 6 5" xfId="34428" xr:uid="{E6103C08-370E-48A9-81BD-B04EED57D79C}"/>
    <cellStyle name="Normal 16 35" xfId="6231" xr:uid="{5814AD2F-E100-44A0-B8F1-43DE57F5C8A3}"/>
    <cellStyle name="Normal 16 35 2" xfId="14626" xr:uid="{3871E5AC-6713-4E9D-A0AB-3AF9779F4A97}"/>
    <cellStyle name="Normal 16 35 2 2" xfId="21913" xr:uid="{DCA624F8-D51A-45D7-AFA5-06560D495234}"/>
    <cellStyle name="Normal 16 35 2 2 2" xfId="27469" xr:uid="{8951669A-B20E-4162-940C-0B44C033338F}"/>
    <cellStyle name="Normal 16 35 2 2 3" xfId="32963" xr:uid="{26E35EB6-F09C-4DF6-A73A-1DDBC8A1D000}"/>
    <cellStyle name="Normal 16 35 2 2 4" xfId="38447" xr:uid="{0FBB92BD-C6C2-40B1-8B39-BBC129EB3E2C}"/>
    <cellStyle name="Normal 16 35 2 3" xfId="24740" xr:uid="{870F5460-F217-4501-918B-6A2A12BBA609}"/>
    <cellStyle name="Normal 16 35 2 4" xfId="30234" xr:uid="{E933F96E-633A-402B-93E1-FED5EEA94CEA}"/>
    <cellStyle name="Normal 16 35 2 5" xfId="35718" xr:uid="{49D41C44-F5E5-42E9-A4CE-1E3598DA3F95}"/>
    <cellStyle name="Normal 16 35 3" xfId="11590" xr:uid="{B7E4B9B0-727B-4E77-BA68-4D3B8AF9F0D2}"/>
    <cellStyle name="Normal 16 35 4" xfId="16825" xr:uid="{F20EFD5B-D333-4E61-8DEE-56417727D09E}"/>
    <cellStyle name="Normal 16 35 5" xfId="19050" xr:uid="{24812266-E8F3-42F2-8351-D18C9DBFFF94}"/>
    <cellStyle name="Normal 16 35 6" xfId="9303" xr:uid="{F4888CCC-DA2A-461E-87D6-938AAD104B2B}"/>
    <cellStyle name="Normal 16 35 6 2" xfId="20624" xr:uid="{C21E43C4-2E16-47FF-A792-6DB0C0344B08}"/>
    <cellStyle name="Normal 16 35 6 2 2" xfId="26180" xr:uid="{281FEEE6-6D97-4C71-8492-B126399401A3}"/>
    <cellStyle name="Normal 16 35 6 2 3" xfId="31674" xr:uid="{1C235265-9C6F-4A2F-AD0E-190F8282547A}"/>
    <cellStyle name="Normal 16 35 6 2 4" xfId="37158" xr:uid="{57BDC172-F7E7-4545-BAA1-651602E6C784}"/>
    <cellStyle name="Normal 16 35 6 3" xfId="23451" xr:uid="{18904805-5B89-4BFD-B982-F6DED2157E7E}"/>
    <cellStyle name="Normal 16 35 6 4" xfId="28945" xr:uid="{740801CA-41E0-4092-98F3-7AA8FB014191}"/>
    <cellStyle name="Normal 16 35 6 5" xfId="34429" xr:uid="{CF2B4791-3B3E-44D1-8C9B-C0C93AB50AFA}"/>
    <cellStyle name="Normal 16 36" xfId="6232" xr:uid="{CDC51C79-8832-4675-AE5D-B5CDCAE4FFEA}"/>
    <cellStyle name="Normal 16 36 2" xfId="14627" xr:uid="{C4F9901F-EC89-4A83-9AD7-3F0866706E69}"/>
    <cellStyle name="Normal 16 36 2 2" xfId="21914" xr:uid="{6E8E2B50-032E-4C8F-A53D-287F67342061}"/>
    <cellStyle name="Normal 16 36 2 2 2" xfId="27470" xr:uid="{E69107FF-E73C-4AAC-B794-5769156F5DFD}"/>
    <cellStyle name="Normal 16 36 2 2 3" xfId="32964" xr:uid="{B4B72541-96F0-41EE-9269-26DB89080EA2}"/>
    <cellStyle name="Normal 16 36 2 2 4" xfId="38448" xr:uid="{7781659A-2890-4919-90D8-8331FCA28467}"/>
    <cellStyle name="Normal 16 36 2 3" xfId="24741" xr:uid="{03E05660-A98E-4C07-8491-A2014BB3F0D1}"/>
    <cellStyle name="Normal 16 36 2 4" xfId="30235" xr:uid="{D16250D3-6F0E-487E-A6FA-3E9A27909D99}"/>
    <cellStyle name="Normal 16 36 2 5" xfId="35719" xr:uid="{37A7B64A-4F96-4DA6-AB39-0581091FB0B9}"/>
    <cellStyle name="Normal 16 36 3" xfId="12566" xr:uid="{9F091D40-D878-4B6D-A47E-F2CA213E6ED0}"/>
    <cellStyle name="Normal 16 36 4" xfId="9304" xr:uid="{D39A809C-5CCA-48F8-B322-C4E5D5B08831}"/>
    <cellStyle name="Normal 16 36 4 2" xfId="20625" xr:uid="{11F1A652-E426-4526-A648-631CA554ED8A}"/>
    <cellStyle name="Normal 16 36 4 2 2" xfId="26181" xr:uid="{040F7B16-203E-4D5A-B4EB-2B0088B4CA14}"/>
    <cellStyle name="Normal 16 36 4 2 3" xfId="31675" xr:uid="{D99587A5-1D91-48A5-868E-CC45D39AFE1B}"/>
    <cellStyle name="Normal 16 36 4 2 4" xfId="37159" xr:uid="{EDBC804C-BC78-4C6E-91C4-3758DAF2AE76}"/>
    <cellStyle name="Normal 16 36 4 3" xfId="23452" xr:uid="{1A3C84AB-658E-4762-BBC2-562CAFFA6780}"/>
    <cellStyle name="Normal 16 36 4 4" xfId="28946" xr:uid="{4ABAC8C7-1D8E-4992-A26D-55F8A494FFCA}"/>
    <cellStyle name="Normal 16 36 4 5" xfId="34430" xr:uid="{A3EBADEB-AF3C-44A4-98D3-33AF18A08B1C}"/>
    <cellStyle name="Normal 16 37" xfId="14598" xr:uid="{FA81D8D9-CA40-4846-A3AA-B43FAAF648AA}"/>
    <cellStyle name="Normal 16 37 2" xfId="21885" xr:uid="{F6E63221-0175-4A21-9248-AB966ADF2B15}"/>
    <cellStyle name="Normal 16 37 2 2" xfId="27441" xr:uid="{6804B461-31EE-4792-B04F-7CF5229E0372}"/>
    <cellStyle name="Normal 16 37 2 3" xfId="32935" xr:uid="{06AC1533-D89E-4FA1-85BB-0C6B5271D9E4}"/>
    <cellStyle name="Normal 16 37 2 4" xfId="38419" xr:uid="{FE77006B-39B9-4ED2-9E7D-1561EBABE22D}"/>
    <cellStyle name="Normal 16 37 3" xfId="24712" xr:uid="{FBAAF722-36E4-4032-8DDC-5C37BDC01300}"/>
    <cellStyle name="Normal 16 37 4" xfId="30206" xr:uid="{1688E3ED-43EA-4224-BEAD-56C41992A8CA}"/>
    <cellStyle name="Normal 16 37 5" xfId="35690" xr:uid="{B69AC42A-4A7B-4C77-A5CF-D811AC277A54}"/>
    <cellStyle name="Normal 16 38" xfId="11562" xr:uid="{D5E2A3B6-DEB0-4890-997F-241BF527F184}"/>
    <cellStyle name="Normal 16 39" xfId="16797" xr:uid="{94E1D297-76D5-44A5-911D-C81AB3E8DF1C}"/>
    <cellStyle name="Normal 16 4" xfId="6233" xr:uid="{36056E97-C52E-4D22-854B-4C0596444093}"/>
    <cellStyle name="Normal 16 4 2" xfId="14628" xr:uid="{842AD24C-DAEA-45C1-99B0-B09993875884}"/>
    <cellStyle name="Normal 16 4 2 2" xfId="21915" xr:uid="{68FED8A5-857C-48BB-9782-FDFCCEBCFC59}"/>
    <cellStyle name="Normal 16 4 2 2 2" xfId="27471" xr:uid="{FDB07A41-752E-4493-A5AA-C1D02FED16AF}"/>
    <cellStyle name="Normal 16 4 2 2 3" xfId="32965" xr:uid="{EE80D757-FA48-44EC-8E45-3E7057DA7D69}"/>
    <cellStyle name="Normal 16 4 2 2 4" xfId="38449" xr:uid="{53EB87D6-96B2-47DA-BAF2-1F01807C4A5B}"/>
    <cellStyle name="Normal 16 4 2 3" xfId="24742" xr:uid="{269C4F39-ADB5-4F81-B51C-E0CE9E2CAAFB}"/>
    <cellStyle name="Normal 16 4 2 4" xfId="30236" xr:uid="{AA4509B1-4CC3-4AB9-9AD8-BA6967D9235D}"/>
    <cellStyle name="Normal 16 4 2 5" xfId="35720" xr:uid="{439DA248-D66B-494E-849F-4EF2B5511AE1}"/>
    <cellStyle name="Normal 16 4 3" xfId="11591" xr:uid="{4DE2F2B5-1608-4FAA-8ABB-90A3330A848F}"/>
    <cellStyle name="Normal 16 4 4" xfId="16826" xr:uid="{52ED8D74-5DC3-4015-87C4-EFA8F76242E0}"/>
    <cellStyle name="Normal 16 4 5" xfId="19051" xr:uid="{E2A310EB-4177-4BEB-AB7E-A674C9732047}"/>
    <cellStyle name="Normal 16 4 6" xfId="9305" xr:uid="{68B690B7-4930-4670-8B59-C16E74E1887C}"/>
    <cellStyle name="Normal 16 4 6 2" xfId="20626" xr:uid="{683090E5-5A56-4601-AA28-2DEA478BEC1B}"/>
    <cellStyle name="Normal 16 4 6 2 2" xfId="26182" xr:uid="{6882281E-5B10-4E60-A00E-71119F20D012}"/>
    <cellStyle name="Normal 16 4 6 2 3" xfId="31676" xr:uid="{F2FFC9E0-2EC4-480C-93A1-84B36932C9D3}"/>
    <cellStyle name="Normal 16 4 6 2 4" xfId="37160" xr:uid="{B01401D7-7986-49A3-899E-FF503C4EEF4B}"/>
    <cellStyle name="Normal 16 4 6 3" xfId="23453" xr:uid="{17287574-64D5-48E9-8F0B-BF6E20971CBF}"/>
    <cellStyle name="Normal 16 4 6 4" xfId="28947" xr:uid="{008A4995-803B-4592-91F1-1C989FABB836}"/>
    <cellStyle name="Normal 16 4 6 5" xfId="34431" xr:uid="{E03CACFA-0641-4FCE-8A66-39FF4F25788A}"/>
    <cellStyle name="Normal 16 40" xfId="9275" xr:uid="{4D920B3C-641E-4BF4-B641-D7BE0A07260B}"/>
    <cellStyle name="Normal 16 40 2" xfId="20596" xr:uid="{BE51EF66-A4EE-46BA-BA7C-DF4E15869A87}"/>
    <cellStyle name="Normal 16 40 2 2" xfId="26152" xr:uid="{288B8DCA-D9AA-48EA-8310-31BD0739B6CE}"/>
    <cellStyle name="Normal 16 40 2 3" xfId="31646" xr:uid="{450AF99C-3589-40E5-8030-5AD679C07B37}"/>
    <cellStyle name="Normal 16 40 2 4" xfId="37130" xr:uid="{6FFEDA5A-08BC-4318-BEC3-084CFD16D82C}"/>
    <cellStyle name="Normal 16 40 3" xfId="23423" xr:uid="{83ACF909-0729-4F7F-8D4C-1770AED00BC2}"/>
    <cellStyle name="Normal 16 40 4" xfId="28917" xr:uid="{277EEF99-C94C-4988-BD41-25138D4972C9}"/>
    <cellStyle name="Normal 16 40 5" xfId="34401" xr:uid="{036BCF9C-95BD-40EC-9A3D-A2E560A6CC02}"/>
    <cellStyle name="Normal 16 41" xfId="6203" xr:uid="{ECA0B981-FD28-496A-93F0-6118AF1A7B8B}"/>
    <cellStyle name="Normal 16 5" xfId="6234" xr:uid="{7C3C33EA-EF4F-411C-9E27-9DBEA681F0C3}"/>
    <cellStyle name="Normal 16 5 2" xfId="14629" xr:uid="{5DD84586-92AE-4944-B900-A48CB30B7E38}"/>
    <cellStyle name="Normal 16 5 2 2" xfId="21916" xr:uid="{A9E86456-8157-4C5D-8184-915423D28D0A}"/>
    <cellStyle name="Normal 16 5 2 2 2" xfId="27472" xr:uid="{17725E69-93DC-4FCF-85F3-FAF18256BF14}"/>
    <cellStyle name="Normal 16 5 2 2 3" xfId="32966" xr:uid="{B85BE21C-EDB0-4026-B58B-56BAFA19A2B2}"/>
    <cellStyle name="Normal 16 5 2 2 4" xfId="38450" xr:uid="{92C5A91E-6FC0-4F1C-9AD6-C635348174B1}"/>
    <cellStyle name="Normal 16 5 2 3" xfId="24743" xr:uid="{300A42C3-6D1B-490E-BE7E-363DA38C0C85}"/>
    <cellStyle name="Normal 16 5 2 4" xfId="30237" xr:uid="{EB40CD73-1225-4A8B-8776-E7EF9DB52942}"/>
    <cellStyle name="Normal 16 5 2 5" xfId="35721" xr:uid="{BB6E5895-712D-48C8-A8B9-1576C5467449}"/>
    <cellStyle name="Normal 16 5 3" xfId="11592" xr:uid="{2FBBFDC2-976F-4D61-AADB-E6E48645446A}"/>
    <cellStyle name="Normal 16 5 4" xfId="16827" xr:uid="{9888D6F0-9637-412C-A498-B36296075EBA}"/>
    <cellStyle name="Normal 16 5 5" xfId="19052" xr:uid="{995E9865-6A2F-437D-A6A7-8505D2EF600A}"/>
    <cellStyle name="Normal 16 5 6" xfId="9306" xr:uid="{17213687-EC13-4E1C-A5E6-408BD04B0CC2}"/>
    <cellStyle name="Normal 16 5 6 2" xfId="20627" xr:uid="{4512E844-D57D-4451-99CF-C817A4F44208}"/>
    <cellStyle name="Normal 16 5 6 2 2" xfId="26183" xr:uid="{9A955798-BE56-4795-B5BE-24D3419F59CB}"/>
    <cellStyle name="Normal 16 5 6 2 3" xfId="31677" xr:uid="{7099330A-E72D-4F57-ABB8-8708906BBC2E}"/>
    <cellStyle name="Normal 16 5 6 2 4" xfId="37161" xr:uid="{DA98DFEA-6C9C-462A-A36C-6642B55C8CAA}"/>
    <cellStyle name="Normal 16 5 6 3" xfId="23454" xr:uid="{889F7E03-CAD4-4F04-A833-01D04BAC660D}"/>
    <cellStyle name="Normal 16 5 6 4" xfId="28948" xr:uid="{9A55D1CB-5237-4A40-8FC9-320FBA662053}"/>
    <cellStyle name="Normal 16 5 6 5" xfId="34432" xr:uid="{90328750-FE04-4573-A386-C634A9FAD1C0}"/>
    <cellStyle name="Normal 16 6" xfId="6235" xr:uid="{52DED960-36C2-4611-AFCB-E3F1151E1601}"/>
    <cellStyle name="Normal 16 6 2" xfId="14630" xr:uid="{73A6809C-DFFE-48B8-BD24-EBA9A60BE6E6}"/>
    <cellStyle name="Normal 16 6 2 2" xfId="21917" xr:uid="{74157DB5-23E5-4408-86BD-A8B89BBC2A7D}"/>
    <cellStyle name="Normal 16 6 2 2 2" xfId="27473" xr:uid="{6C2F7657-1CDD-4AA3-93C1-FAD355D832CC}"/>
    <cellStyle name="Normal 16 6 2 2 3" xfId="32967" xr:uid="{9D5BBD62-77FC-4376-9873-B05A6AF25227}"/>
    <cellStyle name="Normal 16 6 2 2 4" xfId="38451" xr:uid="{0F7C8E42-17B7-486F-B366-155D8431CDBB}"/>
    <cellStyle name="Normal 16 6 2 3" xfId="24744" xr:uid="{E47C339D-503C-4378-BE06-9D6865732347}"/>
    <cellStyle name="Normal 16 6 2 4" xfId="30238" xr:uid="{C4DF83F0-9AF4-44BB-8C0D-B979D7CD1F52}"/>
    <cellStyle name="Normal 16 6 2 5" xfId="35722" xr:uid="{A3026509-3709-4EC4-910C-8C4D4418B1BE}"/>
    <cellStyle name="Normal 16 6 3" xfId="11593" xr:uid="{FDA5EA31-07A3-4948-BA9B-3B537F66034F}"/>
    <cellStyle name="Normal 16 6 4" xfId="16828" xr:uid="{150CD2E9-EF10-4F1B-9A5B-A190088B9F7B}"/>
    <cellStyle name="Normal 16 6 5" xfId="19053" xr:uid="{7A78EDB7-CEC4-47A3-8084-C6EF75494670}"/>
    <cellStyle name="Normal 16 6 6" xfId="9307" xr:uid="{8195FC4A-1762-4784-B669-171A33FB92E3}"/>
    <cellStyle name="Normal 16 6 6 2" xfId="20628" xr:uid="{9D15C302-D875-41E8-8F15-BF4E1D9EC9D5}"/>
    <cellStyle name="Normal 16 6 6 2 2" xfId="26184" xr:uid="{F6EC3963-2A68-4C1D-8CF9-3BF9F026F6F8}"/>
    <cellStyle name="Normal 16 6 6 2 3" xfId="31678" xr:uid="{156E8102-F98D-4AF2-B4F6-B992EAB3CC63}"/>
    <cellStyle name="Normal 16 6 6 2 4" xfId="37162" xr:uid="{23E3BF64-9A5A-4181-B462-E778C3DCF8D9}"/>
    <cellStyle name="Normal 16 6 6 3" xfId="23455" xr:uid="{A49CD8B4-5912-4C6C-ACFA-0323105C9BB0}"/>
    <cellStyle name="Normal 16 6 6 4" xfId="28949" xr:uid="{0687CC26-D0A2-48DD-9F9C-4210E19D1EA1}"/>
    <cellStyle name="Normal 16 6 6 5" xfId="34433" xr:uid="{9774458B-C800-4454-97C6-F16CC019C629}"/>
    <cellStyle name="Normal 16 7" xfId="6236" xr:uid="{79E4E828-21DB-4E51-A744-7E4840DF30A5}"/>
    <cellStyle name="Normal 16 7 2" xfId="14631" xr:uid="{55F0DD90-D4DC-4EEC-9D00-2AD15A85CD88}"/>
    <cellStyle name="Normal 16 7 2 2" xfId="21918" xr:uid="{6510AA51-6B3D-4EB4-BC15-C24D38937D38}"/>
    <cellStyle name="Normal 16 7 2 2 2" xfId="27474" xr:uid="{74FBAE4E-17E5-4BB6-AF4B-4AFD5D60302E}"/>
    <cellStyle name="Normal 16 7 2 2 3" xfId="32968" xr:uid="{CC2B5EEF-1836-455E-8BA3-228CA6E24E71}"/>
    <cellStyle name="Normal 16 7 2 2 4" xfId="38452" xr:uid="{9167F36E-13EA-476A-8315-C4635720325D}"/>
    <cellStyle name="Normal 16 7 2 3" xfId="24745" xr:uid="{05E1CCE0-9F88-41ED-B3F2-ACB13FBF31B9}"/>
    <cellStyle name="Normal 16 7 2 4" xfId="30239" xr:uid="{949226BD-063C-4045-9378-A0BB86D17A87}"/>
    <cellStyle name="Normal 16 7 2 5" xfId="35723" xr:uid="{C9893B11-2A28-43B8-949C-29AE3E8F1848}"/>
    <cellStyle name="Normal 16 7 3" xfId="11594" xr:uid="{845C267A-461F-4E73-8DD5-356F9D2A4C2F}"/>
    <cellStyle name="Normal 16 7 4" xfId="16829" xr:uid="{2EA094C3-03F4-4DD7-BC29-CA4BD1388B1A}"/>
    <cellStyle name="Normal 16 7 5" xfId="19054" xr:uid="{B95AB419-27C6-4E8E-A08C-0E765FD26EED}"/>
    <cellStyle name="Normal 16 7 6" xfId="9308" xr:uid="{38608D54-64D8-430D-9D75-19B52DBD8A40}"/>
    <cellStyle name="Normal 16 7 6 2" xfId="20629" xr:uid="{F928A754-D888-48A6-8295-A72D0F736134}"/>
    <cellStyle name="Normal 16 7 6 2 2" xfId="26185" xr:uid="{7EDF2BF2-1A8B-4CC6-A750-BC0E48DE5501}"/>
    <cellStyle name="Normal 16 7 6 2 3" xfId="31679" xr:uid="{FD07B08E-174F-4C2E-BE25-1FAD3D26D0EA}"/>
    <cellStyle name="Normal 16 7 6 2 4" xfId="37163" xr:uid="{831657D6-3301-4062-BAD7-059B145842BD}"/>
    <cellStyle name="Normal 16 7 6 3" xfId="23456" xr:uid="{697C2BE8-0E44-4195-A1CD-22A2AE148A15}"/>
    <cellStyle name="Normal 16 7 6 4" xfId="28950" xr:uid="{5CDB970D-10F2-47E0-B949-6A6DF0813053}"/>
    <cellStyle name="Normal 16 7 6 5" xfId="34434" xr:uid="{27B69B64-69F2-4AC6-9261-72005918204E}"/>
    <cellStyle name="Normal 16 8" xfId="6237" xr:uid="{701120C0-26A3-4C02-A211-CADA78CE8A79}"/>
    <cellStyle name="Normal 16 8 2" xfId="14632" xr:uid="{A18F5039-B4E9-44C2-AADB-4824260F0BEA}"/>
    <cellStyle name="Normal 16 8 2 2" xfId="21919" xr:uid="{CD8BDCDE-CE9C-4642-9C4D-298C230128EE}"/>
    <cellStyle name="Normal 16 8 2 2 2" xfId="27475" xr:uid="{18243994-08DC-40E5-9262-79BABB60C29F}"/>
    <cellStyle name="Normal 16 8 2 2 3" xfId="32969" xr:uid="{1CA93381-BAF5-4F81-8B7A-2CE1B8123816}"/>
    <cellStyle name="Normal 16 8 2 2 4" xfId="38453" xr:uid="{747DDA90-1694-417B-B9EB-6EB0159BCAE2}"/>
    <cellStyle name="Normal 16 8 2 3" xfId="24746" xr:uid="{A32DDF00-2D37-4AC0-B261-A19AA7A9E254}"/>
    <cellStyle name="Normal 16 8 2 4" xfId="30240" xr:uid="{56D4CA81-CC7F-407A-B999-02092772AAE9}"/>
    <cellStyle name="Normal 16 8 2 5" xfId="35724" xr:uid="{3C03C20A-59CF-414C-8B43-059FE9313B52}"/>
    <cellStyle name="Normal 16 8 3" xfId="11595" xr:uid="{2E35B098-EE54-40E4-844D-EEFFFBBE1A4F}"/>
    <cellStyle name="Normal 16 8 4" xfId="16830" xr:uid="{2D2BD9DB-B192-4602-9108-E6AB77F4128F}"/>
    <cellStyle name="Normal 16 8 5" xfId="19055" xr:uid="{90BABF1F-733E-40DA-928E-80BA49B959E1}"/>
    <cellStyle name="Normal 16 8 6" xfId="9309" xr:uid="{5937C98D-5C1C-453F-81C2-C23BEBD667C5}"/>
    <cellStyle name="Normal 16 8 6 2" xfId="20630" xr:uid="{0EBBF71D-A487-4A2A-8F4A-330044C3B436}"/>
    <cellStyle name="Normal 16 8 6 2 2" xfId="26186" xr:uid="{0DE7AAB7-3942-449C-B9A1-7DC636BEEC39}"/>
    <cellStyle name="Normal 16 8 6 2 3" xfId="31680" xr:uid="{5F9B86C6-9579-4914-942A-A4AAAC0D8D40}"/>
    <cellStyle name="Normal 16 8 6 2 4" xfId="37164" xr:uid="{5F537F0C-EF62-4735-B1AC-CAEAA0BD4FA4}"/>
    <cellStyle name="Normal 16 8 6 3" xfId="23457" xr:uid="{2223AAF8-F47C-4A2B-88DB-2BEF8BCF7D33}"/>
    <cellStyle name="Normal 16 8 6 4" xfId="28951" xr:uid="{DC5FA08A-6AD8-4BDE-9125-0EDF26C9B4FB}"/>
    <cellStyle name="Normal 16 8 6 5" xfId="34435" xr:uid="{ED64D04E-FCA1-40B1-9877-D1A50DF38AFE}"/>
    <cellStyle name="Normal 16 9" xfId="6238" xr:uid="{2D872AD9-DD1F-4967-B72D-D1D6445A9C93}"/>
    <cellStyle name="Normal 16 9 2" xfId="14633" xr:uid="{15210A43-A8A0-44E9-A961-DA6294D8CB50}"/>
    <cellStyle name="Normal 16 9 2 2" xfId="21920" xr:uid="{70E95C16-6C17-4547-A28B-68DF6D5500CD}"/>
    <cellStyle name="Normal 16 9 2 2 2" xfId="27476" xr:uid="{0328393E-E96D-44DA-B3BB-5171CF731064}"/>
    <cellStyle name="Normal 16 9 2 2 3" xfId="32970" xr:uid="{30BD7DB4-8CC9-493C-B3F8-18220EF5CCFE}"/>
    <cellStyle name="Normal 16 9 2 2 4" xfId="38454" xr:uid="{35D8FFC0-C63F-4103-98D4-7BE2DB1D4436}"/>
    <cellStyle name="Normal 16 9 2 3" xfId="24747" xr:uid="{937FCEB9-492C-4AC6-AA0E-FD419A225420}"/>
    <cellStyle name="Normal 16 9 2 4" xfId="30241" xr:uid="{A508B40B-B600-4CD1-80BD-6E5B2A86E74D}"/>
    <cellStyle name="Normal 16 9 2 5" xfId="35725" xr:uid="{B9B6732E-085D-4F6D-8EC1-EABEA648E3E7}"/>
    <cellStyle name="Normal 16 9 3" xfId="11596" xr:uid="{CE0012CA-92B1-400F-B648-86BC0D420786}"/>
    <cellStyle name="Normal 16 9 4" xfId="16831" xr:uid="{34338635-CDEE-45CA-8D67-FF019F552EA8}"/>
    <cellStyle name="Normal 16 9 5" xfId="19056" xr:uid="{790FE174-C5E4-4F37-9429-767EF3C70856}"/>
    <cellStyle name="Normal 16 9 6" xfId="9310" xr:uid="{4F3FDD3A-3FAF-4F65-ABD9-E9A98D2C44A6}"/>
    <cellStyle name="Normal 16 9 6 2" xfId="20631" xr:uid="{7F7D3865-204E-4AF9-921A-1C72A8F0ED57}"/>
    <cellStyle name="Normal 16 9 6 2 2" xfId="26187" xr:uid="{35BD5A48-99FD-4750-B262-175D7544D189}"/>
    <cellStyle name="Normal 16 9 6 2 3" xfId="31681" xr:uid="{4FEBB8B0-B0C1-448A-9608-5BED18277C30}"/>
    <cellStyle name="Normal 16 9 6 2 4" xfId="37165" xr:uid="{B6BE2825-BB89-458B-B7BA-F81626ABA26A}"/>
    <cellStyle name="Normal 16 9 6 3" xfId="23458" xr:uid="{AA12976C-C3BC-4B53-B680-75C477234532}"/>
    <cellStyle name="Normal 16 9 6 4" xfId="28952" xr:uid="{33C0DCC2-7540-46D2-AD91-DBF6EB506EC0}"/>
    <cellStyle name="Normal 16 9 6 5" xfId="34436" xr:uid="{86EBBD0A-80DC-4AEF-A575-011017AAF982}"/>
    <cellStyle name="Normal 160" xfId="39492" xr:uid="{6A444772-56FB-458D-B905-4454B15F6D88}"/>
    <cellStyle name="Normal 161" xfId="39493" xr:uid="{16DB5B76-7122-4A71-90B2-1F4ADAA916CB}"/>
    <cellStyle name="Normal 162" xfId="39494" xr:uid="{4C2AB58E-BD90-4D0C-A09F-4F2E96429CFA}"/>
    <cellStyle name="Normal 163" xfId="39495" xr:uid="{4D43EBB2-BF76-4D77-9ACE-10CF996D899D}"/>
    <cellStyle name="Normal 164" xfId="39496" xr:uid="{312A927D-EFE7-4DBB-ADC8-F9C1C6E0A7AF}"/>
    <cellStyle name="Normal 165" xfId="39497" xr:uid="{F35DE764-C0B2-480D-B622-4F6DD70B96A8}"/>
    <cellStyle name="Normal 166" xfId="39498" xr:uid="{A3CFD829-76B6-45F5-8453-6146A6E0F2AF}"/>
    <cellStyle name="Normal 167" xfId="39499" xr:uid="{DBAC6B5E-593A-4B2E-86A6-9CFB54D0E51F}"/>
    <cellStyle name="Normal 168" xfId="39500" xr:uid="{9955B299-CB3E-4505-AF56-20D6392B2F0E}"/>
    <cellStyle name="Normal 169" xfId="39503" xr:uid="{3B20346D-FE5C-4D42-8C00-7095BC26F4D7}"/>
    <cellStyle name="Normal 17" xfId="567" xr:uid="{22B9B5AE-D17E-4BE0-8B3B-7E92E1B35EE1}"/>
    <cellStyle name="Normal 17 10" xfId="6240" xr:uid="{581D96DE-39B1-4192-898D-F8AD023D7E77}"/>
    <cellStyle name="Normal 17 10 2" xfId="14635" xr:uid="{9817B3CC-9142-42E0-95C5-2EC7F2428654}"/>
    <cellStyle name="Normal 17 10 2 2" xfId="21922" xr:uid="{99DE73E2-C74D-4660-AA0F-63C7A164FB1B}"/>
    <cellStyle name="Normal 17 10 2 2 2" xfId="27478" xr:uid="{C0F5F2C4-913C-4793-8EB5-C3303ED76488}"/>
    <cellStyle name="Normal 17 10 2 2 3" xfId="32972" xr:uid="{46594107-28DD-4803-BAED-BEA3926AC859}"/>
    <cellStyle name="Normal 17 10 2 2 4" xfId="38456" xr:uid="{9166F0E0-5ECF-4AE1-A0D3-F0686875F9F1}"/>
    <cellStyle name="Normal 17 10 2 3" xfId="24749" xr:uid="{4D7CF9AA-72F6-4A10-9964-79CF7B58DDCB}"/>
    <cellStyle name="Normal 17 10 2 4" xfId="30243" xr:uid="{C07970ED-9962-48CD-BAC1-E54712A12234}"/>
    <cellStyle name="Normal 17 10 2 5" xfId="35727" xr:uid="{8BDE6BB8-772F-4BAF-B3E3-829DD8BF801A}"/>
    <cellStyle name="Normal 17 10 3" xfId="11598" xr:uid="{5A3B7359-CEF3-40C5-A58C-85612C799C77}"/>
    <cellStyle name="Normal 17 10 4" xfId="16833" xr:uid="{173FA1F1-222E-47CE-A774-5642FBD4690D}"/>
    <cellStyle name="Normal 17 10 5" xfId="19058" xr:uid="{77C1DB49-2400-4E89-A02D-E7CFED74C944}"/>
    <cellStyle name="Normal 17 10 6" xfId="9312" xr:uid="{DA791F0D-9075-468F-A2D3-692643E9AC44}"/>
    <cellStyle name="Normal 17 10 6 2" xfId="20633" xr:uid="{A7BA53DF-038F-4D7C-BDD5-9489F22069CC}"/>
    <cellStyle name="Normal 17 10 6 2 2" xfId="26189" xr:uid="{A2D52D9E-D489-486C-85E0-AECDB96684AC}"/>
    <cellStyle name="Normal 17 10 6 2 3" xfId="31683" xr:uid="{1AC2DBC8-3ABB-4649-89EF-6FFC0D14CEB2}"/>
    <cellStyle name="Normal 17 10 6 2 4" xfId="37167" xr:uid="{30CC381D-3029-4952-B3D5-B2BD7C197881}"/>
    <cellStyle name="Normal 17 10 6 3" xfId="23460" xr:uid="{301CB0EC-1231-41E0-8F67-B8C2865FD3DE}"/>
    <cellStyle name="Normal 17 10 6 4" xfId="28954" xr:uid="{673D71E8-3062-41AE-8FFD-79A04F714CE1}"/>
    <cellStyle name="Normal 17 10 6 5" xfId="34438" xr:uid="{3B7E0D94-F8B8-4801-8FE1-474301D1F006}"/>
    <cellStyle name="Normal 17 11" xfId="6241" xr:uid="{C52C0AE6-EBC5-4801-A1B7-62957553144E}"/>
    <cellStyle name="Normal 17 11 2" xfId="14636" xr:uid="{5F84CF79-A48D-4266-A7F2-178CEBD801F0}"/>
    <cellStyle name="Normal 17 11 2 2" xfId="21923" xr:uid="{A9CFA49D-7969-42C7-8C03-2AB046EC40BC}"/>
    <cellStyle name="Normal 17 11 2 2 2" xfId="27479" xr:uid="{BF1FB0AB-32D4-4EE6-BC1F-E53D950399D3}"/>
    <cellStyle name="Normal 17 11 2 2 3" xfId="32973" xr:uid="{23A78D73-E0AB-4AAC-BDEC-866BF775BCA9}"/>
    <cellStyle name="Normal 17 11 2 2 4" xfId="38457" xr:uid="{25C93013-4EA0-46C3-8EF0-5F6DD70DE797}"/>
    <cellStyle name="Normal 17 11 2 3" xfId="24750" xr:uid="{5232F7B5-EBF4-4C2E-8C17-BDCBCA43C959}"/>
    <cellStyle name="Normal 17 11 2 4" xfId="30244" xr:uid="{A922BBDD-B240-4B00-9316-1B28898C0385}"/>
    <cellStyle name="Normal 17 11 2 5" xfId="35728" xr:uid="{26256F19-BBAF-4A40-A55B-15C67161A397}"/>
    <cellStyle name="Normal 17 11 3" xfId="11599" xr:uid="{97EB6966-6087-4899-BBBF-DCCCF9CA4467}"/>
    <cellStyle name="Normal 17 11 4" xfId="16834" xr:uid="{BC8EBB83-2058-4CE5-B925-84103630AD02}"/>
    <cellStyle name="Normal 17 11 5" xfId="19059" xr:uid="{17154FE2-52E3-4BA0-BF94-B3E82CA4BD53}"/>
    <cellStyle name="Normal 17 11 6" xfId="9313" xr:uid="{6CEE29CD-D037-49F5-8FC1-B2159CC64E0E}"/>
    <cellStyle name="Normal 17 11 6 2" xfId="20634" xr:uid="{FB07D076-D20B-44C1-BE37-570AB4741309}"/>
    <cellStyle name="Normal 17 11 6 2 2" xfId="26190" xr:uid="{90E69DDB-ED14-45F9-BA75-BD333252EC38}"/>
    <cellStyle name="Normal 17 11 6 2 3" xfId="31684" xr:uid="{C10667D2-EA13-402C-B5A7-FB4AFE2DDDA9}"/>
    <cellStyle name="Normal 17 11 6 2 4" xfId="37168" xr:uid="{20F15161-B992-4A0E-9DF1-986115CA1C6D}"/>
    <cellStyle name="Normal 17 11 6 3" xfId="23461" xr:uid="{6DA94B3B-A2D0-4BE7-830E-F9EAFAE5DF3C}"/>
    <cellStyle name="Normal 17 11 6 4" xfId="28955" xr:uid="{75197A18-9C7B-4F9F-B50B-66D468E5077E}"/>
    <cellStyle name="Normal 17 11 6 5" xfId="34439" xr:uid="{A56C62F0-7454-4E52-A493-EAAEA13F8629}"/>
    <cellStyle name="Normal 17 12" xfId="6242" xr:uid="{5AD36F38-3564-4935-9889-8B63D7B72A58}"/>
    <cellStyle name="Normal 17 12 2" xfId="14637" xr:uid="{921A1FBE-95FA-4034-9184-6E180A14FFA3}"/>
    <cellStyle name="Normal 17 12 2 2" xfId="21924" xr:uid="{99A5A6B9-7E9F-4D76-8E39-8A466588EB8E}"/>
    <cellStyle name="Normal 17 12 2 2 2" xfId="27480" xr:uid="{1E96FC64-D9FD-475E-94C4-A7C91F308B2B}"/>
    <cellStyle name="Normal 17 12 2 2 3" xfId="32974" xr:uid="{8DD7FE8F-35F4-44E9-A5C0-6448A3C4F9FF}"/>
    <cellStyle name="Normal 17 12 2 2 4" xfId="38458" xr:uid="{B6A16451-7E25-41B6-A91D-BB2CA8866246}"/>
    <cellStyle name="Normal 17 12 2 3" xfId="24751" xr:uid="{94612AAD-4A9E-4EDA-AA2C-7EF05395B08F}"/>
    <cellStyle name="Normal 17 12 2 4" xfId="30245" xr:uid="{CFF36878-868F-4A81-8B8B-FC2CE824DB89}"/>
    <cellStyle name="Normal 17 12 2 5" xfId="35729" xr:uid="{F6A906F2-14F3-4CB7-86C2-7560F5B0379D}"/>
    <cellStyle name="Normal 17 12 3" xfId="11600" xr:uid="{51B99DA4-3CF4-4610-B4BC-1ABD4CF9BE2F}"/>
    <cellStyle name="Normal 17 12 4" xfId="16835" xr:uid="{DC6F3C4C-10D7-4F1B-A287-2BD86AA87184}"/>
    <cellStyle name="Normal 17 12 5" xfId="19060" xr:uid="{310F6410-DD8A-4460-8ABC-E88ADCE8939B}"/>
    <cellStyle name="Normal 17 12 6" xfId="9314" xr:uid="{E4BBDEB8-7C40-4412-939F-027D9740334D}"/>
    <cellStyle name="Normal 17 12 6 2" xfId="20635" xr:uid="{693BAE22-8808-4971-9069-DB224448E834}"/>
    <cellStyle name="Normal 17 12 6 2 2" xfId="26191" xr:uid="{F500A8D4-03FF-462B-858D-6DD95602DD29}"/>
    <cellStyle name="Normal 17 12 6 2 3" xfId="31685" xr:uid="{D289BDB6-1701-4C9F-9C6F-53C60898B5C7}"/>
    <cellStyle name="Normal 17 12 6 2 4" xfId="37169" xr:uid="{F70D61A0-B0AE-49F4-93B5-79FC838F4CC9}"/>
    <cellStyle name="Normal 17 12 6 3" xfId="23462" xr:uid="{A5B9F18B-11D5-4830-9873-E819D9BA51DD}"/>
    <cellStyle name="Normal 17 12 6 4" xfId="28956" xr:uid="{3047061E-084C-4DB7-917C-1FF1B7678A2C}"/>
    <cellStyle name="Normal 17 12 6 5" xfId="34440" xr:uid="{F674497F-2172-4D0C-8B64-A4ECAE1712DC}"/>
    <cellStyle name="Normal 17 13" xfId="6243" xr:uid="{98A82AE1-E783-4355-A1C2-AE79D49AE727}"/>
    <cellStyle name="Normal 17 13 2" xfId="14638" xr:uid="{AC52185F-3BD1-4855-854C-2815E2DAA264}"/>
    <cellStyle name="Normal 17 13 2 2" xfId="21925" xr:uid="{62B0282B-BBC3-42CB-9908-E85F00908616}"/>
    <cellStyle name="Normal 17 13 2 2 2" xfId="27481" xr:uid="{D9839CBD-4672-476A-9261-55F7A749CA72}"/>
    <cellStyle name="Normal 17 13 2 2 3" xfId="32975" xr:uid="{8673F011-3185-45BB-A96B-CE56D2ADB3E9}"/>
    <cellStyle name="Normal 17 13 2 2 4" xfId="38459" xr:uid="{337BE5FF-FF77-426E-B6EE-4E0B8A923F5F}"/>
    <cellStyle name="Normal 17 13 2 3" xfId="24752" xr:uid="{5592647D-FF71-485A-B7BB-BB3D1CFEAD26}"/>
    <cellStyle name="Normal 17 13 2 4" xfId="30246" xr:uid="{1DC8D514-4E60-477C-ADD0-2E34EA21C040}"/>
    <cellStyle name="Normal 17 13 2 5" xfId="35730" xr:uid="{A2489E0C-B394-44B9-B6DE-D027A0A524D7}"/>
    <cellStyle name="Normal 17 13 3" xfId="11601" xr:uid="{D5A7BBA8-8DE9-4341-9C0D-CBB42D329E8D}"/>
    <cellStyle name="Normal 17 13 4" xfId="16836" xr:uid="{2958E6B0-8E4B-4E55-BB1D-1724DD862F28}"/>
    <cellStyle name="Normal 17 13 5" xfId="19061" xr:uid="{33AFA9EE-EAFB-4B8B-8266-C1F2A213FF07}"/>
    <cellStyle name="Normal 17 13 6" xfId="9315" xr:uid="{AC6DA1DF-8F2E-4F14-89D1-6084884C52B1}"/>
    <cellStyle name="Normal 17 13 6 2" xfId="20636" xr:uid="{1704968A-872B-4763-B51D-1A060BA53CF3}"/>
    <cellStyle name="Normal 17 13 6 2 2" xfId="26192" xr:uid="{BDD4738F-FA39-4F51-A99F-BB98631B8FCA}"/>
    <cellStyle name="Normal 17 13 6 2 3" xfId="31686" xr:uid="{52F6B812-F1B6-47D2-A62E-C369BCE0D82B}"/>
    <cellStyle name="Normal 17 13 6 2 4" xfId="37170" xr:uid="{D1A7DAA4-9649-4794-96A7-68B01D7FBF67}"/>
    <cellStyle name="Normal 17 13 6 3" xfId="23463" xr:uid="{3056689F-9AEB-4BCD-BBA5-218373294E83}"/>
    <cellStyle name="Normal 17 13 6 4" xfId="28957" xr:uid="{5063A4C6-67F4-4C1A-999C-704E4439AFFA}"/>
    <cellStyle name="Normal 17 13 6 5" xfId="34441" xr:uid="{11FE2D29-94CB-43F1-82EF-642D5318AB5D}"/>
    <cellStyle name="Normal 17 14" xfId="6244" xr:uid="{AE39539C-627C-4778-A8FA-D413E5823F8F}"/>
    <cellStyle name="Normal 17 14 2" xfId="14639" xr:uid="{D2F74A8D-1CBF-4C3D-9461-F767970F5161}"/>
    <cellStyle name="Normal 17 14 2 2" xfId="21926" xr:uid="{628F2B65-3A76-4E1B-B11B-32869E736782}"/>
    <cellStyle name="Normal 17 14 2 2 2" xfId="27482" xr:uid="{0E83E1F0-4154-4142-83C7-DDF50175E8FA}"/>
    <cellStyle name="Normal 17 14 2 2 3" xfId="32976" xr:uid="{D88D2D68-07D3-48E1-BF9D-E60BAF3804FB}"/>
    <cellStyle name="Normal 17 14 2 2 4" xfId="38460" xr:uid="{3632AFBF-3C09-4CAA-B434-36B0689327E1}"/>
    <cellStyle name="Normal 17 14 2 3" xfId="24753" xr:uid="{65922AF5-7357-406E-ABEB-CB8AE541981F}"/>
    <cellStyle name="Normal 17 14 2 4" xfId="30247" xr:uid="{1F7FD106-8FAB-4D27-BA0C-37BD3B81EEC6}"/>
    <cellStyle name="Normal 17 14 2 5" xfId="35731" xr:uid="{50AEE026-F08F-4839-A36C-4E1BDFBAC5DC}"/>
    <cellStyle name="Normal 17 14 3" xfId="11602" xr:uid="{9F855281-DB38-4374-8810-B828336F7F4D}"/>
    <cellStyle name="Normal 17 14 4" xfId="16837" xr:uid="{2AD51868-36C1-475E-B6CE-04121A736D54}"/>
    <cellStyle name="Normal 17 14 5" xfId="19062" xr:uid="{12ED3C9D-B4A3-40E1-9F19-6824E9EE5246}"/>
    <cellStyle name="Normal 17 14 6" xfId="9316" xr:uid="{97696D5E-9982-4FD1-AA4A-F464FA785971}"/>
    <cellStyle name="Normal 17 14 6 2" xfId="20637" xr:uid="{15EFF8F4-63F1-42D3-8613-007C530C4AD4}"/>
    <cellStyle name="Normal 17 14 6 2 2" xfId="26193" xr:uid="{F8FE6F09-5A96-4251-8909-F4B1A68C6CDB}"/>
    <cellStyle name="Normal 17 14 6 2 3" xfId="31687" xr:uid="{C477E3FF-62E0-4BD8-A64B-92F11998B6D5}"/>
    <cellStyle name="Normal 17 14 6 2 4" xfId="37171" xr:uid="{C68932F6-E5B4-4A4D-83E9-2C0119EC9BCD}"/>
    <cellStyle name="Normal 17 14 6 3" xfId="23464" xr:uid="{15E40D2D-62AD-4D2F-9675-1C75152C3BCA}"/>
    <cellStyle name="Normal 17 14 6 4" xfId="28958" xr:uid="{ADD87684-5FE6-4A4E-B18C-58321C19254D}"/>
    <cellStyle name="Normal 17 14 6 5" xfId="34442" xr:uid="{597824E6-F40F-4363-8182-F413196730F6}"/>
    <cellStyle name="Normal 17 15" xfId="6245" xr:uid="{5ED71D03-C639-471F-91AC-B3341D82AF3B}"/>
    <cellStyle name="Normal 17 15 2" xfId="14640" xr:uid="{3EBC55AD-CD18-4270-A04C-EA82EC85FC0F}"/>
    <cellStyle name="Normal 17 15 2 2" xfId="21927" xr:uid="{6DFF059F-37FC-498F-A08E-125C741A1F56}"/>
    <cellStyle name="Normal 17 15 2 2 2" xfId="27483" xr:uid="{64D8F9CE-B91D-4306-AD12-EAD77AC1EF79}"/>
    <cellStyle name="Normal 17 15 2 2 3" xfId="32977" xr:uid="{AA96D484-8D9A-4323-AF76-BB497356F57C}"/>
    <cellStyle name="Normal 17 15 2 2 4" xfId="38461" xr:uid="{2BAB8EFC-1397-4F26-832D-F5D2F8DF96ED}"/>
    <cellStyle name="Normal 17 15 2 3" xfId="24754" xr:uid="{9D6FF905-EB1E-4C59-943C-7613DAF7DE96}"/>
    <cellStyle name="Normal 17 15 2 4" xfId="30248" xr:uid="{E1D9301A-9139-4A82-A504-7D27CDFAE938}"/>
    <cellStyle name="Normal 17 15 2 5" xfId="35732" xr:uid="{F9A5A910-E40C-4ECE-AAA9-EAAE19CDD3F4}"/>
    <cellStyle name="Normal 17 15 3" xfId="11603" xr:uid="{99A1C3AD-AD06-4BED-A16C-4D6E3CC71787}"/>
    <cellStyle name="Normal 17 15 4" xfId="16838" xr:uid="{9FA0281C-1EA7-4CAB-98A5-4B56CC319714}"/>
    <cellStyle name="Normal 17 15 5" xfId="19063" xr:uid="{5B437CDA-7888-4542-9901-460FB7A09C9A}"/>
    <cellStyle name="Normal 17 15 6" xfId="9317" xr:uid="{4913E29A-6698-4342-8B01-3E97D96CBF00}"/>
    <cellStyle name="Normal 17 15 6 2" xfId="20638" xr:uid="{8E1728F1-EDFB-4BE9-AA70-B93FBE80D177}"/>
    <cellStyle name="Normal 17 15 6 2 2" xfId="26194" xr:uid="{2D2C7FAC-B5DC-4437-9885-292F7579B3DB}"/>
    <cellStyle name="Normal 17 15 6 2 3" xfId="31688" xr:uid="{5FCCF9A5-0BAA-4A8E-8A05-B7116F4974D5}"/>
    <cellStyle name="Normal 17 15 6 2 4" xfId="37172" xr:uid="{B4F392EB-C37A-4A79-A50A-4F357BA01DEB}"/>
    <cellStyle name="Normal 17 15 6 3" xfId="23465" xr:uid="{80523CE3-7180-41DB-8B38-09365D3ED0EA}"/>
    <cellStyle name="Normal 17 15 6 4" xfId="28959" xr:uid="{1D38C9C0-94F5-4BEB-94A8-E5D0DA24FDB5}"/>
    <cellStyle name="Normal 17 15 6 5" xfId="34443" xr:uid="{C21F5B93-BFAF-4599-B21A-6E3EDF477AC1}"/>
    <cellStyle name="Normal 17 16" xfId="6246" xr:uid="{3787A1DF-597F-472F-819E-4E833FEBD55A}"/>
    <cellStyle name="Normal 17 16 2" xfId="14641" xr:uid="{C2B1196B-1B73-41EE-88D9-07143E0EC60A}"/>
    <cellStyle name="Normal 17 16 2 2" xfId="21928" xr:uid="{1DEDA1BC-32E1-44AF-8486-85C816440DE7}"/>
    <cellStyle name="Normal 17 16 2 2 2" xfId="27484" xr:uid="{D74C2C10-0701-4BCF-858F-1FF2E6D04BB9}"/>
    <cellStyle name="Normal 17 16 2 2 3" xfId="32978" xr:uid="{2F613D12-D3E7-44F7-AE79-EDDD2E95E6AD}"/>
    <cellStyle name="Normal 17 16 2 2 4" xfId="38462" xr:uid="{9528EF7C-475B-445F-8E43-51EA894F5439}"/>
    <cellStyle name="Normal 17 16 2 3" xfId="24755" xr:uid="{48CC99D7-1CC2-442C-9A1E-210B44C7CA99}"/>
    <cellStyle name="Normal 17 16 2 4" xfId="30249" xr:uid="{C361582E-D4EF-453B-A0CF-13A57E1C3A10}"/>
    <cellStyle name="Normal 17 16 2 5" xfId="35733" xr:uid="{4023DEE6-AC35-4A8C-BF38-EB50A882B870}"/>
    <cellStyle name="Normal 17 16 3" xfId="11604" xr:uid="{E09A5E24-72AB-4CE2-9CDE-3DDB08FFBFFF}"/>
    <cellStyle name="Normal 17 16 4" xfId="16839" xr:uid="{80DF4FD3-EB6A-4E59-860F-D32A6FD8D7D8}"/>
    <cellStyle name="Normal 17 16 5" xfId="19064" xr:uid="{EB41F78D-95F6-4BF7-82B8-9DF6DF1AA918}"/>
    <cellStyle name="Normal 17 16 6" xfId="9318" xr:uid="{4D498303-5FE4-472E-8EE6-F866A7A0DC38}"/>
    <cellStyle name="Normal 17 16 6 2" xfId="20639" xr:uid="{5B6BA8FA-110B-4F4A-AE9D-F201787AF41E}"/>
    <cellStyle name="Normal 17 16 6 2 2" xfId="26195" xr:uid="{8F50AFBD-4EBC-4DE5-941B-467F269353CE}"/>
    <cellStyle name="Normal 17 16 6 2 3" xfId="31689" xr:uid="{0F8EC61A-7AE8-4B96-BB1D-F39D2B13CDA3}"/>
    <cellStyle name="Normal 17 16 6 2 4" xfId="37173" xr:uid="{AD3A52F7-A24F-4F0B-B677-D33D3904471E}"/>
    <cellStyle name="Normal 17 16 6 3" xfId="23466" xr:uid="{0CF5B691-DEED-472E-95A9-43393844CCFB}"/>
    <cellStyle name="Normal 17 16 6 4" xfId="28960" xr:uid="{867D91DB-2E95-4A3C-B44F-44933BC2A69D}"/>
    <cellStyle name="Normal 17 16 6 5" xfId="34444" xr:uid="{F2FE3331-E72F-4495-B74A-F9E7446396DD}"/>
    <cellStyle name="Normal 17 17" xfId="6247" xr:uid="{32EC4840-1952-43DA-A2FA-0A8DF4FBCC24}"/>
    <cellStyle name="Normal 17 17 2" xfId="14642" xr:uid="{4AD28C00-D983-499A-853B-FE68A1E199FC}"/>
    <cellStyle name="Normal 17 17 2 2" xfId="21929" xr:uid="{54006D4E-AD96-41D6-A72D-727E1D7F5F52}"/>
    <cellStyle name="Normal 17 17 2 2 2" xfId="27485" xr:uid="{92674754-FE87-4C55-B762-0C68CC049C48}"/>
    <cellStyle name="Normal 17 17 2 2 3" xfId="32979" xr:uid="{45A3F644-1612-4106-B041-10D31835E12A}"/>
    <cellStyle name="Normal 17 17 2 2 4" xfId="38463" xr:uid="{B0BD7E35-FDE9-42C8-8511-489F07C4857D}"/>
    <cellStyle name="Normal 17 17 2 3" xfId="24756" xr:uid="{EBD1EF30-642A-4AAA-ACFA-28ECF03FC9E5}"/>
    <cellStyle name="Normal 17 17 2 4" xfId="30250" xr:uid="{A922FF57-4EDE-4733-9740-2C28E206D742}"/>
    <cellStyle name="Normal 17 17 2 5" xfId="35734" xr:uid="{1D8EF455-AA59-4995-84EA-C15BA49421E8}"/>
    <cellStyle name="Normal 17 17 3" xfId="11605" xr:uid="{E89197DA-4743-450F-A67C-FBFD4DB19D7C}"/>
    <cellStyle name="Normal 17 17 4" xfId="16840" xr:uid="{D0FCB25E-1911-48DA-96D4-A16AAC73BFB6}"/>
    <cellStyle name="Normal 17 17 5" xfId="19065" xr:uid="{61814818-F6ED-45ED-AAA1-14257A3D3AD2}"/>
    <cellStyle name="Normal 17 17 6" xfId="9319" xr:uid="{4E997E44-A049-45CC-99F3-4B1EA3D8BC73}"/>
    <cellStyle name="Normal 17 17 6 2" xfId="20640" xr:uid="{571EF08D-D5B6-4271-9278-56FD707CD860}"/>
    <cellStyle name="Normal 17 17 6 2 2" xfId="26196" xr:uid="{FADEEABA-C953-47A5-A608-496771DB1763}"/>
    <cellStyle name="Normal 17 17 6 2 3" xfId="31690" xr:uid="{34785251-A359-4AD7-90B7-7EBB5BC9B68B}"/>
    <cellStyle name="Normal 17 17 6 2 4" xfId="37174" xr:uid="{74D0367E-4B45-45D1-A1CE-F0D42F044D32}"/>
    <cellStyle name="Normal 17 17 6 3" xfId="23467" xr:uid="{1A1D2A9D-58EE-43D8-BEA7-04D8625225E3}"/>
    <cellStyle name="Normal 17 17 6 4" xfId="28961" xr:uid="{3B9E9B3C-7061-4424-B3CC-234BC937851F}"/>
    <cellStyle name="Normal 17 17 6 5" xfId="34445" xr:uid="{17D96400-5DC1-4AC4-B7DF-B910B7937E2C}"/>
    <cellStyle name="Normal 17 18" xfId="6248" xr:uid="{EF06FFAF-DC3B-4FF4-95E7-4EDBF06CA683}"/>
    <cellStyle name="Normal 17 18 2" xfId="14643" xr:uid="{40022471-4CB8-4BB6-9ED4-8D20188784D6}"/>
    <cellStyle name="Normal 17 18 2 2" xfId="21930" xr:uid="{070C817A-35D8-4801-A500-C0260A136AA9}"/>
    <cellStyle name="Normal 17 18 2 2 2" xfId="27486" xr:uid="{6642AFE7-7E8A-4F4F-B0C6-5FE67AB4B8CA}"/>
    <cellStyle name="Normal 17 18 2 2 3" xfId="32980" xr:uid="{402942C2-CFD6-41E3-B986-71FE3AE1F451}"/>
    <cellStyle name="Normal 17 18 2 2 4" xfId="38464" xr:uid="{82B6EF7E-AA6D-4CB9-8F26-AABC0E3E280E}"/>
    <cellStyle name="Normal 17 18 2 3" xfId="24757" xr:uid="{160E7A22-C04F-4F39-8629-99FB6BB74FB3}"/>
    <cellStyle name="Normal 17 18 2 4" xfId="30251" xr:uid="{124761D4-5819-4BD0-A48B-65A56E77F1DF}"/>
    <cellStyle name="Normal 17 18 2 5" xfId="35735" xr:uid="{D6932933-642A-4E62-9E64-927D076E2E55}"/>
    <cellStyle name="Normal 17 18 3" xfId="11606" xr:uid="{F2793908-A0F8-432D-A02D-6C75B0A366CE}"/>
    <cellStyle name="Normal 17 18 4" xfId="16841" xr:uid="{DC0B518B-D2D1-4DBD-82CC-D0F6685707BD}"/>
    <cellStyle name="Normal 17 18 5" xfId="19066" xr:uid="{2061BCAC-7EEC-4820-9AD6-7942DB7801D6}"/>
    <cellStyle name="Normal 17 18 6" xfId="9320" xr:uid="{8C4C862F-0DB1-4FB4-BD3A-8DFA41109E0F}"/>
    <cellStyle name="Normal 17 18 6 2" xfId="20641" xr:uid="{395D06C0-62BE-4928-A397-5958595B6B08}"/>
    <cellStyle name="Normal 17 18 6 2 2" xfId="26197" xr:uid="{91C0FA48-0546-44A1-B457-465EC4EBC362}"/>
    <cellStyle name="Normal 17 18 6 2 3" xfId="31691" xr:uid="{E96DAC09-CC4B-4828-9DF8-30753F8968FF}"/>
    <cellStyle name="Normal 17 18 6 2 4" xfId="37175" xr:uid="{6C8AA4E3-D5FE-442C-90CA-317D956EC942}"/>
    <cellStyle name="Normal 17 18 6 3" xfId="23468" xr:uid="{1BA02702-E17A-498C-82FB-A98A4CE405FC}"/>
    <cellStyle name="Normal 17 18 6 4" xfId="28962" xr:uid="{A260108B-0CDF-44B5-A259-63B797AD5DC2}"/>
    <cellStyle name="Normal 17 18 6 5" xfId="34446" xr:uid="{BB89907E-CCA0-45AA-8498-AF01E5A74C42}"/>
    <cellStyle name="Normal 17 19" xfId="6249" xr:uid="{D19CA84C-591A-46F3-8B5E-6B8C808BBEAE}"/>
    <cellStyle name="Normal 17 19 2" xfId="14644" xr:uid="{11116D6F-1F9A-4698-9BF0-3224D4C303DF}"/>
    <cellStyle name="Normal 17 19 2 2" xfId="21931" xr:uid="{6C470D8D-BEC1-4EED-AFED-A5C7428236AA}"/>
    <cellStyle name="Normal 17 19 2 2 2" xfId="27487" xr:uid="{EC57D726-0B64-420D-9CE4-D0BD09D96E3E}"/>
    <cellStyle name="Normal 17 19 2 2 3" xfId="32981" xr:uid="{0A3255C7-9E3E-4D54-A446-F80CE61B45F6}"/>
    <cellStyle name="Normal 17 19 2 2 4" xfId="38465" xr:uid="{DA86DB55-E045-4DDF-965E-3969EEBD08BD}"/>
    <cellStyle name="Normal 17 19 2 3" xfId="24758" xr:uid="{440D66C7-3965-4BC7-B8FD-2534E4AB5E03}"/>
    <cellStyle name="Normal 17 19 2 4" xfId="30252" xr:uid="{CC17FEA6-0A59-455A-8536-D3CA6169CA32}"/>
    <cellStyle name="Normal 17 19 2 5" xfId="35736" xr:uid="{B29148D8-1A2D-4551-960A-E9894003CB14}"/>
    <cellStyle name="Normal 17 19 3" xfId="11607" xr:uid="{97D65AD1-B5BA-4E57-AF41-EDCF6E3A7CCF}"/>
    <cellStyle name="Normal 17 19 4" xfId="16842" xr:uid="{E1B297BA-C80C-4151-B677-72CD594B99BF}"/>
    <cellStyle name="Normal 17 19 5" xfId="19067" xr:uid="{93E17D8C-95E1-4DFA-82D2-D31D71DFCCD3}"/>
    <cellStyle name="Normal 17 19 6" xfId="9321" xr:uid="{A059E0C6-4AC6-4A68-BE79-96E3509CFA6C}"/>
    <cellStyle name="Normal 17 19 6 2" xfId="20642" xr:uid="{6020FEE7-1F2F-409E-991D-B5D85EFF4523}"/>
    <cellStyle name="Normal 17 19 6 2 2" xfId="26198" xr:uid="{EF70034B-027D-478A-920D-5A67DCA01010}"/>
    <cellStyle name="Normal 17 19 6 2 3" xfId="31692" xr:uid="{DD94DE67-F258-4D49-8326-5934328FD0E3}"/>
    <cellStyle name="Normal 17 19 6 2 4" xfId="37176" xr:uid="{EC0A3B57-8F40-4B17-9999-F1738268F8C0}"/>
    <cellStyle name="Normal 17 19 6 3" xfId="23469" xr:uid="{9C4C7C3C-40B3-48A4-97CB-704B9EB9A78C}"/>
    <cellStyle name="Normal 17 19 6 4" xfId="28963" xr:uid="{727847CF-9864-48EA-A168-F49D99E21810}"/>
    <cellStyle name="Normal 17 19 6 5" xfId="34447" xr:uid="{2DDD8E4B-F168-477C-BD9C-6852AB2BE7D9}"/>
    <cellStyle name="Normal 17 2" xfId="782" xr:uid="{E64DF137-CB37-460D-A918-6E3F3A46A0B9}"/>
    <cellStyle name="Normal 17 2 2" xfId="14645" xr:uid="{EE33376A-03AC-4A15-8CAC-9A05611136C9}"/>
    <cellStyle name="Normal 17 2 2 2" xfId="21932" xr:uid="{39A2777A-AAA8-472F-9A98-B50F7588CC7C}"/>
    <cellStyle name="Normal 17 2 2 2 2" xfId="27488" xr:uid="{286DB8C2-184B-4F14-9A50-D393A419EBBF}"/>
    <cellStyle name="Normal 17 2 2 2 3" xfId="32982" xr:uid="{8A2D9430-E990-4A6C-B78A-647E7F14EBC8}"/>
    <cellStyle name="Normal 17 2 2 2 4" xfId="38466" xr:uid="{88A71F57-482E-4B00-BDF3-8EFCA4AA4954}"/>
    <cellStyle name="Normal 17 2 2 3" xfId="24759" xr:uid="{5C7835D2-BADB-4B81-AF59-1F819840DCE9}"/>
    <cellStyle name="Normal 17 2 2 4" xfId="30253" xr:uid="{3B427B69-D372-41FF-AB1A-4FAAC4BD2140}"/>
    <cellStyle name="Normal 17 2 2 5" xfId="35737" xr:uid="{A01029B7-A0F1-4E42-93F7-A91094EBD1B7}"/>
    <cellStyle name="Normal 17 2 3" xfId="11608" xr:uid="{7BC67DE0-81F7-4735-AFD1-FCB1A80C4541}"/>
    <cellStyle name="Normal 17 2 4" xfId="16843" xr:uid="{32C2D2DC-27BC-4B13-82A2-7A88605FCE76}"/>
    <cellStyle name="Normal 17 2 5" xfId="19068" xr:uid="{4ECD23E2-53A6-4252-A139-C3A455B4DC99}"/>
    <cellStyle name="Normal 17 2 6" xfId="9322" xr:uid="{27852AC5-C879-406C-B02D-B0EA179B6DB5}"/>
    <cellStyle name="Normal 17 2 6 2" xfId="20643" xr:uid="{4CD189F2-BBC9-4EF9-B3EF-2E919891E5D1}"/>
    <cellStyle name="Normal 17 2 6 2 2" xfId="26199" xr:uid="{4FF09495-3367-4F99-BEA6-4BFEA73F13CE}"/>
    <cellStyle name="Normal 17 2 6 2 3" xfId="31693" xr:uid="{8BAC52AF-230D-415A-9EE7-B4DCC3280599}"/>
    <cellStyle name="Normal 17 2 6 2 4" xfId="37177" xr:uid="{3DCAAE97-07E1-4A6A-8919-25E7BD0466F3}"/>
    <cellStyle name="Normal 17 2 6 3" xfId="23470" xr:uid="{836DC036-8419-4D0F-8C49-87161B7DEADE}"/>
    <cellStyle name="Normal 17 2 6 4" xfId="28964" xr:uid="{04C04609-121C-4A50-BAC6-7012531B2F2D}"/>
    <cellStyle name="Normal 17 2 6 5" xfId="34448" xr:uid="{86795956-1764-4DF5-AEDF-DFB282DCFCF5}"/>
    <cellStyle name="Normal 17 2 7" xfId="6250" xr:uid="{04EEAA56-9EA5-4D67-B90D-26D57AA49933}"/>
    <cellStyle name="Normal 17 20" xfId="6251" xr:uid="{62A1C5B0-7023-42AF-8BF0-8C586B1CD12D}"/>
    <cellStyle name="Normal 17 20 2" xfId="14646" xr:uid="{DA1527C7-B285-4836-802F-C9D16842A3E0}"/>
    <cellStyle name="Normal 17 20 2 2" xfId="21933" xr:uid="{E6BB82D4-84B1-4817-8D72-AEBBFFF6B426}"/>
    <cellStyle name="Normal 17 20 2 2 2" xfId="27489" xr:uid="{38C27231-2B4F-4AC0-955D-0ADC381DEABD}"/>
    <cellStyle name="Normal 17 20 2 2 3" xfId="32983" xr:uid="{2F4595E0-D085-4586-BAEE-74494E763FBE}"/>
    <cellStyle name="Normal 17 20 2 2 4" xfId="38467" xr:uid="{4E49A39F-77BA-415E-BDF1-65AA04BE9F2C}"/>
    <cellStyle name="Normal 17 20 2 3" xfId="24760" xr:uid="{7652777F-F7AC-47A6-9C47-80EB9F182E0D}"/>
    <cellStyle name="Normal 17 20 2 4" xfId="30254" xr:uid="{84C5656D-270A-47F4-B676-D99C634889B6}"/>
    <cellStyle name="Normal 17 20 2 5" xfId="35738" xr:uid="{10B69099-C37A-407B-9725-D84CBF34F022}"/>
    <cellStyle name="Normal 17 20 3" xfId="11609" xr:uid="{17B8395B-C439-4CCE-85F6-8C64D584146A}"/>
    <cellStyle name="Normal 17 20 4" xfId="16844" xr:uid="{A164F135-9F29-4B13-878C-84FCFFBFAB9C}"/>
    <cellStyle name="Normal 17 20 5" xfId="19069" xr:uid="{A5E9C9D5-E2E2-44BE-B656-10E0FF6616CA}"/>
    <cellStyle name="Normal 17 20 6" xfId="9323" xr:uid="{76272BE0-1197-4E62-9C20-9F44C83A7C3D}"/>
    <cellStyle name="Normal 17 20 6 2" xfId="20644" xr:uid="{7EB67C7D-91F3-43E1-B767-1FA68A7CE29C}"/>
    <cellStyle name="Normal 17 20 6 2 2" xfId="26200" xr:uid="{3447918F-F101-41E7-83DB-C5F487FF6D83}"/>
    <cellStyle name="Normal 17 20 6 2 3" xfId="31694" xr:uid="{AB6829FD-D162-4792-830C-EC9547306CCB}"/>
    <cellStyle name="Normal 17 20 6 2 4" xfId="37178" xr:uid="{2E1FA839-EA77-4FF5-BC21-0EB7625D8541}"/>
    <cellStyle name="Normal 17 20 6 3" xfId="23471" xr:uid="{B4FE2828-CFCF-4FE4-BAB3-6DE24E668FF2}"/>
    <cellStyle name="Normal 17 20 6 4" xfId="28965" xr:uid="{10A0C84E-00FA-488E-B9DF-AD6EB19F66A0}"/>
    <cellStyle name="Normal 17 20 6 5" xfId="34449" xr:uid="{F6BB3524-A282-40FB-9159-BABFAB444D54}"/>
    <cellStyle name="Normal 17 21" xfId="6252" xr:uid="{B394E520-6B50-43E8-90D0-17AC25B09CAF}"/>
    <cellStyle name="Normal 17 21 2" xfId="14647" xr:uid="{B7F2B3A1-908C-424C-9229-56AF6A308FD4}"/>
    <cellStyle name="Normal 17 21 2 2" xfId="21934" xr:uid="{D9B0C645-96EE-4A1A-8BA9-14D4AF5AF78A}"/>
    <cellStyle name="Normal 17 21 2 2 2" xfId="27490" xr:uid="{E25FABD5-0D41-468C-AFAA-2F60DE203761}"/>
    <cellStyle name="Normal 17 21 2 2 3" xfId="32984" xr:uid="{FABD07E3-371C-48DF-9093-FE09F02D15BA}"/>
    <cellStyle name="Normal 17 21 2 2 4" xfId="38468" xr:uid="{18797743-1B97-469E-B7FC-B742EE251AD3}"/>
    <cellStyle name="Normal 17 21 2 3" xfId="24761" xr:uid="{3DC9E56A-31DA-49E1-BC6E-890F98B834D7}"/>
    <cellStyle name="Normal 17 21 2 4" xfId="30255" xr:uid="{1C96CDD7-5215-465B-9153-58496C75F4F7}"/>
    <cellStyle name="Normal 17 21 2 5" xfId="35739" xr:uid="{032F6C1C-92C7-4D05-8639-6D4470AEE384}"/>
    <cellStyle name="Normal 17 21 3" xfId="11610" xr:uid="{1595856F-71E3-4C8D-81F7-7E219D2D177C}"/>
    <cellStyle name="Normal 17 21 4" xfId="16845" xr:uid="{C0475F15-6799-48E3-BFC3-B6FA5BCBC7A7}"/>
    <cellStyle name="Normal 17 21 5" xfId="19070" xr:uid="{53FA5117-FE42-4A1C-B963-04A8995F938F}"/>
    <cellStyle name="Normal 17 21 6" xfId="9324" xr:uid="{6956122C-C128-4BF8-9748-F4B4DA040B85}"/>
    <cellStyle name="Normal 17 21 6 2" xfId="20645" xr:uid="{840323E1-629C-4709-AE1D-8C62432CD47A}"/>
    <cellStyle name="Normal 17 21 6 2 2" xfId="26201" xr:uid="{DF1A2F14-8D86-47B6-A308-150F7773C463}"/>
    <cellStyle name="Normal 17 21 6 2 3" xfId="31695" xr:uid="{9A273A66-ED83-4681-A306-19EA5345FB5F}"/>
    <cellStyle name="Normal 17 21 6 2 4" xfId="37179" xr:uid="{66B46AD8-C578-4D92-B7C3-F169DEAEA155}"/>
    <cellStyle name="Normal 17 21 6 3" xfId="23472" xr:uid="{ED1AADD7-8200-4861-9DBA-06138DF945BA}"/>
    <cellStyle name="Normal 17 21 6 4" xfId="28966" xr:uid="{0FE3AAC5-3B0A-4B90-8D3E-1DF812463CD3}"/>
    <cellStyle name="Normal 17 21 6 5" xfId="34450" xr:uid="{BFA7BCAE-B7C0-4B1D-955D-A6EFDF542B5B}"/>
    <cellStyle name="Normal 17 22" xfId="6253" xr:uid="{233E788A-857E-4A3E-A719-328ACFC1AEBA}"/>
    <cellStyle name="Normal 17 22 2" xfId="14648" xr:uid="{79003E53-4B3F-4FEC-8766-609FB4307692}"/>
    <cellStyle name="Normal 17 22 2 2" xfId="21935" xr:uid="{6550DB8C-83AB-4E49-ABF4-600055BB468D}"/>
    <cellStyle name="Normal 17 22 2 2 2" xfId="27491" xr:uid="{7A8DB3AE-A5F0-49B9-9C09-3136FFB72C15}"/>
    <cellStyle name="Normal 17 22 2 2 3" xfId="32985" xr:uid="{729699FD-1564-41FF-BB19-70BDFFFDD454}"/>
    <cellStyle name="Normal 17 22 2 2 4" xfId="38469" xr:uid="{65B8688C-7CE2-4622-8E42-2A6B1795901C}"/>
    <cellStyle name="Normal 17 22 2 3" xfId="24762" xr:uid="{3229B776-5813-4E18-BE7E-F63B97B113A0}"/>
    <cellStyle name="Normal 17 22 2 4" xfId="30256" xr:uid="{ADF74185-59F1-40EB-BB01-F5657753CD28}"/>
    <cellStyle name="Normal 17 22 2 5" xfId="35740" xr:uid="{D0976D4E-36AA-46B9-9F09-86FAAD50894B}"/>
    <cellStyle name="Normal 17 22 3" xfId="11611" xr:uid="{82BD4577-64DB-4005-9933-4E71B10FDA33}"/>
    <cellStyle name="Normal 17 22 4" xfId="16846" xr:uid="{6A644F5F-4466-438B-B068-B61BED62005D}"/>
    <cellStyle name="Normal 17 22 5" xfId="19071" xr:uid="{8608B1AA-5FEF-476E-A469-8C9CD59EA578}"/>
    <cellStyle name="Normal 17 22 6" xfId="9325" xr:uid="{D05B7D25-402F-4C28-939D-3B1D5DEC851A}"/>
    <cellStyle name="Normal 17 22 6 2" xfId="20646" xr:uid="{239A1C8F-8E87-492B-BB3D-D506EDBBC569}"/>
    <cellStyle name="Normal 17 22 6 2 2" xfId="26202" xr:uid="{F9249F51-E722-4F16-96E2-1975F0B02197}"/>
    <cellStyle name="Normal 17 22 6 2 3" xfId="31696" xr:uid="{552D9CA1-9A01-40CF-90F4-2F43B0E0DB3A}"/>
    <cellStyle name="Normal 17 22 6 2 4" xfId="37180" xr:uid="{5B29286E-EF54-42E8-9022-B5CC42B5C75A}"/>
    <cellStyle name="Normal 17 22 6 3" xfId="23473" xr:uid="{017C2864-6012-41F3-AE5E-B45CBC727634}"/>
    <cellStyle name="Normal 17 22 6 4" xfId="28967" xr:uid="{FB3A01C4-F5FE-4D32-961D-E9F497DC0762}"/>
    <cellStyle name="Normal 17 22 6 5" xfId="34451" xr:uid="{57532E65-1D23-442E-B9C5-DEAC6352B3B2}"/>
    <cellStyle name="Normal 17 23" xfId="6254" xr:uid="{4C9EC9CF-DCF6-4274-AB6C-6072C1996E31}"/>
    <cellStyle name="Normal 17 23 2" xfId="14649" xr:uid="{B8DAC845-DEFB-4CD6-BB55-7EFCAFC5BDC9}"/>
    <cellStyle name="Normal 17 23 2 2" xfId="21936" xr:uid="{9D3E872F-2B71-42DF-8925-E3694A12B7C7}"/>
    <cellStyle name="Normal 17 23 2 2 2" xfId="27492" xr:uid="{1F673CD0-588D-451F-804E-5254F0D0FF40}"/>
    <cellStyle name="Normal 17 23 2 2 3" xfId="32986" xr:uid="{2198F6B8-6945-4083-BBC8-85C3ADAA23DF}"/>
    <cellStyle name="Normal 17 23 2 2 4" xfId="38470" xr:uid="{D093EE01-5E5A-468D-9F44-87B6778A74DB}"/>
    <cellStyle name="Normal 17 23 2 3" xfId="24763" xr:uid="{A08BF133-8101-464C-9A4E-A06DCC2179BC}"/>
    <cellStyle name="Normal 17 23 2 4" xfId="30257" xr:uid="{958A0236-7D93-4B6C-B97D-07C7583B06ED}"/>
    <cellStyle name="Normal 17 23 2 5" xfId="35741" xr:uid="{8CC366C4-75DF-4ADE-8517-46B4AEF2DC33}"/>
    <cellStyle name="Normal 17 23 3" xfId="11612" xr:uid="{F5449D48-125A-4E2E-8C4E-6C2A4CF827B2}"/>
    <cellStyle name="Normal 17 23 4" xfId="16847" xr:uid="{9E882DD3-7244-45A6-8B84-029FB57B4844}"/>
    <cellStyle name="Normal 17 23 5" xfId="19072" xr:uid="{75D9E045-90A9-4CE5-8524-61F9CBF2F7B4}"/>
    <cellStyle name="Normal 17 23 6" xfId="9326" xr:uid="{76007A9B-374E-4DA2-B99B-8E7966408091}"/>
    <cellStyle name="Normal 17 23 6 2" xfId="20647" xr:uid="{183F3610-23A9-4383-B50E-EDB9DFE38894}"/>
    <cellStyle name="Normal 17 23 6 2 2" xfId="26203" xr:uid="{A49B207B-5542-4A42-BE84-55852EDB776C}"/>
    <cellStyle name="Normal 17 23 6 2 3" xfId="31697" xr:uid="{51239DB8-2FB9-4A1B-BAC8-4B339F79B015}"/>
    <cellStyle name="Normal 17 23 6 2 4" xfId="37181" xr:uid="{64FD5562-5329-48F0-B58C-EDE47FD7FB7A}"/>
    <cellStyle name="Normal 17 23 6 3" xfId="23474" xr:uid="{DCB29425-12CC-40F4-B627-D5C388EEC136}"/>
    <cellStyle name="Normal 17 23 6 4" xfId="28968" xr:uid="{38BFD49A-55F3-4107-9075-959FB24A7B3D}"/>
    <cellStyle name="Normal 17 23 6 5" xfId="34452" xr:uid="{5D462E7F-C3CA-4892-B4A3-F6EB4C0F2E91}"/>
    <cellStyle name="Normal 17 24" xfId="6255" xr:uid="{25FD3958-9114-42D0-9DB0-75F12C82DF72}"/>
    <cellStyle name="Normal 17 24 2" xfId="14650" xr:uid="{ABE7F2C3-1371-4BF1-9550-EF83469108F8}"/>
    <cellStyle name="Normal 17 24 2 2" xfId="21937" xr:uid="{6AD009BA-1F25-4F07-89A4-ACE9636B44D4}"/>
    <cellStyle name="Normal 17 24 2 2 2" xfId="27493" xr:uid="{7FF1A08B-C29A-4BEE-B835-C9DEA4E9874D}"/>
    <cellStyle name="Normal 17 24 2 2 3" xfId="32987" xr:uid="{65703F5B-ECF0-4E23-88FB-B41223954A74}"/>
    <cellStyle name="Normal 17 24 2 2 4" xfId="38471" xr:uid="{34C5610B-A94E-400C-8F15-A3875116CB8B}"/>
    <cellStyle name="Normal 17 24 2 3" xfId="24764" xr:uid="{314E40D8-AAFA-4A92-91E3-69B1E90541E8}"/>
    <cellStyle name="Normal 17 24 2 4" xfId="30258" xr:uid="{21145BCB-18FB-4EDE-AF08-E8A82F1AB58A}"/>
    <cellStyle name="Normal 17 24 2 5" xfId="35742" xr:uid="{11C2FE0C-9F5E-44F1-B72B-0F2804DE340F}"/>
    <cellStyle name="Normal 17 24 3" xfId="11613" xr:uid="{99CE2445-869A-451B-8A0C-0CC4B1546E63}"/>
    <cellStyle name="Normal 17 24 4" xfId="16848" xr:uid="{5B5A1E99-3968-4CE3-8612-BD9E3DEC09EF}"/>
    <cellStyle name="Normal 17 24 5" xfId="19073" xr:uid="{5DEA2C80-7A8C-498E-994D-764C61C81F13}"/>
    <cellStyle name="Normal 17 24 6" xfId="9327" xr:uid="{BEFBD92D-E892-40BE-A064-B9EB1DA8D030}"/>
    <cellStyle name="Normal 17 24 6 2" xfId="20648" xr:uid="{56065F4B-E1C9-4648-A39E-CB975629E5E0}"/>
    <cellStyle name="Normal 17 24 6 2 2" xfId="26204" xr:uid="{34FE9215-BE61-487B-8659-DB380FC34881}"/>
    <cellStyle name="Normal 17 24 6 2 3" xfId="31698" xr:uid="{10AC7DBE-7E6E-4253-897F-4561D63BDA08}"/>
    <cellStyle name="Normal 17 24 6 2 4" xfId="37182" xr:uid="{E55D931F-0F69-4F6F-8F4B-04B7BC75A8AF}"/>
    <cellStyle name="Normal 17 24 6 3" xfId="23475" xr:uid="{C783B0F8-1DD2-4469-9938-ED0497CC279C}"/>
    <cellStyle name="Normal 17 24 6 4" xfId="28969" xr:uid="{B42B8B45-88D9-4932-8651-E0B66DB56796}"/>
    <cellStyle name="Normal 17 24 6 5" xfId="34453" xr:uid="{5C8702A2-E388-44F4-9ED8-CB494786A59E}"/>
    <cellStyle name="Normal 17 25" xfId="6256" xr:uid="{8CD70073-1646-447A-A269-5331EE95EF51}"/>
    <cellStyle name="Normal 17 25 2" xfId="14651" xr:uid="{902798B2-14C3-470D-9EB7-F2D8DC691891}"/>
    <cellStyle name="Normal 17 25 2 2" xfId="21938" xr:uid="{C1B37A63-D8F7-4D01-9406-1532C95E841D}"/>
    <cellStyle name="Normal 17 25 2 2 2" xfId="27494" xr:uid="{D2B82145-2479-4860-B920-23FB02BFA6EC}"/>
    <cellStyle name="Normal 17 25 2 2 3" xfId="32988" xr:uid="{C0CCAFBD-AEF5-4E78-81C0-AD3DEE534894}"/>
    <cellStyle name="Normal 17 25 2 2 4" xfId="38472" xr:uid="{C75D9293-2C1F-4133-960C-71C38E48F744}"/>
    <cellStyle name="Normal 17 25 2 3" xfId="24765" xr:uid="{0F16E322-A2AC-45EA-A48D-70A578DF5634}"/>
    <cellStyle name="Normal 17 25 2 4" xfId="30259" xr:uid="{A92F282E-5B9D-46F5-8872-B8433E0E68CA}"/>
    <cellStyle name="Normal 17 25 2 5" xfId="35743" xr:uid="{47D0AB10-83CE-4B07-8C89-B6EDDDF67E05}"/>
    <cellStyle name="Normal 17 25 3" xfId="11614" xr:uid="{94931EA3-D9B7-4ECE-8213-854611556BA7}"/>
    <cellStyle name="Normal 17 25 4" xfId="16849" xr:uid="{95D927ED-2884-4B29-980F-069FBC3ED831}"/>
    <cellStyle name="Normal 17 25 5" xfId="19074" xr:uid="{71247F91-2496-4592-BEDF-B9820A9F00F8}"/>
    <cellStyle name="Normal 17 25 6" xfId="9328" xr:uid="{A8641ACD-EF1F-4849-B3C7-AA4EAB501E1A}"/>
    <cellStyle name="Normal 17 25 6 2" xfId="20649" xr:uid="{769816E0-3AD4-4548-9BEE-8E4097677347}"/>
    <cellStyle name="Normal 17 25 6 2 2" xfId="26205" xr:uid="{14489C63-13A8-4666-A354-3E2E3FA4D322}"/>
    <cellStyle name="Normal 17 25 6 2 3" xfId="31699" xr:uid="{A1C7BA1E-C4A5-4B0C-8E0B-750F59C38647}"/>
    <cellStyle name="Normal 17 25 6 2 4" xfId="37183" xr:uid="{0AB4849B-0F56-4468-A2C3-ECA22695953F}"/>
    <cellStyle name="Normal 17 25 6 3" xfId="23476" xr:uid="{14B8EA57-833A-426A-9E39-C38D7CE42B1E}"/>
    <cellStyle name="Normal 17 25 6 4" xfId="28970" xr:uid="{732E1913-1681-4E63-9E6C-260949DFCB19}"/>
    <cellStyle name="Normal 17 25 6 5" xfId="34454" xr:uid="{B9F862AA-F426-474F-9EC0-E8CB747A0F2A}"/>
    <cellStyle name="Normal 17 26" xfId="6257" xr:uid="{FC7E305A-9ECB-4238-8615-73967C3DD82E}"/>
    <cellStyle name="Normal 17 26 2" xfId="14652" xr:uid="{AB64D904-6550-4813-8093-E1BFFC33BCD1}"/>
    <cellStyle name="Normal 17 26 2 2" xfId="21939" xr:uid="{24812F5E-B466-460B-A7CD-A854601C7198}"/>
    <cellStyle name="Normal 17 26 2 2 2" xfId="27495" xr:uid="{63CDA11A-B0EA-47A4-BBFD-D0E258765615}"/>
    <cellStyle name="Normal 17 26 2 2 3" xfId="32989" xr:uid="{BDEBB570-26A3-4072-9E04-22F0DB2E1F9B}"/>
    <cellStyle name="Normal 17 26 2 2 4" xfId="38473" xr:uid="{C3C18B21-3C53-4AF5-8978-A27D7B65BEF2}"/>
    <cellStyle name="Normal 17 26 2 3" xfId="24766" xr:uid="{68444849-E672-419C-8CC2-0D2CF9A21C6D}"/>
    <cellStyle name="Normal 17 26 2 4" xfId="30260" xr:uid="{A016F9F4-D1EF-4405-9F91-9AFBD6962E46}"/>
    <cellStyle name="Normal 17 26 2 5" xfId="35744" xr:uid="{439AC128-291D-408A-80F2-093D48AE856E}"/>
    <cellStyle name="Normal 17 26 3" xfId="11615" xr:uid="{96208715-CF9F-4113-B0E4-0ED019C6E192}"/>
    <cellStyle name="Normal 17 26 4" xfId="16850" xr:uid="{B1A83EC0-2237-4407-9FE5-C0FBB9F327DB}"/>
    <cellStyle name="Normal 17 26 5" xfId="19075" xr:uid="{CC60686D-EF15-4C52-8EC3-7B8F23F3DE89}"/>
    <cellStyle name="Normal 17 26 6" xfId="9329" xr:uid="{C7E41C00-0B3F-4EA0-8928-8D24BEF22937}"/>
    <cellStyle name="Normal 17 26 6 2" xfId="20650" xr:uid="{70DBAECE-085D-4C9A-A9FD-54C75FBB430A}"/>
    <cellStyle name="Normal 17 26 6 2 2" xfId="26206" xr:uid="{1FCD9DF1-0BF4-4F13-B80A-807F05AA8AFA}"/>
    <cellStyle name="Normal 17 26 6 2 3" xfId="31700" xr:uid="{17C23A62-236B-41E8-8016-AF064F3B4F34}"/>
    <cellStyle name="Normal 17 26 6 2 4" xfId="37184" xr:uid="{777FA06C-A576-46D4-8CAD-3C17CE3ED8A8}"/>
    <cellStyle name="Normal 17 26 6 3" xfId="23477" xr:uid="{7FFE02DA-087D-4601-96B9-24794FEA1238}"/>
    <cellStyle name="Normal 17 26 6 4" xfId="28971" xr:uid="{73FC5082-2BB5-4A78-BD0F-C0EFC9E538AF}"/>
    <cellStyle name="Normal 17 26 6 5" xfId="34455" xr:uid="{B2706E27-17A5-4DDA-A8B5-CDD7F68801BB}"/>
    <cellStyle name="Normal 17 27" xfId="6258" xr:uid="{60C1B4E4-5026-4C03-B477-56487F89F303}"/>
    <cellStyle name="Normal 17 27 2" xfId="14653" xr:uid="{21431EED-B9B3-4D1E-8FAD-63E4FDF81F58}"/>
    <cellStyle name="Normal 17 27 2 2" xfId="21940" xr:uid="{C7D6ED34-7FE5-4176-AD06-B2B8E75D2BB9}"/>
    <cellStyle name="Normal 17 27 2 2 2" xfId="27496" xr:uid="{792F678B-7CCD-4784-A0B9-D29DD3C28310}"/>
    <cellStyle name="Normal 17 27 2 2 3" xfId="32990" xr:uid="{6D55E4A7-FEF6-4AA8-8412-ADEFF5FBF11F}"/>
    <cellStyle name="Normal 17 27 2 2 4" xfId="38474" xr:uid="{96F1D30B-2190-4E34-94F1-A513D5981CFB}"/>
    <cellStyle name="Normal 17 27 2 3" xfId="24767" xr:uid="{DB9C55A8-68FC-408E-91F4-6744246490E4}"/>
    <cellStyle name="Normal 17 27 2 4" xfId="30261" xr:uid="{6997AAC8-79DD-4C49-8E44-30B0DF2F796C}"/>
    <cellStyle name="Normal 17 27 2 5" xfId="35745" xr:uid="{0AA0826E-6DD3-495B-A5B4-60D577B83AF9}"/>
    <cellStyle name="Normal 17 27 3" xfId="11616" xr:uid="{98A601A5-FF81-49BF-BF60-6E378650D9A9}"/>
    <cellStyle name="Normal 17 27 4" xfId="16851" xr:uid="{F7978AE0-DD06-42F3-BEE0-6FD0D3758DF2}"/>
    <cellStyle name="Normal 17 27 5" xfId="19076" xr:uid="{B0233ECD-1750-4BB7-A9CF-40E318A6E437}"/>
    <cellStyle name="Normal 17 27 6" xfId="9330" xr:uid="{9DF6698D-A710-47B1-9F99-23459E6C26AE}"/>
    <cellStyle name="Normal 17 27 6 2" xfId="20651" xr:uid="{EDE7BA52-F37E-4516-A7F0-D2CE2F02D5DB}"/>
    <cellStyle name="Normal 17 27 6 2 2" xfId="26207" xr:uid="{CA5053C2-8938-4706-B3FE-AEE8A989C3E1}"/>
    <cellStyle name="Normal 17 27 6 2 3" xfId="31701" xr:uid="{4237DCAD-F26A-4BF8-B472-96298818249C}"/>
    <cellStyle name="Normal 17 27 6 2 4" xfId="37185" xr:uid="{B0A9A935-46BD-4C43-A8C6-20AD0A9A448D}"/>
    <cellStyle name="Normal 17 27 6 3" xfId="23478" xr:uid="{BAC99E88-D4E8-437D-8B32-A57569037156}"/>
    <cellStyle name="Normal 17 27 6 4" xfId="28972" xr:uid="{F15D2700-8D53-437D-9F87-9B0B385F6146}"/>
    <cellStyle name="Normal 17 27 6 5" xfId="34456" xr:uid="{D340CEB3-FE9C-42A6-96DE-F3D680DD8096}"/>
    <cellStyle name="Normal 17 28" xfId="6259" xr:uid="{3CE04F66-A6FB-4C72-9FD6-2961904CD8D0}"/>
    <cellStyle name="Normal 17 28 2" xfId="14654" xr:uid="{FAED140F-2D0A-4927-8DA2-30054BBE11CD}"/>
    <cellStyle name="Normal 17 28 2 2" xfId="21941" xr:uid="{D0786B33-06DD-4E8C-830E-DBDEBAE3CD81}"/>
    <cellStyle name="Normal 17 28 2 2 2" xfId="27497" xr:uid="{B3F6925A-7DEB-46DB-A36A-6671C7E5B22B}"/>
    <cellStyle name="Normal 17 28 2 2 3" xfId="32991" xr:uid="{B88967C8-6109-46A5-A318-12E70C0D60D7}"/>
    <cellStyle name="Normal 17 28 2 2 4" xfId="38475" xr:uid="{B2718D1C-ABC6-4FFD-BFF0-B0F88387E736}"/>
    <cellStyle name="Normal 17 28 2 3" xfId="24768" xr:uid="{B1971673-9AEB-4837-9449-E4C23532EE12}"/>
    <cellStyle name="Normal 17 28 2 4" xfId="30262" xr:uid="{E1C35437-FEF0-4916-8F7C-8B977A553060}"/>
    <cellStyle name="Normal 17 28 2 5" xfId="35746" xr:uid="{608297D7-87C9-4711-9963-0D2E0A316CB9}"/>
    <cellStyle name="Normal 17 28 3" xfId="11617" xr:uid="{9840684B-983E-433E-ACD6-5C09BC69C979}"/>
    <cellStyle name="Normal 17 28 4" xfId="16852" xr:uid="{EBA08C20-4DFB-41A6-8ABE-4813519409BD}"/>
    <cellStyle name="Normal 17 28 5" xfId="19077" xr:uid="{34B695B1-DE1F-4A21-A342-A1DECD53C19C}"/>
    <cellStyle name="Normal 17 28 6" xfId="9331" xr:uid="{581036E1-7E28-49E5-8ABA-9B34A3F7FA3E}"/>
    <cellStyle name="Normal 17 28 6 2" xfId="20652" xr:uid="{A2A33EEB-FFED-4C53-9394-808641C6BB24}"/>
    <cellStyle name="Normal 17 28 6 2 2" xfId="26208" xr:uid="{B538F677-60F6-4EAF-A585-1AABFB38D81F}"/>
    <cellStyle name="Normal 17 28 6 2 3" xfId="31702" xr:uid="{D86DD5B8-8D35-4DBA-BBC4-D84FCEC27A40}"/>
    <cellStyle name="Normal 17 28 6 2 4" xfId="37186" xr:uid="{6A0BF46B-42AB-4352-B1E2-1C2829C30833}"/>
    <cellStyle name="Normal 17 28 6 3" xfId="23479" xr:uid="{D79AD4E3-F3D7-4CE6-BBC9-9EDFE03C333A}"/>
    <cellStyle name="Normal 17 28 6 4" xfId="28973" xr:uid="{6B46A00C-174B-490F-8240-E4D780F247AE}"/>
    <cellStyle name="Normal 17 28 6 5" xfId="34457" xr:uid="{2ACFA833-4568-483B-8BE4-C27BFD09EB07}"/>
    <cellStyle name="Normal 17 29" xfId="6260" xr:uid="{1646DA1F-5B68-473B-81C5-59815A2BD799}"/>
    <cellStyle name="Normal 17 29 2" xfId="14655" xr:uid="{462C1CA7-2813-4EC8-9079-6B33034F7018}"/>
    <cellStyle name="Normal 17 29 2 2" xfId="21942" xr:uid="{653EB4CC-0AED-4D82-98F9-197840B45CFB}"/>
    <cellStyle name="Normal 17 29 2 2 2" xfId="27498" xr:uid="{6055F98D-BA2F-4B44-87C5-3ED0DCFC821D}"/>
    <cellStyle name="Normal 17 29 2 2 3" xfId="32992" xr:uid="{7973F71A-B4A4-408E-ACD4-3EC9955CF845}"/>
    <cellStyle name="Normal 17 29 2 2 4" xfId="38476" xr:uid="{8F5F7FFB-743C-401F-A1C4-8484636B55FC}"/>
    <cellStyle name="Normal 17 29 2 3" xfId="24769" xr:uid="{D341CBC7-D7FD-4823-A0FF-B9D648AAC7E9}"/>
    <cellStyle name="Normal 17 29 2 4" xfId="30263" xr:uid="{E92CE9AD-5BA3-4F15-A7F0-0B9041153BC0}"/>
    <cellStyle name="Normal 17 29 2 5" xfId="35747" xr:uid="{91C0065A-197C-4E53-8AD8-F226A2C73789}"/>
    <cellStyle name="Normal 17 29 3" xfId="11618" xr:uid="{9FF80D09-A07E-465B-93C1-81FDB85ACEA9}"/>
    <cellStyle name="Normal 17 29 4" xfId="16853" xr:uid="{6032DA47-34C6-4FE4-8ADA-579DAB9A9F80}"/>
    <cellStyle name="Normal 17 29 5" xfId="19078" xr:uid="{C95583E5-BF88-4B3C-B310-0EACAE6EC424}"/>
    <cellStyle name="Normal 17 29 6" xfId="9332" xr:uid="{8E6E4257-4D7B-4886-BFC9-056C3D8DE9E8}"/>
    <cellStyle name="Normal 17 29 6 2" xfId="20653" xr:uid="{A1EDD511-7571-43C0-8172-38625B0B2F34}"/>
    <cellStyle name="Normal 17 29 6 2 2" xfId="26209" xr:uid="{756CE506-B738-4201-9126-D738E362E9EE}"/>
    <cellStyle name="Normal 17 29 6 2 3" xfId="31703" xr:uid="{08E86D29-7B40-477D-8C0A-04BCC9B793C7}"/>
    <cellStyle name="Normal 17 29 6 2 4" xfId="37187" xr:uid="{F3B61E80-06CD-49BB-ACD2-FE4F8A64917F}"/>
    <cellStyle name="Normal 17 29 6 3" xfId="23480" xr:uid="{271CD728-8AB0-47B5-B992-F649032E8640}"/>
    <cellStyle name="Normal 17 29 6 4" xfId="28974" xr:uid="{537D6141-EB7F-4D32-B9C0-C858CED34EBD}"/>
    <cellStyle name="Normal 17 29 6 5" xfId="34458" xr:uid="{3B4F922E-5CFC-40B0-9ECA-A1C612F7A2C1}"/>
    <cellStyle name="Normal 17 3" xfId="6261" xr:uid="{FF12F072-9ED1-4387-AEA8-D2665A76480A}"/>
    <cellStyle name="Normal 17 3 2" xfId="14656" xr:uid="{38B8759E-46DD-43FE-87E8-F06C935548FA}"/>
    <cellStyle name="Normal 17 3 2 2" xfId="21943" xr:uid="{0C4CB829-0E7E-41DB-94AD-073AC9362E48}"/>
    <cellStyle name="Normal 17 3 2 2 2" xfId="27499" xr:uid="{43F84232-B46E-4141-82EF-8843438FC9DE}"/>
    <cellStyle name="Normal 17 3 2 2 3" xfId="32993" xr:uid="{B502B15B-25C9-463E-BF23-2C305F75A504}"/>
    <cellStyle name="Normal 17 3 2 2 4" xfId="38477" xr:uid="{8666CED7-3D14-4231-B69F-5B0089621749}"/>
    <cellStyle name="Normal 17 3 2 3" xfId="24770" xr:uid="{029B1CB8-BCB6-4008-B0EF-08D118B7AA03}"/>
    <cellStyle name="Normal 17 3 2 4" xfId="30264" xr:uid="{0916D29E-6B72-4C25-AB6D-C014BDB68937}"/>
    <cellStyle name="Normal 17 3 2 5" xfId="35748" xr:uid="{0383EDB1-CFCB-49C0-9058-612FE956F94B}"/>
    <cellStyle name="Normal 17 3 3" xfId="11619" xr:uid="{06FD956B-8CDB-4CFF-9918-E65F29E6F504}"/>
    <cellStyle name="Normal 17 3 4" xfId="16854" xr:uid="{3A1D0975-41EE-421E-AE1B-613FB5F1136A}"/>
    <cellStyle name="Normal 17 3 5" xfId="19079" xr:uid="{58D061F1-9E76-4236-8BFE-6DACF63B49E2}"/>
    <cellStyle name="Normal 17 3 6" xfId="9333" xr:uid="{434241BC-9FD7-4680-B071-7BEDE54266C2}"/>
    <cellStyle name="Normal 17 3 6 2" xfId="20654" xr:uid="{0ABB3C51-72F4-4500-8485-28418665E91F}"/>
    <cellStyle name="Normal 17 3 6 2 2" xfId="26210" xr:uid="{91077546-F1FC-485E-A7E7-EB2393444562}"/>
    <cellStyle name="Normal 17 3 6 2 3" xfId="31704" xr:uid="{D75C77F2-9C22-4991-8616-99D201FB9459}"/>
    <cellStyle name="Normal 17 3 6 2 4" xfId="37188" xr:uid="{276B523A-93DD-4458-A9AC-602B01A6CC0B}"/>
    <cellStyle name="Normal 17 3 6 3" xfId="23481" xr:uid="{D6D297D3-D742-422C-A378-4BBBD978B613}"/>
    <cellStyle name="Normal 17 3 6 4" xfId="28975" xr:uid="{3C26CF3D-5FA3-4C36-9DE1-5F1DC1A999CC}"/>
    <cellStyle name="Normal 17 3 6 5" xfId="34459" xr:uid="{B2982842-F46B-4747-BACB-B8AFBA6C6733}"/>
    <cellStyle name="Normal 17 30" xfId="6262" xr:uid="{EFE0C46B-1943-4AF5-B408-B57B8467EDF2}"/>
    <cellStyle name="Normal 17 30 2" xfId="14657" xr:uid="{CA89923C-3096-46A5-A09E-E9396A503B43}"/>
    <cellStyle name="Normal 17 30 2 2" xfId="21944" xr:uid="{3AB1CEF2-15E9-4AA3-B9CB-1737B8F32C87}"/>
    <cellStyle name="Normal 17 30 2 2 2" xfId="27500" xr:uid="{7FAC678A-7770-4A42-8E23-22A00468B4E2}"/>
    <cellStyle name="Normal 17 30 2 2 3" xfId="32994" xr:uid="{72260DC2-6BC7-43B1-AF0A-43117F27B360}"/>
    <cellStyle name="Normal 17 30 2 2 4" xfId="38478" xr:uid="{641C0E1D-C5AE-4B6B-847B-22D857549E27}"/>
    <cellStyle name="Normal 17 30 2 3" xfId="24771" xr:uid="{44F1F5A4-CE36-4619-8248-7637A0C21CF5}"/>
    <cellStyle name="Normal 17 30 2 4" xfId="30265" xr:uid="{8B555A3C-3765-4386-948F-6C4B9034D5AF}"/>
    <cellStyle name="Normal 17 30 2 5" xfId="35749" xr:uid="{A6141264-FCF7-499F-A8AD-91D5DC0AD51B}"/>
    <cellStyle name="Normal 17 30 3" xfId="11620" xr:uid="{3F9B6196-97F7-4F2D-874C-9AC24A404BAE}"/>
    <cellStyle name="Normal 17 30 4" xfId="16855" xr:uid="{1B2C7112-1972-4850-852D-CF3ED9323880}"/>
    <cellStyle name="Normal 17 30 5" xfId="19080" xr:uid="{7EBFE3F4-EF86-4D39-880D-A005AEFD9AB1}"/>
    <cellStyle name="Normal 17 30 6" xfId="9334" xr:uid="{2FA5DB8A-6DF2-429E-A505-10B4F22D444C}"/>
    <cellStyle name="Normal 17 30 6 2" xfId="20655" xr:uid="{3C23B5D9-325F-4559-AB6A-BCC8AC03A98E}"/>
    <cellStyle name="Normal 17 30 6 2 2" xfId="26211" xr:uid="{8B4B40D6-F353-40E2-B242-5A578C476AA7}"/>
    <cellStyle name="Normal 17 30 6 2 3" xfId="31705" xr:uid="{E8DDFED6-1830-4D06-851A-79357A911433}"/>
    <cellStyle name="Normal 17 30 6 2 4" xfId="37189" xr:uid="{1AECE724-C7D9-4654-B748-8C53298DFBDF}"/>
    <cellStyle name="Normal 17 30 6 3" xfId="23482" xr:uid="{2572814D-FFAA-4826-A086-C3DD6B1CA245}"/>
    <cellStyle name="Normal 17 30 6 4" xfId="28976" xr:uid="{D07EBA5F-4EA3-422C-8982-2A178D3641B5}"/>
    <cellStyle name="Normal 17 30 6 5" xfId="34460" xr:uid="{D4E0B4E0-0EEE-4BA8-B23E-2C0ECA6ED81C}"/>
    <cellStyle name="Normal 17 31" xfId="6263" xr:uid="{2C1CD02C-CDD4-4744-B772-15C4C0C78EB4}"/>
    <cellStyle name="Normal 17 31 2" xfId="14658" xr:uid="{12613CE1-0863-4019-80BC-2BF0A3104CFF}"/>
    <cellStyle name="Normal 17 31 2 2" xfId="21945" xr:uid="{4365094C-816A-4ABD-99B5-ABD83D0507E0}"/>
    <cellStyle name="Normal 17 31 2 2 2" xfId="27501" xr:uid="{C9AE73F3-858C-4D4F-9EED-0E4BC913AE8F}"/>
    <cellStyle name="Normal 17 31 2 2 3" xfId="32995" xr:uid="{6D2002C8-6D08-44EF-B581-F7D56245D072}"/>
    <cellStyle name="Normal 17 31 2 2 4" xfId="38479" xr:uid="{339C1DF5-A91C-4ED8-83B9-B3D39B704741}"/>
    <cellStyle name="Normal 17 31 2 3" xfId="24772" xr:uid="{1419FBCA-82C1-4742-8A0A-9031D1FCF0A7}"/>
    <cellStyle name="Normal 17 31 2 4" xfId="30266" xr:uid="{DFD3ECCC-67E9-4700-8672-872FE4E62CC5}"/>
    <cellStyle name="Normal 17 31 2 5" xfId="35750" xr:uid="{4B8AAB65-6FB9-42E4-BD51-EA9E000FAB06}"/>
    <cellStyle name="Normal 17 31 3" xfId="11621" xr:uid="{D5F90A93-5697-4E3E-8D01-BB7A8F679F50}"/>
    <cellStyle name="Normal 17 31 4" xfId="16856" xr:uid="{D0691C95-3D30-4B2E-B9F9-B39D113F432B}"/>
    <cellStyle name="Normal 17 31 5" xfId="19081" xr:uid="{88C957BA-85D3-4324-AB6E-33E26F47492C}"/>
    <cellStyle name="Normal 17 31 6" xfId="9335" xr:uid="{0F1F7ECE-57B1-48B0-93B2-F7ECB147FC78}"/>
    <cellStyle name="Normal 17 31 6 2" xfId="20656" xr:uid="{C98F4C5B-3822-4320-AA0C-7584ED24471C}"/>
    <cellStyle name="Normal 17 31 6 2 2" xfId="26212" xr:uid="{BBD3623B-B4F9-4EFB-825A-6ABB956A3C63}"/>
    <cellStyle name="Normal 17 31 6 2 3" xfId="31706" xr:uid="{F8A5BA90-C2EE-482F-9A23-A3FE8B3D7E94}"/>
    <cellStyle name="Normal 17 31 6 2 4" xfId="37190" xr:uid="{0705195E-FFA0-4E98-AF6A-2D855E74545F}"/>
    <cellStyle name="Normal 17 31 6 3" xfId="23483" xr:uid="{DF41FFAB-5495-4758-83AF-004B0998DD3E}"/>
    <cellStyle name="Normal 17 31 6 4" xfId="28977" xr:uid="{C50E99A9-E566-4343-886E-5EEEAA8649B3}"/>
    <cellStyle name="Normal 17 31 6 5" xfId="34461" xr:uid="{247DF4AC-25C4-42AA-916B-1577B3550A9B}"/>
    <cellStyle name="Normal 17 32" xfId="6264" xr:uid="{CD33C07E-92A4-4FFC-9DBE-FF30DFAB5BD4}"/>
    <cellStyle name="Normal 17 32 2" xfId="14659" xr:uid="{C54AECDC-0AF0-4999-BE5C-369511563213}"/>
    <cellStyle name="Normal 17 32 2 2" xfId="21946" xr:uid="{1AD02D5E-9F45-49C5-98FC-C1D85639388F}"/>
    <cellStyle name="Normal 17 32 2 2 2" xfId="27502" xr:uid="{749C9F7B-C881-4AD2-ACB1-F6A03E6F1E91}"/>
    <cellStyle name="Normal 17 32 2 2 3" xfId="32996" xr:uid="{146DDBA6-A2BE-4E5A-BFFF-EADEC51A7A5B}"/>
    <cellStyle name="Normal 17 32 2 2 4" xfId="38480" xr:uid="{F2033BA7-4505-454F-9021-9F428AFDBA04}"/>
    <cellStyle name="Normal 17 32 2 3" xfId="24773" xr:uid="{0CE6D49F-11EA-4B26-9116-B4F45AB78DB1}"/>
    <cellStyle name="Normal 17 32 2 4" xfId="30267" xr:uid="{3E9314E1-17EC-4ACF-9EE7-6B3407F30AE0}"/>
    <cellStyle name="Normal 17 32 2 5" xfId="35751" xr:uid="{7617C843-F77E-478C-8671-D033C47D50FC}"/>
    <cellStyle name="Normal 17 32 3" xfId="11622" xr:uid="{4647CDDF-B4A7-43A7-8810-689C964A39CD}"/>
    <cellStyle name="Normal 17 32 4" xfId="16857" xr:uid="{472F1D89-9312-48FC-AAE6-828DA74AF5A7}"/>
    <cellStyle name="Normal 17 32 5" xfId="19082" xr:uid="{A074405F-B810-409A-B9F6-6350C4FA19F3}"/>
    <cellStyle name="Normal 17 32 6" xfId="9336" xr:uid="{2F2ECC27-A062-4DFB-980A-6A69B74F487A}"/>
    <cellStyle name="Normal 17 32 6 2" xfId="20657" xr:uid="{0832984B-3FA8-48F0-A987-59DA35E5B747}"/>
    <cellStyle name="Normal 17 32 6 2 2" xfId="26213" xr:uid="{2D1D4CA1-25A5-405F-9E70-FB1249480938}"/>
    <cellStyle name="Normal 17 32 6 2 3" xfId="31707" xr:uid="{EF41E117-32CD-4922-9582-5547BF13EC78}"/>
    <cellStyle name="Normal 17 32 6 2 4" xfId="37191" xr:uid="{290A7C8C-F0D0-4FFE-89D7-448874334A72}"/>
    <cellStyle name="Normal 17 32 6 3" xfId="23484" xr:uid="{B9F20358-5942-4ADC-A261-711C1B074CC0}"/>
    <cellStyle name="Normal 17 32 6 4" xfId="28978" xr:uid="{140F522D-F962-49CB-9B33-453D15728570}"/>
    <cellStyle name="Normal 17 32 6 5" xfId="34462" xr:uid="{1DFF2F57-38F1-4C39-8936-E422C62BF18D}"/>
    <cellStyle name="Normal 17 33" xfId="6265" xr:uid="{B9DD494C-C9C1-4AA5-8B23-03914FC08E2F}"/>
    <cellStyle name="Normal 17 33 2" xfId="14660" xr:uid="{16D1E253-ADB1-4987-9421-9B23DF67FD71}"/>
    <cellStyle name="Normal 17 33 2 2" xfId="21947" xr:uid="{B0E56DBF-821A-482C-9FA0-EA3399167D09}"/>
    <cellStyle name="Normal 17 33 2 2 2" xfId="27503" xr:uid="{4CB8F392-01F9-4389-86D6-CC6F3A81B0B4}"/>
    <cellStyle name="Normal 17 33 2 2 3" xfId="32997" xr:uid="{60DB0295-D5A3-4A9C-AD40-9F279A7D93D5}"/>
    <cellStyle name="Normal 17 33 2 2 4" xfId="38481" xr:uid="{3FD3EF63-86B6-43E8-A52E-E503480BF159}"/>
    <cellStyle name="Normal 17 33 2 3" xfId="24774" xr:uid="{12ACC979-A9E0-45F8-B733-A800C50DB87F}"/>
    <cellStyle name="Normal 17 33 2 4" xfId="30268" xr:uid="{A8189912-EF12-4DD2-BAC2-4DFC28651C4B}"/>
    <cellStyle name="Normal 17 33 2 5" xfId="35752" xr:uid="{C31A250C-A901-4854-894F-6864CE18FC56}"/>
    <cellStyle name="Normal 17 33 3" xfId="11623" xr:uid="{C81DCD9A-90FF-4CBE-A99D-A081F4C11C97}"/>
    <cellStyle name="Normal 17 33 4" xfId="16858" xr:uid="{AA412740-4D08-4A11-AB2B-6F0413355EFF}"/>
    <cellStyle name="Normal 17 33 5" xfId="19083" xr:uid="{88F8E599-6E69-4F84-849D-F40409F5AAA3}"/>
    <cellStyle name="Normal 17 33 6" xfId="9337" xr:uid="{B2BF2230-625C-46F6-80CA-3F35EC97F292}"/>
    <cellStyle name="Normal 17 33 6 2" xfId="20658" xr:uid="{EEB4DB76-7158-40B8-ACB2-4CC344364FC6}"/>
    <cellStyle name="Normal 17 33 6 2 2" xfId="26214" xr:uid="{918CCDBB-D189-4B44-9403-0EC423290434}"/>
    <cellStyle name="Normal 17 33 6 2 3" xfId="31708" xr:uid="{145C4564-28BC-4103-92B6-5CA340FACF54}"/>
    <cellStyle name="Normal 17 33 6 2 4" xfId="37192" xr:uid="{2C893F40-916C-49AE-A9C0-5AE6564DB891}"/>
    <cellStyle name="Normal 17 33 6 3" xfId="23485" xr:uid="{413332F7-F8CB-4E1A-A91E-BB3523B3F7EF}"/>
    <cellStyle name="Normal 17 33 6 4" xfId="28979" xr:uid="{CCBF0893-66BB-425D-A328-F401347309EB}"/>
    <cellStyle name="Normal 17 33 6 5" xfId="34463" xr:uid="{6901ED81-2F7C-496C-AD1F-9F3B103E9244}"/>
    <cellStyle name="Normal 17 34" xfId="6266" xr:uid="{ECD98FBF-EC2C-450C-B6CF-D1D09FEDFFBA}"/>
    <cellStyle name="Normal 17 34 2" xfId="6267" xr:uid="{3E17552E-F645-40DE-B9F8-36D09A54F42C}"/>
    <cellStyle name="Normal 17 34 2 2" xfId="14662" xr:uid="{D210F170-70B6-413E-9C60-0B0E30C64C24}"/>
    <cellStyle name="Normal 17 34 2 2 2" xfId="21949" xr:uid="{E1DFA94A-6E24-4267-8449-A4ABA8AEA41D}"/>
    <cellStyle name="Normal 17 34 2 2 2 2" xfId="27505" xr:uid="{8C94F34A-A7DA-4B1A-B311-1B6B94228729}"/>
    <cellStyle name="Normal 17 34 2 2 2 3" xfId="32999" xr:uid="{8E1721C4-631C-48C9-9AF1-21544E3B749B}"/>
    <cellStyle name="Normal 17 34 2 2 2 4" xfId="38483" xr:uid="{39D692F5-A017-4EE4-846E-628AEF209D49}"/>
    <cellStyle name="Normal 17 34 2 2 3" xfId="24776" xr:uid="{04F2CE39-B7D8-44B6-98B7-0A743E3D09AE}"/>
    <cellStyle name="Normal 17 34 2 2 4" xfId="30270" xr:uid="{BEA3066C-3FE0-4E5A-B41E-1072BC15FB03}"/>
    <cellStyle name="Normal 17 34 2 2 5" xfId="35754" xr:uid="{521E7E34-075A-4F39-904D-50AD40DFC0F2}"/>
    <cellStyle name="Normal 17 34 2 3" xfId="11625" xr:uid="{49BC3DC9-6825-40EB-A27E-BD03FA37B479}"/>
    <cellStyle name="Normal 17 34 2 4" xfId="16860" xr:uid="{D5CFBE8A-FE9D-4D36-A174-80426F8D77BD}"/>
    <cellStyle name="Normal 17 34 2 5" xfId="19085" xr:uid="{982DBF0E-F083-4E1E-99C9-305F35B3D7B5}"/>
    <cellStyle name="Normal 17 34 2 6" xfId="9339" xr:uid="{6ECF780A-DE3F-47B4-A824-2AFDB5B4546A}"/>
    <cellStyle name="Normal 17 34 2 6 2" xfId="20660" xr:uid="{EB01BB1F-7082-4975-9310-74493AC6584F}"/>
    <cellStyle name="Normal 17 34 2 6 2 2" xfId="26216" xr:uid="{08AB8FE3-D09F-47E1-AE88-E31AB4BE4211}"/>
    <cellStyle name="Normal 17 34 2 6 2 3" xfId="31710" xr:uid="{F2BBED93-1FC5-4385-B566-94D63EECF8B1}"/>
    <cellStyle name="Normal 17 34 2 6 2 4" xfId="37194" xr:uid="{28101972-AB9A-4E23-9278-2A9C333E0595}"/>
    <cellStyle name="Normal 17 34 2 6 3" xfId="23487" xr:uid="{DFEB4189-6826-4057-B068-4649AE2BA59D}"/>
    <cellStyle name="Normal 17 34 2 6 4" xfId="28981" xr:uid="{A93E7B11-4ACE-4B55-9974-7E5493FF87A4}"/>
    <cellStyle name="Normal 17 34 2 6 5" xfId="34465" xr:uid="{2F2FE9CE-1589-42F3-8C14-CECCA298B7F4}"/>
    <cellStyle name="Normal 17 34 3" xfId="6268" xr:uid="{2E8F20AA-79D9-4121-A3FB-C3FFDFEA9BBA}"/>
    <cellStyle name="Normal 17 34 3 2" xfId="14663" xr:uid="{8EC13F2C-26B1-4F99-8DE4-382AA8FE11E0}"/>
    <cellStyle name="Normal 17 34 3 2 2" xfId="21950" xr:uid="{BEB3B897-0718-446B-8121-41137866C938}"/>
    <cellStyle name="Normal 17 34 3 2 2 2" xfId="27506" xr:uid="{68762494-C1A0-4FF2-94D1-FC5219C14724}"/>
    <cellStyle name="Normal 17 34 3 2 2 3" xfId="33000" xr:uid="{085D999C-6A49-4647-8262-111275DAD4F2}"/>
    <cellStyle name="Normal 17 34 3 2 2 4" xfId="38484" xr:uid="{228714F1-29E6-4EBF-B1E9-997C720AA8AC}"/>
    <cellStyle name="Normal 17 34 3 2 3" xfId="24777" xr:uid="{BFADE341-3F42-4AF3-B0B1-59E00317676B}"/>
    <cellStyle name="Normal 17 34 3 2 4" xfId="30271" xr:uid="{F4F429C5-CF70-489F-B59D-1C1927945468}"/>
    <cellStyle name="Normal 17 34 3 2 5" xfId="35755" xr:uid="{BB10C73F-9DF8-4E6B-BFD4-BE00D65C234D}"/>
    <cellStyle name="Normal 17 34 3 3" xfId="11626" xr:uid="{6AB893B5-810C-4A72-9828-DAB33A66ABBD}"/>
    <cellStyle name="Normal 17 34 3 4" xfId="16861" xr:uid="{731DB284-6AC0-48BC-A0E0-E12C5D9C189C}"/>
    <cellStyle name="Normal 17 34 3 5" xfId="19086" xr:uid="{4097FBF5-AE45-4828-B7AC-4214C5C64AF5}"/>
    <cellStyle name="Normal 17 34 3 6" xfId="9340" xr:uid="{8402CF37-D0B4-4802-A88B-39E8EA2482F3}"/>
    <cellStyle name="Normal 17 34 3 6 2" xfId="20661" xr:uid="{71962F6E-6CA4-4CDB-9435-C8BAE0F8D143}"/>
    <cellStyle name="Normal 17 34 3 6 2 2" xfId="26217" xr:uid="{4BA4D928-794C-40BB-A68D-9B90D347BD96}"/>
    <cellStyle name="Normal 17 34 3 6 2 3" xfId="31711" xr:uid="{B8A405F7-649B-43BE-B72F-96E75DB00F26}"/>
    <cellStyle name="Normal 17 34 3 6 2 4" xfId="37195" xr:uid="{0807C60D-D4E4-4E59-8D02-592AF73867C6}"/>
    <cellStyle name="Normal 17 34 3 6 3" xfId="23488" xr:uid="{5E6B0F81-D701-4B9A-88D7-E551F264D066}"/>
    <cellStyle name="Normal 17 34 3 6 4" xfId="28982" xr:uid="{8F390143-16D7-4039-9ED1-E2A0BB5EF06C}"/>
    <cellStyle name="Normal 17 34 3 6 5" xfId="34466" xr:uid="{D51BE26D-4FD5-4F3D-863A-5521AD16C034}"/>
    <cellStyle name="Normal 17 34 4" xfId="14661" xr:uid="{5AEE0350-A2CB-411A-917E-8082BA076580}"/>
    <cellStyle name="Normal 17 34 4 2" xfId="21948" xr:uid="{CC902F05-4A7E-4B1E-99B0-0B65E1F94639}"/>
    <cellStyle name="Normal 17 34 4 2 2" xfId="27504" xr:uid="{8374ED12-0D37-4BD6-871B-6180421E3637}"/>
    <cellStyle name="Normal 17 34 4 2 3" xfId="32998" xr:uid="{0A400897-ABDD-4C65-921B-9064C831A2B6}"/>
    <cellStyle name="Normal 17 34 4 2 4" xfId="38482" xr:uid="{D5AD11A1-158E-4241-9B5D-07B0AD237500}"/>
    <cellStyle name="Normal 17 34 4 3" xfId="24775" xr:uid="{766F2312-0BDD-434F-B8CA-9E05AADEE8B1}"/>
    <cellStyle name="Normal 17 34 4 4" xfId="30269" xr:uid="{7738EFEF-1D4A-4CE9-8592-A4DD882D1820}"/>
    <cellStyle name="Normal 17 34 4 5" xfId="35753" xr:uid="{C692AF73-9475-4F18-BB65-66A73A317003}"/>
    <cellStyle name="Normal 17 34 5" xfId="11624" xr:uid="{7469543A-444C-4A90-AEE4-A5B6945B54BB}"/>
    <cellStyle name="Normal 17 34 6" xfId="16859" xr:uid="{384CA494-55E3-42C6-946E-1B8A81F336DD}"/>
    <cellStyle name="Normal 17 34 7" xfId="19084" xr:uid="{011B9099-7F50-4B12-8B46-2DE525ABB3AC}"/>
    <cellStyle name="Normal 17 34 8" xfId="9338" xr:uid="{AE8D3289-146C-4F74-A75D-7A8DD15DE6D6}"/>
    <cellStyle name="Normal 17 34 8 2" xfId="20659" xr:uid="{A28CC52F-36FB-4A42-9335-95B5D4871D80}"/>
    <cellStyle name="Normal 17 34 8 2 2" xfId="26215" xr:uid="{D8E595F6-FA81-4FB1-8162-25BD95B1FD9D}"/>
    <cellStyle name="Normal 17 34 8 2 3" xfId="31709" xr:uid="{162D07D4-C2E1-445D-B141-7542CD0266A3}"/>
    <cellStyle name="Normal 17 34 8 2 4" xfId="37193" xr:uid="{CA15ED4D-4B33-4FC0-8608-6E152E12C4E2}"/>
    <cellStyle name="Normal 17 34 8 3" xfId="23486" xr:uid="{41EA3312-A7CB-45D2-B687-E983C8DB73AA}"/>
    <cellStyle name="Normal 17 34 8 4" xfId="28980" xr:uid="{3A876540-2AC0-4461-84BA-396C061D260B}"/>
    <cellStyle name="Normal 17 34 8 5" xfId="34464" xr:uid="{61B80868-786D-4805-B7AB-35C7AB7AAF46}"/>
    <cellStyle name="Normal 17 35" xfId="6269" xr:uid="{24E038AC-1B24-4A2F-AF82-3110BFDFCFB6}"/>
    <cellStyle name="Normal 17 35 2" xfId="14664" xr:uid="{5DA56D71-AA4F-4819-8D34-08E576B35921}"/>
    <cellStyle name="Normal 17 35 2 2" xfId="21951" xr:uid="{D1BFAA81-D4E8-4E0D-B47B-496C06248091}"/>
    <cellStyle name="Normal 17 35 2 2 2" xfId="27507" xr:uid="{6D729D1E-8500-4FAE-8B98-4A9744926F90}"/>
    <cellStyle name="Normal 17 35 2 2 3" xfId="33001" xr:uid="{26A7D2DE-315E-410B-8068-8DC131CC9CF8}"/>
    <cellStyle name="Normal 17 35 2 2 4" xfId="38485" xr:uid="{639F70A3-282E-424D-BC90-5BF537ECDF11}"/>
    <cellStyle name="Normal 17 35 2 3" xfId="24778" xr:uid="{EF5C8045-2AC6-486A-9144-61E9866D2071}"/>
    <cellStyle name="Normal 17 35 2 4" xfId="30272" xr:uid="{40698825-1B6A-4529-9CFD-6E05643CC775}"/>
    <cellStyle name="Normal 17 35 2 5" xfId="35756" xr:uid="{4855B86F-D93B-4974-8DBF-537B8BD0F8FD}"/>
    <cellStyle name="Normal 17 35 3" xfId="11627" xr:uid="{DF9571EA-23ED-4154-8A2C-6271C59E955C}"/>
    <cellStyle name="Normal 17 35 4" xfId="16862" xr:uid="{D706DF2E-E48E-461B-A4D6-00F64271BFD1}"/>
    <cellStyle name="Normal 17 35 5" xfId="19087" xr:uid="{F271E947-FC7C-428A-80D8-425D4A2824F7}"/>
    <cellStyle name="Normal 17 35 6" xfId="9341" xr:uid="{08043099-DAAB-40D3-8111-2C5578B104A5}"/>
    <cellStyle name="Normal 17 35 6 2" xfId="20662" xr:uid="{E24D0708-61A1-4243-840B-BC32C9311FE1}"/>
    <cellStyle name="Normal 17 35 6 2 2" xfId="26218" xr:uid="{362D503A-7765-4AB4-9887-F9B6166FF1AD}"/>
    <cellStyle name="Normal 17 35 6 2 3" xfId="31712" xr:uid="{BBD83195-6A1E-4006-9848-EA3276AA5FC1}"/>
    <cellStyle name="Normal 17 35 6 2 4" xfId="37196" xr:uid="{72EF15A8-59B1-4741-BEA4-6986148D7D7A}"/>
    <cellStyle name="Normal 17 35 6 3" xfId="23489" xr:uid="{80CD25AC-8A49-4672-A536-8492374140B6}"/>
    <cellStyle name="Normal 17 35 6 4" xfId="28983" xr:uid="{5F25B41B-1620-4055-9D07-6B7A1345F509}"/>
    <cellStyle name="Normal 17 35 6 5" xfId="34467" xr:uid="{CFC2DB79-2896-4DD7-8218-D5FB1DAD5015}"/>
    <cellStyle name="Normal 17 36" xfId="6270" xr:uid="{F0E5D8C9-FEFA-4C18-ACBF-177FE41252CB}"/>
    <cellStyle name="Normal 17 36 2" xfId="14665" xr:uid="{E64DFB0A-D5F1-47FD-AE0A-16C03666FEAC}"/>
    <cellStyle name="Normal 17 36 2 2" xfId="21952" xr:uid="{3EDFAB0F-82BE-4A7B-9FE1-449C10AA9E58}"/>
    <cellStyle name="Normal 17 36 2 2 2" xfId="27508" xr:uid="{B404DCDA-A496-4C20-A538-494A8E39D7C8}"/>
    <cellStyle name="Normal 17 36 2 2 3" xfId="33002" xr:uid="{B16A211A-1DB0-4420-A73F-569D001F3913}"/>
    <cellStyle name="Normal 17 36 2 2 4" xfId="38486" xr:uid="{83A23F56-7269-4749-B1A2-4582E0DCEA86}"/>
    <cellStyle name="Normal 17 36 2 3" xfId="24779" xr:uid="{A0433A56-C2C8-43FC-BC6A-18D8FAF0A213}"/>
    <cellStyle name="Normal 17 36 2 4" xfId="30273" xr:uid="{0BD97E38-268F-474F-BD33-52019425A38C}"/>
    <cellStyle name="Normal 17 36 2 5" xfId="35757" xr:uid="{043AA741-CB8F-4B5E-83ED-555241A07294}"/>
    <cellStyle name="Normal 17 36 3" xfId="11628" xr:uid="{C24B6BD0-C35C-4739-9899-EC47109D58E3}"/>
    <cellStyle name="Normal 17 36 4" xfId="16863" xr:uid="{C69C9F2B-B952-4380-A3A7-A381F5D4C523}"/>
    <cellStyle name="Normal 17 36 5" xfId="19088" xr:uid="{BEE953A4-0BF7-4E3E-AEEC-3F9C98957977}"/>
    <cellStyle name="Normal 17 36 6" xfId="9342" xr:uid="{F158A05E-8CA9-4071-A73C-314485C3F12D}"/>
    <cellStyle name="Normal 17 36 6 2" xfId="20663" xr:uid="{E8A4C6AC-15C2-4F24-B066-C0B9D506E55E}"/>
    <cellStyle name="Normal 17 36 6 2 2" xfId="26219" xr:uid="{F58AE5EE-2DB1-403C-B7CD-96E15778AFCA}"/>
    <cellStyle name="Normal 17 36 6 2 3" xfId="31713" xr:uid="{FEC96DB5-692D-4744-AAD1-99376BFA2C56}"/>
    <cellStyle name="Normal 17 36 6 2 4" xfId="37197" xr:uid="{79DDE5F4-F61E-42CA-A8D4-C82C1F3ED880}"/>
    <cellStyle name="Normal 17 36 6 3" xfId="23490" xr:uid="{241484D4-6283-4A7E-878F-04F7C8918A4D}"/>
    <cellStyle name="Normal 17 36 6 4" xfId="28984" xr:uid="{D64147DA-15E7-4D34-99B4-9DD3E4FE4F0F}"/>
    <cellStyle name="Normal 17 36 6 5" xfId="34468" xr:uid="{A8E0EA53-D14B-4E44-919D-3E1E9AEA9992}"/>
    <cellStyle name="Normal 17 37" xfId="7310" xr:uid="{522B5CE8-E2D4-45EC-909A-87D788F955CD}"/>
    <cellStyle name="Normal 17 37 2" xfId="14666" xr:uid="{9459A261-EA53-4B8C-95C4-9080497FB378}"/>
    <cellStyle name="Normal 17 37 2 2" xfId="21953" xr:uid="{0B1BF27C-B1B4-4468-9FFD-265BBA8CB8B3}"/>
    <cellStyle name="Normal 17 37 2 2 2" xfId="27509" xr:uid="{5138D5CA-DDE6-4C22-B53E-863302C0C01A}"/>
    <cellStyle name="Normal 17 37 2 2 3" xfId="33003" xr:uid="{E0FDD355-1CB5-4FD3-96CB-6D9A8CB0FA6A}"/>
    <cellStyle name="Normal 17 37 2 2 4" xfId="38487" xr:uid="{45268F56-FE3A-4C99-9504-B297FA2250CD}"/>
    <cellStyle name="Normal 17 37 2 3" xfId="24780" xr:uid="{D5B40033-0598-4138-B652-2A07FFB004CC}"/>
    <cellStyle name="Normal 17 37 2 4" xfId="30274" xr:uid="{060332EC-910D-4961-BBA0-CF0A7040C6DF}"/>
    <cellStyle name="Normal 17 37 2 5" xfId="35758" xr:uid="{1A463534-6362-4A4E-A90A-4D1A72E0551F}"/>
    <cellStyle name="Normal 17 37 3" xfId="12567" xr:uid="{F50FDE07-79EC-47E7-A518-8E23C5F45AD9}"/>
    <cellStyle name="Normal 17 37 4" xfId="9343" xr:uid="{8C7ACF17-13EA-4AE7-98E0-5B2CC54ECF54}"/>
    <cellStyle name="Normal 17 37 4 2" xfId="20664" xr:uid="{688A2B12-BB5C-4ABF-A765-BF65954495B9}"/>
    <cellStyle name="Normal 17 37 4 2 2" xfId="26220" xr:uid="{C1D33276-218B-457E-BDAD-FC44136EEE5E}"/>
    <cellStyle name="Normal 17 37 4 2 3" xfId="31714" xr:uid="{FBD07EB1-5F5A-416A-A774-82CD8C01B8D0}"/>
    <cellStyle name="Normal 17 37 4 2 4" xfId="37198" xr:uid="{A7D97356-A2CA-4FF8-82F0-EE368BEB662D}"/>
    <cellStyle name="Normal 17 37 4 3" xfId="23491" xr:uid="{050192B5-3D81-47BC-82D7-44CBC8DEA9D9}"/>
    <cellStyle name="Normal 17 37 4 4" xfId="28985" xr:uid="{2B3BBF81-B69F-4E6D-A689-356661C824DD}"/>
    <cellStyle name="Normal 17 37 4 5" xfId="34469" xr:uid="{44DF4AFD-A3F4-4238-B656-65D6C39C4395}"/>
    <cellStyle name="Normal 17 38" xfId="9344" xr:uid="{4774DFD2-1C1D-4DA7-85BC-786F075F3AB7}"/>
    <cellStyle name="Normal 17 38 2" xfId="20665" xr:uid="{A1393F53-7C01-4110-9E27-BB6DBCFD37A2}"/>
    <cellStyle name="Normal 17 38 2 2" xfId="26221" xr:uid="{AC56F122-E833-45F2-927E-E84B4716E300}"/>
    <cellStyle name="Normal 17 38 2 3" xfId="31715" xr:uid="{CB363713-BE1C-4353-B8A1-39F79F84860B}"/>
    <cellStyle name="Normal 17 38 2 4" xfId="37199" xr:uid="{3F3119A4-9F36-499D-90C2-5E686FB19F81}"/>
    <cellStyle name="Normal 17 38 3" xfId="23492" xr:uid="{4F7937E0-3606-4EFB-A51D-D35AEA12D677}"/>
    <cellStyle name="Normal 17 38 4" xfId="28986" xr:uid="{5768EAD2-B2AA-46C4-BFE1-291F526C475C}"/>
    <cellStyle name="Normal 17 38 5" xfId="34470" xr:uid="{0ADDBC99-1C70-45C3-BC4D-B7D8B435887C}"/>
    <cellStyle name="Normal 17 39" xfId="14634" xr:uid="{ACF640B3-9CD4-4C81-BF33-FD9B943E1495}"/>
    <cellStyle name="Normal 17 39 2" xfId="21921" xr:uid="{AB0004AC-C266-477B-8262-0F91CFB48D8F}"/>
    <cellStyle name="Normal 17 39 2 2" xfId="27477" xr:uid="{C6239231-A5F0-44E0-90C4-99D60D48DBB8}"/>
    <cellStyle name="Normal 17 39 2 3" xfId="32971" xr:uid="{B311421A-C3CA-4685-B414-1037BB6B2E13}"/>
    <cellStyle name="Normal 17 39 2 4" xfId="38455" xr:uid="{6E5156D3-4A75-4CA0-99C8-4C082C307806}"/>
    <cellStyle name="Normal 17 39 3" xfId="24748" xr:uid="{80AF20A3-5233-4CEE-9236-8B53946BAE38}"/>
    <cellStyle name="Normal 17 39 4" xfId="30242" xr:uid="{C3C9428C-DAC6-4C47-B742-ECF9D192FC81}"/>
    <cellStyle name="Normal 17 39 5" xfId="35726" xr:uid="{779A7BDE-90F0-495F-B3A9-7F52D95BF33A}"/>
    <cellStyle name="Normal 17 4" xfId="6271" xr:uid="{3BCA6D1E-304A-4CE9-87FD-7F9034DF9CB1}"/>
    <cellStyle name="Normal 17 4 2" xfId="14667" xr:uid="{A71E911B-07DC-4EDA-9E70-E7DC4D28E37F}"/>
    <cellStyle name="Normal 17 4 2 2" xfId="21954" xr:uid="{417C6E67-6074-4278-A09A-834A333DF1EC}"/>
    <cellStyle name="Normal 17 4 2 2 2" xfId="27510" xr:uid="{6CF88F7F-07EB-4F87-8341-BD0549CD0741}"/>
    <cellStyle name="Normal 17 4 2 2 3" xfId="33004" xr:uid="{02527223-91DA-432E-AFC2-748FF436ADED}"/>
    <cellStyle name="Normal 17 4 2 2 4" xfId="38488" xr:uid="{356F6F6C-6BBE-49D3-9753-0BF61B98EA97}"/>
    <cellStyle name="Normal 17 4 2 3" xfId="24781" xr:uid="{0009C1F3-60F2-46CD-85F0-07995B3DEA1D}"/>
    <cellStyle name="Normal 17 4 2 4" xfId="30275" xr:uid="{B71398F7-A3CE-40A8-A413-9E33D0890FDA}"/>
    <cellStyle name="Normal 17 4 2 5" xfId="35759" xr:uid="{CB8A4B4B-08EA-4B55-A856-E962BA1EADC9}"/>
    <cellStyle name="Normal 17 4 3" xfId="11629" xr:uid="{0A1698EA-D23F-47BB-A321-7884B174457F}"/>
    <cellStyle name="Normal 17 4 4" xfId="16864" xr:uid="{CDD636C2-ED9C-42FD-962B-BA3F67948063}"/>
    <cellStyle name="Normal 17 4 5" xfId="19089" xr:uid="{C4388110-335A-42AE-90A5-C547E8B8934D}"/>
    <cellStyle name="Normal 17 4 6" xfId="9345" xr:uid="{38D668A0-9742-4811-B0D8-89F42ECBA9F6}"/>
    <cellStyle name="Normal 17 4 6 2" xfId="20666" xr:uid="{D1333ED4-B6A4-4F0F-A6DE-88A92B125DBF}"/>
    <cellStyle name="Normal 17 4 6 2 2" xfId="26222" xr:uid="{D39965F1-6A2C-4422-A3E5-20E18A06F503}"/>
    <cellStyle name="Normal 17 4 6 2 3" xfId="31716" xr:uid="{135ACC92-59F1-4FB3-8236-BD2C0729A25B}"/>
    <cellStyle name="Normal 17 4 6 2 4" xfId="37200" xr:uid="{A6AE63E7-1571-4111-8160-7069F8764B4D}"/>
    <cellStyle name="Normal 17 4 6 3" xfId="23493" xr:uid="{1B6DCA6F-0AA2-4FC5-B943-99F60C2354F1}"/>
    <cellStyle name="Normal 17 4 6 4" xfId="28987" xr:uid="{D1B5EE2B-98F9-41A9-85F9-13AE32272CBB}"/>
    <cellStyle name="Normal 17 4 6 5" xfId="34471" xr:uid="{355A71E6-4A05-4DAB-994C-F85663FEA2F1}"/>
    <cellStyle name="Normal 17 40" xfId="11597" xr:uid="{798F2EB1-3292-4E31-9F13-115CF5E5A3DA}"/>
    <cellStyle name="Normal 17 41" xfId="16832" xr:uid="{6FFBFE84-A6BE-4F8B-9695-BE8776BC537A}"/>
    <cellStyle name="Normal 17 42" xfId="19057" xr:uid="{5D6B24C1-39A4-4169-B1D3-FEB43E12B9C8}"/>
    <cellStyle name="Normal 17 43" xfId="9311" xr:uid="{2798F4BC-6ABB-4951-B9C0-74C63E38B120}"/>
    <cellStyle name="Normal 17 43 2" xfId="20632" xr:uid="{06ACD9AE-8083-4B75-ADB5-23BE8A0891F0}"/>
    <cellStyle name="Normal 17 43 2 2" xfId="26188" xr:uid="{AFD44BD9-32D5-48AE-9DE4-76E5CE1FF864}"/>
    <cellStyle name="Normal 17 43 2 3" xfId="31682" xr:uid="{BA9B73EB-AE39-4CF6-81DA-BFBB785ED0D3}"/>
    <cellStyle name="Normal 17 43 2 4" xfId="37166" xr:uid="{ABBDDC94-BA03-4BB6-BAEC-E3AE8483D2E1}"/>
    <cellStyle name="Normal 17 43 3" xfId="23459" xr:uid="{29B2F15E-26E0-4651-97FE-F0E7D62387D0}"/>
    <cellStyle name="Normal 17 43 4" xfId="28953" xr:uid="{C8638ECA-5659-4023-9DAD-81603707FEF0}"/>
    <cellStyle name="Normal 17 43 5" xfId="34437" xr:uid="{9445CBCA-E32C-4493-B537-5929D63B3C61}"/>
    <cellStyle name="Normal 17 44" xfId="6239" xr:uid="{E32CD90F-E520-4A52-9B3F-32AC64A2878A}"/>
    <cellStyle name="Normal 17 5" xfId="6272" xr:uid="{16DE9EE2-8B9C-4D55-8AEA-301D6EDE6766}"/>
    <cellStyle name="Normal 17 5 2" xfId="14668" xr:uid="{99F51246-2E65-43A7-BB45-C2B3ED12BDCA}"/>
    <cellStyle name="Normal 17 5 2 2" xfId="21955" xr:uid="{136325B0-5A09-4058-B34E-5F59560FE7BF}"/>
    <cellStyle name="Normal 17 5 2 2 2" xfId="27511" xr:uid="{3AA3695A-F6F6-438B-AB62-DF2B1A7963FA}"/>
    <cellStyle name="Normal 17 5 2 2 3" xfId="33005" xr:uid="{DA17DA3E-3D5A-4A5D-98A5-1851396F2FC6}"/>
    <cellStyle name="Normal 17 5 2 2 4" xfId="38489" xr:uid="{ACD7BF8C-D028-4F52-84EA-E5350DF47C3A}"/>
    <cellStyle name="Normal 17 5 2 3" xfId="24782" xr:uid="{2A1B181B-12B5-4A64-BD07-59F7679F6827}"/>
    <cellStyle name="Normal 17 5 2 4" xfId="30276" xr:uid="{8CD1C430-1DB0-4737-A7FD-1E8758330E10}"/>
    <cellStyle name="Normal 17 5 2 5" xfId="35760" xr:uid="{0C21242D-A194-49EC-925F-9906EF4DD100}"/>
    <cellStyle name="Normal 17 5 3" xfId="11630" xr:uid="{60BC4C29-E444-4ED2-AEBB-BFB4AF3B2847}"/>
    <cellStyle name="Normal 17 5 4" xfId="16865" xr:uid="{2C6512F3-C29C-4DDE-9BC5-BC7784A79428}"/>
    <cellStyle name="Normal 17 5 5" xfId="19090" xr:uid="{BFF542D6-348B-4437-9A8A-59F82A219185}"/>
    <cellStyle name="Normal 17 5 6" xfId="9346" xr:uid="{A58DCF92-A2E8-4192-B9BB-FE67236DBDA6}"/>
    <cellStyle name="Normal 17 5 6 2" xfId="20667" xr:uid="{4EB155D7-53E4-4C47-A448-7002B6C9410F}"/>
    <cellStyle name="Normal 17 5 6 2 2" xfId="26223" xr:uid="{60690960-A852-4248-A2C6-3FC90C515909}"/>
    <cellStyle name="Normal 17 5 6 2 3" xfId="31717" xr:uid="{665BEDF0-585C-4674-96E7-CBEF1A22000E}"/>
    <cellStyle name="Normal 17 5 6 2 4" xfId="37201" xr:uid="{C13E9E36-C340-4086-B373-272FF2849727}"/>
    <cellStyle name="Normal 17 5 6 3" xfId="23494" xr:uid="{2634EA75-E1D2-4B4D-84DA-F1DB13AB62C1}"/>
    <cellStyle name="Normal 17 5 6 4" xfId="28988" xr:uid="{30582E06-1474-4F12-8598-02201546D796}"/>
    <cellStyle name="Normal 17 5 6 5" xfId="34472" xr:uid="{C0F12916-9586-4CA6-AC4A-3031AB34180E}"/>
    <cellStyle name="Normal 17 6" xfId="6273" xr:uid="{2B2665AC-CC00-474B-A9B0-865446296355}"/>
    <cellStyle name="Normal 17 6 2" xfId="14669" xr:uid="{801B0DB6-5F5A-4D42-89DF-DC8786E185D4}"/>
    <cellStyle name="Normal 17 6 2 2" xfId="21956" xr:uid="{31852689-63D7-49C3-8C38-2444FC0B3643}"/>
    <cellStyle name="Normal 17 6 2 2 2" xfId="27512" xr:uid="{925108F9-F6EB-4B42-BD2E-CE115EDADF8C}"/>
    <cellStyle name="Normal 17 6 2 2 3" xfId="33006" xr:uid="{3F78F6C8-9507-41FB-98E3-B24425B1B7CB}"/>
    <cellStyle name="Normal 17 6 2 2 4" xfId="38490" xr:uid="{59E7FAA7-1761-47E6-905A-F4FC3A3CA43F}"/>
    <cellStyle name="Normal 17 6 2 3" xfId="24783" xr:uid="{DED0F127-FE1F-4CBB-91E8-B0165858437F}"/>
    <cellStyle name="Normal 17 6 2 4" xfId="30277" xr:uid="{7EA72E9D-0291-4A33-AB72-73DEF5975AC5}"/>
    <cellStyle name="Normal 17 6 2 5" xfId="35761" xr:uid="{0ECB7EE9-103F-41A0-82AF-A74FB02D07F7}"/>
    <cellStyle name="Normal 17 6 3" xfId="11631" xr:uid="{4713B5BF-E41A-45A6-AC78-DB98A5191376}"/>
    <cellStyle name="Normal 17 6 4" xfId="16866" xr:uid="{B45F6B55-94E3-4175-BDEE-21A53F8573E1}"/>
    <cellStyle name="Normal 17 6 5" xfId="19091" xr:uid="{8761AE7A-1825-49BC-895E-E2792BD7245B}"/>
    <cellStyle name="Normal 17 6 6" xfId="9347" xr:uid="{25040B65-2903-4F82-A30B-C3E47CE41E44}"/>
    <cellStyle name="Normal 17 6 6 2" xfId="20668" xr:uid="{8067C744-4001-4E8B-971E-4C81E4775692}"/>
    <cellStyle name="Normal 17 6 6 2 2" xfId="26224" xr:uid="{A47B7A34-F0C0-4997-BDBC-B5184A35B201}"/>
    <cellStyle name="Normal 17 6 6 2 3" xfId="31718" xr:uid="{F060908F-6C6F-40B6-880D-E226E5322426}"/>
    <cellStyle name="Normal 17 6 6 2 4" xfId="37202" xr:uid="{225A05CE-19C5-4E99-ADB8-1DA7CDBD44CA}"/>
    <cellStyle name="Normal 17 6 6 3" xfId="23495" xr:uid="{202F02AD-0872-4F0B-A5DC-1D737E093509}"/>
    <cellStyle name="Normal 17 6 6 4" xfId="28989" xr:uid="{24E33F35-58E9-45B5-AF51-5A8AAAFBD6D9}"/>
    <cellStyle name="Normal 17 6 6 5" xfId="34473" xr:uid="{178860A4-4639-4976-BEBC-3CC8DEB6F62C}"/>
    <cellStyle name="Normal 17 7" xfId="6274" xr:uid="{DC0272C1-1DEB-4E95-88DD-05050554ADA1}"/>
    <cellStyle name="Normal 17 7 2" xfId="14670" xr:uid="{5275CC8C-F352-4708-9FF6-1531C3541721}"/>
    <cellStyle name="Normal 17 7 2 2" xfId="21957" xr:uid="{2421746D-3F32-4614-A301-833BC5B401AD}"/>
    <cellStyle name="Normal 17 7 2 2 2" xfId="27513" xr:uid="{C7242562-46AD-40B8-8F2E-8DC97DE817DD}"/>
    <cellStyle name="Normal 17 7 2 2 3" xfId="33007" xr:uid="{B24EDAE6-18A7-4D96-A7A9-CD70961F33A6}"/>
    <cellStyle name="Normal 17 7 2 2 4" xfId="38491" xr:uid="{D21029CC-DE1A-4568-8306-44D002394921}"/>
    <cellStyle name="Normal 17 7 2 3" xfId="24784" xr:uid="{83DE6FC9-512C-4AE2-9B68-F48AE7791514}"/>
    <cellStyle name="Normal 17 7 2 4" xfId="30278" xr:uid="{19E58073-30FA-49EA-8325-FDAC19E9FE40}"/>
    <cellStyle name="Normal 17 7 2 5" xfId="35762" xr:uid="{003A26F9-4214-45EF-953E-AC6E7FA357E7}"/>
    <cellStyle name="Normal 17 7 3" xfId="11632" xr:uid="{E6ABB7F0-3AB7-41AB-BC69-E54D2C78E63D}"/>
    <cellStyle name="Normal 17 7 4" xfId="16867" xr:uid="{3A598971-0DE6-418A-8122-B0C1172AB34E}"/>
    <cellStyle name="Normal 17 7 5" xfId="19092" xr:uid="{816BBE22-F7C1-4D3E-A333-D92E234CA18F}"/>
    <cellStyle name="Normal 17 7 6" xfId="9348" xr:uid="{F2A4F121-4ABA-4BEC-9BC3-11561FA96C25}"/>
    <cellStyle name="Normal 17 7 6 2" xfId="20669" xr:uid="{F8995655-1F55-497B-ABE2-07597E0C2886}"/>
    <cellStyle name="Normal 17 7 6 2 2" xfId="26225" xr:uid="{F843D06C-62B8-44B0-ADB9-135FD689EF58}"/>
    <cellStyle name="Normal 17 7 6 2 3" xfId="31719" xr:uid="{2A1BDE73-08E7-4098-8A93-61D483140A38}"/>
    <cellStyle name="Normal 17 7 6 2 4" xfId="37203" xr:uid="{2D8F1B07-C4F3-4988-8536-A5C7C094FF1C}"/>
    <cellStyle name="Normal 17 7 6 3" xfId="23496" xr:uid="{E55FD3B8-EDBB-41C9-8E61-B37D7E8B5E02}"/>
    <cellStyle name="Normal 17 7 6 4" xfId="28990" xr:uid="{470ACD08-BCD2-4A6F-920B-989D8F230A33}"/>
    <cellStyle name="Normal 17 7 6 5" xfId="34474" xr:uid="{1E5E4B7C-BAA9-4630-86D3-336952450722}"/>
    <cellStyle name="Normal 17 8" xfId="6275" xr:uid="{64286BCB-4BA4-4117-9DD5-94E9A2A0AF1E}"/>
    <cellStyle name="Normal 17 8 2" xfId="14671" xr:uid="{FE387DBE-0213-4D22-B149-6EFD596AE6F8}"/>
    <cellStyle name="Normal 17 8 2 2" xfId="21958" xr:uid="{3CD090C5-FFFE-47E0-B6CD-A279383162EA}"/>
    <cellStyle name="Normal 17 8 2 2 2" xfId="27514" xr:uid="{7AFC6534-14B4-4535-9598-C09E13CE4D2E}"/>
    <cellStyle name="Normal 17 8 2 2 3" xfId="33008" xr:uid="{ABF24FD6-7F50-4623-9C77-087DE0FAAFBC}"/>
    <cellStyle name="Normal 17 8 2 2 4" xfId="38492" xr:uid="{63E2C0D1-E031-4275-8F79-A58FDAA3B0B1}"/>
    <cellStyle name="Normal 17 8 2 3" xfId="24785" xr:uid="{EDF8205A-7CBD-4BC9-974F-F07F5C02BF48}"/>
    <cellStyle name="Normal 17 8 2 4" xfId="30279" xr:uid="{A60C0DE5-DC12-4982-B5D9-7F05F135FE6F}"/>
    <cellStyle name="Normal 17 8 2 5" xfId="35763" xr:uid="{54908B1C-B055-4E63-A3F8-D3FE7ED9E2D8}"/>
    <cellStyle name="Normal 17 8 3" xfId="11633" xr:uid="{510824DB-58D9-43BB-A7FB-7380FA91B63B}"/>
    <cellStyle name="Normal 17 8 4" xfId="16868" xr:uid="{8F34B45A-CECF-4E26-A9BA-6B4C26AA1C3E}"/>
    <cellStyle name="Normal 17 8 5" xfId="19093" xr:uid="{FF83D58B-785A-4FA6-B821-79ACDDEF3E33}"/>
    <cellStyle name="Normal 17 8 6" xfId="9349" xr:uid="{85AA3DB7-3C9D-4943-8E96-8C76E1531BB0}"/>
    <cellStyle name="Normal 17 8 6 2" xfId="20670" xr:uid="{61DEB30E-2D56-4961-B6C0-02060F16E250}"/>
    <cellStyle name="Normal 17 8 6 2 2" xfId="26226" xr:uid="{DCBF5918-4EA2-4D75-B2D9-EE875E6A4DB4}"/>
    <cellStyle name="Normal 17 8 6 2 3" xfId="31720" xr:uid="{72342352-0212-4FB6-9DE9-FEBA845017B5}"/>
    <cellStyle name="Normal 17 8 6 2 4" xfId="37204" xr:uid="{EC0B2E9D-DF55-48BF-AC9A-3406464DAF48}"/>
    <cellStyle name="Normal 17 8 6 3" xfId="23497" xr:uid="{73775C13-26CD-4D9F-933E-86D4141C4099}"/>
    <cellStyle name="Normal 17 8 6 4" xfId="28991" xr:uid="{EA199D35-84AF-45F4-B183-9AE3A866E3E2}"/>
    <cellStyle name="Normal 17 8 6 5" xfId="34475" xr:uid="{BD8ED058-B1D4-4849-8DFF-EF1654D5F1B9}"/>
    <cellStyle name="Normal 17 9" xfId="6276" xr:uid="{F80A392F-E898-415F-9115-59DD740B9251}"/>
    <cellStyle name="Normal 17 9 2" xfId="14672" xr:uid="{B52AB725-94F1-45A9-A36C-A9475A8E7A55}"/>
    <cellStyle name="Normal 17 9 2 2" xfId="21959" xr:uid="{3562128E-BF43-448D-A4FD-AD8330601800}"/>
    <cellStyle name="Normal 17 9 2 2 2" xfId="27515" xr:uid="{827A4AEF-EBA9-4EFC-9F49-E2B4B27602BC}"/>
    <cellStyle name="Normal 17 9 2 2 3" xfId="33009" xr:uid="{07E409FB-6471-4A18-92C8-C19CF90E3E76}"/>
    <cellStyle name="Normal 17 9 2 2 4" xfId="38493" xr:uid="{3CD3CFD4-EAA8-4D74-9E01-F64C475883AE}"/>
    <cellStyle name="Normal 17 9 2 3" xfId="24786" xr:uid="{7CA72A31-B9C3-46BA-83D5-96B2F3E75D46}"/>
    <cellStyle name="Normal 17 9 2 4" xfId="30280" xr:uid="{E5F7FFAD-C456-4528-96EC-B9BB3D60C8B3}"/>
    <cellStyle name="Normal 17 9 2 5" xfId="35764" xr:uid="{F22F68CB-CE00-426C-AC37-8C15F5DBF1F6}"/>
    <cellStyle name="Normal 17 9 3" xfId="11634" xr:uid="{049E7536-C47C-48AD-B744-1CB5206D96BD}"/>
    <cellStyle name="Normal 17 9 4" xfId="16869" xr:uid="{853BDBF7-F742-4295-9A29-540F90BB6158}"/>
    <cellStyle name="Normal 17 9 5" xfId="19094" xr:uid="{43D4F50A-990A-49F1-8866-0125F530F968}"/>
    <cellStyle name="Normal 17 9 6" xfId="9350" xr:uid="{2446134C-AD25-486E-83A6-BBE0E72D6DA8}"/>
    <cellStyle name="Normal 17 9 6 2" xfId="20671" xr:uid="{A8B8B128-F702-4B45-91E4-F4747E6836BC}"/>
    <cellStyle name="Normal 17 9 6 2 2" xfId="26227" xr:uid="{B2F1BA2E-FD92-4F73-BA1D-05D54CA80ADA}"/>
    <cellStyle name="Normal 17 9 6 2 3" xfId="31721" xr:uid="{1AA7F9E4-157F-490F-B46B-324217997A00}"/>
    <cellStyle name="Normal 17 9 6 2 4" xfId="37205" xr:uid="{F4F1F514-E72E-4D66-8DB0-D8FA5721D8AF}"/>
    <cellStyle name="Normal 17 9 6 3" xfId="23498" xr:uid="{1DA17047-3F8D-40C0-981F-CD3C86F513F0}"/>
    <cellStyle name="Normal 17 9 6 4" xfId="28992" xr:uid="{EDEA4A39-64DD-4B11-B225-BB48E1E26CB9}"/>
    <cellStyle name="Normal 17 9 6 5" xfId="34476" xr:uid="{B826ACF8-6E64-4E59-A087-EEA6F04BC7CA}"/>
    <cellStyle name="Normal 170" xfId="39504" xr:uid="{B24D068A-F635-45B2-BB0E-142F3E53785E}"/>
    <cellStyle name="Normal 171" xfId="39505" xr:uid="{0E9E3296-32F8-4977-8AA0-4917C66A3912}"/>
    <cellStyle name="Normal 172" xfId="39506" xr:uid="{6846190E-8C9E-4F6E-BC80-E52CF5AF7BDE}"/>
    <cellStyle name="Normal 173" xfId="39507" xr:uid="{21F939FA-3FCC-41F6-91F0-5FB57851E478}"/>
    <cellStyle name="Normal 174" xfId="39508" xr:uid="{6B1B1C54-DF47-485A-8490-8878F749EB85}"/>
    <cellStyle name="Normal 175" xfId="39509" xr:uid="{666329C7-C85F-467C-B822-817037B3DCDC}"/>
    <cellStyle name="Normal 176" xfId="39510" xr:uid="{621B7C5A-9B28-471A-A706-B8737D13D6B4}"/>
    <cellStyle name="Normal 177" xfId="39511" xr:uid="{81F43FBF-D80F-4E6B-BADC-1BC969D94AD9}"/>
    <cellStyle name="Normal 178" xfId="39512" xr:uid="{B8D58BF4-EF79-4259-A9B1-76004DCFC5E0}"/>
    <cellStyle name="Normal 179" xfId="39513" xr:uid="{9EE6869E-6CA9-4440-93D2-EB2192D1FA17}"/>
    <cellStyle name="Normal 18" xfId="6277" xr:uid="{E3864E6F-CFA4-4F09-99A0-6BDFE5CFC4D8}"/>
    <cellStyle name="Normal 18 10" xfId="11635" xr:uid="{7B356F18-8903-4B95-8F03-31C90E1E0E01}"/>
    <cellStyle name="Normal 18 11" xfId="16870" xr:uid="{40D96B9E-22F1-4214-8104-C24481C73616}"/>
    <cellStyle name="Normal 18 12" xfId="19095" xr:uid="{31721FD2-3EF2-4C4D-8EEF-EBA3528AA7FE}"/>
    <cellStyle name="Normal 18 13" xfId="9351" xr:uid="{500422DD-A22D-4C50-A289-A1DDB40A2703}"/>
    <cellStyle name="Normal 18 13 2" xfId="20672" xr:uid="{17F47406-D04B-48F1-9D79-45501DD594F3}"/>
    <cellStyle name="Normal 18 13 2 2" xfId="26228" xr:uid="{65DBAE6F-2045-493F-A246-8E7084BEA692}"/>
    <cellStyle name="Normal 18 13 2 3" xfId="31722" xr:uid="{189695D0-E376-443C-A081-E9E56AA93216}"/>
    <cellStyle name="Normal 18 13 2 4" xfId="37206" xr:uid="{CFFC5168-BD4B-4C3D-996F-188FCEA17BF6}"/>
    <cellStyle name="Normal 18 13 3" xfId="23499" xr:uid="{89974A3B-000F-4D17-8922-C76875E2E2BD}"/>
    <cellStyle name="Normal 18 13 4" xfId="28993" xr:uid="{E7204A97-AB8C-422F-8604-3B8088A183D8}"/>
    <cellStyle name="Normal 18 13 5" xfId="34477" xr:uid="{9DFD09D8-1124-4D3F-9475-9E11198C8FBD}"/>
    <cellStyle name="Normal 18 2" xfId="6278" xr:uid="{12D451C2-B72D-4D91-89EA-EA7CE22A17C2}"/>
    <cellStyle name="Normal 18 2 2" xfId="14674" xr:uid="{3E3136B7-4ECA-414D-8DD7-C09AFFED51BF}"/>
    <cellStyle name="Normal 18 2 2 2" xfId="21961" xr:uid="{A2994D6D-5B6E-4BB6-A9C5-25183FAE174A}"/>
    <cellStyle name="Normal 18 2 2 2 2" xfId="27517" xr:uid="{B0AA225B-A045-431F-81E2-E7969ABD5B15}"/>
    <cellStyle name="Normal 18 2 2 2 3" xfId="33011" xr:uid="{6733C8E9-9B3A-482C-BC12-CFF6675A68DE}"/>
    <cellStyle name="Normal 18 2 2 2 4" xfId="38495" xr:uid="{2DB46CED-6E96-4F90-8E04-5708C03BDF3D}"/>
    <cellStyle name="Normal 18 2 2 3" xfId="24788" xr:uid="{ED0043D3-DA85-4BE7-8C86-E1246D23492C}"/>
    <cellStyle name="Normal 18 2 2 4" xfId="30282" xr:uid="{BB05F3DD-4775-4F48-99C3-FB6750304EC7}"/>
    <cellStyle name="Normal 18 2 2 5" xfId="35766" xr:uid="{1FCD7459-AC22-466F-B9F4-BD7E977B51CA}"/>
    <cellStyle name="Normal 18 2 3" xfId="11636" xr:uid="{AA5C8696-DE12-4227-93DB-ED7F5998EEC5}"/>
    <cellStyle name="Normal 18 2 4" xfId="16871" xr:uid="{19F6BC94-62B7-47D0-A8D4-94B4F2843A57}"/>
    <cellStyle name="Normal 18 2 5" xfId="19096" xr:uid="{1B99321E-92FF-4B1A-9439-26B3FB103E89}"/>
    <cellStyle name="Normal 18 2 6" xfId="9352" xr:uid="{47D72CD4-93C5-4EEF-8366-B5214BCF920B}"/>
    <cellStyle name="Normal 18 2 6 2" xfId="20673" xr:uid="{33C99A5A-5C6E-4C81-BBB7-F1CBD953D917}"/>
    <cellStyle name="Normal 18 2 6 2 2" xfId="26229" xr:uid="{DE604541-18C7-4416-B91C-9CFDCE6F901F}"/>
    <cellStyle name="Normal 18 2 6 2 3" xfId="31723" xr:uid="{DB16DC5A-D389-4986-8211-0369137E92A0}"/>
    <cellStyle name="Normal 18 2 6 2 4" xfId="37207" xr:uid="{961DB546-842F-487F-850C-C9D96BF55786}"/>
    <cellStyle name="Normal 18 2 6 3" xfId="23500" xr:uid="{33BBA244-63EE-44F4-9DE0-BB571900B59C}"/>
    <cellStyle name="Normal 18 2 6 4" xfId="28994" xr:uid="{712B1543-D34A-47C7-90F5-7C339AD5074D}"/>
    <cellStyle name="Normal 18 2 6 5" xfId="34478" xr:uid="{65EFFA1A-07FF-41BC-BDB3-A6D641779199}"/>
    <cellStyle name="Normal 18 3" xfId="6279" xr:uid="{BEB94183-AC56-4BA1-8F9F-1A79A837B768}"/>
    <cellStyle name="Normal 18 3 2" xfId="6280" xr:uid="{C1BFC1E1-E5E1-4DFD-B3E2-D62B76CE5198}"/>
    <cellStyle name="Normal 18 3 2 2" xfId="14676" xr:uid="{43748DBB-7BD9-403B-A4AC-50D7D858E6E2}"/>
    <cellStyle name="Normal 18 3 2 2 2" xfId="21963" xr:uid="{9EC72BB1-0575-4F83-A1A7-18A1A8EEC08F}"/>
    <cellStyle name="Normal 18 3 2 2 2 2" xfId="27519" xr:uid="{65B5D843-7CCE-4C3C-B840-1DDE042BE8B3}"/>
    <cellStyle name="Normal 18 3 2 2 2 3" xfId="33013" xr:uid="{4BA9CCC4-49EE-4F59-BD5F-916DA1DB440D}"/>
    <cellStyle name="Normal 18 3 2 2 2 4" xfId="38497" xr:uid="{95A7F63B-41D7-475F-A72C-A7D0FC53DA48}"/>
    <cellStyle name="Normal 18 3 2 2 3" xfId="24790" xr:uid="{E662FCDD-B7EB-4D24-97DD-4F77BA74FD94}"/>
    <cellStyle name="Normal 18 3 2 2 4" xfId="30284" xr:uid="{EE1FF148-3143-4643-8116-3B27433BEC27}"/>
    <cellStyle name="Normal 18 3 2 2 5" xfId="35768" xr:uid="{F3CB67AD-4FED-45D5-A9C7-8578810167F8}"/>
    <cellStyle name="Normal 18 3 2 3" xfId="11638" xr:uid="{96F48871-C47C-4BFA-A3CC-518E59503549}"/>
    <cellStyle name="Normal 18 3 2 4" xfId="16873" xr:uid="{1C75AB50-D5BB-4768-B57C-E973165EB511}"/>
    <cellStyle name="Normal 18 3 2 5" xfId="19098" xr:uid="{77F51684-9EEB-4DD7-9BF0-045F7D9281CF}"/>
    <cellStyle name="Normal 18 3 2 6" xfId="9354" xr:uid="{C75A8830-CB54-4B01-8845-9EBCEB08E597}"/>
    <cellStyle name="Normal 18 3 2 6 2" xfId="20675" xr:uid="{255E0016-11B8-4EB8-BDA0-8AE00AF005DC}"/>
    <cellStyle name="Normal 18 3 2 6 2 2" xfId="26231" xr:uid="{ADFBFA1A-C50E-4453-A6DF-E7B367AF45BA}"/>
    <cellStyle name="Normal 18 3 2 6 2 3" xfId="31725" xr:uid="{A398CD19-4A12-417D-ABAA-60866E887857}"/>
    <cellStyle name="Normal 18 3 2 6 2 4" xfId="37209" xr:uid="{C7F9A91D-0B73-4EBE-A0AF-9A8C848036D4}"/>
    <cellStyle name="Normal 18 3 2 6 3" xfId="23502" xr:uid="{A9F98786-1916-4CC3-8886-8C9E52F2F565}"/>
    <cellStyle name="Normal 18 3 2 6 4" xfId="28996" xr:uid="{2F6A0B00-CFC3-4457-B6A3-7BED9C017286}"/>
    <cellStyle name="Normal 18 3 2 6 5" xfId="34480" xr:uid="{914131A9-689A-4B79-975E-CAD3F6494F33}"/>
    <cellStyle name="Normal 18 3 3" xfId="6281" xr:uid="{6218C24C-9CC9-41C5-AEC7-E09DF6A3D41C}"/>
    <cellStyle name="Normal 18 3 3 2" xfId="14677" xr:uid="{E7B6E742-FA8B-40FD-9B04-FC451AB5F4D0}"/>
    <cellStyle name="Normal 18 3 3 2 2" xfId="21964" xr:uid="{B6C5EC29-B2A5-46DE-93AE-233A0CA3B145}"/>
    <cellStyle name="Normal 18 3 3 2 2 2" xfId="27520" xr:uid="{BFE4D9D9-5828-4E41-B029-23C5A45F179A}"/>
    <cellStyle name="Normal 18 3 3 2 2 3" xfId="33014" xr:uid="{73B223B1-D34C-4FDE-B1D1-15FBE3927266}"/>
    <cellStyle name="Normal 18 3 3 2 2 4" xfId="38498" xr:uid="{8DB6E8BA-6C25-4684-828D-9C5CDEE283C4}"/>
    <cellStyle name="Normal 18 3 3 2 3" xfId="24791" xr:uid="{54EC79E5-C201-404A-AA07-607FB870FDDE}"/>
    <cellStyle name="Normal 18 3 3 2 4" xfId="30285" xr:uid="{6CAC37AF-3F12-429D-928B-5342EA156E84}"/>
    <cellStyle name="Normal 18 3 3 2 5" xfId="35769" xr:uid="{6FACC9B0-7F5A-4E1B-8073-A964EBB306AA}"/>
    <cellStyle name="Normal 18 3 3 3" xfId="11639" xr:uid="{A0F25008-71A9-4741-9693-AA2FB470A702}"/>
    <cellStyle name="Normal 18 3 3 4" xfId="16874" xr:uid="{D29B161D-FC34-473F-9A83-BEB9DDF0CE45}"/>
    <cellStyle name="Normal 18 3 3 5" xfId="19099" xr:uid="{1ADA9936-3E01-44E6-889B-AF1A0843CF24}"/>
    <cellStyle name="Normal 18 3 3 6" xfId="9355" xr:uid="{287F4648-DB17-4972-9DC2-D6DC8FB81993}"/>
    <cellStyle name="Normal 18 3 3 6 2" xfId="20676" xr:uid="{B19CF845-8B65-46B3-9177-F3610EC55AD7}"/>
    <cellStyle name="Normal 18 3 3 6 2 2" xfId="26232" xr:uid="{B004E222-43CA-4965-AFEF-054BECB671AA}"/>
    <cellStyle name="Normal 18 3 3 6 2 3" xfId="31726" xr:uid="{7150AC29-CF2A-4DF5-830D-55DE79D81001}"/>
    <cellStyle name="Normal 18 3 3 6 2 4" xfId="37210" xr:uid="{0EFDA776-7975-4798-BFF0-4BAC9117D702}"/>
    <cellStyle name="Normal 18 3 3 6 3" xfId="23503" xr:uid="{80FECE9A-1CAA-4C95-8551-35FFD7ED194D}"/>
    <cellStyle name="Normal 18 3 3 6 4" xfId="28997" xr:uid="{38CF9958-2D8E-4BA4-BDBB-818A3F7CC17A}"/>
    <cellStyle name="Normal 18 3 3 6 5" xfId="34481" xr:uid="{BF096271-6CFF-4412-BDB9-7343089393A1}"/>
    <cellStyle name="Normal 18 3 4" xfId="6282" xr:uid="{991AFFCF-2F37-40AA-A67F-46AB4AA4831F}"/>
    <cellStyle name="Normal 18 3 4 2" xfId="14678" xr:uid="{9098DB88-B30C-4A2C-AD56-7AC349919D3D}"/>
    <cellStyle name="Normal 18 3 4 2 2" xfId="21965" xr:uid="{7376BFA4-EEAA-4758-854E-1AB79621F5E4}"/>
    <cellStyle name="Normal 18 3 4 2 2 2" xfId="27521" xr:uid="{BFF4BA82-6D33-43AB-8F98-C99845B9A2F4}"/>
    <cellStyle name="Normal 18 3 4 2 2 3" xfId="33015" xr:uid="{33EBDFC4-D3F0-44EF-BB15-499017B69B69}"/>
    <cellStyle name="Normal 18 3 4 2 2 4" xfId="38499" xr:uid="{FFC7B392-C6B5-4F30-BE79-DCB9CE71DEA2}"/>
    <cellStyle name="Normal 18 3 4 2 3" xfId="24792" xr:uid="{398609B1-D6DF-484E-8843-32D3641FDB78}"/>
    <cellStyle name="Normal 18 3 4 2 4" xfId="30286" xr:uid="{EEE06693-03AA-47CB-A61A-0F0D4784F6B3}"/>
    <cellStyle name="Normal 18 3 4 2 5" xfId="35770" xr:uid="{75F60FDA-9466-4941-8189-94877CA65C7F}"/>
    <cellStyle name="Normal 18 3 4 3" xfId="11640" xr:uid="{B46D5AB5-25E4-4A3D-858F-466813B92300}"/>
    <cellStyle name="Normal 18 3 4 4" xfId="16875" xr:uid="{273A2B1D-F6AA-439C-9DD1-EF1205357870}"/>
    <cellStyle name="Normal 18 3 4 5" xfId="19100" xr:uid="{F1BBC4EC-1521-43A7-BE04-240FF8D21BBA}"/>
    <cellStyle name="Normal 18 3 4 6" xfId="9356" xr:uid="{0A8EDB50-5677-4027-93DE-94230149A8AF}"/>
    <cellStyle name="Normal 18 3 4 6 2" xfId="20677" xr:uid="{6B595891-7D15-4E27-ABE2-3163DF76F52A}"/>
    <cellStyle name="Normal 18 3 4 6 2 2" xfId="26233" xr:uid="{D7E68F91-BA2E-4BEF-A3A4-CB3CD6A9548D}"/>
    <cellStyle name="Normal 18 3 4 6 2 3" xfId="31727" xr:uid="{FF42D0FE-F5D4-4609-A9A0-5DA2EF974990}"/>
    <cellStyle name="Normal 18 3 4 6 2 4" xfId="37211" xr:uid="{CEA00912-7368-4A79-ADF6-AD421AE46AF6}"/>
    <cellStyle name="Normal 18 3 4 6 3" xfId="23504" xr:uid="{4A042427-5E5B-47ED-81B4-84A3C0A8EA78}"/>
    <cellStyle name="Normal 18 3 4 6 4" xfId="28998" xr:uid="{AC00BE07-4087-4AED-8091-60DC1DB486A9}"/>
    <cellStyle name="Normal 18 3 4 6 5" xfId="34482" xr:uid="{8AF24F89-6753-4AA8-9D66-2050100EDC4D}"/>
    <cellStyle name="Normal 18 3 5" xfId="14675" xr:uid="{E26A0548-0DB1-459E-AD8C-B51379AFD38F}"/>
    <cellStyle name="Normal 18 3 5 2" xfId="21962" xr:uid="{2A74459C-6C66-4057-8883-79B88262991E}"/>
    <cellStyle name="Normal 18 3 5 2 2" xfId="27518" xr:uid="{62910CAD-2400-4676-8468-CAB28BE8A0A9}"/>
    <cellStyle name="Normal 18 3 5 2 3" xfId="33012" xr:uid="{A8D1AAD7-A5DF-4ACE-BD84-459AA30A31E3}"/>
    <cellStyle name="Normal 18 3 5 2 4" xfId="38496" xr:uid="{59DD2648-4F16-4208-A7C3-070EC54A4BA8}"/>
    <cellStyle name="Normal 18 3 5 3" xfId="24789" xr:uid="{C26032BF-8E86-4C0F-915D-89F0A7BCDDFA}"/>
    <cellStyle name="Normal 18 3 5 4" xfId="30283" xr:uid="{596EAC5A-BBBF-44FD-84A3-C5D8DDA6173F}"/>
    <cellStyle name="Normal 18 3 5 5" xfId="35767" xr:uid="{D185BBB1-94A6-4D91-A3B5-513BC2B25948}"/>
    <cellStyle name="Normal 18 3 6" xfId="11637" xr:uid="{D38E0C68-F415-4396-9571-E437813253C3}"/>
    <cellStyle name="Normal 18 3 7" xfId="16872" xr:uid="{958EA74B-CE54-43DF-8671-3C1B962CDB8C}"/>
    <cellStyle name="Normal 18 3 8" xfId="19097" xr:uid="{BE044F77-9702-47DD-962E-FBF3324B4D58}"/>
    <cellStyle name="Normal 18 3 9" xfId="9353" xr:uid="{5870A897-F4EE-46DD-9A81-D23D11349227}"/>
    <cellStyle name="Normal 18 3 9 2" xfId="20674" xr:uid="{9FA1D869-4D5B-478A-86E5-24D530A94EB6}"/>
    <cellStyle name="Normal 18 3 9 2 2" xfId="26230" xr:uid="{9F1286AD-D77D-4806-A674-5250DA749CCB}"/>
    <cellStyle name="Normal 18 3 9 2 3" xfId="31724" xr:uid="{7009FFE9-F717-477D-A8E3-F082A2113C3C}"/>
    <cellStyle name="Normal 18 3 9 2 4" xfId="37208" xr:uid="{89B4593D-734E-426C-84F0-DBC5BD9FE0C1}"/>
    <cellStyle name="Normal 18 3 9 3" xfId="23501" xr:uid="{DFDBAEEB-C3E6-4743-9E57-A257A7FF716C}"/>
    <cellStyle name="Normal 18 3 9 4" xfId="28995" xr:uid="{6500DB49-9662-436B-BA76-B88951D41848}"/>
    <cellStyle name="Normal 18 3 9 5" xfId="34479" xr:uid="{F6FD0137-C34B-436E-B239-10D911ACC881}"/>
    <cellStyle name="Normal 18 4" xfId="6283" xr:uid="{8B73CF0D-9793-41C0-AE69-9EC535F397B8}"/>
    <cellStyle name="Normal 18 4 2" xfId="6284" xr:uid="{90F9669A-CB08-4C2B-AE5F-730D1F5F1BF0}"/>
    <cellStyle name="Normal 18 4 2 2" xfId="14680" xr:uid="{439CBEF3-2749-4D38-A62E-370B066E0897}"/>
    <cellStyle name="Normal 18 4 2 2 2" xfId="21967" xr:uid="{0794D2BA-7774-4C52-96E2-8A921862B7A9}"/>
    <cellStyle name="Normal 18 4 2 2 2 2" xfId="27523" xr:uid="{891309EA-AC36-4F5E-9AE0-9358C9286286}"/>
    <cellStyle name="Normal 18 4 2 2 2 3" xfId="33017" xr:uid="{88637AAA-62CA-41AA-B8B1-354001908C88}"/>
    <cellStyle name="Normal 18 4 2 2 2 4" xfId="38501" xr:uid="{65BC1522-C5C4-4001-A4DB-6ED3CB3AB77E}"/>
    <cellStyle name="Normal 18 4 2 2 3" xfId="24794" xr:uid="{583B3971-BF1F-4BAE-BE51-6DEC10C596EE}"/>
    <cellStyle name="Normal 18 4 2 2 4" xfId="30288" xr:uid="{FA5F67AA-EA2D-4BC2-988D-1D524E947A14}"/>
    <cellStyle name="Normal 18 4 2 2 5" xfId="35772" xr:uid="{276A3242-93A1-49A6-ADF1-A214C8593FDD}"/>
    <cellStyle name="Normal 18 4 2 3" xfId="11642" xr:uid="{46736038-BB07-468F-84EA-A63FF21B9D70}"/>
    <cellStyle name="Normal 18 4 2 4" xfId="16877" xr:uid="{4FEAA40A-7B5B-42E5-8F5D-5AADAED4DDD9}"/>
    <cellStyle name="Normal 18 4 2 5" xfId="19102" xr:uid="{B2EB60EA-F682-42B0-B3A7-A9ABBD084BCB}"/>
    <cellStyle name="Normal 18 4 2 6" xfId="9358" xr:uid="{A03465AC-CD98-4F97-9F4C-FA0951C268F5}"/>
    <cellStyle name="Normal 18 4 2 6 2" xfId="20679" xr:uid="{7FFB538C-25F9-413C-B88D-7DDEA5FC671F}"/>
    <cellStyle name="Normal 18 4 2 6 2 2" xfId="26235" xr:uid="{72B1FA6E-290C-411E-92CB-F2A3BBFF331A}"/>
    <cellStyle name="Normal 18 4 2 6 2 3" xfId="31729" xr:uid="{9C2BCC1F-9637-4FCF-87EE-FFEBB7718410}"/>
    <cellStyle name="Normal 18 4 2 6 2 4" xfId="37213" xr:uid="{BF264F64-6B25-47B2-80A5-E6DAC75FB85B}"/>
    <cellStyle name="Normal 18 4 2 6 3" xfId="23506" xr:uid="{B3479169-9699-470B-AD77-7BB54AC6C405}"/>
    <cellStyle name="Normal 18 4 2 6 4" xfId="29000" xr:uid="{8BD3DE66-9700-414E-8DB0-1698155250FE}"/>
    <cellStyle name="Normal 18 4 2 6 5" xfId="34484" xr:uid="{DAC4858C-BF41-4952-928B-02B27F8C77D4}"/>
    <cellStyle name="Normal 18 4 3" xfId="6285" xr:uid="{B99D8EE5-7650-42AD-AC56-7139D09404A6}"/>
    <cellStyle name="Normal 18 4 3 2" xfId="14681" xr:uid="{50DD153E-F3E0-449B-9E56-A1F18D78DE35}"/>
    <cellStyle name="Normal 18 4 3 2 2" xfId="21968" xr:uid="{5A5AC20E-DDF7-4003-B349-FDE4B36F86CB}"/>
    <cellStyle name="Normal 18 4 3 2 2 2" xfId="27524" xr:uid="{D938CCA6-059E-4E58-A618-69EAAF1D59BD}"/>
    <cellStyle name="Normal 18 4 3 2 2 3" xfId="33018" xr:uid="{CE9224A0-ABF7-4290-AC2F-E25E7B8FB242}"/>
    <cellStyle name="Normal 18 4 3 2 2 4" xfId="38502" xr:uid="{9DD3CD7E-8546-4176-8089-57CDF51E78C5}"/>
    <cellStyle name="Normal 18 4 3 2 3" xfId="24795" xr:uid="{A5129033-0241-4809-9687-22C3B85BB92A}"/>
    <cellStyle name="Normal 18 4 3 2 4" xfId="30289" xr:uid="{A1319DDC-4D14-4B12-B043-4536FF6DC684}"/>
    <cellStyle name="Normal 18 4 3 2 5" xfId="35773" xr:uid="{CBCC3920-CB16-4197-857D-BF51B4ABA439}"/>
    <cellStyle name="Normal 18 4 3 3" xfId="11643" xr:uid="{13866FAE-D7B1-444F-8E42-07B88BE889CE}"/>
    <cellStyle name="Normal 18 4 3 4" xfId="16878" xr:uid="{0075DF45-6ADE-44BA-BAFD-7D2D5959E923}"/>
    <cellStyle name="Normal 18 4 3 5" xfId="19103" xr:uid="{15FECB5E-71F4-423C-837C-0763FA0379FE}"/>
    <cellStyle name="Normal 18 4 3 6" xfId="9359" xr:uid="{623D2221-5C82-4B90-95C3-3B2B7C7EF2EB}"/>
    <cellStyle name="Normal 18 4 3 6 2" xfId="20680" xr:uid="{DFB7D345-3ED9-43DF-812C-334CAA18AA1E}"/>
    <cellStyle name="Normal 18 4 3 6 2 2" xfId="26236" xr:uid="{9964C337-AD00-49F5-B8A0-3D659FF246C3}"/>
    <cellStyle name="Normal 18 4 3 6 2 3" xfId="31730" xr:uid="{3F85EE07-9299-4248-ABE5-2413DA2BEA3F}"/>
    <cellStyle name="Normal 18 4 3 6 2 4" xfId="37214" xr:uid="{5B70CE8D-61B2-4EB8-ACD9-7D2CDA2D13DA}"/>
    <cellStyle name="Normal 18 4 3 6 3" xfId="23507" xr:uid="{3229C4FF-8140-4695-B3DF-4E8E288E19C5}"/>
    <cellStyle name="Normal 18 4 3 6 4" xfId="29001" xr:uid="{4C37FE03-E395-4ADD-BEB7-252244C4993E}"/>
    <cellStyle name="Normal 18 4 3 6 5" xfId="34485" xr:uid="{7484C078-A39F-454F-9CB9-468BDAE7EFC3}"/>
    <cellStyle name="Normal 18 4 4" xfId="14679" xr:uid="{1F689661-971F-42B5-B46C-369E3B2335F8}"/>
    <cellStyle name="Normal 18 4 4 2" xfId="21966" xr:uid="{F3DAED13-BD0A-4070-83EA-39A22834DC1E}"/>
    <cellStyle name="Normal 18 4 4 2 2" xfId="27522" xr:uid="{5ED0E5AA-E92F-4261-BB81-9304E6FCD088}"/>
    <cellStyle name="Normal 18 4 4 2 3" xfId="33016" xr:uid="{DCE383FF-228C-42B7-98CD-991E55AC9259}"/>
    <cellStyle name="Normal 18 4 4 2 4" xfId="38500" xr:uid="{1C2FEA50-F3BD-4034-99C5-4EC97983F3EB}"/>
    <cellStyle name="Normal 18 4 4 3" xfId="24793" xr:uid="{DE0EB681-A432-4BEF-9AE9-05E067F7287B}"/>
    <cellStyle name="Normal 18 4 4 4" xfId="30287" xr:uid="{CEC90D45-A5C5-4108-A08F-62E7E2FF9A91}"/>
    <cellStyle name="Normal 18 4 4 5" xfId="35771" xr:uid="{79A79064-454C-4CAA-B3AC-E11BC6A98F2B}"/>
    <cellStyle name="Normal 18 4 5" xfId="11641" xr:uid="{7DBE837B-7D36-4509-8F8B-CC752F461E52}"/>
    <cellStyle name="Normal 18 4 6" xfId="16876" xr:uid="{F9D08B30-F5D8-44E2-8F9A-5E01C1033722}"/>
    <cellStyle name="Normal 18 4 7" xfId="19101" xr:uid="{B71E2FA7-9F32-41DF-ACC6-5E75C8D16F36}"/>
    <cellStyle name="Normal 18 4 8" xfId="9357" xr:uid="{AF58DA69-7654-4FDB-9744-D394D1DC3293}"/>
    <cellStyle name="Normal 18 4 8 2" xfId="20678" xr:uid="{EFF34273-58BB-40CD-953A-09FE8278F8AC}"/>
    <cellStyle name="Normal 18 4 8 2 2" xfId="26234" xr:uid="{2F2944E2-EE4C-495E-87DF-61E972443A78}"/>
    <cellStyle name="Normal 18 4 8 2 3" xfId="31728" xr:uid="{75E1AEF2-C397-4228-8E50-D866A1F86F33}"/>
    <cellStyle name="Normal 18 4 8 2 4" xfId="37212" xr:uid="{69338961-6A77-4327-AC13-9688BB1E0623}"/>
    <cellStyle name="Normal 18 4 8 3" xfId="23505" xr:uid="{F08FB460-505B-4462-923E-CABF42580BA5}"/>
    <cellStyle name="Normal 18 4 8 4" xfId="28999" xr:uid="{559EFA6B-8E11-4C17-AC0C-B2B5035D6B50}"/>
    <cellStyle name="Normal 18 4 8 5" xfId="34483" xr:uid="{964F93FD-8568-46F4-8B07-8D1C0E6CBD56}"/>
    <cellStyle name="Normal 18 5" xfId="6286" xr:uid="{6FFEA0B6-3CDA-4858-9734-5E092A3E711C}"/>
    <cellStyle name="Normal 18 5 2" xfId="14682" xr:uid="{DD195A3F-74F0-4BDE-ABEF-9AE61734AB95}"/>
    <cellStyle name="Normal 18 5 2 2" xfId="21969" xr:uid="{5AC45C2C-4F7A-40EF-87B8-AF700590B26A}"/>
    <cellStyle name="Normal 18 5 2 2 2" xfId="27525" xr:uid="{9A052B4F-3807-4E8E-8C59-947381D09544}"/>
    <cellStyle name="Normal 18 5 2 2 3" xfId="33019" xr:uid="{7B7596F2-8E65-48A1-80D1-E80C677F5AF4}"/>
    <cellStyle name="Normal 18 5 2 2 4" xfId="38503" xr:uid="{06AAD352-5481-45C6-BC2A-B4A761B5340F}"/>
    <cellStyle name="Normal 18 5 2 3" xfId="24796" xr:uid="{505D1AF2-E503-4323-AFB5-8FFAC6E43164}"/>
    <cellStyle name="Normal 18 5 2 4" xfId="30290" xr:uid="{4036CF42-D6ED-4C48-9237-26C9879C0565}"/>
    <cellStyle name="Normal 18 5 2 5" xfId="35774" xr:uid="{C2229D95-3804-4544-A55D-1D773DD87F7A}"/>
    <cellStyle name="Normal 18 5 3" xfId="11644" xr:uid="{A6935E73-6F37-4EC4-911E-49460E1EEBE1}"/>
    <cellStyle name="Normal 18 5 4" xfId="16879" xr:uid="{F5557C57-26CB-46C8-9006-900858CC0A35}"/>
    <cellStyle name="Normal 18 5 5" xfId="19104" xr:uid="{32579DC8-B248-4824-8DC7-AB6CDE809113}"/>
    <cellStyle name="Normal 18 5 6" xfId="9360" xr:uid="{ABDC25AE-9B34-420B-A27D-4AE1E14AF06B}"/>
    <cellStyle name="Normal 18 5 6 2" xfId="20681" xr:uid="{219F9E9A-3B1B-40D9-A39A-28B143273DD0}"/>
    <cellStyle name="Normal 18 5 6 2 2" xfId="26237" xr:uid="{F095A9FD-84D2-4F05-AEA0-4BBFE5C3D3EA}"/>
    <cellStyle name="Normal 18 5 6 2 3" xfId="31731" xr:uid="{499AC8C4-FA27-4924-83C5-F227A1A67F74}"/>
    <cellStyle name="Normal 18 5 6 2 4" xfId="37215" xr:uid="{981D307E-7DB0-41C2-BE67-9084732764DE}"/>
    <cellStyle name="Normal 18 5 6 3" xfId="23508" xr:uid="{4A21DF4D-FFC3-4694-8944-7E59C215219E}"/>
    <cellStyle name="Normal 18 5 6 4" xfId="29002" xr:uid="{996B4DF1-B1C4-42F1-9D2B-85AC7AFF082F}"/>
    <cellStyle name="Normal 18 5 6 5" xfId="34486" xr:uid="{A73772D4-5367-417B-8400-1BD4E504567F}"/>
    <cellStyle name="Normal 18 6" xfId="6287" xr:uid="{76B6FE92-78CE-4AFC-801B-30AE87DD7DD1}"/>
    <cellStyle name="Normal 18 6 2" xfId="14683" xr:uid="{71074775-0A14-45ED-B16C-B0D048F47FC6}"/>
    <cellStyle name="Normal 18 6 2 2" xfId="21970" xr:uid="{DAF87541-EC05-47B7-9677-0B9C430ED0FF}"/>
    <cellStyle name="Normal 18 6 2 2 2" xfId="27526" xr:uid="{E599C055-C7B2-49FF-9FEE-B160E3A9CECC}"/>
    <cellStyle name="Normal 18 6 2 2 3" xfId="33020" xr:uid="{BD858453-1320-4964-A75E-CAAB0C027627}"/>
    <cellStyle name="Normal 18 6 2 2 4" xfId="38504" xr:uid="{A138AA32-7841-41AA-805A-E36BBB2E8AE3}"/>
    <cellStyle name="Normal 18 6 2 3" xfId="24797" xr:uid="{1B816141-CFEB-48F2-B7FD-BFCF8607937B}"/>
    <cellStyle name="Normal 18 6 2 4" xfId="30291" xr:uid="{B8F886E9-6656-474B-86D0-C6106D598F34}"/>
    <cellStyle name="Normal 18 6 2 5" xfId="35775" xr:uid="{D9D2EA9A-C5C6-441A-9EA0-AC11CF1F52B7}"/>
    <cellStyle name="Normal 18 6 3" xfId="11645" xr:uid="{2826A05B-0894-429E-9066-0F73505B8CF4}"/>
    <cellStyle name="Normal 18 6 4" xfId="16880" xr:uid="{97614D74-A83E-4A2A-B674-06112B19439F}"/>
    <cellStyle name="Normal 18 6 5" xfId="19105" xr:uid="{4ADA650D-1534-42CA-B670-FEE2C4FDB047}"/>
    <cellStyle name="Normal 18 6 6" xfId="9361" xr:uid="{A4A46869-65E8-4CFF-9740-83238F11866F}"/>
    <cellStyle name="Normal 18 6 6 2" xfId="20682" xr:uid="{8C3A0E4F-7A3F-4D69-8C80-ED5A6FE6B690}"/>
    <cellStyle name="Normal 18 6 6 2 2" xfId="26238" xr:uid="{5219FE28-2004-4D7E-996D-4240BC23494D}"/>
    <cellStyle name="Normal 18 6 6 2 3" xfId="31732" xr:uid="{05EF93A2-E0A8-431C-8833-248F369A0C4F}"/>
    <cellStyle name="Normal 18 6 6 2 4" xfId="37216" xr:uid="{0892D229-295A-4B7A-B660-F2A25AE00FB8}"/>
    <cellStyle name="Normal 18 6 6 3" xfId="23509" xr:uid="{40BE3D5E-2D84-44B7-8248-1E68D4A85EA8}"/>
    <cellStyle name="Normal 18 6 6 4" xfId="29003" xr:uid="{ACA1AB89-CE7A-4562-B4E9-B41BF4031A7C}"/>
    <cellStyle name="Normal 18 6 6 5" xfId="34487" xr:uid="{6C510A32-7C67-4AFB-B268-F73F2BCA56CE}"/>
    <cellStyle name="Normal 18 7" xfId="7311" xr:uid="{E6D36402-34C2-4B74-98EE-9695F5C03895}"/>
    <cellStyle name="Normal 18 7 2" xfId="14684" xr:uid="{498F5C67-A758-4207-94E1-2AD221463E09}"/>
    <cellStyle name="Normal 18 7 2 2" xfId="21971" xr:uid="{2D53AF90-03A5-431C-9941-6681AA7ECC0C}"/>
    <cellStyle name="Normal 18 7 2 2 2" xfId="27527" xr:uid="{761A0D65-2B19-4EBD-9542-526479202CAE}"/>
    <cellStyle name="Normal 18 7 2 2 3" xfId="33021" xr:uid="{8E447E32-CB11-4ED3-90C8-4CA5A5F2566E}"/>
    <cellStyle name="Normal 18 7 2 2 4" xfId="38505" xr:uid="{12A985F0-3792-4329-B171-235953CAC40C}"/>
    <cellStyle name="Normal 18 7 2 3" xfId="24798" xr:uid="{4B693C96-4A3F-41E1-9971-1BBC7AEB1632}"/>
    <cellStyle name="Normal 18 7 2 4" xfId="30292" xr:uid="{904602C0-43A8-4A63-919B-D9B123934606}"/>
    <cellStyle name="Normal 18 7 2 5" xfId="35776" xr:uid="{4AB4BD04-0585-41B7-BBA0-36D92F067E60}"/>
    <cellStyle name="Normal 18 7 3" xfId="12568" xr:uid="{3FC3A2C7-B0D8-4C82-9D5F-0B737571C57D}"/>
    <cellStyle name="Normal 18 7 4" xfId="9362" xr:uid="{2AF590A9-F031-4E3D-AA1F-0D097C90FAF8}"/>
    <cellStyle name="Normal 18 7 4 2" xfId="20683" xr:uid="{FB6F510F-68BB-48EE-BEF1-3CC1EEF2F84F}"/>
    <cellStyle name="Normal 18 7 4 2 2" xfId="26239" xr:uid="{FD0E35F4-360A-42DC-A8F7-DA8C5250DE18}"/>
    <cellStyle name="Normal 18 7 4 2 3" xfId="31733" xr:uid="{75AD2AAF-B111-4974-84BA-CA78AC365E23}"/>
    <cellStyle name="Normal 18 7 4 2 4" xfId="37217" xr:uid="{74ACA57A-2CF7-44F2-9911-703D97282794}"/>
    <cellStyle name="Normal 18 7 4 3" xfId="23510" xr:uid="{F595E1B8-ED9A-4D7F-94F4-54FA1FFB9EC4}"/>
    <cellStyle name="Normal 18 7 4 4" xfId="29004" xr:uid="{D2C4CA99-EC6B-4B78-ACB4-F5FCE4E04954}"/>
    <cellStyle name="Normal 18 7 4 5" xfId="34488" xr:uid="{BE46964B-C238-4CB8-9141-D541A9D1DA27}"/>
    <cellStyle name="Normal 18 8" xfId="9363" xr:uid="{F1FF9112-CEAA-4D33-9D50-15528E23249C}"/>
    <cellStyle name="Normal 18 8 2" xfId="20684" xr:uid="{350A8C88-9043-4320-A5B8-B5F96FEE71B7}"/>
    <cellStyle name="Normal 18 8 2 2" xfId="26240" xr:uid="{C2B79922-5C2F-4FDA-AEB5-83764AFF9453}"/>
    <cellStyle name="Normal 18 8 2 3" xfId="31734" xr:uid="{3B4BA852-8A33-4475-BD05-727D02C82C3B}"/>
    <cellStyle name="Normal 18 8 2 4" xfId="37218" xr:uid="{697EA770-B290-4CD9-8450-38546DFE50E1}"/>
    <cellStyle name="Normal 18 8 3" xfId="23511" xr:uid="{6A800BD0-5D82-4F11-B297-03DD9B274743}"/>
    <cellStyle name="Normal 18 8 4" xfId="29005" xr:uid="{1122198D-973E-492A-B62E-EED12B787DAB}"/>
    <cellStyle name="Normal 18 8 5" xfId="34489" xr:uid="{347950A4-28B6-4D87-AD76-4B97DD327796}"/>
    <cellStyle name="Normal 18 9" xfId="14673" xr:uid="{52943521-13E2-478D-A473-33374D8F0429}"/>
    <cellStyle name="Normal 18 9 2" xfId="21960" xr:uid="{14F9EDCB-2E6D-47CE-83AB-FB851E96197F}"/>
    <cellStyle name="Normal 18 9 2 2" xfId="27516" xr:uid="{2D114CBE-4A6B-438D-B727-31F59144F378}"/>
    <cellStyle name="Normal 18 9 2 3" xfId="33010" xr:uid="{2EAE1277-A60A-4DD5-BAC0-2A330542DB64}"/>
    <cellStyle name="Normal 18 9 2 4" xfId="38494" xr:uid="{383B1A15-EEB7-4C93-9C82-181D7DDBB77C}"/>
    <cellStyle name="Normal 18 9 3" xfId="24787" xr:uid="{46E96C45-4312-40F8-8A1E-E319F0C00CAF}"/>
    <cellStyle name="Normal 18 9 4" xfId="30281" xr:uid="{7EEC077D-75FC-4615-8D83-3E335EE16C3C}"/>
    <cellStyle name="Normal 18 9 5" xfId="35765" xr:uid="{5733B992-6D22-4D48-A8AB-8A4DB00B5432}"/>
    <cellStyle name="Normal 180" xfId="39514" xr:uid="{F2BD83CE-9DA0-4AFE-8D03-3CE78E5B55EE}"/>
    <cellStyle name="Normal 181" xfId="39515" xr:uid="{7A0A48C2-7C53-4348-9C68-06040B64E557}"/>
    <cellStyle name="Normal 182" xfId="39516" xr:uid="{CEA69E49-4614-4545-A2B2-BF500666113B}"/>
    <cellStyle name="Normal 183" xfId="39517" xr:uid="{8F8BD8B7-0639-45B3-8F55-BA6E0F59DA40}"/>
    <cellStyle name="Normal 184" xfId="39518" xr:uid="{84F1316A-4960-4BE2-9D38-D1B9C7C1319B}"/>
    <cellStyle name="Normal 185" xfId="39519" xr:uid="{FC04C991-BDF3-4DB3-B761-8D7156B6AA90}"/>
    <cellStyle name="Normal 186" xfId="39520" xr:uid="{C5FBD000-FCFF-491A-8D1F-8A43B41770CB}"/>
    <cellStyle name="Normal 187" xfId="39521" xr:uid="{E720F11E-FD26-48ED-A8EC-301D5D96EB13}"/>
    <cellStyle name="Normal 188" xfId="39522" xr:uid="{19310355-F787-4838-A8E3-59E5D3FE8886}"/>
    <cellStyle name="Normal 189" xfId="39523" xr:uid="{1C614E0B-890D-43D5-A389-8ADBE9CB978A}"/>
    <cellStyle name="Normal 19" xfId="6288" xr:uid="{D0B68A3D-3EEA-418F-B3AF-994D95C69156}"/>
    <cellStyle name="Normal 19 10" xfId="19106" xr:uid="{3C02C5EF-8593-4700-B240-F4E54006AAC5}"/>
    <cellStyle name="Normal 19 11" xfId="9364" xr:uid="{C07C4F97-8A88-4C0B-8CB6-62D316C8A44E}"/>
    <cellStyle name="Normal 19 11 2" xfId="20685" xr:uid="{3F1C9B7A-91A5-49D7-B385-6AF979368403}"/>
    <cellStyle name="Normal 19 11 2 2" xfId="26241" xr:uid="{E2B60E67-7FD9-4357-925A-AA40C78BD92E}"/>
    <cellStyle name="Normal 19 11 2 3" xfId="31735" xr:uid="{8D41F653-7099-4FAC-A61C-CAF789D7CE6A}"/>
    <cellStyle name="Normal 19 11 2 4" xfId="37219" xr:uid="{FC0747CC-F4B4-42D3-97A9-AFDD88C531F0}"/>
    <cellStyle name="Normal 19 11 3" xfId="23512" xr:uid="{A287E1A9-0A9F-4E69-8680-BED7C77B594F}"/>
    <cellStyle name="Normal 19 11 4" xfId="29006" xr:uid="{0EA64B8A-02FA-4A02-8808-3EC922427D4B}"/>
    <cellStyle name="Normal 19 11 5" xfId="34490" xr:uid="{27273D1A-6F4E-48E9-907F-6EC828C999FE}"/>
    <cellStyle name="Normal 19 2" xfId="6289" xr:uid="{431A579A-3E40-47F5-AF99-091B77F42266}"/>
    <cellStyle name="Normal 19 2 2" xfId="14686" xr:uid="{AA0D924A-6399-493D-94A6-DC61139DA736}"/>
    <cellStyle name="Normal 19 2 2 2" xfId="21973" xr:uid="{0BC16BF2-A5D4-4440-99B7-731AC4C56441}"/>
    <cellStyle name="Normal 19 2 2 2 2" xfId="27529" xr:uid="{7BA61D24-A0EB-4B9A-BDC1-A7FFEC77FE41}"/>
    <cellStyle name="Normal 19 2 2 2 3" xfId="33023" xr:uid="{8A7A41D0-2789-46E6-B28A-A6DCD67447C1}"/>
    <cellStyle name="Normal 19 2 2 2 4" xfId="38507" xr:uid="{8D899886-35C9-40F7-9EA4-799F3094D6DB}"/>
    <cellStyle name="Normal 19 2 2 3" xfId="24800" xr:uid="{BE65B4A8-ABBE-4FB5-996D-14C7C826DE44}"/>
    <cellStyle name="Normal 19 2 2 4" xfId="30294" xr:uid="{B4F719E4-9B0F-49F7-A465-E45AB03BAA17}"/>
    <cellStyle name="Normal 19 2 2 5" xfId="35778" xr:uid="{BDF8009C-B50C-4CC3-94F0-807D8F656B2D}"/>
    <cellStyle name="Normal 19 2 3" xfId="11647" xr:uid="{8705FDBE-D912-44FF-8CEE-6FC4B57DC61B}"/>
    <cellStyle name="Normal 19 2 4" xfId="16882" xr:uid="{A01FEDF3-3414-4CEA-B06D-65015D70D82A}"/>
    <cellStyle name="Normal 19 2 5" xfId="19107" xr:uid="{F6A5A381-5BA4-4AF8-B029-58564445B656}"/>
    <cellStyle name="Normal 19 2 6" xfId="9365" xr:uid="{092316D3-F367-4249-9F73-00BA06E400B6}"/>
    <cellStyle name="Normal 19 2 6 2" xfId="20686" xr:uid="{DF659F31-74D4-4125-BD34-6144081A4E66}"/>
    <cellStyle name="Normal 19 2 6 2 2" xfId="26242" xr:uid="{B9B0F040-D5F4-44E3-ADFA-04ED65A212DE}"/>
    <cellStyle name="Normal 19 2 6 2 3" xfId="31736" xr:uid="{88BDD9EF-3341-4800-AFAA-FDF1E7DC8472}"/>
    <cellStyle name="Normal 19 2 6 2 4" xfId="37220" xr:uid="{55BF62B5-08B7-49F4-A300-D478C46C0A95}"/>
    <cellStyle name="Normal 19 2 6 3" xfId="23513" xr:uid="{6F38D200-44A6-45D7-A313-74C7F10FEB30}"/>
    <cellStyle name="Normal 19 2 6 4" xfId="29007" xr:uid="{1D995D5E-5A39-4E5A-A73A-EA9516268B29}"/>
    <cellStyle name="Normal 19 2 6 5" xfId="34491" xr:uid="{1C1820E5-EA3E-46FD-8881-CAB5DEC3147F}"/>
    <cellStyle name="Normal 19 3" xfId="6290" xr:uid="{F8D44803-BEA8-49BD-AE82-63BAB1C5E1D2}"/>
    <cellStyle name="Normal 19 3 2" xfId="14687" xr:uid="{6D9A1370-819E-4D9C-84F9-32D8D24B2496}"/>
    <cellStyle name="Normal 19 3 2 2" xfId="21974" xr:uid="{F0BAFCF3-BE46-4490-8223-2DCCDB2E28E9}"/>
    <cellStyle name="Normal 19 3 2 2 2" xfId="27530" xr:uid="{C854AAA8-4F95-4C88-83D4-02D7BC789F16}"/>
    <cellStyle name="Normal 19 3 2 2 3" xfId="33024" xr:uid="{B839ED3E-7FC0-4739-9360-F372EB6E6DE1}"/>
    <cellStyle name="Normal 19 3 2 2 4" xfId="38508" xr:uid="{49FF7E4D-877E-49C6-8879-6992464FED06}"/>
    <cellStyle name="Normal 19 3 2 3" xfId="24801" xr:uid="{1D8B3668-79AB-468E-893E-E39959887D26}"/>
    <cellStyle name="Normal 19 3 2 4" xfId="30295" xr:uid="{651C5128-1E6D-44FB-A1B8-7818A3936155}"/>
    <cellStyle name="Normal 19 3 2 5" xfId="35779" xr:uid="{BD8BA307-3A6A-4FA6-A7DA-8F7414DA2552}"/>
    <cellStyle name="Normal 19 3 3" xfId="11648" xr:uid="{035AEEC1-C696-4B8D-9D6A-C67270B37903}"/>
    <cellStyle name="Normal 19 3 4" xfId="16883" xr:uid="{80392B88-C760-46AB-8578-1A2F7275ED9F}"/>
    <cellStyle name="Normal 19 3 5" xfId="19108" xr:uid="{8111125A-B3D7-4387-92C4-4B5526DE0EF3}"/>
    <cellStyle name="Normal 19 3 6" xfId="9366" xr:uid="{7DF57C74-A9EC-47E3-8C78-4CFC6B4B75F9}"/>
    <cellStyle name="Normal 19 3 6 2" xfId="20687" xr:uid="{18F5C39F-3FF0-45C2-B68B-C23F68D3B931}"/>
    <cellStyle name="Normal 19 3 6 2 2" xfId="26243" xr:uid="{0AF19991-8060-4803-82B9-DF15F0AF15F9}"/>
    <cellStyle name="Normal 19 3 6 2 3" xfId="31737" xr:uid="{39374A99-4CFF-4DC0-A8E5-15A8BDBB3E2F}"/>
    <cellStyle name="Normal 19 3 6 2 4" xfId="37221" xr:uid="{23D3DC02-917A-4511-9457-43919436C996}"/>
    <cellStyle name="Normal 19 3 6 3" xfId="23514" xr:uid="{71AECDEE-4610-4EC7-9CB8-AB8C476234BA}"/>
    <cellStyle name="Normal 19 3 6 4" xfId="29008" xr:uid="{C812F739-F5D4-44E0-817C-300F1290AC33}"/>
    <cellStyle name="Normal 19 3 6 5" xfId="34492" xr:uid="{71D73C5A-C132-4465-83FD-BA526CB80B2B}"/>
    <cellStyle name="Normal 19 4" xfId="6291" xr:uid="{93668C6F-8110-4941-88E7-CA1E45CB0342}"/>
    <cellStyle name="Normal 19 4 2" xfId="14688" xr:uid="{B633961F-F6DB-47A5-AB96-02B44D872A62}"/>
    <cellStyle name="Normal 19 4 2 2" xfId="21975" xr:uid="{DF8224DD-DE44-4910-9A24-832B2ECE7937}"/>
    <cellStyle name="Normal 19 4 2 2 2" xfId="27531" xr:uid="{D42522F5-FB31-437E-89CF-B27FECA126D3}"/>
    <cellStyle name="Normal 19 4 2 2 3" xfId="33025" xr:uid="{179FF529-0339-4AE2-9371-937D75B00055}"/>
    <cellStyle name="Normal 19 4 2 2 4" xfId="38509" xr:uid="{BD79632B-0D9F-4E9C-86A1-064D4C47B309}"/>
    <cellStyle name="Normal 19 4 2 3" xfId="24802" xr:uid="{BF643B5E-CE8C-4CA1-BE69-E81AB6400E6A}"/>
    <cellStyle name="Normal 19 4 2 4" xfId="30296" xr:uid="{4BB74FAD-7C51-4C49-9191-142D22D0CF7A}"/>
    <cellStyle name="Normal 19 4 2 5" xfId="35780" xr:uid="{5EFF8DC8-E3F9-4679-A4BC-0CEEBA6BBA9B}"/>
    <cellStyle name="Normal 19 4 3" xfId="11649" xr:uid="{98C6F4D3-C65D-45AA-AE70-3717EEA27587}"/>
    <cellStyle name="Normal 19 4 4" xfId="16884" xr:uid="{481DEF66-0F9C-4478-8F1A-1FBAFF94B146}"/>
    <cellStyle name="Normal 19 4 5" xfId="19109" xr:uid="{6BABE36F-BF0C-41C5-9444-D781109634AA}"/>
    <cellStyle name="Normal 19 4 6" xfId="9367" xr:uid="{87ACBA83-6EA0-4F30-A4FF-E4C91A5F80DA}"/>
    <cellStyle name="Normal 19 4 6 2" xfId="20688" xr:uid="{EF5D63B3-91FD-4988-9834-95015F861613}"/>
    <cellStyle name="Normal 19 4 6 2 2" xfId="26244" xr:uid="{811AC889-3A6E-4D8A-879A-4B2FE7808FE7}"/>
    <cellStyle name="Normal 19 4 6 2 3" xfId="31738" xr:uid="{987F9971-E4B7-4B50-B447-B0EF869DF2C5}"/>
    <cellStyle name="Normal 19 4 6 2 4" xfId="37222" xr:uid="{B18B4CC2-B530-4FB7-989F-2418A44F16A8}"/>
    <cellStyle name="Normal 19 4 6 3" xfId="23515" xr:uid="{4E85F2E4-5944-45CE-87F0-F60F06E2CB12}"/>
    <cellStyle name="Normal 19 4 6 4" xfId="29009" xr:uid="{5BAF3A28-2BF7-4AB0-9E77-B7AA30DC2A80}"/>
    <cellStyle name="Normal 19 4 6 5" xfId="34493" xr:uid="{3D5297A0-9E5F-441A-AAAE-E930CC72216C}"/>
    <cellStyle name="Normal 19 5" xfId="7312" xr:uid="{CA512588-71BD-47E4-8512-5CBA4929919C}"/>
    <cellStyle name="Normal 19 5 2" xfId="14689" xr:uid="{1D130C5F-A851-4E8F-96CA-D1D65A74983C}"/>
    <cellStyle name="Normal 19 5 2 2" xfId="21976" xr:uid="{7E6DC9E1-1888-47CD-81EC-999AF7FFA79D}"/>
    <cellStyle name="Normal 19 5 2 2 2" xfId="27532" xr:uid="{2D51709C-3C70-4E39-BA42-351E37BCD8DE}"/>
    <cellStyle name="Normal 19 5 2 2 3" xfId="33026" xr:uid="{E5CDD2CF-DD91-4E40-A0CE-C08CCBF22CBD}"/>
    <cellStyle name="Normal 19 5 2 2 4" xfId="38510" xr:uid="{825091E8-FE27-473C-9005-4FCECC66D654}"/>
    <cellStyle name="Normal 19 5 2 3" xfId="24803" xr:uid="{733D00B3-08A0-453C-B458-4CF449558C22}"/>
    <cellStyle name="Normal 19 5 2 4" xfId="30297" xr:uid="{1BDCF11F-E335-4233-BEEE-1A9BFEBC885B}"/>
    <cellStyle name="Normal 19 5 2 5" xfId="35781" xr:uid="{190DF0DA-B397-4F4A-94C4-8D192A0434F2}"/>
    <cellStyle name="Normal 19 5 3" xfId="12569" xr:uid="{9A0BF45A-BC7D-4E5A-AB9A-26329264AFDA}"/>
    <cellStyle name="Normal 19 5 4" xfId="9368" xr:uid="{1E2E98A0-AAB4-41D8-845E-A7EE30FF4B79}"/>
    <cellStyle name="Normal 19 5 4 2" xfId="20689" xr:uid="{F9A2D580-C9E7-4B76-BCEA-A92445652B91}"/>
    <cellStyle name="Normal 19 5 4 2 2" xfId="26245" xr:uid="{F0D48262-F496-4972-90A1-F4E316BAFA49}"/>
    <cellStyle name="Normal 19 5 4 2 3" xfId="31739" xr:uid="{CBCB3BB4-69AB-4D47-BEF4-0F37C2728125}"/>
    <cellStyle name="Normal 19 5 4 2 4" xfId="37223" xr:uid="{01B03C51-2075-499B-A336-7249291B4FF7}"/>
    <cellStyle name="Normal 19 5 4 3" xfId="23516" xr:uid="{B524B4AB-D4A4-4ECC-B1DE-8790E2AC54F0}"/>
    <cellStyle name="Normal 19 5 4 4" xfId="29010" xr:uid="{851C7A44-2473-43B5-A250-CBD8DCC11763}"/>
    <cellStyle name="Normal 19 5 4 5" xfId="34494" xr:uid="{C3F0198D-0E16-4531-949B-4A856A785836}"/>
    <cellStyle name="Normal 19 6" xfId="9369" xr:uid="{34D819F0-F106-4516-BE15-1E6E4AFA3099}"/>
    <cellStyle name="Normal 19 6 2" xfId="20690" xr:uid="{12552368-7B27-4498-82E5-84E780C71409}"/>
    <cellStyle name="Normal 19 6 2 2" xfId="26246" xr:uid="{B0FE2B24-3359-45AC-81A4-5F5952F77DE4}"/>
    <cellStyle name="Normal 19 6 2 3" xfId="31740" xr:uid="{20C03680-23A9-4453-9802-0B9D97053E29}"/>
    <cellStyle name="Normal 19 6 2 4" xfId="37224" xr:uid="{A679EF75-3167-4710-9CF7-22B50692509F}"/>
    <cellStyle name="Normal 19 6 3" xfId="23517" xr:uid="{E7144CD9-DAA1-4800-BABC-74C924D82CAD}"/>
    <cellStyle name="Normal 19 6 4" xfId="29011" xr:uid="{B7150A6A-2E8C-4E6B-883F-18E8D51FB9F8}"/>
    <cellStyle name="Normal 19 6 5" xfId="34495" xr:uid="{369DC331-9A02-4A4B-9924-64F1FA60F552}"/>
    <cellStyle name="Normal 19 7" xfId="14685" xr:uid="{52A8CFB1-2F3A-416A-9A2B-E6242F330A6E}"/>
    <cellStyle name="Normal 19 7 2" xfId="21972" xr:uid="{66CFB7DE-30EA-402A-A908-4CAD73C49209}"/>
    <cellStyle name="Normal 19 7 2 2" xfId="27528" xr:uid="{4E28A0E5-1EBA-46E3-A6ED-3E5B97663E92}"/>
    <cellStyle name="Normal 19 7 2 3" xfId="33022" xr:uid="{D56CAF88-9085-4E94-982F-28B5B693577D}"/>
    <cellStyle name="Normal 19 7 2 4" xfId="38506" xr:uid="{452F2BB3-3497-4F7A-9B62-6D58437518D2}"/>
    <cellStyle name="Normal 19 7 3" xfId="24799" xr:uid="{A3079291-98E0-46DA-8214-74EF6776FBC4}"/>
    <cellStyle name="Normal 19 7 4" xfId="30293" xr:uid="{1232626A-1D6E-4280-9B29-3352E16ED196}"/>
    <cellStyle name="Normal 19 7 5" xfId="35777" xr:uid="{C1BC7730-752B-426F-8397-8BD6FEDCF705}"/>
    <cellStyle name="Normal 19 8" xfId="11646" xr:uid="{2FDC016A-181F-462F-99D8-D591B85F1B5E}"/>
    <cellStyle name="Normal 19 9" xfId="16881" xr:uid="{A77A5523-6C30-476E-8E0C-AA12C2C6873F}"/>
    <cellStyle name="Normal 190" xfId="39524" xr:uid="{8DA5B8DE-BCAD-4719-AA66-4518BF04D175}"/>
    <cellStyle name="Normal 191" xfId="39525" xr:uid="{A6CC420B-6AE1-4DA9-BA4A-70AFAD966B5A}"/>
    <cellStyle name="Normal 192" xfId="39526" xr:uid="{EDB790A3-BA6A-4E3C-BE71-058168B9DEA4}"/>
    <cellStyle name="Normal 193" xfId="39527" xr:uid="{E4211FC2-D2DF-4E76-9021-A29E27C33185}"/>
    <cellStyle name="Normal 194" xfId="39528" xr:uid="{6B46FEBA-1078-4BD8-BD15-6251334E3C92}"/>
    <cellStyle name="Normal 195" xfId="39529" xr:uid="{BA5D61CD-D403-443E-9A07-C15D5928E286}"/>
    <cellStyle name="Normal 196" xfId="39530" xr:uid="{4B21455F-5CA1-459F-8D28-61AC500345DD}"/>
    <cellStyle name="Normal 197" xfId="39531" xr:uid="{76A397B1-8F4C-40BE-B6A6-5A0D99787E6F}"/>
    <cellStyle name="Normal 198" xfId="39532" xr:uid="{51A9FB45-13A1-46E2-AE48-87D85E7AE136}"/>
    <cellStyle name="Normal 199" xfId="39533" xr:uid="{5E443C5A-E25C-475C-9A5F-B438F74EC50E}"/>
    <cellStyle name="Normal 199 2 2" xfId="523" xr:uid="{4AF7C2EB-9F2D-417B-847C-DBA63E20E5DC}"/>
    <cellStyle name="Normal 2" xfId="49" xr:uid="{00000000-0005-0000-0000-0000C7000000}"/>
    <cellStyle name="Normal 2 10" xfId="96" xr:uid="{00000000-0005-0000-0000-0000C8000000}"/>
    <cellStyle name="Normal 2 10 2" xfId="544" xr:uid="{B1616EA1-ADA6-40F8-8D63-BD8C482A7FC6}"/>
    <cellStyle name="Normal 2 10 2 2" xfId="21978" xr:uid="{671AB86A-3FCC-4594-9122-0224FB2F4755}"/>
    <cellStyle name="Normal 2 10 2 2 2" xfId="527" xr:uid="{9544AED2-0BC6-48AD-8607-CDA89966C76F}"/>
    <cellStyle name="Normal 2 10 2 2 2 2" xfId="27534" xr:uid="{B1B5FE41-EC7B-48F3-A31C-DE7EAC2321C7}"/>
    <cellStyle name="Normal 2 10 2 2 3" xfId="33028" xr:uid="{51D18406-F075-476B-9ED7-BB16052B923C}"/>
    <cellStyle name="Normal 2 10 2 2 4" xfId="38512" xr:uid="{34920D98-9D26-4487-9EB0-417CD2BC2974}"/>
    <cellStyle name="Normal 2 10 2 3" xfId="24805" xr:uid="{2AC6B5BE-AF2F-4C84-A8D1-30C3604BD0BD}"/>
    <cellStyle name="Normal 2 10 2 4" xfId="30299" xr:uid="{7F8B273B-D915-4B35-8590-2550E2245E6D}"/>
    <cellStyle name="Normal 2 10 2 5" xfId="35783" xr:uid="{F0EACE48-904C-4FDF-8892-F37350E32D99}"/>
    <cellStyle name="Normal 2 10 2 6" xfId="14691" xr:uid="{62041306-46CE-4F63-A571-06A08D0FA3E6}"/>
    <cellStyle name="Normal 2 10 3" xfId="11651" xr:uid="{F316F23F-7CCD-4D21-B937-9F1C2FC78083}"/>
    <cellStyle name="Normal 2 10 4" xfId="16886" xr:uid="{3D926378-69FA-450F-9D09-F0CE537D6D68}"/>
    <cellStyle name="Normal 2 10 5" xfId="19110" xr:uid="{3793124A-912D-454A-8F8B-994C31F36B35}"/>
    <cellStyle name="Normal 2 10 6" xfId="9371" xr:uid="{B6B128B8-56A5-4E04-8E5F-C87B8B9E5293}"/>
    <cellStyle name="Normal 2 10 6 2" xfId="20692" xr:uid="{01A94F71-4B70-42AF-976E-B856D8700ECF}"/>
    <cellStyle name="Normal 2 10 6 2 2" xfId="26248" xr:uid="{A3240659-5DA8-473A-86B3-9FD9932F8527}"/>
    <cellStyle name="Normal 2 10 6 2 3" xfId="31742" xr:uid="{303F808F-0820-4DDD-93F2-2E7F704B1C53}"/>
    <cellStyle name="Normal 2 10 6 2 4" xfId="37226" xr:uid="{8FF3A30C-F2F8-422F-938F-72D4BA0FBD68}"/>
    <cellStyle name="Normal 2 10 6 3" xfId="23519" xr:uid="{0FB7B7C7-7E63-4DFB-84E5-E052B9AA1C3D}"/>
    <cellStyle name="Normal 2 10 6 4" xfId="29013" xr:uid="{04C510A0-0B3F-41B7-8A6F-3A464FDBD2B2}"/>
    <cellStyle name="Normal 2 10 6 5" xfId="34497" xr:uid="{2F217A00-12D4-4DFE-95DC-9FAF861F01DD}"/>
    <cellStyle name="Normal 2 10 7" xfId="6292" xr:uid="{F7600351-A8E0-4E76-A12B-47AEC3EE30ED}"/>
    <cellStyle name="Normal 2 11" xfId="6293" xr:uid="{7EFCF4F2-C99B-4C2E-881E-EC3DC1F01EC0}"/>
    <cellStyle name="Normal 2 11 2" xfId="14692" xr:uid="{F3D377FA-0056-4636-A3DA-5E04F12C70BA}"/>
    <cellStyle name="Normal 2 11 2 2" xfId="21979" xr:uid="{A4260648-866F-47AD-8611-93B1CDA5CF34}"/>
    <cellStyle name="Normal 2 11 2 2 2" xfId="27535" xr:uid="{C108B5BC-B1FE-4B5D-8DAF-F7B3CEF9B86B}"/>
    <cellStyle name="Normal 2 11 2 2 3" xfId="33029" xr:uid="{D6AED675-735A-4B5E-B54B-95046EE2E467}"/>
    <cellStyle name="Normal 2 11 2 2 4" xfId="38513" xr:uid="{02CF6A09-931D-42AD-99A2-5D81F2BEECB0}"/>
    <cellStyle name="Normal 2 11 2 3" xfId="24806" xr:uid="{6F3870A9-54A1-46FE-B4C9-B405958A38FE}"/>
    <cellStyle name="Normal 2 11 2 4" xfId="30300" xr:uid="{08158587-8CFF-47C9-BCB2-220895CB230D}"/>
    <cellStyle name="Normal 2 11 2 5" xfId="35784" xr:uid="{B5E76062-510E-4B50-9A96-9AED0C9D4FC2}"/>
    <cellStyle name="Normal 2 11 3" xfId="11652" xr:uid="{30D17A1D-72C9-4C5E-A562-B1BE255594AD}"/>
    <cellStyle name="Normal 2 11 4" xfId="16887" xr:uid="{D6ACAFD5-A6D8-4E3F-9EEC-EF61682B2AE6}"/>
    <cellStyle name="Normal 2 11 5" xfId="19111" xr:uid="{6206DCC3-063A-4667-89DE-B5865E404411}"/>
    <cellStyle name="Normal 2 11 6" xfId="9372" xr:uid="{10962BD9-36E3-4598-B150-76F3E4ED68B3}"/>
    <cellStyle name="Normal 2 11 6 2" xfId="20693" xr:uid="{DAF49BAE-56C0-40E2-A46A-4403784A29B6}"/>
    <cellStyle name="Normal 2 11 6 2 2" xfId="26249" xr:uid="{FD6E7F4F-905E-4734-A419-B93D6DFEBBF4}"/>
    <cellStyle name="Normal 2 11 6 2 3" xfId="31743" xr:uid="{3DE60032-4D97-4127-A0F6-12FBC43624E0}"/>
    <cellStyle name="Normal 2 11 6 2 4" xfId="37227" xr:uid="{D0973545-9F02-48E7-A85A-561362D80D42}"/>
    <cellStyle name="Normal 2 11 6 3" xfId="23520" xr:uid="{A64DAB1A-5DCD-42F0-8DE3-35DEED525957}"/>
    <cellStyle name="Normal 2 11 6 4" xfId="29014" xr:uid="{5019ECC0-73EB-4F15-9CC0-BB8DB6425A40}"/>
    <cellStyle name="Normal 2 11 6 5" xfId="34498" xr:uid="{B91D1B2B-06E1-4CD2-A5DB-C13EDBD36AD0}"/>
    <cellStyle name="Normal 2 12" xfId="6294" xr:uid="{3CD4F068-3C22-4078-914D-274F50800E76}"/>
    <cellStyle name="Normal 2 12 2" xfId="14693" xr:uid="{8B1B7149-C825-420F-82F8-8041B49DA51E}"/>
    <cellStyle name="Normal 2 12 2 2" xfId="21980" xr:uid="{D13D12B1-A779-431E-9A42-C9B0DCB6E2C4}"/>
    <cellStyle name="Normal 2 12 2 2 2" xfId="27536" xr:uid="{525FF6E8-7EAE-47D2-B124-1867813966D9}"/>
    <cellStyle name="Normal 2 12 2 2 3" xfId="33030" xr:uid="{EC87EBE6-0C57-4187-8703-6ED2C6D7AAA3}"/>
    <cellStyle name="Normal 2 12 2 2 4" xfId="38514" xr:uid="{FAF28E9F-AD60-4EDD-AA78-2743604DAEDA}"/>
    <cellStyle name="Normal 2 12 2 3" xfId="24807" xr:uid="{F762DD03-2FCC-482A-9856-BB9788666F83}"/>
    <cellStyle name="Normal 2 12 2 4" xfId="30301" xr:uid="{C56497FD-6C00-4B79-89CC-DACD74161F6E}"/>
    <cellStyle name="Normal 2 12 2 5" xfId="35785" xr:uid="{F4BCF711-5B07-40B2-80DE-22A03B61186F}"/>
    <cellStyle name="Normal 2 12 3" xfId="11653" xr:uid="{51726CC5-EFDA-46DB-B2CF-D7C2208BEF2F}"/>
    <cellStyle name="Normal 2 12 4" xfId="16888" xr:uid="{C3535518-86D7-4050-9559-BE15C265A881}"/>
    <cellStyle name="Normal 2 12 5" xfId="19112" xr:uid="{E0FF73A0-D143-49D3-A2D1-DC059F6C9832}"/>
    <cellStyle name="Normal 2 12 6" xfId="9373" xr:uid="{EF5EE8F5-02D3-42BB-8818-47FC9A9EE2E9}"/>
    <cellStyle name="Normal 2 12 6 2" xfId="20694" xr:uid="{E3E926C6-CF79-456B-A0D9-29C82E3902E7}"/>
    <cellStyle name="Normal 2 12 6 2 2" xfId="26250" xr:uid="{F08B9895-6337-4DE0-8402-EC76D946CCCD}"/>
    <cellStyle name="Normal 2 12 6 2 3" xfId="31744" xr:uid="{2A32E288-566A-4833-AC29-A2251E92DD36}"/>
    <cellStyle name="Normal 2 12 6 2 4" xfId="37228" xr:uid="{C9DC74C0-2D98-4695-9CA8-AD9A8A2BD283}"/>
    <cellStyle name="Normal 2 12 6 3" xfId="23521" xr:uid="{11BFE10F-9E73-4384-816A-EA5B3FF524AF}"/>
    <cellStyle name="Normal 2 12 6 4" xfId="29015" xr:uid="{9C45BEDF-8063-4627-BECE-067DA47B5818}"/>
    <cellStyle name="Normal 2 12 6 5" xfId="34499" xr:uid="{9A856A2D-6885-47C1-A55B-3B2A57F3AF72}"/>
    <cellStyle name="Normal 2 13" xfId="6295" xr:uid="{0F1E6AFE-F730-42C0-AA4D-69B8DD808796}"/>
    <cellStyle name="Normal 2 13 2" xfId="6296" xr:uid="{D10EDE6C-CDF0-471B-8439-8A1A50ECCABF}"/>
    <cellStyle name="Normal 2 13 2 2" xfId="14695" xr:uid="{D4F079F5-9800-4DFE-81E9-68D5C0A1A203}"/>
    <cellStyle name="Normal 2 13 2 2 2" xfId="21982" xr:uid="{FDC2773F-90DB-4F59-ACFF-D27B04B20425}"/>
    <cellStyle name="Normal 2 13 2 2 2 2" xfId="27538" xr:uid="{397BEEBB-C875-41AD-9728-A5FED4B330AB}"/>
    <cellStyle name="Normal 2 13 2 2 2 3" xfId="33032" xr:uid="{D93DE38C-346F-4D25-BD0F-C57E709382E8}"/>
    <cellStyle name="Normal 2 13 2 2 2 4" xfId="38516" xr:uid="{52F2B9AA-DBB9-4B36-843B-095ABA00064A}"/>
    <cellStyle name="Normal 2 13 2 2 3" xfId="24809" xr:uid="{6E6FAA6A-71CD-4194-BC20-87B5A1CAD06E}"/>
    <cellStyle name="Normal 2 13 2 2 4" xfId="30303" xr:uid="{C891BA53-7EE3-470C-9847-08D194E8088E}"/>
    <cellStyle name="Normal 2 13 2 2 5" xfId="35787" xr:uid="{863BE618-CB49-4FEB-B39A-513F400C3489}"/>
    <cellStyle name="Normal 2 13 2 3" xfId="11655" xr:uid="{28392BD3-8811-4119-95B2-C150891B2E24}"/>
    <cellStyle name="Normal 2 13 2 4" xfId="16890" xr:uid="{F6C6A9DC-8E83-4F3B-81B4-4342ACE4423C}"/>
    <cellStyle name="Normal 2 13 2 5" xfId="19114" xr:uid="{B9AB7A0F-C61A-4BFF-A741-89B5D5AE6DE9}"/>
    <cellStyle name="Normal 2 13 2 6" xfId="9375" xr:uid="{C17D13CB-A677-4EBD-9475-80332B8DD437}"/>
    <cellStyle name="Normal 2 13 2 6 2" xfId="20696" xr:uid="{5481774E-796A-4CF7-AB93-66A61F25B283}"/>
    <cellStyle name="Normal 2 13 2 6 2 2" xfId="26252" xr:uid="{0D6F78AC-B6CD-4364-B9D5-39A84F91CDDF}"/>
    <cellStyle name="Normal 2 13 2 6 2 3" xfId="31746" xr:uid="{84A2B5FF-5547-42DB-B5BE-3C1B52F3EAD9}"/>
    <cellStyle name="Normal 2 13 2 6 2 4" xfId="37230" xr:uid="{5993617B-8D5C-4937-B19F-21B056B6BC82}"/>
    <cellStyle name="Normal 2 13 2 6 3" xfId="23523" xr:uid="{7AA39956-E10C-4678-BC1F-9A532BD157B0}"/>
    <cellStyle name="Normal 2 13 2 6 4" xfId="29017" xr:uid="{376728E9-9849-4905-AC3E-00DC918B96E5}"/>
    <cellStyle name="Normal 2 13 2 6 5" xfId="34501" xr:uid="{26825EA1-29C7-413A-B954-E77744D1F95A}"/>
    <cellStyle name="Normal 2 13 3" xfId="6297" xr:uid="{C90F0B56-874F-41BC-8F59-4EE8E5D1738E}"/>
    <cellStyle name="Normal 2 13 3 2" xfId="14696" xr:uid="{26D6E82F-3F54-4D71-83C7-AFAA6E8C8256}"/>
    <cellStyle name="Normal 2 13 3 2 2" xfId="21983" xr:uid="{78BD87A6-671F-42EC-8CB1-03D889085FA3}"/>
    <cellStyle name="Normal 2 13 3 2 2 2" xfId="27539" xr:uid="{56E556F0-D01C-4688-8BEA-90F11A505B85}"/>
    <cellStyle name="Normal 2 13 3 2 2 3" xfId="33033" xr:uid="{9ABBA99C-3FAE-4685-A3ED-B248DC394215}"/>
    <cellStyle name="Normal 2 13 3 2 2 4" xfId="38517" xr:uid="{C4C4C126-8455-4574-8AE3-1985E602C9AC}"/>
    <cellStyle name="Normal 2 13 3 2 3" xfId="24810" xr:uid="{8174DE36-E048-4648-9432-91E76893062E}"/>
    <cellStyle name="Normal 2 13 3 2 4" xfId="30304" xr:uid="{A7F3280F-385A-49EA-B8DE-28015FC29283}"/>
    <cellStyle name="Normal 2 13 3 2 5" xfId="35788" xr:uid="{E2C89406-ED1E-44FA-BC27-99E28BF9103C}"/>
    <cellStyle name="Normal 2 13 3 3" xfId="11656" xr:uid="{2C2668C4-E0D3-4297-B044-9E798E54A260}"/>
    <cellStyle name="Normal 2 13 3 4" xfId="16891" xr:uid="{8AD9633B-630E-40A3-B941-2713C50A0CAB}"/>
    <cellStyle name="Normal 2 13 3 5" xfId="19115" xr:uid="{670251D3-3D4B-4D6A-B7A3-B0809E6811C6}"/>
    <cellStyle name="Normal 2 13 3 6" xfId="9376" xr:uid="{6BB9D9E9-D551-41DF-85C2-A2CB8F469D2F}"/>
    <cellStyle name="Normal 2 13 3 6 2" xfId="20697" xr:uid="{5F348151-FD3F-472C-865F-1B22F64963CD}"/>
    <cellStyle name="Normal 2 13 3 6 2 2" xfId="26253" xr:uid="{B812982B-90D0-42DF-BA6D-4D21CEB88D01}"/>
    <cellStyle name="Normal 2 13 3 6 2 3" xfId="31747" xr:uid="{A1F5B428-EBB7-4569-88DF-0189D626D731}"/>
    <cellStyle name="Normal 2 13 3 6 2 4" xfId="37231" xr:uid="{8A3606D6-D25C-4CBD-99B5-86E03CA10A9A}"/>
    <cellStyle name="Normal 2 13 3 6 3" xfId="23524" xr:uid="{4844995F-F05F-4E0F-8342-39681EE60832}"/>
    <cellStyle name="Normal 2 13 3 6 4" xfId="29018" xr:uid="{B70DF55A-0414-4F43-8001-26DBE0BD30C7}"/>
    <cellStyle name="Normal 2 13 3 6 5" xfId="34502" xr:uid="{BCAB76F0-36C2-4B26-B0F8-7E11F2DBC92A}"/>
    <cellStyle name="Normal 2 13 4" xfId="6298" xr:uid="{6C6DF594-5282-4413-84DF-419190A966F8}"/>
    <cellStyle name="Normal 2 13 4 2" xfId="14697" xr:uid="{6D3B668C-76C8-4C0E-AA5F-F4CECC69640A}"/>
    <cellStyle name="Normal 2 13 4 2 2" xfId="21984" xr:uid="{845E06EA-7718-4905-A417-570ADAB1EFDB}"/>
    <cellStyle name="Normal 2 13 4 2 2 2" xfId="27540" xr:uid="{5C1B537F-C8ED-4D6E-95D9-E5B1D4C6D744}"/>
    <cellStyle name="Normal 2 13 4 2 2 3" xfId="33034" xr:uid="{C52B448B-8896-4B64-A9A9-06F9BC14B2F7}"/>
    <cellStyle name="Normal 2 13 4 2 2 4" xfId="38518" xr:uid="{E695A4A3-2771-460D-BCD6-C8C1C145267E}"/>
    <cellStyle name="Normal 2 13 4 2 3" xfId="24811" xr:uid="{4F931DE3-570F-42DB-B215-EA94F92006F2}"/>
    <cellStyle name="Normal 2 13 4 2 4" xfId="30305" xr:uid="{94C45126-5411-4268-865B-CBAA7DBBD7E4}"/>
    <cellStyle name="Normal 2 13 4 2 5" xfId="35789" xr:uid="{5244DBD3-4E0F-4C19-B10A-AFB0E7C3D2FA}"/>
    <cellStyle name="Normal 2 13 4 3" xfId="11657" xr:uid="{C3A04E9D-74E0-4744-86E4-80F894026E0D}"/>
    <cellStyle name="Normal 2 13 4 4" xfId="16892" xr:uid="{3F070383-9BDF-45E5-A9D9-9408595DDC22}"/>
    <cellStyle name="Normal 2 13 4 5" xfId="19116" xr:uid="{7CCDF9AC-0508-4CC9-9249-BB7698C410AB}"/>
    <cellStyle name="Normal 2 13 4 6" xfId="9377" xr:uid="{8CF5813F-C5A4-4264-934D-1D18F3925603}"/>
    <cellStyle name="Normal 2 13 4 6 2" xfId="20698" xr:uid="{15115138-0D78-4A8F-9BDD-EE38D1FDB2A3}"/>
    <cellStyle name="Normal 2 13 4 6 2 2" xfId="26254" xr:uid="{88EED769-2131-4139-8855-DD24CAC82C08}"/>
    <cellStyle name="Normal 2 13 4 6 2 3" xfId="31748" xr:uid="{6CBC8593-9D61-4A24-8D31-1AA95A6D7DF8}"/>
    <cellStyle name="Normal 2 13 4 6 2 4" xfId="37232" xr:uid="{D502A1E0-0C43-49E2-863A-1093917E542B}"/>
    <cellStyle name="Normal 2 13 4 6 3" xfId="23525" xr:uid="{E12FC833-10E9-4FB4-A5FC-9A52979A5195}"/>
    <cellStyle name="Normal 2 13 4 6 4" xfId="29019" xr:uid="{99A25D11-B25F-4BDC-9D5C-DD6EEEE5A6E8}"/>
    <cellStyle name="Normal 2 13 4 6 5" xfId="34503" xr:uid="{617176E1-3172-4C9B-A853-CDCE7F5630AE}"/>
    <cellStyle name="Normal 2 13 5" xfId="14694" xr:uid="{5AF0783E-F05F-4362-BCE8-FCF5A26CC77C}"/>
    <cellStyle name="Normal 2 13 5 2" xfId="21981" xr:uid="{B9B87F97-9D21-463B-A74B-B1183B0ABA09}"/>
    <cellStyle name="Normal 2 13 5 2 2" xfId="27537" xr:uid="{DC53A3CA-49D2-4219-9939-B40CC3D643C6}"/>
    <cellStyle name="Normal 2 13 5 2 3" xfId="33031" xr:uid="{F0FD6B42-FFFC-4400-892F-D8341672BDF8}"/>
    <cellStyle name="Normal 2 13 5 2 4" xfId="38515" xr:uid="{6563CAC7-7EA9-4FD9-BFDF-455DFCAB89CF}"/>
    <cellStyle name="Normal 2 13 5 3" xfId="24808" xr:uid="{4B249B62-E5C1-4B2C-8835-2295D90F2AC5}"/>
    <cellStyle name="Normal 2 13 5 4" xfId="30302" xr:uid="{3035BB78-8422-4ED2-94C7-9E2A0CC09087}"/>
    <cellStyle name="Normal 2 13 5 5" xfId="35786" xr:uid="{95C9869B-1EE8-433F-A1EF-3BD7AED990EC}"/>
    <cellStyle name="Normal 2 13 6" xfId="11654" xr:uid="{D89DBB88-0B41-49C5-A058-49C5D8D343C6}"/>
    <cellStyle name="Normal 2 13 7" xfId="16889" xr:uid="{1BC964E4-C9FC-4376-A8AA-8E6595A01D85}"/>
    <cellStyle name="Normal 2 13 8" xfId="19113" xr:uid="{009F2741-8DD1-40CB-9AC2-72CFB75BE15C}"/>
    <cellStyle name="Normal 2 13 9" xfId="9374" xr:uid="{A01AC443-3D93-4123-974B-498949010E7A}"/>
    <cellStyle name="Normal 2 13 9 2" xfId="20695" xr:uid="{8F655B57-8FF3-4466-AA46-664032DD38C7}"/>
    <cellStyle name="Normal 2 13 9 2 2" xfId="26251" xr:uid="{E11031B8-EF66-41E5-857B-29C9DBAD4150}"/>
    <cellStyle name="Normal 2 13 9 2 3" xfId="31745" xr:uid="{CDB4AB5A-3EC3-4434-BBF9-B770DCDB0C82}"/>
    <cellStyle name="Normal 2 13 9 2 4" xfId="37229" xr:uid="{D1BA9FF7-B549-4820-ACD8-C816716671E8}"/>
    <cellStyle name="Normal 2 13 9 3" xfId="23522" xr:uid="{8C98CA43-7D9D-41D1-A872-2701D9F15538}"/>
    <cellStyle name="Normal 2 13 9 4" xfId="29016" xr:uid="{584CE021-23AA-4560-BF21-BC73861C4CFD}"/>
    <cellStyle name="Normal 2 13 9 5" xfId="34500" xr:uid="{91EBCBC5-42B0-42DD-92FB-D6B5D24F4574}"/>
    <cellStyle name="Normal 2 14" xfId="6299" xr:uid="{897382B8-6043-415A-9B2C-AA07CB1BA69E}"/>
    <cellStyle name="Normal 2 14 2" xfId="14698" xr:uid="{01A30DFF-2907-49D2-A42F-22C1370DA598}"/>
    <cellStyle name="Normal 2 14 2 2" xfId="21985" xr:uid="{F0BDCD97-47C8-4223-B23D-40BF8E4D4D8D}"/>
    <cellStyle name="Normal 2 14 2 2 2" xfId="27541" xr:uid="{F70DA5A5-5052-4B6B-8D91-32BD3C544459}"/>
    <cellStyle name="Normal 2 14 2 2 3" xfId="33035" xr:uid="{7BE6470B-0845-49BE-9F13-57589AAEDC66}"/>
    <cellStyle name="Normal 2 14 2 2 4" xfId="38519" xr:uid="{C6E845C4-A79B-4BF6-8560-C8579D4A4153}"/>
    <cellStyle name="Normal 2 14 2 3" xfId="24812" xr:uid="{EE1372B0-F43D-449D-B44D-9CEDE094087D}"/>
    <cellStyle name="Normal 2 14 2 4" xfId="30306" xr:uid="{CA4A9A55-B2BA-4984-8234-4289D44ABF86}"/>
    <cellStyle name="Normal 2 14 2 5" xfId="35790" xr:uid="{C1241E53-BD17-458D-8F5C-58B7DFFDA201}"/>
    <cellStyle name="Normal 2 14 3" xfId="11658" xr:uid="{03C233DB-9F8D-4732-B272-9D297AD3CFBA}"/>
    <cellStyle name="Normal 2 14 4" xfId="16893" xr:uid="{FB1B53D3-B233-4D53-BA85-F8CFAD328C27}"/>
    <cellStyle name="Normal 2 14 5" xfId="19117" xr:uid="{3960A520-078C-48AC-922A-D4078D317E13}"/>
    <cellStyle name="Normal 2 14 6" xfId="9378" xr:uid="{1E3DA974-EA45-4AF9-9A73-E96114853F88}"/>
    <cellStyle name="Normal 2 14 6 2" xfId="20699" xr:uid="{C802649C-CC70-4DAB-A8ED-980363A223AD}"/>
    <cellStyle name="Normal 2 14 6 2 2" xfId="26255" xr:uid="{7E80497D-9A6C-4D32-BBC4-7EECD5404BE5}"/>
    <cellStyle name="Normal 2 14 6 2 3" xfId="31749" xr:uid="{65CCB2AF-48A0-4170-B561-1B9B9A3E8CCB}"/>
    <cellStyle name="Normal 2 14 6 2 4" xfId="37233" xr:uid="{744AAB87-559B-44DE-83EA-A5EC908B351F}"/>
    <cellStyle name="Normal 2 14 6 3" xfId="23526" xr:uid="{C498A93D-A3C3-4C92-96A5-5E7DF59375DD}"/>
    <cellStyle name="Normal 2 14 6 4" xfId="29020" xr:uid="{DDE1C123-7036-46C5-8F04-AF148B8D00B7}"/>
    <cellStyle name="Normal 2 14 6 5" xfId="34504" xr:uid="{0E95E319-6C69-4CD9-B944-EA73D77402BD}"/>
    <cellStyle name="Normal 2 15" xfId="6300" xr:uid="{1A9E9747-DAEE-4259-80AA-5E5DC8850B92}"/>
    <cellStyle name="Normal 2 15 2" xfId="14699" xr:uid="{AA801F07-49EA-4E2F-BF66-DDFEA83BB974}"/>
    <cellStyle name="Normal 2 15 2 2" xfId="21986" xr:uid="{B20027BE-0B3E-452C-81B1-0760A389EE4A}"/>
    <cellStyle name="Normal 2 15 2 2 2" xfId="27542" xr:uid="{6B374380-7B47-47B1-8695-481117738365}"/>
    <cellStyle name="Normal 2 15 2 2 3" xfId="33036" xr:uid="{0B092687-C7C4-4A46-8310-FE69997A960B}"/>
    <cellStyle name="Normal 2 15 2 2 4" xfId="38520" xr:uid="{224EFD82-713F-45A5-AE98-C7B47A3B4F0F}"/>
    <cellStyle name="Normal 2 15 2 3" xfId="24813" xr:uid="{1890A52A-273C-4A3A-AE8B-6E36FE97679A}"/>
    <cellStyle name="Normal 2 15 2 4" xfId="30307" xr:uid="{F86BC4AC-B64D-4F21-B072-0FCE6F13F4D3}"/>
    <cellStyle name="Normal 2 15 2 5" xfId="35791" xr:uid="{7E4D176C-7ADE-426B-AE7C-684C6EE54A7B}"/>
    <cellStyle name="Normal 2 15 3" xfId="11659" xr:uid="{8DFB093E-1B9C-464B-AE3B-FC8A2CC7DFCB}"/>
    <cellStyle name="Normal 2 15 4" xfId="16894" xr:uid="{BF65FA96-6023-4DBE-8AB8-47A82C435F34}"/>
    <cellStyle name="Normal 2 15 5" xfId="19118" xr:uid="{B1A1FAC9-B6F6-4132-9E65-E87AD6217B8F}"/>
    <cellStyle name="Normal 2 15 6" xfId="9379" xr:uid="{12BD197F-D352-47EF-A362-E40B63F858EA}"/>
    <cellStyle name="Normal 2 15 6 2" xfId="20700" xr:uid="{D7898B58-FE2D-48F2-8E13-0FEE5E9BADBD}"/>
    <cellStyle name="Normal 2 15 6 2 2" xfId="26256" xr:uid="{B840B5E8-6C82-4439-B7B9-EA24F1A7713C}"/>
    <cellStyle name="Normal 2 15 6 2 3" xfId="31750" xr:uid="{CBB4246E-BC06-4EE8-92EF-2A7F9674E20D}"/>
    <cellStyle name="Normal 2 15 6 2 4" xfId="37234" xr:uid="{F13227CB-ABEF-4304-B888-5C952797A70C}"/>
    <cellStyle name="Normal 2 15 6 3" xfId="23527" xr:uid="{A8A41BD1-76B8-4A83-8301-5622CADBC37C}"/>
    <cellStyle name="Normal 2 15 6 4" xfId="29021" xr:uid="{BDA6CA39-5FD6-4938-86DC-FA81BFCDBE90}"/>
    <cellStyle name="Normal 2 15 6 5" xfId="34505" xr:uid="{0B6F699F-5FF7-47FF-A4E5-5B256F90CC82}"/>
    <cellStyle name="Normal 2 16" xfId="6301" xr:uid="{4919644B-553F-42E7-9E9C-E9BF32E93993}"/>
    <cellStyle name="Normal 2 16 2" xfId="14700" xr:uid="{C8A448D6-23DF-4845-A79D-14466E41B355}"/>
    <cellStyle name="Normal 2 16 2 2" xfId="21987" xr:uid="{3EBA11F9-7E19-4399-8381-BDC3A8DC2BB4}"/>
    <cellStyle name="Normal 2 16 2 2 2" xfId="27543" xr:uid="{CE990814-EBE4-44CF-9AE6-65D0F07F089D}"/>
    <cellStyle name="Normal 2 16 2 2 3" xfId="33037" xr:uid="{D3AA308A-FB65-47E8-B409-711305271DA6}"/>
    <cellStyle name="Normal 2 16 2 2 4" xfId="38521" xr:uid="{44998A50-4A95-4608-89E4-15FAB78C569E}"/>
    <cellStyle name="Normal 2 16 2 3" xfId="24814" xr:uid="{13E001C8-3F27-41DC-B34C-404A04A9590E}"/>
    <cellStyle name="Normal 2 16 2 4" xfId="30308" xr:uid="{54C8BB29-FDF3-4016-A558-8E1587CA9E43}"/>
    <cellStyle name="Normal 2 16 2 5" xfId="35792" xr:uid="{DD944378-EA1D-42B2-B16B-C84F0DE93018}"/>
    <cellStyle name="Normal 2 16 3" xfId="11660" xr:uid="{5D43B74E-4751-4939-9C2F-BF173D11EB3E}"/>
    <cellStyle name="Normal 2 16 4" xfId="16895" xr:uid="{73760DDF-F697-4A3A-9905-2370A4D3FC60}"/>
    <cellStyle name="Normal 2 16 5" xfId="19119" xr:uid="{FC3EDFA8-9EEF-4C67-870E-E8B6F9103BB6}"/>
    <cellStyle name="Normal 2 16 6" xfId="9380" xr:uid="{CA61E35D-B33F-4208-AB30-6E40E25FE1E6}"/>
    <cellStyle name="Normal 2 16 6 2" xfId="20701" xr:uid="{280F4A40-AD16-4670-8977-094563E4AE23}"/>
    <cellStyle name="Normal 2 16 6 2 2" xfId="26257" xr:uid="{9B696417-B62F-45A1-97E4-E80B5F188573}"/>
    <cellStyle name="Normal 2 16 6 2 3" xfId="31751" xr:uid="{785FF054-5BF7-4F68-AE5B-D46477E546B9}"/>
    <cellStyle name="Normal 2 16 6 2 4" xfId="37235" xr:uid="{FE040CE0-EF6C-404E-B15D-D55732357807}"/>
    <cellStyle name="Normal 2 16 6 3" xfId="23528" xr:uid="{6515C2DD-563A-4078-83F8-C5C27922E284}"/>
    <cellStyle name="Normal 2 16 6 4" xfId="29022" xr:uid="{1FFAAB17-D5E5-4E06-8260-867DD483E437}"/>
    <cellStyle name="Normal 2 16 6 5" xfId="34506" xr:uid="{91A1FB94-3D6C-4CB4-8C06-8DB5AFA28E06}"/>
    <cellStyle name="Normal 2 17" xfId="6302" xr:uid="{B59CEEB6-FFFC-41EF-9159-7B449FB9BD3F}"/>
    <cellStyle name="Normal 2 17 2" xfId="14701" xr:uid="{86580273-E3D2-42A9-9460-9743954FE5DC}"/>
    <cellStyle name="Normal 2 17 2 2" xfId="21988" xr:uid="{C8C38466-281A-44F9-8D67-EF1A9117F56B}"/>
    <cellStyle name="Normal 2 17 2 2 2" xfId="27544" xr:uid="{505E6446-80FD-4C78-8FF1-6DC6197F4645}"/>
    <cellStyle name="Normal 2 17 2 2 3" xfId="33038" xr:uid="{309D6DDA-4EED-4AFC-9048-601A44576B47}"/>
    <cellStyle name="Normal 2 17 2 2 4" xfId="38522" xr:uid="{0354FF82-C6DD-427F-9B7C-1BF7C2231AF7}"/>
    <cellStyle name="Normal 2 17 2 3" xfId="24815" xr:uid="{BC0FD788-F1A8-40B0-9920-258C151ACE63}"/>
    <cellStyle name="Normal 2 17 2 4" xfId="30309" xr:uid="{CC5A918F-A4A1-45B2-B6A6-21ECC37FDF2C}"/>
    <cellStyle name="Normal 2 17 2 5" xfId="35793" xr:uid="{B3AF0281-880D-4414-AAB7-3075DE6DA109}"/>
    <cellStyle name="Normal 2 17 3" xfId="11661" xr:uid="{C3401EA3-0F3C-412B-B617-CC90DD7FE08E}"/>
    <cellStyle name="Normal 2 17 4" xfId="16896" xr:uid="{26467B76-6D10-41F9-80E6-7320F7E11384}"/>
    <cellStyle name="Normal 2 17 5" xfId="19120" xr:uid="{9DB33FCC-B541-4D95-A8BA-AC5C195FD644}"/>
    <cellStyle name="Normal 2 17 6" xfId="9381" xr:uid="{36A068EC-F4D8-410D-9BFC-4D8873918EA2}"/>
    <cellStyle name="Normal 2 17 6 2" xfId="20702" xr:uid="{F9A1DA40-114A-47BE-8F85-C17FF62F86D1}"/>
    <cellStyle name="Normal 2 17 6 2 2" xfId="26258" xr:uid="{FE4F4CBB-7738-4D30-9221-DC381C3D0D21}"/>
    <cellStyle name="Normal 2 17 6 2 3" xfId="31752" xr:uid="{FBA333F9-4C3A-400A-8E29-BF02F3EE2E1E}"/>
    <cellStyle name="Normal 2 17 6 2 4" xfId="37236" xr:uid="{2D1577C1-0AD5-4AB7-8DA4-6070993A5D82}"/>
    <cellStyle name="Normal 2 17 6 3" xfId="23529" xr:uid="{4177BC9C-2BA3-4095-9C63-68F8BA588989}"/>
    <cellStyle name="Normal 2 17 6 4" xfId="29023" xr:uid="{0DF08642-CF1F-4FC9-A389-B0044301AC0E}"/>
    <cellStyle name="Normal 2 17 6 5" xfId="34507" xr:uid="{6E298803-CA6D-44A8-AC6A-D6EAF5802B47}"/>
    <cellStyle name="Normal 2 18" xfId="6303" xr:uid="{6D33FDE6-9C1E-47FD-913F-61796D15FBD8}"/>
    <cellStyle name="Normal 2 18 2" xfId="6304" xr:uid="{558AE46D-2A6B-4265-B6CC-EF75DA8057FF}"/>
    <cellStyle name="Normal 2 18 2 2" xfId="14703" xr:uid="{0E12E0E8-8F78-4138-8E10-DECD5E07D86C}"/>
    <cellStyle name="Normal 2 18 2 2 2" xfId="21990" xr:uid="{53B08431-71C4-4871-AD9A-496381011664}"/>
    <cellStyle name="Normal 2 18 2 2 2 2" xfId="27546" xr:uid="{6DBA41AD-8B6C-44D4-BBAD-C351BACFB538}"/>
    <cellStyle name="Normal 2 18 2 2 2 3" xfId="33040" xr:uid="{821A5AE5-5B3C-4765-B478-FDB6A62E64AD}"/>
    <cellStyle name="Normal 2 18 2 2 2 4" xfId="38524" xr:uid="{72BA4209-A36B-48EE-B1B2-1BF62C1A4D0D}"/>
    <cellStyle name="Normal 2 18 2 2 3" xfId="24817" xr:uid="{9D8B1B22-3761-4320-96E6-484540BB84A5}"/>
    <cellStyle name="Normal 2 18 2 2 4" xfId="30311" xr:uid="{5153FDFC-4830-43CD-A8B6-8E9CF691720F}"/>
    <cellStyle name="Normal 2 18 2 2 5" xfId="35795" xr:uid="{71FD43C8-542D-4185-AD0A-9C5C39DB3A10}"/>
    <cellStyle name="Normal 2 18 2 3" xfId="11663" xr:uid="{81CC0889-8BA9-4C21-ADAA-094F2D7B22EC}"/>
    <cellStyle name="Normal 2 18 2 4" xfId="16898" xr:uid="{06CB007C-5AD6-48F2-9D7C-76F354E39A23}"/>
    <cellStyle name="Normal 2 18 2 5" xfId="19122" xr:uid="{2840C139-52F1-4635-B7A1-535A0B54DF6E}"/>
    <cellStyle name="Normal 2 18 2 6" xfId="9383" xr:uid="{4ED51BCA-F629-4E97-A030-E7A6257CE018}"/>
    <cellStyle name="Normal 2 18 2 6 2" xfId="20704" xr:uid="{53165386-92B7-4EE8-9234-DA5362801568}"/>
    <cellStyle name="Normal 2 18 2 6 2 2" xfId="26260" xr:uid="{DD69B8BB-9134-42F0-BF72-39C37933BE7D}"/>
    <cellStyle name="Normal 2 18 2 6 2 3" xfId="31754" xr:uid="{59CB0A2F-FC65-4073-B531-7A2BCC6941BE}"/>
    <cellStyle name="Normal 2 18 2 6 2 4" xfId="37238" xr:uid="{AE8E92B0-032C-47FB-93B4-4C5732AA5012}"/>
    <cellStyle name="Normal 2 18 2 6 3" xfId="23531" xr:uid="{AF8D4D30-389C-4A5C-AAF5-08997E6F9008}"/>
    <cellStyle name="Normal 2 18 2 6 4" xfId="29025" xr:uid="{2D0B0CA7-13D1-444B-9FB0-7F4A3564BB01}"/>
    <cellStyle name="Normal 2 18 2 6 5" xfId="34509" xr:uid="{025D4869-97C7-443D-B4AB-F8ACFA77688D}"/>
    <cellStyle name="Normal 2 18 3" xfId="14702" xr:uid="{1D333F33-E366-43A3-943B-76BCDDA1B286}"/>
    <cellStyle name="Normal 2 18 3 2" xfId="21989" xr:uid="{35764577-CB15-42F2-A838-E0AADBDC9BEA}"/>
    <cellStyle name="Normal 2 18 3 2 2" xfId="27545" xr:uid="{3DAB0424-ABAC-4EE8-8252-DCE6BD432961}"/>
    <cellStyle name="Normal 2 18 3 2 3" xfId="33039" xr:uid="{12D5310D-58E2-44EC-A82B-9B055AC5AB55}"/>
    <cellStyle name="Normal 2 18 3 2 4" xfId="38523" xr:uid="{F4D5B670-3D34-4361-81AC-41DF47068CF7}"/>
    <cellStyle name="Normal 2 18 3 3" xfId="24816" xr:uid="{D3F4FEF9-B974-421C-A8A5-A5DBD939E6FE}"/>
    <cellStyle name="Normal 2 18 3 4" xfId="30310" xr:uid="{18A6917A-887A-4F53-85F5-B8769647E05B}"/>
    <cellStyle name="Normal 2 18 3 5" xfId="35794" xr:uid="{6464C336-3030-4DF4-8AE0-7E5EC8DED978}"/>
    <cellStyle name="Normal 2 18 4" xfId="11662" xr:uid="{2F54FAB5-87CD-47D3-B9D9-645F000601E9}"/>
    <cellStyle name="Normal 2 18 5" xfId="16897" xr:uid="{693380A4-714D-49A8-AE42-51E54D971267}"/>
    <cellStyle name="Normal 2 18 6" xfId="19121" xr:uid="{134EA18F-32EA-41F7-8E17-ED97F7FED9BC}"/>
    <cellStyle name="Normal 2 18 7" xfId="9382" xr:uid="{8105D9F2-C6EA-4381-8E0C-BD365DED633F}"/>
    <cellStyle name="Normal 2 18 7 2" xfId="20703" xr:uid="{BA283C2B-7371-4677-A1F3-7D2013AE8B67}"/>
    <cellStyle name="Normal 2 18 7 2 2" xfId="26259" xr:uid="{4F665E7E-6F3B-4FC1-B832-9AEEBE940EA9}"/>
    <cellStyle name="Normal 2 18 7 2 3" xfId="31753" xr:uid="{8D6F7E61-8614-4997-A48A-D1867B8209C2}"/>
    <cellStyle name="Normal 2 18 7 2 4" xfId="37237" xr:uid="{3401C391-145C-45BF-BA3E-F3F3BFE9F9F1}"/>
    <cellStyle name="Normal 2 18 7 3" xfId="23530" xr:uid="{5C06E95A-8AC1-4950-90A6-E37F7D5176E2}"/>
    <cellStyle name="Normal 2 18 7 4" xfId="29024" xr:uid="{B9415552-8566-4E84-ADFD-6636B56D74B4}"/>
    <cellStyle name="Normal 2 18 7 5" xfId="34508" xr:uid="{17423BB2-6527-484F-B7DD-EA08CD6493AF}"/>
    <cellStyle name="Normal 2 19" xfId="6305" xr:uid="{D0A4B769-6495-4706-BAEC-AB61CF429A21}"/>
    <cellStyle name="Normal 2 19 2" xfId="14704" xr:uid="{45D6C7F4-4D4A-4E43-BD92-B7B3B8149856}"/>
    <cellStyle name="Normal 2 19 2 2" xfId="21991" xr:uid="{43C11D2A-AC11-4908-AC9C-3594BD2CFD56}"/>
    <cellStyle name="Normal 2 19 2 2 2" xfId="27547" xr:uid="{8C3A3983-3853-42D2-9A84-BDD13DFD0D68}"/>
    <cellStyle name="Normal 2 19 2 2 3" xfId="33041" xr:uid="{8E2E6141-DF86-4E40-86F3-78532B2E881B}"/>
    <cellStyle name="Normal 2 19 2 2 4" xfId="38525" xr:uid="{3D399642-89D0-46DB-BA16-7964226D40A2}"/>
    <cellStyle name="Normal 2 19 2 3" xfId="24818" xr:uid="{6CBFEAC9-5FD9-49F1-B8EA-8707D8B4A628}"/>
    <cellStyle name="Normal 2 19 2 4" xfId="30312" xr:uid="{555E49A6-4B7A-45A3-AF04-E5905D2CBE75}"/>
    <cellStyle name="Normal 2 19 2 5" xfId="35796" xr:uid="{35D7FFF2-4047-43E0-AFE1-EF7EA78BF57C}"/>
    <cellStyle name="Normal 2 19 3" xfId="11664" xr:uid="{0036001A-AAF4-4FF5-874C-72BFEB7B160F}"/>
    <cellStyle name="Normal 2 19 4" xfId="16899" xr:uid="{8C65F8F4-7ADF-427A-A34A-59141EFAE5E6}"/>
    <cellStyle name="Normal 2 19 5" xfId="19123" xr:uid="{7052C666-1C4B-43F3-9496-0013F39B3B0A}"/>
    <cellStyle name="Normal 2 19 6" xfId="9384" xr:uid="{DA18B609-A66C-4845-95FC-B451F2E5258A}"/>
    <cellStyle name="Normal 2 19 6 2" xfId="20705" xr:uid="{A2ED4E52-F657-4DF7-8808-46E0B4A56A24}"/>
    <cellStyle name="Normal 2 19 6 2 2" xfId="26261" xr:uid="{A2FE9A57-8C9E-482B-A7F3-30F357736699}"/>
    <cellStyle name="Normal 2 19 6 2 3" xfId="31755" xr:uid="{DAFAEE25-F38F-44BA-9525-6884EF0D020A}"/>
    <cellStyle name="Normal 2 19 6 2 4" xfId="37239" xr:uid="{8D776C3B-A7E3-4DBE-A1CF-D5134BC894C6}"/>
    <cellStyle name="Normal 2 19 6 3" xfId="23532" xr:uid="{235EBB67-BEB0-449B-AB2A-D142F9C031FB}"/>
    <cellStyle name="Normal 2 19 6 4" xfId="29026" xr:uid="{60A4A2D8-3587-4F86-9EF4-38F5A3500195}"/>
    <cellStyle name="Normal 2 19 6 5" xfId="34510" xr:uid="{05346329-27CF-4C29-BE5A-EBD4085DF544}"/>
    <cellStyle name="Normal 2 2" xfId="82" xr:uid="{00000000-0005-0000-0000-0000C9000000}"/>
    <cellStyle name="Normal 2 2 10" xfId="19124" xr:uid="{B10C5476-36DD-4DF8-9BB0-6D0F2E9CAFF8}"/>
    <cellStyle name="Normal 2 2 11" xfId="9385" xr:uid="{8946533D-C5F4-4403-807C-6DC9A5F65E5E}"/>
    <cellStyle name="Normal 2 2 11 2" xfId="20706" xr:uid="{560592E5-1F94-4DD2-9E9D-2CBDF3FC655B}"/>
    <cellStyle name="Normal 2 2 11 2 2" xfId="26262" xr:uid="{A39031B6-2163-405D-BE08-757914205965}"/>
    <cellStyle name="Normal 2 2 11 2 3" xfId="31756" xr:uid="{A707587A-7807-4BAC-839F-E9746872FC63}"/>
    <cellStyle name="Normal 2 2 11 2 4" xfId="37240" xr:uid="{311CBE66-ED8F-486C-96B4-5942EF08AECB}"/>
    <cellStyle name="Normal 2 2 11 3" xfId="23533" xr:uid="{DC5F83D9-F96B-4E07-8B6D-330FAD17CB31}"/>
    <cellStyle name="Normal 2 2 11 4" xfId="29027" xr:uid="{AF179DF3-E013-4AB4-A8E0-731DA953969B}"/>
    <cellStyle name="Normal 2 2 11 5" xfId="34511" xr:uid="{3BEF4385-10D1-4F00-91EE-350B9BE41AFD}"/>
    <cellStyle name="Normal 2 2 12" xfId="6306" xr:uid="{C69B5B64-2F7E-4A87-9EAD-4E0638D28DC7}"/>
    <cellStyle name="Normal 2 2 2" xfId="102" xr:uid="{00000000-0005-0000-0000-0000CA000000}"/>
    <cellStyle name="Normal 2 2 2 2" xfId="14706" xr:uid="{47B02817-8105-4C33-91A5-8070C98DBB98}"/>
    <cellStyle name="Normal 2 2 2 2 2" xfId="21993" xr:uid="{BA1E786A-DF71-445E-8481-43223883B46F}"/>
    <cellStyle name="Normal 2 2 2 2 2 2" xfId="27549" xr:uid="{3CE5CF55-DCF9-4259-A9ED-96B7CD65AA4E}"/>
    <cellStyle name="Normal 2 2 2 2 2 3" xfId="33043" xr:uid="{255736BF-7652-44CF-AAA3-3F9BA8A64B6C}"/>
    <cellStyle name="Normal 2 2 2 2 2 4" xfId="38527" xr:uid="{114BAB0A-C14A-4E4E-8FB8-4F7E351D7854}"/>
    <cellStyle name="Normal 2 2 2 2 3" xfId="24820" xr:uid="{698611EC-553A-41DA-AAB9-3609E94C3E6D}"/>
    <cellStyle name="Normal 2 2 2 2 4" xfId="30314" xr:uid="{7A5820A3-7101-4037-AA6A-D33C445993AA}"/>
    <cellStyle name="Normal 2 2 2 2 5" xfId="35798" xr:uid="{7480A4F0-3E08-46FE-93B3-06B88101A3D3}"/>
    <cellStyle name="Normal 2 2 2 3" xfId="450" xr:uid="{3C12C678-7F80-4327-A4E8-6DFC94F302B3}"/>
    <cellStyle name="Normal 2 2 2 4" xfId="16901" xr:uid="{478C3E70-BBDE-45F6-8257-D92BD4485AB2}"/>
    <cellStyle name="Normal 2 2 2 5" xfId="19125" xr:uid="{C02CFFD3-E9D2-4211-8D2C-891B702CD6DC}"/>
    <cellStyle name="Normal 2 2 2 6" xfId="9386" xr:uid="{075C3BEF-42D4-434E-9F7F-6E51D947D361}"/>
    <cellStyle name="Normal 2 2 2 6 2" xfId="20707" xr:uid="{CDA85766-38D0-4934-AA25-96D27A28A744}"/>
    <cellStyle name="Normal 2 2 2 6 2 2" xfId="26263" xr:uid="{9AAE579D-EAAC-4EA6-92EB-BF50323223B7}"/>
    <cellStyle name="Normal 2 2 2 6 2 3" xfId="31757" xr:uid="{24D67942-C4B9-4971-98BF-BCBF4FA1BD8E}"/>
    <cellStyle name="Normal 2 2 2 6 2 4" xfId="37241" xr:uid="{A0A4524C-60B8-483A-BA83-DA8D11F5443B}"/>
    <cellStyle name="Normal 2 2 2 6 3" xfId="23534" xr:uid="{321DD996-6D7F-403B-BD12-669F00A7657C}"/>
    <cellStyle name="Normal 2 2 2 6 4" xfId="29028" xr:uid="{7F56D168-1E53-45CA-B469-86BA22070D15}"/>
    <cellStyle name="Normal 2 2 2 6 5" xfId="34512" xr:uid="{210E5957-9548-4110-A064-CC915CB4B4C5}"/>
    <cellStyle name="Normal 2 2 2 7" xfId="6307" xr:uid="{04BC14CF-FC24-4061-91AD-BE375349DF27}"/>
    <cellStyle name="Normal 2 2 3" xfId="6308" xr:uid="{591A9DA6-2EFB-4AF8-913B-13A74E1A76DF}"/>
    <cellStyle name="Normal 2 2 3 2" xfId="14707" xr:uid="{8EDAB400-C580-4569-9220-72B67F928384}"/>
    <cellStyle name="Normal 2 2 3 2 2" xfId="21994" xr:uid="{F45DCD7B-54A6-4EF3-9863-D631C476BD26}"/>
    <cellStyle name="Normal 2 2 3 2 2 2" xfId="27550" xr:uid="{08CF5D5F-CEDC-48D3-A65B-158AB22CF69A}"/>
    <cellStyle name="Normal 2 2 3 2 2 3" xfId="33044" xr:uid="{18B59FFA-E89A-46C2-A076-F7771C773F39}"/>
    <cellStyle name="Normal 2 2 3 2 2 4" xfId="38528" xr:uid="{F158A51C-D66A-4466-94D0-AADC1CDCCD19}"/>
    <cellStyle name="Normal 2 2 3 2 3" xfId="24821" xr:uid="{422BBCF5-E240-41E0-90C9-FE440788BF81}"/>
    <cellStyle name="Normal 2 2 3 2 4" xfId="30315" xr:uid="{EF28E991-D4EE-48F1-AAED-6A72FF8D4870}"/>
    <cellStyle name="Normal 2 2 3 2 5" xfId="35799" xr:uid="{A55C0E2C-B984-460D-AB61-17EE22EC0993}"/>
    <cellStyle name="Normal 2 2 3 3" xfId="11666" xr:uid="{A64B6F88-5076-4845-BC12-A15C83A55F92}"/>
    <cellStyle name="Normal 2 2 3 4" xfId="16902" xr:uid="{B25046CA-1477-4746-A25C-ED42ECA51E79}"/>
    <cellStyle name="Normal 2 2 3 5" xfId="19126" xr:uid="{F5554815-0D0D-4C3C-BE28-5261816FF72A}"/>
    <cellStyle name="Normal 2 2 3 6" xfId="9387" xr:uid="{4F8FF4B6-29E7-4E95-A975-035CCE73C5AF}"/>
    <cellStyle name="Normal 2 2 3 6 2" xfId="20708" xr:uid="{6F92FB85-1787-4EA7-A3A7-45B9769115A7}"/>
    <cellStyle name="Normal 2 2 3 6 2 2" xfId="26264" xr:uid="{C45C8CED-C7D9-4E45-B600-D74B55A9181C}"/>
    <cellStyle name="Normal 2 2 3 6 2 3" xfId="31758" xr:uid="{F1C96C08-3E7E-486D-A4A0-067A2E58CFEF}"/>
    <cellStyle name="Normal 2 2 3 6 2 4" xfId="37242" xr:uid="{40B14661-15A9-4E26-B589-82ED3947400E}"/>
    <cellStyle name="Normal 2 2 3 6 3" xfId="23535" xr:uid="{9A9BF881-305A-4345-AAF4-A9B6388717FB}"/>
    <cellStyle name="Normal 2 2 3 6 4" xfId="29029" xr:uid="{9131876E-9372-4516-A82A-B1CDB44BB58D}"/>
    <cellStyle name="Normal 2 2 3 6 5" xfId="34513" xr:uid="{C6A6A20E-E0E3-46CF-8473-CE56B6B4E899}"/>
    <cellStyle name="Normal 2 2 4" xfId="6309" xr:uid="{78901957-DA41-4E97-A3EC-C2CB99BDCE77}"/>
    <cellStyle name="Normal 2 2 4 2" xfId="14708" xr:uid="{5D938628-BE0F-4477-ADF5-F561926A06D3}"/>
    <cellStyle name="Normal 2 2 4 2 2" xfId="21995" xr:uid="{06D6AAF4-B18B-4B1B-964F-347B3A45A5D8}"/>
    <cellStyle name="Normal 2 2 4 2 2 2" xfId="27551" xr:uid="{2941EA63-B455-4599-BD20-6752F10135E0}"/>
    <cellStyle name="Normal 2 2 4 2 2 3" xfId="33045" xr:uid="{6EC90580-5FFC-49F1-8773-5FB84B822BB3}"/>
    <cellStyle name="Normal 2 2 4 2 2 4" xfId="38529" xr:uid="{547315EE-CB80-450C-8A6E-563ED83CD29F}"/>
    <cellStyle name="Normal 2 2 4 2 3" xfId="24822" xr:uid="{556E1D70-DE9E-480F-9991-92F6F0579F9C}"/>
    <cellStyle name="Normal 2 2 4 2 4" xfId="30316" xr:uid="{483AC086-5AB0-4C7A-9621-A81C79A4C7CF}"/>
    <cellStyle name="Normal 2 2 4 2 5" xfId="35800" xr:uid="{AA96DCC9-A00D-4D38-8E3A-F4CBEC902D66}"/>
    <cellStyle name="Normal 2 2 4 3" xfId="11667" xr:uid="{C380DADA-53D2-4DC3-AD72-507BDE8C3287}"/>
    <cellStyle name="Normal 2 2 4 4" xfId="16903" xr:uid="{279C0783-052E-4C58-9664-A4900F4D1857}"/>
    <cellStyle name="Normal 2 2 4 5" xfId="19127" xr:uid="{C5F8D59B-1E44-4738-A4E0-A9D24AB04CFE}"/>
    <cellStyle name="Normal 2 2 4 6" xfId="9388" xr:uid="{44FEE17E-E49D-4CC8-9FB2-EF23D5C88AD8}"/>
    <cellStyle name="Normal 2 2 4 6 2" xfId="20709" xr:uid="{779B1902-DF4F-4ED0-9CB6-5649660A1982}"/>
    <cellStyle name="Normal 2 2 4 6 2 2" xfId="26265" xr:uid="{F3B73C55-CDF9-4257-8489-1B5A76B14C60}"/>
    <cellStyle name="Normal 2 2 4 6 2 3" xfId="31759" xr:uid="{C133E21E-EB39-4A8E-82C2-60F3B68FEFA4}"/>
    <cellStyle name="Normal 2 2 4 6 2 4" xfId="37243" xr:uid="{29130078-7400-4B78-8643-AA73BFD2B55C}"/>
    <cellStyle name="Normal 2 2 4 6 3" xfId="23536" xr:uid="{D896AC9D-77F1-430F-8BB5-855446E4B3FD}"/>
    <cellStyle name="Normal 2 2 4 6 4" xfId="29030" xr:uid="{7759C84B-4646-4335-B149-D52C17B00C12}"/>
    <cellStyle name="Normal 2 2 4 6 5" xfId="34514" xr:uid="{AA347995-8EBE-40ED-B522-DB3EC5E17639}"/>
    <cellStyle name="Normal 2 2 5" xfId="7200" xr:uid="{4C9EEEDD-9372-4234-9224-F69AC088EF98}"/>
    <cellStyle name="Normal 2 2 5 2" xfId="14709" xr:uid="{56DCEC83-D998-470B-ADA5-0393118E21C0}"/>
    <cellStyle name="Normal 2 2 5 2 2" xfId="21996" xr:uid="{DF32AC4F-B02F-4CBF-A618-F2A3C4C43650}"/>
    <cellStyle name="Normal 2 2 5 2 2 2" xfId="27552" xr:uid="{B6D8AE18-002E-419E-BFEB-29F2AA589E91}"/>
    <cellStyle name="Normal 2 2 5 2 2 3" xfId="33046" xr:uid="{0E632140-8A2C-4D12-848F-91CFD567E8C4}"/>
    <cellStyle name="Normal 2 2 5 2 2 4" xfId="38530" xr:uid="{9FEEF90A-8C3B-46D1-A693-C77061872A09}"/>
    <cellStyle name="Normal 2 2 5 2 3" xfId="24823" xr:uid="{5AD274E1-B7F0-49DC-BEC6-5E898D3D220E}"/>
    <cellStyle name="Normal 2 2 5 2 4" xfId="30317" xr:uid="{F214FD96-B3C6-4E62-993B-CEB6078691C5}"/>
    <cellStyle name="Normal 2 2 5 2 5" xfId="35801" xr:uid="{D8C56421-0BA7-4CE5-B4FB-45E07EE670C4}"/>
    <cellStyle name="Normal 2 2 5 3" xfId="12571" xr:uid="{EBC44FB5-1190-4668-AE04-57B8F5E6A972}"/>
    <cellStyle name="Normal 2 2 5 4" xfId="9389" xr:uid="{60C28188-D6C6-4E32-BC75-564D8D778B77}"/>
    <cellStyle name="Normal 2 2 5 4 2" xfId="20710" xr:uid="{0867576C-FA96-485A-BC0B-B8ABC8F92606}"/>
    <cellStyle name="Normal 2 2 5 4 2 2" xfId="26266" xr:uid="{A1153399-31E0-4532-BC69-98AF5FDF696E}"/>
    <cellStyle name="Normal 2 2 5 4 2 3" xfId="31760" xr:uid="{2D4B6CD6-9474-4A56-BBC0-FC0EB1ECE2C8}"/>
    <cellStyle name="Normal 2 2 5 4 2 4" xfId="37244" xr:uid="{02A50073-B1B3-4CC3-AEC0-8E940800C488}"/>
    <cellStyle name="Normal 2 2 5 4 3" xfId="23537" xr:uid="{134D33AF-079D-4333-80A3-036C853F2D6F}"/>
    <cellStyle name="Normal 2 2 5 4 4" xfId="29031" xr:uid="{12779FAA-61D8-4C29-8B80-F08DBC2596C5}"/>
    <cellStyle name="Normal 2 2 5 4 5" xfId="34515" xr:uid="{96D9D5D2-5B79-4DCA-9DA5-86C21BD3970D}"/>
    <cellStyle name="Normal 2 2 59" xfId="545" xr:uid="{81E6C2D3-8FB5-4985-83C0-CFF8EAF2959A}"/>
    <cellStyle name="Normal 2 2 6" xfId="9390" xr:uid="{6CE2BCF7-F4FE-470C-B57F-10C077B3B4BB}"/>
    <cellStyle name="Normal 2 2 6 2" xfId="20711" xr:uid="{2A792B35-519D-4503-A70D-AE1B70535F35}"/>
    <cellStyle name="Normal 2 2 6 2 2" xfId="26267" xr:uid="{E2680B1C-34CB-4FEF-A9B5-1DA395B756AA}"/>
    <cellStyle name="Normal 2 2 6 2 3" xfId="31761" xr:uid="{3193A5ED-199B-4764-A934-311AAAADA8E5}"/>
    <cellStyle name="Normal 2 2 6 2 4" xfId="37245" xr:uid="{0A522E92-2398-4215-B7C8-A0A6F9C92C87}"/>
    <cellStyle name="Normal 2 2 6 3" xfId="23538" xr:uid="{624FC178-F8CB-4AF1-A408-9CF85035BB0D}"/>
    <cellStyle name="Normal 2 2 6 4" xfId="29032" xr:uid="{57FC2FCB-12BC-4337-ACA1-0E91FD36BAB7}"/>
    <cellStyle name="Normal 2 2 6 5" xfId="34516" xr:uid="{D61342CB-48D0-4B7A-8C38-87D30BCDF70D}"/>
    <cellStyle name="Normal 2 2 7" xfId="14705" xr:uid="{2848B676-BA5B-4E91-A11D-970049D0FF60}"/>
    <cellStyle name="Normal 2 2 7 2" xfId="21992" xr:uid="{61FEFC3B-C60C-46D6-8A74-36E58E895445}"/>
    <cellStyle name="Normal 2 2 7 2 2" xfId="27548" xr:uid="{52C2FEDE-2089-48B4-A38A-43DE6FC464F6}"/>
    <cellStyle name="Normal 2 2 7 2 3" xfId="33042" xr:uid="{9174FF9E-B167-4299-8FBB-6E0C5520A83C}"/>
    <cellStyle name="Normal 2 2 7 2 4" xfId="38526" xr:uid="{CF4C1005-9E63-470E-9C21-1169FF05838D}"/>
    <cellStyle name="Normal 2 2 7 3" xfId="24819" xr:uid="{B989286B-8F2F-41AC-841D-F5B9A90D6827}"/>
    <cellStyle name="Normal 2 2 7 4" xfId="30313" xr:uid="{D2EF7801-7EB5-4D93-AF2E-07A7AE23EC6E}"/>
    <cellStyle name="Normal 2 2 7 5" xfId="35797" xr:uid="{06459BE4-87C4-470A-B725-D8E291AA7365}"/>
    <cellStyle name="Normal 2 2 8" xfId="11665" xr:uid="{0F1895A5-B4D5-43EB-AAF7-2A401AB8F009}"/>
    <cellStyle name="Normal 2 2 9" xfId="16900" xr:uid="{7DEBC875-7813-4306-B98A-9F6784352519}"/>
    <cellStyle name="Normal 2 20" xfId="6310" xr:uid="{ECC0ED7E-AC8B-4AA2-B068-D3EB0487E965}"/>
    <cellStyle name="Normal 2 20 2" xfId="14710" xr:uid="{5560DE9A-F1F5-49B6-BF4E-C48ACFED016C}"/>
    <cellStyle name="Normal 2 20 2 2" xfId="21997" xr:uid="{19D383BD-09C2-4119-B39A-B9F23C74392F}"/>
    <cellStyle name="Normal 2 20 2 2 2" xfId="27553" xr:uid="{4CA2F812-E14D-44F1-BBE9-5F0CDD297BFD}"/>
    <cellStyle name="Normal 2 20 2 2 3" xfId="33047" xr:uid="{9F104765-8BAB-43EF-B10C-311072BF19C4}"/>
    <cellStyle name="Normal 2 20 2 2 4" xfId="38531" xr:uid="{D2478B71-DD6E-40DD-9197-F8264D9B15CE}"/>
    <cellStyle name="Normal 2 20 2 3" xfId="24824" xr:uid="{81ECD305-F806-4320-87E0-492F4CD29CC8}"/>
    <cellStyle name="Normal 2 20 2 4" xfId="30318" xr:uid="{F0F7FF73-B6D4-433A-8440-B75F95ECB436}"/>
    <cellStyle name="Normal 2 20 2 5" xfId="35802" xr:uid="{50B0D0D6-C199-4E45-9696-83C74FAD8D0F}"/>
    <cellStyle name="Normal 2 20 3" xfId="11668" xr:uid="{0FD3F1D0-0200-46C2-8D75-A542A06554B5}"/>
    <cellStyle name="Normal 2 20 4" xfId="16904" xr:uid="{439A5E7F-C6A4-4A9D-B851-C5FD137F4AB0}"/>
    <cellStyle name="Normal 2 20 5" xfId="19128" xr:uid="{B19F9CC8-89B0-4802-B964-6C4A87CB5415}"/>
    <cellStyle name="Normal 2 20 6" xfId="9391" xr:uid="{15AB7990-D1CF-497F-914F-C58D80F5AB33}"/>
    <cellStyle name="Normal 2 20 6 2" xfId="20712" xr:uid="{87AF418A-505E-4D02-8856-49FBD222DFAA}"/>
    <cellStyle name="Normal 2 20 6 2 2" xfId="26268" xr:uid="{FE292534-1417-4EF5-AE23-EAF697CA1892}"/>
    <cellStyle name="Normal 2 20 6 2 3" xfId="31762" xr:uid="{6CF5348C-8261-4CCF-AB2D-B0E88F655B13}"/>
    <cellStyle name="Normal 2 20 6 2 4" xfId="37246" xr:uid="{761079E8-0283-41F7-9519-46704B571424}"/>
    <cellStyle name="Normal 2 20 6 3" xfId="23539" xr:uid="{A84E2413-1EF0-49A4-8AE1-86C5E951E582}"/>
    <cellStyle name="Normal 2 20 6 4" xfId="29033" xr:uid="{F707C666-E055-4E04-871C-13ED352CE7B1}"/>
    <cellStyle name="Normal 2 20 6 5" xfId="34517" xr:uid="{013B9FB9-7579-42E3-813B-D5E01FA43E89}"/>
    <cellStyle name="Normal 2 21" xfId="7199" xr:uid="{8A52418C-0062-43C4-A1A9-043BD512FC82}"/>
    <cellStyle name="Normal 2 21 2" xfId="14711" xr:uid="{08FDCD56-7817-4140-BDE1-F63FB5753EEA}"/>
    <cellStyle name="Normal 2 21 2 2" xfId="21998" xr:uid="{1AD6C85B-B6A4-4F95-B1EA-EBD0589D538D}"/>
    <cellStyle name="Normal 2 21 2 2 2" xfId="27554" xr:uid="{A584219D-520D-4B1C-BDAE-5931520A7D19}"/>
    <cellStyle name="Normal 2 21 2 2 3" xfId="33048" xr:uid="{714E19AD-7B79-406B-99A7-31F8D8F88E1B}"/>
    <cellStyle name="Normal 2 21 2 2 4" xfId="38532" xr:uid="{0494455A-CF25-4CF2-855B-99FF4042C100}"/>
    <cellStyle name="Normal 2 21 2 3" xfId="24825" xr:uid="{D3F2143A-903B-445B-9F48-63BE1F65DFA0}"/>
    <cellStyle name="Normal 2 21 2 4" xfId="30319" xr:uid="{A3558519-C8C3-4D58-8046-43DE51C16DBE}"/>
    <cellStyle name="Normal 2 21 2 5" xfId="35803" xr:uid="{F22DD93B-D86C-4049-A502-490BA59F4415}"/>
    <cellStyle name="Normal 2 21 3" xfId="12570" xr:uid="{692507B7-52CC-4A6E-8303-7CF7DF0DD1B8}"/>
    <cellStyle name="Normal 2 21 4" xfId="9392" xr:uid="{AAA9063F-A285-4AD2-89DA-51277F7EC52B}"/>
    <cellStyle name="Normal 2 21 4 2" xfId="20713" xr:uid="{F44AD0EB-DEB7-4845-8D42-86758B059F60}"/>
    <cellStyle name="Normal 2 21 4 2 2" xfId="26269" xr:uid="{C75D7BD6-DD57-4BCE-92C2-8D2B83E79967}"/>
    <cellStyle name="Normal 2 21 4 2 3" xfId="31763" xr:uid="{1D4CF118-FA5E-4724-8D8F-DF7DB6EF6ADF}"/>
    <cellStyle name="Normal 2 21 4 2 4" xfId="37247" xr:uid="{CE67032B-CAFC-4732-B258-03742187F82E}"/>
    <cellStyle name="Normal 2 21 4 3" xfId="23540" xr:uid="{05638EBC-F418-4C9A-917F-EC355D04FD06}"/>
    <cellStyle name="Normal 2 21 4 4" xfId="29034" xr:uid="{F6328B44-09C0-4242-A966-DB53CDB9A710}"/>
    <cellStyle name="Normal 2 21 4 5" xfId="34518" xr:uid="{96CEE07A-9444-4315-B297-4C18D97320AF}"/>
    <cellStyle name="Normal 2 22" xfId="14690" xr:uid="{75CC4976-CA87-4974-96AC-14B5FCA77DFB}"/>
    <cellStyle name="Normal 2 22 2" xfId="21977" xr:uid="{E45CA400-F9D1-4CCF-9A09-8A328D59BEC7}"/>
    <cellStyle name="Normal 2 22 2 2" xfId="27533" xr:uid="{C6A478A4-17C7-40A0-9996-DFD12FD595FF}"/>
    <cellStyle name="Normal 2 22 2 3" xfId="33027" xr:uid="{F579F92A-E03F-4670-A4BE-2EC3327BC637}"/>
    <cellStyle name="Normal 2 22 2 4" xfId="38511" xr:uid="{04E629C2-2783-412A-AF47-3A9343D5A9C5}"/>
    <cellStyle name="Normal 2 22 3" xfId="24804" xr:uid="{6013C15D-D01F-4A7A-ADE4-9178D88628B4}"/>
    <cellStyle name="Normal 2 22 4" xfId="30298" xr:uid="{8B57AE48-D63A-44D0-BEC0-2C93AF85316A}"/>
    <cellStyle name="Normal 2 22 5" xfId="35782" xr:uid="{7851C254-B0A5-467D-AEC0-A28936C009AC}"/>
    <cellStyle name="Normal 2 23" xfId="11650" xr:uid="{DF48478B-250B-4EDE-AF7F-25A51E0AACF6}"/>
    <cellStyle name="Normal 2 24" xfId="16885" xr:uid="{43ACBF1B-E438-4C60-BCF2-DF0BD9C9B279}"/>
    <cellStyle name="Normal 2 25" xfId="9370" xr:uid="{8137300C-1F2C-4B20-9603-DE47416FD408}"/>
    <cellStyle name="Normal 2 25 2" xfId="20691" xr:uid="{BE9B6E7E-E8DE-4303-94C2-FAE6CF6C07A3}"/>
    <cellStyle name="Normal 2 25 2 2" xfId="26247" xr:uid="{2CDA8146-712E-432E-BF19-264843D424F0}"/>
    <cellStyle name="Normal 2 25 2 3" xfId="31741" xr:uid="{35E8CBDD-9360-47F7-8023-63FDEDCA0BA6}"/>
    <cellStyle name="Normal 2 25 2 4" xfId="37225" xr:uid="{A42155ED-EC47-48E0-8DA0-C706DE62B3F2}"/>
    <cellStyle name="Normal 2 25 3" xfId="23518" xr:uid="{570BFCFD-82B8-464C-A94E-6A6228CD1590}"/>
    <cellStyle name="Normal 2 25 4" xfId="29012" xr:uid="{18317623-F27F-447C-A630-B682084E4D66}"/>
    <cellStyle name="Normal 2 25 5" xfId="34496" xr:uid="{3B2F3C6A-EAE4-4572-A979-80DC6121963E}"/>
    <cellStyle name="Normal 2 26" xfId="20193" xr:uid="{11E7FDEF-DBE9-464C-ABC0-884DFC15CFD9}"/>
    <cellStyle name="Normal 2 27" xfId="39502" xr:uid="{42E7E9B6-14B1-47A3-9E1C-DD6FA9A6F36C}"/>
    <cellStyle name="Normal 2 3" xfId="101" xr:uid="{00000000-0005-0000-0000-0000CB000000}"/>
    <cellStyle name="Normal 2 3 10" xfId="16905" xr:uid="{EE79F943-F1C9-43E8-AE94-759F8094C065}"/>
    <cellStyle name="Normal 2 3 11" xfId="9393" xr:uid="{36B60BE7-2475-4E54-9A23-C7B133AA3131}"/>
    <cellStyle name="Normal 2 3 11 2" xfId="20714" xr:uid="{1EB243BE-8E96-4D12-82C1-789C655CE041}"/>
    <cellStyle name="Normal 2 3 11 2 2" xfId="26270" xr:uid="{D6ECB52D-54A9-4FDD-93E6-12D66E2A2DCF}"/>
    <cellStyle name="Normal 2 3 11 2 3" xfId="31764" xr:uid="{D4F34610-17BD-476C-8827-282C7B052BA4}"/>
    <cellStyle name="Normal 2 3 11 2 4" xfId="37248" xr:uid="{7EC4F2B7-7EB9-4012-9F36-679C05ABB9D6}"/>
    <cellStyle name="Normal 2 3 11 3" xfId="23541" xr:uid="{38B5551B-4421-439C-998D-DD45F3064B3F}"/>
    <cellStyle name="Normal 2 3 11 4" xfId="29035" xr:uid="{EF834B95-E1BD-4C1B-86B2-8DAA6CAF535D}"/>
    <cellStyle name="Normal 2 3 11 5" xfId="34519" xr:uid="{1D532EA1-C41D-4A13-9BDA-F50D7CBC6E52}"/>
    <cellStyle name="Normal 2 3 12" xfId="6311" xr:uid="{2BEC9E07-0B5C-4BD2-9B29-FF8EB4505BEF}"/>
    <cellStyle name="Normal 2 3 2" xfId="783" xr:uid="{EEE54792-582A-44C1-A236-4BC62B7171AD}"/>
    <cellStyle name="Normal 2 3 2 10" xfId="6312" xr:uid="{D738F3F0-D471-4EC7-9D4B-CBA5FB5AE86A}"/>
    <cellStyle name="Normal 2 3 2 2" xfId="6313" xr:uid="{272DDFDC-1BCC-4CA7-BE54-0B8F58A19530}"/>
    <cellStyle name="Normal 2 3 2 2 2" xfId="14714" xr:uid="{AD35710B-26BF-47C0-A496-36928335B97E}"/>
    <cellStyle name="Normal 2 3 2 2 2 2" xfId="22001" xr:uid="{F4E2123E-7D3F-4946-9EE6-EEEAF60B8679}"/>
    <cellStyle name="Normal 2 3 2 2 2 2 2" xfId="27557" xr:uid="{7953E9A9-0C28-4B54-8C0C-FDFB9C477AE7}"/>
    <cellStyle name="Normal 2 3 2 2 2 2 3" xfId="33051" xr:uid="{39A8F505-DD4F-4512-AED3-E145B72F6541}"/>
    <cellStyle name="Normal 2 3 2 2 2 2 4" xfId="38535" xr:uid="{A994D8BE-8CC6-4CE5-A83D-87305BB07B4F}"/>
    <cellStyle name="Normal 2 3 2 2 2 3" xfId="24828" xr:uid="{93BC2DAE-805E-4851-B2BB-C4B315245FA8}"/>
    <cellStyle name="Normal 2 3 2 2 2 4" xfId="30322" xr:uid="{99988F7C-53E5-405E-AC1A-7118EB724873}"/>
    <cellStyle name="Normal 2 3 2 2 2 5" xfId="35806" xr:uid="{5CAEB59F-D437-4057-A61A-47B74DF1DC65}"/>
    <cellStyle name="Normal 2 3 2 2 3" xfId="11671" xr:uid="{0E9F5372-4C90-45FC-ADD1-17BD50EDEC4B}"/>
    <cellStyle name="Normal 2 3 2 2 4" xfId="16907" xr:uid="{99C2B0FD-4D6B-4469-A154-772D8F0D5547}"/>
    <cellStyle name="Normal 2 3 2 2 5" xfId="19130" xr:uid="{6BD2D829-8DAE-4029-B4CE-18F86DB473FB}"/>
    <cellStyle name="Normal 2 3 2 2 6" xfId="9395" xr:uid="{9ED774C5-EB2F-4C6D-B04F-ACFA5E60C41A}"/>
    <cellStyle name="Normal 2 3 2 2 6 2" xfId="20716" xr:uid="{552B8366-F42C-4BF3-A4D1-5168373B46EB}"/>
    <cellStyle name="Normal 2 3 2 2 6 2 2" xfId="26272" xr:uid="{A00FA3EF-A96C-4AEB-A344-6CBF3BF64029}"/>
    <cellStyle name="Normal 2 3 2 2 6 2 3" xfId="31766" xr:uid="{D58495B8-030E-4625-9807-871686ADB919}"/>
    <cellStyle name="Normal 2 3 2 2 6 2 4" xfId="37250" xr:uid="{DAD273F3-3AB9-4A5F-9641-2C16AFD0EF67}"/>
    <cellStyle name="Normal 2 3 2 2 6 3" xfId="23543" xr:uid="{629C1FF4-CAD2-4BFE-9A39-75B31E67D325}"/>
    <cellStyle name="Normal 2 3 2 2 6 4" xfId="29037" xr:uid="{9C007B15-991B-43B6-95DC-7F74757C58AD}"/>
    <cellStyle name="Normal 2 3 2 2 6 5" xfId="34521" xr:uid="{0045E927-46FD-480D-89FD-DA23DE60326E}"/>
    <cellStyle name="Normal 2 3 2 3" xfId="7202" xr:uid="{A2DE23CA-3C77-4861-9E76-B344F4D5DDC0}"/>
    <cellStyle name="Normal 2 3 2 3 2" xfId="14715" xr:uid="{7ED8DB5F-99B9-4184-B0FB-C4816C0BC7F6}"/>
    <cellStyle name="Normal 2 3 2 3 2 2" xfId="22002" xr:uid="{40638DBA-0F95-4504-9A4E-09D3BA86F1C1}"/>
    <cellStyle name="Normal 2 3 2 3 2 2 2" xfId="27558" xr:uid="{03981888-C118-42E3-B4ED-90DEA3A4E463}"/>
    <cellStyle name="Normal 2 3 2 3 2 2 3" xfId="33052" xr:uid="{F3D6FC44-FDCF-4618-9A0D-72A03876D4CA}"/>
    <cellStyle name="Normal 2 3 2 3 2 2 4" xfId="38536" xr:uid="{144A9E8C-8527-4172-B4DF-BD71D41F1C60}"/>
    <cellStyle name="Normal 2 3 2 3 2 3" xfId="24829" xr:uid="{B2D33AD3-2A43-42D6-ADFE-4431106A443F}"/>
    <cellStyle name="Normal 2 3 2 3 2 4" xfId="30323" xr:uid="{5C21A3ED-3A86-424B-8E5E-EF6A4E2A623A}"/>
    <cellStyle name="Normal 2 3 2 3 2 5" xfId="35807" xr:uid="{B8A470AF-7120-4F0B-AC0F-0B379FCFDEDE}"/>
    <cellStyle name="Normal 2 3 2 3 3" xfId="12573" xr:uid="{883DA049-8C0E-4F09-BE9C-5152441D0A79}"/>
    <cellStyle name="Normal 2 3 2 3 4" xfId="9396" xr:uid="{B6EF87B7-06AE-4800-B320-5659BFECAE65}"/>
    <cellStyle name="Normal 2 3 2 3 4 2" xfId="20717" xr:uid="{D4A4FAF8-69FE-4C83-B346-4A645D6733C8}"/>
    <cellStyle name="Normal 2 3 2 3 4 2 2" xfId="26273" xr:uid="{F8D6F6CB-827E-43D1-A554-7F7D569941C6}"/>
    <cellStyle name="Normal 2 3 2 3 4 2 3" xfId="31767" xr:uid="{6C2184FA-DF8C-4A55-B737-BF437588B1DE}"/>
    <cellStyle name="Normal 2 3 2 3 4 2 4" xfId="37251" xr:uid="{CB5229A3-BD01-4402-B632-B54D045314EA}"/>
    <cellStyle name="Normal 2 3 2 3 4 3" xfId="23544" xr:uid="{F38D9103-0D24-4055-8858-63E1025679DE}"/>
    <cellStyle name="Normal 2 3 2 3 4 4" xfId="29038" xr:uid="{707EDB8D-60ED-448B-9F1F-077B910ADE94}"/>
    <cellStyle name="Normal 2 3 2 3 4 5" xfId="34522" xr:uid="{3DF19C8C-303A-48C9-8BFD-DCA291A3455A}"/>
    <cellStyle name="Normal 2 3 2 4" xfId="9397" xr:uid="{7D4D116C-D1D1-41CC-B854-CCFB18558D2A}"/>
    <cellStyle name="Normal 2 3 2 4 2" xfId="20718" xr:uid="{0E64674D-60B8-47E9-91C3-6D46E3E68D8E}"/>
    <cellStyle name="Normal 2 3 2 4 2 2" xfId="26274" xr:uid="{9ED04FBE-2B21-4414-9035-1A4426EA0D0B}"/>
    <cellStyle name="Normal 2 3 2 4 2 3" xfId="31768" xr:uid="{BE295464-2CD1-43B9-9B48-6352E3EC5729}"/>
    <cellStyle name="Normal 2 3 2 4 2 4" xfId="37252" xr:uid="{B7452C5B-801D-4321-BCD7-139689543E27}"/>
    <cellStyle name="Normal 2 3 2 4 3" xfId="23545" xr:uid="{B977C0B2-CA2F-440E-9F38-735FD4A6A378}"/>
    <cellStyle name="Normal 2 3 2 4 4" xfId="29039" xr:uid="{D7CFC23E-EE8B-4F28-9328-0B99BD758A3B}"/>
    <cellStyle name="Normal 2 3 2 4 5" xfId="34523" xr:uid="{16736238-51CA-4C03-9AEE-C69E561619F4}"/>
    <cellStyle name="Normal 2 3 2 5" xfId="14713" xr:uid="{5507D3F1-0AB2-4A6B-8490-4AB10466E30F}"/>
    <cellStyle name="Normal 2 3 2 5 2" xfId="22000" xr:uid="{63A3F54E-3B8E-4C0D-B343-A8C9E3E18761}"/>
    <cellStyle name="Normal 2 3 2 5 2 2" xfId="27556" xr:uid="{CFA995C2-0D54-48BE-B07F-221D1FFBE53A}"/>
    <cellStyle name="Normal 2 3 2 5 2 3" xfId="33050" xr:uid="{512CAC24-4F8D-43F5-BDD6-94B8695BEB28}"/>
    <cellStyle name="Normal 2 3 2 5 2 4" xfId="38534" xr:uid="{DBB1F56D-6D56-4B3D-8771-9E64AD21636E}"/>
    <cellStyle name="Normal 2 3 2 5 3" xfId="24827" xr:uid="{DC6ECDAC-36BC-4504-A4D0-5C32FDEACFE8}"/>
    <cellStyle name="Normal 2 3 2 5 4" xfId="30321" xr:uid="{11EB10DD-5F9A-49BD-A070-A54628E05A5A}"/>
    <cellStyle name="Normal 2 3 2 5 5" xfId="35805" xr:uid="{38E2EBED-E424-4C2C-93BD-C194095BF464}"/>
    <cellStyle name="Normal 2 3 2 6" xfId="11670" xr:uid="{45C797FC-F34C-407E-B656-AA4E392870CD}"/>
    <cellStyle name="Normal 2 3 2 7" xfId="16906" xr:uid="{D15EE0DB-B66D-4D8E-904D-FCA1C859A5A7}"/>
    <cellStyle name="Normal 2 3 2 8" xfId="19129" xr:uid="{A267C334-64E6-423F-9D3B-2CBDEF56709D}"/>
    <cellStyle name="Normal 2 3 2 9" xfId="9394" xr:uid="{AF424D8A-91F9-4807-99DB-201CD91A6A9E}"/>
    <cellStyle name="Normal 2 3 2 9 2" xfId="20715" xr:uid="{3D717F5A-6AD1-42EF-89AB-3DC87D0A10D3}"/>
    <cellStyle name="Normal 2 3 2 9 2 2" xfId="26271" xr:uid="{4E6E30EE-4B3A-47C7-8BE2-CA51760B3F99}"/>
    <cellStyle name="Normal 2 3 2 9 2 3" xfId="31765" xr:uid="{81EA4092-7DC7-473D-86F5-6658FFBD0321}"/>
    <cellStyle name="Normal 2 3 2 9 2 4" xfId="37249" xr:uid="{074B6B7B-7AA5-46C7-8549-D69E3D0B2E7C}"/>
    <cellStyle name="Normal 2 3 2 9 3" xfId="23542" xr:uid="{2C337BF3-DA18-4861-BB0C-F1E316036841}"/>
    <cellStyle name="Normal 2 3 2 9 4" xfId="29036" xr:uid="{0EE2C8A3-7852-4A76-AA65-3B8C3A2AF04B}"/>
    <cellStyle name="Normal 2 3 2 9 5" xfId="34520" xr:uid="{F8A610DD-A550-49C9-B0D7-428F2513A5C9}"/>
    <cellStyle name="Normal 2 3 3" xfId="6314" xr:uid="{21F9F2AF-6A33-4173-ABAC-C9C71DCAE125}"/>
    <cellStyle name="Normal 2 3 3 2" xfId="6315" xr:uid="{EFA429BF-1CBC-4165-8351-E93649597E8E}"/>
    <cellStyle name="Normal 2 3 3 2 2" xfId="14717" xr:uid="{AF9D6F4B-9B82-4B00-A947-467348C9EA79}"/>
    <cellStyle name="Normal 2 3 3 2 2 2" xfId="22004" xr:uid="{96490B4A-C272-4F8F-AE11-F2E1E2292912}"/>
    <cellStyle name="Normal 2 3 3 2 2 2 2" xfId="27560" xr:uid="{D533DC1E-6C89-4964-8CE3-160BF2433E30}"/>
    <cellStyle name="Normal 2 3 3 2 2 2 3" xfId="33054" xr:uid="{3C984258-793D-4ED8-8C0F-920BF630D5B7}"/>
    <cellStyle name="Normal 2 3 3 2 2 2 4" xfId="38538" xr:uid="{1F60C829-5904-40E3-9CE3-E467299382F1}"/>
    <cellStyle name="Normal 2 3 3 2 2 3" xfId="24831" xr:uid="{B3DB5F5B-6690-450F-94BB-17B0CB9C6B73}"/>
    <cellStyle name="Normal 2 3 3 2 2 4" xfId="30325" xr:uid="{0CE8A994-AC05-49BB-883F-6CA292966DC0}"/>
    <cellStyle name="Normal 2 3 3 2 2 5" xfId="35809" xr:uid="{E146BDD2-3F94-422E-9FD4-D74C7AB45273}"/>
    <cellStyle name="Normal 2 3 3 2 3" xfId="11673" xr:uid="{15825AEB-BF6C-427E-B23B-E1EDD26D94D1}"/>
    <cellStyle name="Normal 2 3 3 2 4" xfId="16909" xr:uid="{4A44C434-E526-48A4-8704-D75E0225C7F1}"/>
    <cellStyle name="Normal 2 3 3 2 5" xfId="19131" xr:uid="{B38E1999-0335-4511-92CE-03F99DB254CE}"/>
    <cellStyle name="Normal 2 3 3 2 6" xfId="9399" xr:uid="{33D17EFD-98AD-4F45-9D9B-641E4983FFFB}"/>
    <cellStyle name="Normal 2 3 3 2 6 2" xfId="20720" xr:uid="{B3203F2C-8A17-459C-A8AD-BF976C9D8870}"/>
    <cellStyle name="Normal 2 3 3 2 6 2 2" xfId="26276" xr:uid="{DCA373BC-8111-4EC4-BAE8-51806B57A7F3}"/>
    <cellStyle name="Normal 2 3 3 2 6 2 3" xfId="31770" xr:uid="{ADB8C6CE-4BCF-4851-9823-5CEEC9866E3F}"/>
    <cellStyle name="Normal 2 3 3 2 6 2 4" xfId="37254" xr:uid="{BA618EC2-7C02-4D45-ADEA-D82FD5DEDD39}"/>
    <cellStyle name="Normal 2 3 3 2 6 3" xfId="23547" xr:uid="{971C98B3-FF2F-49E5-A083-D9494BF2F182}"/>
    <cellStyle name="Normal 2 3 3 2 6 4" xfId="29041" xr:uid="{E4BD1D52-8286-4BD2-93F5-08E7AA32A52C}"/>
    <cellStyle name="Normal 2 3 3 2 6 5" xfId="34525" xr:uid="{F11C4ED6-11B9-4FF7-A0DD-2907CFF4375E}"/>
    <cellStyle name="Normal 2 3 3 3" xfId="6316" xr:uid="{6AEC4BA1-3515-431C-A203-B4F030C5764A}"/>
    <cellStyle name="Normal 2 3 3 3 2" xfId="14718" xr:uid="{8555B381-9F02-478F-93E1-AC9C24663E49}"/>
    <cellStyle name="Normal 2 3 3 3 2 2" xfId="22005" xr:uid="{1D779541-6C56-4D10-BBE1-D8CEED924C4B}"/>
    <cellStyle name="Normal 2 3 3 3 2 2 2" xfId="27561" xr:uid="{D26DC0F9-E516-4308-B717-E5001FECCECB}"/>
    <cellStyle name="Normal 2 3 3 3 2 2 3" xfId="33055" xr:uid="{1C4744DC-BE73-4E29-ADC6-704A75905E6C}"/>
    <cellStyle name="Normal 2 3 3 3 2 2 4" xfId="38539" xr:uid="{40874E15-E34C-4C30-90F3-6806F87F75FE}"/>
    <cellStyle name="Normal 2 3 3 3 2 3" xfId="24832" xr:uid="{49B0EFEA-24BE-48B8-8760-250679895BF2}"/>
    <cellStyle name="Normal 2 3 3 3 2 4" xfId="30326" xr:uid="{E99FD746-6444-49E8-B465-7038C58BCE54}"/>
    <cellStyle name="Normal 2 3 3 3 2 5" xfId="35810" xr:uid="{2BF6BD77-BD29-4A1E-B473-4320DA8F0599}"/>
    <cellStyle name="Normal 2 3 3 3 3" xfId="12574" xr:uid="{31C679CA-4EF9-4C44-A1DC-772A5A3D62BE}"/>
    <cellStyle name="Normal 2 3 3 3 4" xfId="9400" xr:uid="{ED9D2DAB-5D80-487D-B558-1730DD2169C7}"/>
    <cellStyle name="Normal 2 3 3 3 4 2" xfId="20721" xr:uid="{2CFA9343-7126-4868-92CF-31320FDAE22F}"/>
    <cellStyle name="Normal 2 3 3 3 4 2 2" xfId="26277" xr:uid="{B634FC7B-26AF-43E5-8915-BE2340F46BF9}"/>
    <cellStyle name="Normal 2 3 3 3 4 2 3" xfId="31771" xr:uid="{F19E7705-6FB5-4EFF-9474-23717130207C}"/>
    <cellStyle name="Normal 2 3 3 3 4 2 4" xfId="37255" xr:uid="{719BC96D-8569-4BE7-90E6-53C29250B15E}"/>
    <cellStyle name="Normal 2 3 3 3 4 3" xfId="23548" xr:uid="{E21EECA4-988A-4171-BFB6-46BD6BF8CC2B}"/>
    <cellStyle name="Normal 2 3 3 3 4 4" xfId="29042" xr:uid="{35827AE8-ED70-412A-9487-7A60F2F9A2B3}"/>
    <cellStyle name="Normal 2 3 3 3 4 5" xfId="34526" xr:uid="{45B7F1CD-D2A0-48D6-AC3F-50EBDF158012}"/>
    <cellStyle name="Normal 2 3 3 4" xfId="14716" xr:uid="{59473AC6-E54B-4B25-9115-3683AC417653}"/>
    <cellStyle name="Normal 2 3 3 4 2" xfId="22003" xr:uid="{2E34BAC9-A01E-475D-8513-403EE012120E}"/>
    <cellStyle name="Normal 2 3 3 4 2 2" xfId="27559" xr:uid="{1D0DEEBE-5751-4D6E-A61B-F5AA716B21C8}"/>
    <cellStyle name="Normal 2 3 3 4 2 3" xfId="33053" xr:uid="{93E31BA7-26C6-4507-BBA5-B729AE8D2687}"/>
    <cellStyle name="Normal 2 3 3 4 2 4" xfId="38537" xr:uid="{D20CA27B-D641-404D-ACD8-3839C64DE77F}"/>
    <cellStyle name="Normal 2 3 3 4 3" xfId="24830" xr:uid="{BF5AB219-9766-44DA-80B0-E2A2E445D664}"/>
    <cellStyle name="Normal 2 3 3 4 4" xfId="30324" xr:uid="{0143758C-EFB1-41A5-99B4-989541F80723}"/>
    <cellStyle name="Normal 2 3 3 4 5" xfId="35808" xr:uid="{90A4E236-EB0B-4A31-A8E0-2405BE8CFA32}"/>
    <cellStyle name="Normal 2 3 3 5" xfId="11672" xr:uid="{93C24DFB-3F54-4AB6-B24F-61FD45884605}"/>
    <cellStyle name="Normal 2 3 3 6" xfId="16908" xr:uid="{73B971D0-8B5A-4C71-AB7D-0765E9F5DFE2}"/>
    <cellStyle name="Normal 2 3 3 7" xfId="9398" xr:uid="{CDA1665C-285F-4793-9D69-0DF5E9850D0A}"/>
    <cellStyle name="Normal 2 3 3 7 2" xfId="20719" xr:uid="{AB60DB58-430C-48A1-9817-B4A729C4FFC2}"/>
    <cellStyle name="Normal 2 3 3 7 2 2" xfId="26275" xr:uid="{1E9316B2-E4C4-490C-BB9C-DDBFFC0CE315}"/>
    <cellStyle name="Normal 2 3 3 7 2 3" xfId="31769" xr:uid="{1EE2261A-FEFD-479B-AEA5-E6E43EC3BE3A}"/>
    <cellStyle name="Normal 2 3 3 7 2 4" xfId="37253" xr:uid="{0746DEAA-A4D8-4D5E-AE7D-EBC237D68BF0}"/>
    <cellStyle name="Normal 2 3 3 7 3" xfId="23546" xr:uid="{7380074C-85B2-4BFB-BB10-F9FFC2DE9D72}"/>
    <cellStyle name="Normal 2 3 3 7 4" xfId="29040" xr:uid="{1F1E3939-5A54-4A05-98D8-4BB5EB11ED3A}"/>
    <cellStyle name="Normal 2 3 3 7 5" xfId="34524" xr:uid="{EC81DBF1-EC45-41AB-A635-58AB372CF8F7}"/>
    <cellStyle name="Normal 2 3 4" xfId="6317" xr:uid="{30B748A0-3A34-4153-A91C-53C6BEE7036F}"/>
    <cellStyle name="Normal 2 3 4 10" xfId="19132" xr:uid="{501B39F1-7272-43D2-9592-6231F2A056CE}"/>
    <cellStyle name="Normal 2 3 4 11" xfId="9401" xr:uid="{B633E0F4-8487-4D70-9FC5-306543250DAF}"/>
    <cellStyle name="Normal 2 3 4 11 2" xfId="20722" xr:uid="{16B584A9-BDE7-4F2E-95A7-4BF9BCB92DEA}"/>
    <cellStyle name="Normal 2 3 4 11 2 2" xfId="26278" xr:uid="{68F386C9-15C2-45D9-B54D-6C6E3847B1B0}"/>
    <cellStyle name="Normal 2 3 4 11 2 3" xfId="31772" xr:uid="{0DD261FE-8EDA-4589-841C-00F682B461E9}"/>
    <cellStyle name="Normal 2 3 4 11 2 4" xfId="37256" xr:uid="{B38B1D08-0D49-4C78-AB44-E6AED4982957}"/>
    <cellStyle name="Normal 2 3 4 11 3" xfId="23549" xr:uid="{5E1A2DF1-3201-4331-BCC1-11C41F4D2D44}"/>
    <cellStyle name="Normal 2 3 4 11 4" xfId="29043" xr:uid="{D991EDEF-94C9-4827-9C77-625376FC0407}"/>
    <cellStyle name="Normal 2 3 4 11 5" xfId="34527" xr:uid="{D3A611ED-F0EC-4755-8870-5931F5BDEE5B}"/>
    <cellStyle name="Normal 2 3 4 2" xfId="6318" xr:uid="{E708D10A-E938-410A-A021-4EE2D17B7A85}"/>
    <cellStyle name="Normal 2 3 4 2 2" xfId="14720" xr:uid="{7EC04232-BC8F-4122-AE95-60CE28C88DC1}"/>
    <cellStyle name="Normal 2 3 4 2 2 2" xfId="22007" xr:uid="{4441EF3F-1BD6-43C3-BE7A-B0E6839A5EAD}"/>
    <cellStyle name="Normal 2 3 4 2 2 2 2" xfId="27563" xr:uid="{1D83977F-AA9E-4657-A7F8-AEB1841C0975}"/>
    <cellStyle name="Normal 2 3 4 2 2 2 3" xfId="33057" xr:uid="{E29BF931-AD8C-4757-A0F1-47002EB67713}"/>
    <cellStyle name="Normal 2 3 4 2 2 2 4" xfId="38541" xr:uid="{2AC38322-3758-4C21-8A81-C85E37815654}"/>
    <cellStyle name="Normal 2 3 4 2 2 3" xfId="24834" xr:uid="{AE5FD075-39C1-47EC-83B5-98579A25DB4A}"/>
    <cellStyle name="Normal 2 3 4 2 2 4" xfId="30328" xr:uid="{3BDC90AB-5A1E-4740-8719-8D969EED858B}"/>
    <cellStyle name="Normal 2 3 4 2 2 5" xfId="35812" xr:uid="{633128A1-C0AB-4F22-AD27-33F3DC736F26}"/>
    <cellStyle name="Normal 2 3 4 2 3" xfId="11675" xr:uid="{4488AE0C-A55C-424F-9B31-7E042711D59A}"/>
    <cellStyle name="Normal 2 3 4 2 4" xfId="16911" xr:uid="{1BFCB01B-BEE3-46E2-9563-048DF085B531}"/>
    <cellStyle name="Normal 2 3 4 2 5" xfId="19133" xr:uid="{7DF2D5C3-0F94-4758-AF08-A0EBF115E854}"/>
    <cellStyle name="Normal 2 3 4 2 6" xfId="9402" xr:uid="{042C318D-B35A-4877-9264-BCA09C1C17D2}"/>
    <cellStyle name="Normal 2 3 4 2 6 2" xfId="20723" xr:uid="{2A3A8499-3C99-4CA1-B6D0-5626FAED83C2}"/>
    <cellStyle name="Normal 2 3 4 2 6 2 2" xfId="26279" xr:uid="{A253AAE8-E9E9-43BD-A2D0-143A56F13DB8}"/>
    <cellStyle name="Normal 2 3 4 2 6 2 3" xfId="31773" xr:uid="{A52B0A97-35B3-4FAC-AC6D-D5828469CAAE}"/>
    <cellStyle name="Normal 2 3 4 2 6 2 4" xfId="37257" xr:uid="{8BDDF4CF-C933-4FD4-83D9-4D21EF7EEF8C}"/>
    <cellStyle name="Normal 2 3 4 2 6 3" xfId="23550" xr:uid="{228F5BCB-8346-47AB-AAAF-20AB4F9C4259}"/>
    <cellStyle name="Normal 2 3 4 2 6 4" xfId="29044" xr:uid="{47DF53B9-5DA4-4FBE-AB5A-C6524E103C64}"/>
    <cellStyle name="Normal 2 3 4 2 6 5" xfId="34528" xr:uid="{76126EE4-3A01-492D-AFC9-F5A92558332D}"/>
    <cellStyle name="Normal 2 3 4 3" xfId="6319" xr:uid="{1E0724B9-33AB-4084-8284-8890CB1AF920}"/>
    <cellStyle name="Normal 2 3 4 3 2" xfId="14721" xr:uid="{A0263B16-0DA3-4CDB-8473-287F5695CF47}"/>
    <cellStyle name="Normal 2 3 4 3 2 2" xfId="22008" xr:uid="{EAD260C1-DD0D-456E-AD7A-86022D040507}"/>
    <cellStyle name="Normal 2 3 4 3 2 2 2" xfId="27564" xr:uid="{25A4B3B2-1B1A-406A-B387-52514FC145F3}"/>
    <cellStyle name="Normal 2 3 4 3 2 2 3" xfId="33058" xr:uid="{19856AC5-0985-4C3C-BB4D-4DAB4032E59F}"/>
    <cellStyle name="Normal 2 3 4 3 2 2 4" xfId="38542" xr:uid="{317408E3-3EEF-433D-A511-145823AC2013}"/>
    <cellStyle name="Normal 2 3 4 3 2 3" xfId="24835" xr:uid="{E540CAF3-8B78-472A-8808-4F803065228F}"/>
    <cellStyle name="Normal 2 3 4 3 2 4" xfId="30329" xr:uid="{8FC81F40-C5BB-4CAB-9BE0-76E71F270220}"/>
    <cellStyle name="Normal 2 3 4 3 2 5" xfId="35813" xr:uid="{257F52CE-1996-4F96-9352-74D870BFD9BA}"/>
    <cellStyle name="Normal 2 3 4 3 3" xfId="11676" xr:uid="{FB72E608-8DCD-456D-A5CC-1CBA27174611}"/>
    <cellStyle name="Normal 2 3 4 3 4" xfId="16912" xr:uid="{3A197A02-08E8-47BA-8197-CDD490742331}"/>
    <cellStyle name="Normal 2 3 4 3 5" xfId="19134" xr:uid="{2324ABA3-186C-4F79-ADC1-4229D018B41C}"/>
    <cellStyle name="Normal 2 3 4 3 6" xfId="9403" xr:uid="{96BD0B49-3BE9-48A8-ADC3-2AA742EF2FF2}"/>
    <cellStyle name="Normal 2 3 4 3 6 2" xfId="20724" xr:uid="{85EDA593-A36D-4D18-8923-6FD50D6AC28D}"/>
    <cellStyle name="Normal 2 3 4 3 6 2 2" xfId="26280" xr:uid="{14209337-B166-4772-B273-A0A36DAEA77C}"/>
    <cellStyle name="Normal 2 3 4 3 6 2 3" xfId="31774" xr:uid="{C34BDBE4-FA54-4239-81EE-1B3B9CDEBCF9}"/>
    <cellStyle name="Normal 2 3 4 3 6 2 4" xfId="37258" xr:uid="{5EE74793-74BF-4E9D-85FF-AE3A42F84A11}"/>
    <cellStyle name="Normal 2 3 4 3 6 3" xfId="23551" xr:uid="{F3C1388B-7B4E-4B16-A35C-A9524982090C}"/>
    <cellStyle name="Normal 2 3 4 3 6 4" xfId="29045" xr:uid="{94A600AB-1E25-47B7-A165-27B407916E8A}"/>
    <cellStyle name="Normal 2 3 4 3 6 5" xfId="34529" xr:uid="{A60B2050-8AE7-4D11-A009-9BE9643A4E7F}"/>
    <cellStyle name="Normal 2 3 4 4" xfId="6320" xr:uid="{FFB186FE-5A9B-4CD7-B99E-0433D9C28AEC}"/>
    <cellStyle name="Normal 2 3 4 4 2" xfId="14722" xr:uid="{10216A15-510B-41D2-8834-CB6C43F05EE8}"/>
    <cellStyle name="Normal 2 3 4 4 2 2" xfId="22009" xr:uid="{F5089FF7-D3F5-4D11-A6B2-65880D1CD24D}"/>
    <cellStyle name="Normal 2 3 4 4 2 2 2" xfId="27565" xr:uid="{33AF3418-7D41-4E7B-9CFC-0AA97D8FF9AC}"/>
    <cellStyle name="Normal 2 3 4 4 2 2 3" xfId="33059" xr:uid="{296DE155-91F5-4CF8-9BF5-FE8C403D0D2B}"/>
    <cellStyle name="Normal 2 3 4 4 2 2 4" xfId="38543" xr:uid="{9B8E36DD-CF62-40F4-80E2-28F4000FE423}"/>
    <cellStyle name="Normal 2 3 4 4 2 3" xfId="24836" xr:uid="{43A4256B-649E-4080-8EE6-350A29BACAA3}"/>
    <cellStyle name="Normal 2 3 4 4 2 4" xfId="30330" xr:uid="{EBC4E545-F86B-4B6A-A0AE-8E40DD61F698}"/>
    <cellStyle name="Normal 2 3 4 4 2 5" xfId="35814" xr:uid="{CA32E5DC-9F62-418E-833D-CB88C46EDF40}"/>
    <cellStyle name="Normal 2 3 4 4 3" xfId="11677" xr:uid="{ABE46F2C-846D-4186-9A9A-00C277F8F764}"/>
    <cellStyle name="Normal 2 3 4 4 4" xfId="16913" xr:uid="{61618DBE-0473-453B-A720-D3868CD12B6D}"/>
    <cellStyle name="Normal 2 3 4 4 5" xfId="19135" xr:uid="{ED706C23-4074-4D8E-84C5-85DB26B66496}"/>
    <cellStyle name="Normal 2 3 4 4 6" xfId="9404" xr:uid="{68B16C88-FB43-47DD-B649-FE5E941F58C5}"/>
    <cellStyle name="Normal 2 3 4 4 6 2" xfId="20725" xr:uid="{C15DA758-EB2F-4738-8D6A-446B12A296B0}"/>
    <cellStyle name="Normal 2 3 4 4 6 2 2" xfId="26281" xr:uid="{F9DBA7CD-6DBA-492D-A5EE-665B0F3992CA}"/>
    <cellStyle name="Normal 2 3 4 4 6 2 3" xfId="31775" xr:uid="{03B3A674-CC95-4A7E-AEED-117E6038D780}"/>
    <cellStyle name="Normal 2 3 4 4 6 2 4" xfId="37259" xr:uid="{32EFB867-3E80-49B7-9838-1218FEDDC09F}"/>
    <cellStyle name="Normal 2 3 4 4 6 3" xfId="23552" xr:uid="{72B38150-AC9C-4337-A863-5AB8AC0BFACB}"/>
    <cellStyle name="Normal 2 3 4 4 6 4" xfId="29046" xr:uid="{4411ABE0-F272-4D32-92B1-8A26EEF12530}"/>
    <cellStyle name="Normal 2 3 4 4 6 5" xfId="34530" xr:uid="{3B851B3B-5F8F-45AE-8D78-69E6DE9DC518}"/>
    <cellStyle name="Normal 2 3 4 5" xfId="7313" xr:uid="{E916E45C-D0BC-4DC7-8DED-C9FA10B4404E}"/>
    <cellStyle name="Normal 2 3 4 5 2" xfId="14723" xr:uid="{86F79DAD-2592-4657-9B17-EB5833A54E32}"/>
    <cellStyle name="Normal 2 3 4 5 2 2" xfId="22010" xr:uid="{78BF7D85-B8A2-45A9-AB40-D62777F25151}"/>
    <cellStyle name="Normal 2 3 4 5 2 2 2" xfId="27566" xr:uid="{A35F1AC4-1ABD-4BDE-91F5-A0049E8DA655}"/>
    <cellStyle name="Normal 2 3 4 5 2 2 3" xfId="33060" xr:uid="{84D502F1-A9EC-493E-B77C-9AE323CDAE78}"/>
    <cellStyle name="Normal 2 3 4 5 2 2 4" xfId="38544" xr:uid="{4F1589A5-5282-4FF0-B270-8452E57B6E0C}"/>
    <cellStyle name="Normal 2 3 4 5 2 3" xfId="24837" xr:uid="{C10B85D2-000B-4D74-8328-09E457B01E5A}"/>
    <cellStyle name="Normal 2 3 4 5 2 4" xfId="30331" xr:uid="{5F672C2B-A674-4F48-879F-6F03F3785CEA}"/>
    <cellStyle name="Normal 2 3 4 5 2 5" xfId="35815" xr:uid="{BF059FF7-03C0-4049-A208-75B7E4E8AFF6}"/>
    <cellStyle name="Normal 2 3 4 5 3" xfId="12575" xr:uid="{0E07EB5D-D03F-4789-A1D5-C2285A2A425D}"/>
    <cellStyle name="Normal 2 3 4 5 4" xfId="9405" xr:uid="{C1A9C838-65D5-4D1C-ADC5-372FE9247A17}"/>
    <cellStyle name="Normal 2 3 4 5 4 2" xfId="20726" xr:uid="{C3ECE681-1537-40FF-A75F-B161530AB12E}"/>
    <cellStyle name="Normal 2 3 4 5 4 2 2" xfId="26282" xr:uid="{EC8EDAEF-6E16-4C36-95EF-5D7E7CB6E975}"/>
    <cellStyle name="Normal 2 3 4 5 4 2 3" xfId="31776" xr:uid="{A7FE8885-314A-427E-8613-CFA98468A325}"/>
    <cellStyle name="Normal 2 3 4 5 4 2 4" xfId="37260" xr:uid="{DF0015EC-EB3D-4EC7-A013-8F2EFB32142D}"/>
    <cellStyle name="Normal 2 3 4 5 4 3" xfId="23553" xr:uid="{BABC9398-FBF1-475D-8EF0-DA68BB1CE7EC}"/>
    <cellStyle name="Normal 2 3 4 5 4 4" xfId="29047" xr:uid="{1B2DF35F-45CA-4457-A6AA-EEA503D7D63A}"/>
    <cellStyle name="Normal 2 3 4 5 4 5" xfId="34531" xr:uid="{FF2B4CB5-8CBA-4A1E-A1D2-F08E657BF2F3}"/>
    <cellStyle name="Normal 2 3 4 6" xfId="9406" xr:uid="{2AD31E30-C064-4BC5-A7F9-1C423118C336}"/>
    <cellStyle name="Normal 2 3 4 6 2" xfId="20727" xr:uid="{CCA800C9-5416-495D-8BC1-F3B1711C0681}"/>
    <cellStyle name="Normal 2 3 4 6 2 2" xfId="26283" xr:uid="{08EDA026-B4BA-4AF0-8D91-FD8314CFD585}"/>
    <cellStyle name="Normal 2 3 4 6 2 3" xfId="31777" xr:uid="{4FDF7F85-D8BE-4A84-9A5F-4283456B5F36}"/>
    <cellStyle name="Normal 2 3 4 6 2 4" xfId="37261" xr:uid="{A22BF208-63DB-4DC9-AF92-04717F2517BA}"/>
    <cellStyle name="Normal 2 3 4 6 3" xfId="23554" xr:uid="{5666424A-E3E7-422D-B4A7-AAE419AB6B9F}"/>
    <cellStyle name="Normal 2 3 4 6 4" xfId="29048" xr:uid="{E5C04EC2-4405-40CF-A7E8-1F1C3F2882AC}"/>
    <cellStyle name="Normal 2 3 4 6 5" xfId="34532" xr:uid="{CC03B0BA-4311-4F4E-BFA8-EF819C813FDE}"/>
    <cellStyle name="Normal 2 3 4 7" xfId="14719" xr:uid="{DE8FB52E-28DE-46A1-A39D-3525444F845E}"/>
    <cellStyle name="Normal 2 3 4 7 2" xfId="22006" xr:uid="{512B5587-F29F-44AC-9AFA-7BCAD02FCA3D}"/>
    <cellStyle name="Normal 2 3 4 7 2 2" xfId="27562" xr:uid="{49C5E26C-3227-47D5-922B-90233BAE56A6}"/>
    <cellStyle name="Normal 2 3 4 7 2 3" xfId="33056" xr:uid="{EDA23966-1807-4810-8A74-3E3398283899}"/>
    <cellStyle name="Normal 2 3 4 7 2 4" xfId="38540" xr:uid="{6623F825-11D3-4DA5-82C0-BAE75F406CF7}"/>
    <cellStyle name="Normal 2 3 4 7 3" xfId="24833" xr:uid="{5675C393-A19C-4A3A-A837-110D7C02F68F}"/>
    <cellStyle name="Normal 2 3 4 7 4" xfId="30327" xr:uid="{B52FA7DD-68F1-402A-9524-A306AB4CD8F3}"/>
    <cellStyle name="Normal 2 3 4 7 5" xfId="35811" xr:uid="{72765F93-BC25-4770-9D08-24BDDAC5C8BA}"/>
    <cellStyle name="Normal 2 3 4 8" xfId="11674" xr:uid="{5D7111AF-3424-4EFE-B3DC-48D6320C0610}"/>
    <cellStyle name="Normal 2 3 4 9" xfId="16910" xr:uid="{288046E7-1892-4FA0-B4F1-A0C64D47D059}"/>
    <cellStyle name="Normal 2 3 5" xfId="6321" xr:uid="{5E0F19DA-9454-49BC-BCBB-25302D25BAA3}"/>
    <cellStyle name="Normal 2 3 5 2" xfId="14724" xr:uid="{2B750D0E-CB88-44FD-8903-785D1D4B9FEC}"/>
    <cellStyle name="Normal 2 3 5 2 2" xfId="22011" xr:uid="{B6FDCB4C-4BA7-4FDD-824A-0CE517D05A5B}"/>
    <cellStyle name="Normal 2 3 5 2 2 2" xfId="27567" xr:uid="{BFE19CED-6E77-42FB-A89B-476A0787814A}"/>
    <cellStyle name="Normal 2 3 5 2 2 3" xfId="33061" xr:uid="{1D9659B9-BDF6-4D17-8C23-1CA2B039E14D}"/>
    <cellStyle name="Normal 2 3 5 2 2 4" xfId="38545" xr:uid="{3A6CA657-B8AD-4CA8-97DB-ADB1EB51A37D}"/>
    <cellStyle name="Normal 2 3 5 2 3" xfId="24838" xr:uid="{E52F89AB-F0F4-45C2-94B4-F18BEA584E8D}"/>
    <cellStyle name="Normal 2 3 5 2 4" xfId="30332" xr:uid="{EC5436D6-A509-44C4-A20B-A909957CCC3A}"/>
    <cellStyle name="Normal 2 3 5 2 5" xfId="35816" xr:uid="{744B21AD-3BA4-40C1-81BC-174B1117E88A}"/>
    <cellStyle name="Normal 2 3 5 3" xfId="11678" xr:uid="{EB52378A-AC04-4B6B-97F3-7BE3172AA03B}"/>
    <cellStyle name="Normal 2 3 5 4" xfId="16914" xr:uid="{307F5057-B50F-43D4-BF42-91A31885294D}"/>
    <cellStyle name="Normal 2 3 5 5" xfId="19136" xr:uid="{62C8AFE9-56A3-491C-955B-58B7EE3D8D73}"/>
    <cellStyle name="Normal 2 3 5 6" xfId="9407" xr:uid="{635A7589-22BF-497F-A78E-1A28D4424473}"/>
    <cellStyle name="Normal 2 3 5 6 2" xfId="20728" xr:uid="{61A321DC-5F44-40FF-94D0-3AE1AD187BE4}"/>
    <cellStyle name="Normal 2 3 5 6 2 2" xfId="26284" xr:uid="{688151C3-78EE-42D3-AD19-A2BD548FF84C}"/>
    <cellStyle name="Normal 2 3 5 6 2 3" xfId="31778" xr:uid="{44424E81-93AE-47AA-A44E-64A38F82634C}"/>
    <cellStyle name="Normal 2 3 5 6 2 4" xfId="37262" xr:uid="{AED2A042-B5D6-4B11-A606-DEF7DF1AF893}"/>
    <cellStyle name="Normal 2 3 5 6 3" xfId="23555" xr:uid="{76B41E89-1B90-46C2-A3E4-92298D8FACA4}"/>
    <cellStyle name="Normal 2 3 5 6 4" xfId="29049" xr:uid="{75764D89-D739-4873-A21C-EAE1CA36D8E1}"/>
    <cellStyle name="Normal 2 3 5 6 5" xfId="34533" xr:uid="{1A2B270C-9A38-4417-86E9-8A65F2D36D98}"/>
    <cellStyle name="Normal 2 3 6" xfId="6322" xr:uid="{B5884B2B-7042-4C1B-AD25-7E506250C036}"/>
    <cellStyle name="Normal 2 3 6 2" xfId="14725" xr:uid="{EFDB6171-4A25-4AD5-88FB-9D9FE27A6C16}"/>
    <cellStyle name="Normal 2 3 6 2 2" xfId="22012" xr:uid="{964BB00D-BB66-475A-8B51-C3A51B044F4F}"/>
    <cellStyle name="Normal 2 3 6 2 2 2" xfId="27568" xr:uid="{93C5D57A-5323-49F6-80D0-099CAEB16668}"/>
    <cellStyle name="Normal 2 3 6 2 2 3" xfId="33062" xr:uid="{1E19885D-E372-431A-BB37-E4E519BB01E6}"/>
    <cellStyle name="Normal 2 3 6 2 2 4" xfId="38546" xr:uid="{8A37E310-11DC-45FA-962C-F0CBE0D6F2A2}"/>
    <cellStyle name="Normal 2 3 6 2 3" xfId="24839" xr:uid="{72826158-E19C-4D1D-9AC0-A22077ECBAF1}"/>
    <cellStyle name="Normal 2 3 6 2 4" xfId="30333" xr:uid="{26BFAE1E-7B14-44CD-AACA-0C6931703F22}"/>
    <cellStyle name="Normal 2 3 6 2 5" xfId="35817" xr:uid="{7C84486D-4F67-4F4B-9ECE-ABD58610DF20}"/>
    <cellStyle name="Normal 2 3 6 3" xfId="11679" xr:uid="{23E5531C-4750-4882-8ECF-43DCEF3D4CA5}"/>
    <cellStyle name="Normal 2 3 6 4" xfId="16915" xr:uid="{B4B2A16B-0422-45CE-B912-D1B6C5FD40B9}"/>
    <cellStyle name="Normal 2 3 6 5" xfId="19137" xr:uid="{1182ADDA-E3EF-438E-A82B-55E6A0276ACE}"/>
    <cellStyle name="Normal 2 3 6 6" xfId="9408" xr:uid="{1A3491C4-3DA7-432B-AE6F-5A6680B6165A}"/>
    <cellStyle name="Normal 2 3 6 6 2" xfId="20729" xr:uid="{ADB815FC-FF6F-4AF6-A6B3-EECB9C6F86B5}"/>
    <cellStyle name="Normal 2 3 6 6 2 2" xfId="26285" xr:uid="{CFDBAFCA-0200-4D07-9207-6A89B49E57BC}"/>
    <cellStyle name="Normal 2 3 6 6 2 3" xfId="31779" xr:uid="{68A6BED1-55C3-4C72-A1D0-EBEB61101038}"/>
    <cellStyle name="Normal 2 3 6 6 2 4" xfId="37263" xr:uid="{E6AC05AA-DE1F-4979-B0D1-4E64381E5091}"/>
    <cellStyle name="Normal 2 3 6 6 3" xfId="23556" xr:uid="{F8213E62-F4C6-4C4F-8FB6-55728DFD669C}"/>
    <cellStyle name="Normal 2 3 6 6 4" xfId="29050" xr:uid="{F58F12C2-1AC4-4C98-9A65-F18AD3145150}"/>
    <cellStyle name="Normal 2 3 6 6 5" xfId="34534" xr:uid="{AFE4CB73-EF7C-472E-9D12-6852064FD46A}"/>
    <cellStyle name="Normal 2 3 7" xfId="7201" xr:uid="{124CC953-B104-49B0-89D7-C29599B2A3E6}"/>
    <cellStyle name="Normal 2 3 7 2" xfId="14726" xr:uid="{77A72852-3981-4213-B9D1-49C0B14B8B5D}"/>
    <cellStyle name="Normal 2 3 7 2 2" xfId="22013" xr:uid="{9F87F26F-39FA-49DD-9E2A-960083C329AE}"/>
    <cellStyle name="Normal 2 3 7 2 2 2" xfId="27569" xr:uid="{83E2A7A6-7C70-4003-907D-BC684E948CDA}"/>
    <cellStyle name="Normal 2 3 7 2 2 3" xfId="33063" xr:uid="{D1753633-9AF5-4E19-9599-55B869C8C547}"/>
    <cellStyle name="Normal 2 3 7 2 2 4" xfId="38547" xr:uid="{174C7FF6-781F-420C-92D2-2B15CE8071E7}"/>
    <cellStyle name="Normal 2 3 7 2 3" xfId="24840" xr:uid="{74F9F67F-DCA8-4886-B655-FA28DD7FC012}"/>
    <cellStyle name="Normal 2 3 7 2 4" xfId="30334" xr:uid="{812B3162-F604-41BA-839E-0330313E8567}"/>
    <cellStyle name="Normal 2 3 7 2 5" xfId="35818" xr:uid="{F389B7D1-841F-4FD9-BB41-9916BC2CD9CD}"/>
    <cellStyle name="Normal 2 3 7 3" xfId="12572" xr:uid="{8343B633-176F-4E98-9532-370CF30CDCA0}"/>
    <cellStyle name="Normal 2 3 7 4" xfId="20001" xr:uid="{724C5553-DC50-47CF-AF73-3D8213F75B87}"/>
    <cellStyle name="Normal 2 3 7 5" xfId="9409" xr:uid="{6501C36A-3779-4359-8395-87A834841F85}"/>
    <cellStyle name="Normal 2 3 7 5 2" xfId="20730" xr:uid="{FA2C4CA0-5DA5-423B-92C5-D1E1625B043B}"/>
    <cellStyle name="Normal 2 3 7 5 2 2" xfId="26286" xr:uid="{7FCC68DC-18B7-4DFE-978F-294F97C6CF3B}"/>
    <cellStyle name="Normal 2 3 7 5 2 3" xfId="31780" xr:uid="{24487FE7-98D8-46BF-AB82-070E6FCDC1D0}"/>
    <cellStyle name="Normal 2 3 7 5 2 4" xfId="37264" xr:uid="{40023473-9198-485E-81B3-792F5905B1C1}"/>
    <cellStyle name="Normal 2 3 7 5 3" xfId="23557" xr:uid="{1769AAE8-CD9E-47A9-B6E5-13631EC9ACAB}"/>
    <cellStyle name="Normal 2 3 7 5 4" xfId="29051" xr:uid="{C9AC48AD-B8FC-4428-ABE2-79EFA43321DE}"/>
    <cellStyle name="Normal 2 3 7 5 5" xfId="34535" xr:uid="{479ACCD8-7B63-4D12-B187-41A8BB663910}"/>
    <cellStyle name="Normal 2 3 8" xfId="14712" xr:uid="{5FAC787D-00CA-464A-A807-9982B34018E7}"/>
    <cellStyle name="Normal 2 3 8 2" xfId="21999" xr:uid="{18A9AC0D-FA4B-4FB3-A8A0-50FDC930FE41}"/>
    <cellStyle name="Normal 2 3 8 2 2" xfId="27555" xr:uid="{A8D97D53-DA44-465F-9898-B7DD85AAA8F8}"/>
    <cellStyle name="Normal 2 3 8 2 3" xfId="33049" xr:uid="{0339638C-3082-472E-AFF9-1D8B3537D81C}"/>
    <cellStyle name="Normal 2 3 8 2 4" xfId="38533" xr:uid="{BD37F6DE-6024-4506-BF8B-8CAFCF073F3D}"/>
    <cellStyle name="Normal 2 3 8 3" xfId="24826" xr:uid="{26AE0C0B-375A-4C7D-B764-75393B56ECC4}"/>
    <cellStyle name="Normal 2 3 8 4" xfId="30320" xr:uid="{ED350E21-48AB-494D-892C-4EC2FC2CDF0A}"/>
    <cellStyle name="Normal 2 3 8 5" xfId="35804" xr:uid="{88EE19E2-86C7-4012-8BA8-EDE6D70F0E46}"/>
    <cellStyle name="Normal 2 3 9" xfId="11669" xr:uid="{67A336AC-E53B-48FB-B511-1B6505C3404E}"/>
    <cellStyle name="Normal 2 4" xfId="48" xr:uid="{00000000-0005-0000-0000-0000CC000000}"/>
    <cellStyle name="Normal 2 4 10" xfId="16916" xr:uid="{DB4D992C-8ACC-4EC4-BFA6-F6E3E560DD7E}"/>
    <cellStyle name="Normal 2 4 11" xfId="19138" xr:uid="{EA47D60E-D463-427D-A5ED-9F75396BC966}"/>
    <cellStyle name="Normal 2 4 12" xfId="9410" xr:uid="{8F4904B3-93AF-4C77-98B6-94DF7140D590}"/>
    <cellStyle name="Normal 2 4 12 2" xfId="20731" xr:uid="{B5AA6458-21FF-4B7F-89D0-6D0EE1B84692}"/>
    <cellStyle name="Normal 2 4 12 2 2" xfId="26287" xr:uid="{DF985BCF-7F42-4C03-9E26-F77E5C9573F5}"/>
    <cellStyle name="Normal 2 4 12 2 3" xfId="31781" xr:uid="{C46EF9AB-9A9E-4B5B-90F3-A64AEE94A914}"/>
    <cellStyle name="Normal 2 4 12 2 4" xfId="37265" xr:uid="{EC6B59FF-039C-439E-A318-C19E5969AD2A}"/>
    <cellStyle name="Normal 2 4 12 3" xfId="23558" xr:uid="{9ECF8C36-F16F-4841-AA83-F03B2852EFFE}"/>
    <cellStyle name="Normal 2 4 12 4" xfId="29052" xr:uid="{F5960E40-2422-49FB-9FA6-2D37FB67696E}"/>
    <cellStyle name="Normal 2 4 12 5" xfId="34536" xr:uid="{4C02F842-C7C6-4BB8-9E8A-4D6356AD6004}"/>
    <cellStyle name="Normal 2 4 13" xfId="6323" xr:uid="{2CEEFBCD-D162-4B7E-BD3C-DA8D8CE01373}"/>
    <cellStyle name="Normal 2 4 2" xfId="784" xr:uid="{902FEFDD-67DE-41AC-AC96-4EB111EB7DCA}"/>
    <cellStyle name="Normal 2 4 2 2" xfId="6325" xr:uid="{F03C0263-D574-45FC-998B-CE22D8DA2268}"/>
    <cellStyle name="Normal 2 4 2 2 2" xfId="14729" xr:uid="{FD84B8BC-3B3E-4421-83FB-BE395C50A52B}"/>
    <cellStyle name="Normal 2 4 2 2 2 2" xfId="22016" xr:uid="{3F60B126-0703-4F27-8DB0-B4BD9D95F037}"/>
    <cellStyle name="Normal 2 4 2 2 2 2 2" xfId="27572" xr:uid="{28DD11D8-9E1F-404D-B262-68765A378138}"/>
    <cellStyle name="Normal 2 4 2 2 2 2 3" xfId="33066" xr:uid="{0732B11E-4677-430F-96F9-BA1680683B5B}"/>
    <cellStyle name="Normal 2 4 2 2 2 2 4" xfId="38550" xr:uid="{AF8341C6-EEA7-4BB8-A6AD-6242C574566E}"/>
    <cellStyle name="Normal 2 4 2 2 2 3" xfId="24843" xr:uid="{9F04DB14-D5E2-4D83-9B83-EE58C388A44E}"/>
    <cellStyle name="Normal 2 4 2 2 2 4" xfId="30337" xr:uid="{0F425358-FB43-46DA-8FF6-29192DBFF69E}"/>
    <cellStyle name="Normal 2 4 2 2 2 5" xfId="35821" xr:uid="{20AFB082-B316-4FAF-BCAD-D6C6EC7C599F}"/>
    <cellStyle name="Normal 2 4 2 2 3" xfId="11682" xr:uid="{12A2D39A-3889-4B75-9180-4258555F38AE}"/>
    <cellStyle name="Normal 2 4 2 2 4" xfId="16918" xr:uid="{FE6AE636-40FF-4F8E-BAC0-E899C9855CEA}"/>
    <cellStyle name="Normal 2 4 2 2 5" xfId="19140" xr:uid="{E7968C65-922D-4235-8D73-C8F81F79193C}"/>
    <cellStyle name="Normal 2 4 2 2 6" xfId="9412" xr:uid="{A9E2B50F-6F3B-43B7-A9DA-7C509CA94415}"/>
    <cellStyle name="Normal 2 4 2 2 6 2" xfId="20733" xr:uid="{4A5E5530-E4F9-4E9C-B50E-6BFDE8D8FDBF}"/>
    <cellStyle name="Normal 2 4 2 2 6 2 2" xfId="26289" xr:uid="{99200FA7-D911-49C5-8CD7-3882E9A0E9AC}"/>
    <cellStyle name="Normal 2 4 2 2 6 2 3" xfId="31783" xr:uid="{062DBC92-B921-4D04-A248-CBDE492C459F}"/>
    <cellStyle name="Normal 2 4 2 2 6 2 4" xfId="37267" xr:uid="{9237E98E-8D96-4E4B-BC90-99298C286523}"/>
    <cellStyle name="Normal 2 4 2 2 6 3" xfId="23560" xr:uid="{73FAA9C5-ECF1-4378-9FA1-AC7A29A5480B}"/>
    <cellStyle name="Normal 2 4 2 2 6 4" xfId="29054" xr:uid="{928B8911-1CAC-47FE-A194-46834337DD2E}"/>
    <cellStyle name="Normal 2 4 2 2 6 5" xfId="34538" xr:uid="{6557646C-B9C3-44F7-86CF-9A1C210D7930}"/>
    <cellStyle name="Normal 2 4 2 3" xfId="6326" xr:uid="{860C01F8-2755-4A61-9258-9EFFE3CC870E}"/>
    <cellStyle name="Normal 2 4 2 3 2" xfId="14730" xr:uid="{F6E8F935-8927-4E1B-8632-83ACC545AC7A}"/>
    <cellStyle name="Normal 2 4 2 3 2 2" xfId="22017" xr:uid="{00EA76E0-DCBC-4AB1-99CB-47173DD6ADA6}"/>
    <cellStyle name="Normal 2 4 2 3 2 2 2" xfId="27573" xr:uid="{0378D35D-49C9-44ED-98EB-86B5A39AC42E}"/>
    <cellStyle name="Normal 2 4 2 3 2 2 3" xfId="33067" xr:uid="{C7509E1C-3817-43B7-9FD2-971D7746A34D}"/>
    <cellStyle name="Normal 2 4 2 3 2 2 4" xfId="38551" xr:uid="{98840A5E-C4C4-4C60-8B87-958CF97AB167}"/>
    <cellStyle name="Normal 2 4 2 3 2 3" xfId="24844" xr:uid="{6A66A774-3089-4BDE-B7A0-D5685E7F5F11}"/>
    <cellStyle name="Normal 2 4 2 3 2 4" xfId="30338" xr:uid="{3A84602A-7E0B-46EE-A32A-83F010AFA47F}"/>
    <cellStyle name="Normal 2 4 2 3 2 5" xfId="35822" xr:uid="{30479D7E-DEEA-4C28-AB9E-4CC02B1F6E35}"/>
    <cellStyle name="Normal 2 4 2 3 3" xfId="11683" xr:uid="{8A34E391-7046-4862-9016-9ED904EAF00D}"/>
    <cellStyle name="Normal 2 4 2 3 4" xfId="16919" xr:uid="{06131A0D-3DC2-4EF8-B9C0-DFEED1364416}"/>
    <cellStyle name="Normal 2 4 2 3 5" xfId="19141" xr:uid="{31BA31CE-8751-4ECA-8934-4A5FB62FFC0C}"/>
    <cellStyle name="Normal 2 4 2 3 6" xfId="9413" xr:uid="{58715F3F-4A35-4B62-B501-A2705898949E}"/>
    <cellStyle name="Normal 2 4 2 3 6 2" xfId="20734" xr:uid="{F09EC074-B0DC-48EE-B463-3902769C92CE}"/>
    <cellStyle name="Normal 2 4 2 3 6 2 2" xfId="26290" xr:uid="{D04DCEC0-9398-48BA-9243-CC56E1998A1E}"/>
    <cellStyle name="Normal 2 4 2 3 6 2 3" xfId="31784" xr:uid="{EC07C02F-1D39-4F35-AD03-F14B5E2A7778}"/>
    <cellStyle name="Normal 2 4 2 3 6 2 4" xfId="37268" xr:uid="{2FB24098-E39F-463F-B0C5-A8108B8993A3}"/>
    <cellStyle name="Normal 2 4 2 3 6 3" xfId="23561" xr:uid="{273A208D-B57E-4E7B-9D08-2C1D8892B861}"/>
    <cellStyle name="Normal 2 4 2 3 6 4" xfId="29055" xr:uid="{02DC6379-0A39-46D7-A881-D71BACFCE45D}"/>
    <cellStyle name="Normal 2 4 2 3 6 5" xfId="34539" xr:uid="{B776DE94-884C-4A75-8E1D-707D309D1F03}"/>
    <cellStyle name="Normal 2 4 2 4" xfId="14728" xr:uid="{01094137-33EA-40DE-80C5-562ED0A0F1FD}"/>
    <cellStyle name="Normal 2 4 2 4 2" xfId="22015" xr:uid="{A381C9CD-4322-409F-AD95-6F545E63CEB8}"/>
    <cellStyle name="Normal 2 4 2 4 2 2" xfId="27571" xr:uid="{B71D3129-129D-4029-94ED-6710401846B1}"/>
    <cellStyle name="Normal 2 4 2 4 2 3" xfId="33065" xr:uid="{F52F8A84-DDBD-41F6-B571-EB1075357E50}"/>
    <cellStyle name="Normal 2 4 2 4 2 4" xfId="38549" xr:uid="{459C3498-507A-4C0E-99A8-3080D1E22F76}"/>
    <cellStyle name="Normal 2 4 2 4 3" xfId="24842" xr:uid="{05A30EF2-65EE-41CE-B83C-51DB8F7A87EE}"/>
    <cellStyle name="Normal 2 4 2 4 4" xfId="30336" xr:uid="{8F2EAC59-42CD-4E54-BCA4-620BBF4A9FCB}"/>
    <cellStyle name="Normal 2 4 2 4 5" xfId="35820" xr:uid="{D82DB438-F96E-4C43-B986-1F6369620284}"/>
    <cellStyle name="Normal 2 4 2 5" xfId="11681" xr:uid="{8E53EEEF-A201-4CFC-B238-B6333A263132}"/>
    <cellStyle name="Normal 2 4 2 6" xfId="16917" xr:uid="{9EA1B357-9702-4F9D-9D86-8F6E3F0B04FF}"/>
    <cellStyle name="Normal 2 4 2 7" xfId="19139" xr:uid="{0749CC9A-8451-4E8C-84C4-902867C176FA}"/>
    <cellStyle name="Normal 2 4 2 8" xfId="9411" xr:uid="{6595D930-2111-4931-86ED-8AE62F762B78}"/>
    <cellStyle name="Normal 2 4 2 8 2" xfId="20732" xr:uid="{EB3D08D1-706D-46BA-8F0C-E2D0C3932EEB}"/>
    <cellStyle name="Normal 2 4 2 8 2 2" xfId="26288" xr:uid="{0000BFCE-B94A-4E9F-9BF1-2C1B35EC3AA1}"/>
    <cellStyle name="Normal 2 4 2 8 2 3" xfId="31782" xr:uid="{49D398CD-3DCC-4B97-816D-E1E233457D36}"/>
    <cellStyle name="Normal 2 4 2 8 2 4" xfId="37266" xr:uid="{89ED2416-F19D-48C9-A88E-0FCDDA592834}"/>
    <cellStyle name="Normal 2 4 2 8 3" xfId="23559" xr:uid="{18088DDB-9DAD-4BD0-AD5D-97D62A7E9838}"/>
    <cellStyle name="Normal 2 4 2 8 4" xfId="29053" xr:uid="{7730D447-F1BB-47D2-A34C-54528D4DF8C9}"/>
    <cellStyle name="Normal 2 4 2 8 5" xfId="34537" xr:uid="{15E2352A-28EA-4C0B-ADAE-A8FC534CDF5A}"/>
    <cellStyle name="Normal 2 4 2 9" xfId="6324" xr:uid="{91565EE9-E6D7-419E-B944-977DFF79C945}"/>
    <cellStyle name="Normal 2 4 3" xfId="6327" xr:uid="{7273EBC9-2C70-4B05-8C80-416F5A8990C4}"/>
    <cellStyle name="Normal 2 4 3 2" xfId="14731" xr:uid="{7425F6AC-AE10-436F-9496-F8C0AF91C781}"/>
    <cellStyle name="Normal 2 4 3 2 2" xfId="22018" xr:uid="{DC1265BB-60CB-4420-A0F6-493B5350B306}"/>
    <cellStyle name="Normal 2 4 3 2 2 2" xfId="27574" xr:uid="{5EB128CB-B310-4CEB-BA63-14B087EDB006}"/>
    <cellStyle name="Normal 2 4 3 2 2 3" xfId="33068" xr:uid="{7C264F0F-3BFA-4E53-AB19-1BBCFC9DABAF}"/>
    <cellStyle name="Normal 2 4 3 2 2 4" xfId="38552" xr:uid="{D5AFDA45-0C15-4C22-90C5-A53D1BD34434}"/>
    <cellStyle name="Normal 2 4 3 2 3" xfId="24845" xr:uid="{E135F8F9-3528-4357-B7C4-B86454F5C59B}"/>
    <cellStyle name="Normal 2 4 3 2 4" xfId="30339" xr:uid="{E4CFF87C-A648-4E67-BEAB-7EAD9F59A9C3}"/>
    <cellStyle name="Normal 2 4 3 2 5" xfId="35823" xr:uid="{5BE01912-C49A-44F2-984A-79C7256F7635}"/>
    <cellStyle name="Normal 2 4 3 3" xfId="11684" xr:uid="{E9DC4150-527F-4CF4-AD25-0D6AF202B366}"/>
    <cellStyle name="Normal 2 4 3 4" xfId="16920" xr:uid="{5ACA1521-1AD2-4778-9184-4D33EDC9391D}"/>
    <cellStyle name="Normal 2 4 3 5" xfId="19142" xr:uid="{03166A14-D4E1-4BA5-AC42-08902FAE5D0B}"/>
    <cellStyle name="Normal 2 4 3 6" xfId="9414" xr:uid="{D1E8C710-E2C6-4180-923E-44A6E70416C8}"/>
    <cellStyle name="Normal 2 4 3 6 2" xfId="20735" xr:uid="{A91AC913-06FD-4E23-80EC-55B23D7566B4}"/>
    <cellStyle name="Normal 2 4 3 6 2 2" xfId="26291" xr:uid="{C5426DF1-F735-494E-8179-098953145FC4}"/>
    <cellStyle name="Normal 2 4 3 6 2 3" xfId="31785" xr:uid="{F48BF899-964F-44AB-8476-826903D4C663}"/>
    <cellStyle name="Normal 2 4 3 6 2 4" xfId="37269" xr:uid="{3F576663-F0A0-427B-B5B9-3CC39962DFE0}"/>
    <cellStyle name="Normal 2 4 3 6 3" xfId="23562" xr:uid="{F8E77B90-C8EC-4872-B3B5-3F8A5928AB48}"/>
    <cellStyle name="Normal 2 4 3 6 4" xfId="29056" xr:uid="{703E8E6E-AD5E-4ABA-ADDE-828795B2E19C}"/>
    <cellStyle name="Normal 2 4 3 6 5" xfId="34540" xr:uid="{B5561B9B-65FB-4BD9-98F7-338DD9C837E2}"/>
    <cellStyle name="Normal 2 4 4" xfId="6328" xr:uid="{494C24BC-47E7-4724-920B-1D480D0AB751}"/>
    <cellStyle name="Normal 2 4 4 2" xfId="14732" xr:uid="{576866D0-62A1-4FEF-BE1F-18EAB0B4CD4F}"/>
    <cellStyle name="Normal 2 4 4 2 2" xfId="22019" xr:uid="{859CE788-BDB9-4356-9308-4080E6DA63EC}"/>
    <cellStyle name="Normal 2 4 4 2 2 2" xfId="27575" xr:uid="{6B0779F5-D9DC-47AB-9984-F4534FBFDD06}"/>
    <cellStyle name="Normal 2 4 4 2 2 3" xfId="33069" xr:uid="{14F55E16-1D3C-4580-AF89-B1E8438A4CA0}"/>
    <cellStyle name="Normal 2 4 4 2 2 4" xfId="38553" xr:uid="{D3DB21CA-BCA4-4951-8F4F-887E58D2C80E}"/>
    <cellStyle name="Normal 2 4 4 2 3" xfId="24846" xr:uid="{709778E2-F128-4E87-BD71-741165C3C075}"/>
    <cellStyle name="Normal 2 4 4 2 4" xfId="30340" xr:uid="{792E4B56-427F-498A-BF98-DC344E5E137B}"/>
    <cellStyle name="Normal 2 4 4 2 5" xfId="35824" xr:uid="{D79ADE32-2DBA-4BC4-A711-4CA95214A1B8}"/>
    <cellStyle name="Normal 2 4 4 3" xfId="11685" xr:uid="{E655B1C7-2D01-4ADB-A779-CB319BE389AF}"/>
    <cellStyle name="Normal 2 4 4 4" xfId="16921" xr:uid="{402F3D80-E011-408A-8737-A2178448AC63}"/>
    <cellStyle name="Normal 2 4 4 5" xfId="19143" xr:uid="{C8E3D074-346F-4428-8C17-AA05E37335CC}"/>
    <cellStyle name="Normal 2 4 4 6" xfId="9415" xr:uid="{068883FB-4060-455A-9211-E50B4ED1B38E}"/>
    <cellStyle name="Normal 2 4 4 6 2" xfId="20736" xr:uid="{5BEA6B71-D610-440A-9841-F91F85D89357}"/>
    <cellStyle name="Normal 2 4 4 6 2 2" xfId="26292" xr:uid="{B29A4D71-0932-400E-865F-944B318E21BA}"/>
    <cellStyle name="Normal 2 4 4 6 2 3" xfId="31786" xr:uid="{9CA9AE27-5A20-42C5-AB35-9AA229985402}"/>
    <cellStyle name="Normal 2 4 4 6 2 4" xfId="37270" xr:uid="{9B6DD36D-304E-469E-A902-263F019BE877}"/>
    <cellStyle name="Normal 2 4 4 6 3" xfId="23563" xr:uid="{DEE02E5D-C290-464A-BF15-3C852E540236}"/>
    <cellStyle name="Normal 2 4 4 6 4" xfId="29057" xr:uid="{4CEC6121-2EA1-4116-AFB2-A6170C2972E6}"/>
    <cellStyle name="Normal 2 4 4 6 5" xfId="34541" xr:uid="{15CEDDE5-EEC2-4124-87D2-1F4BF15D3043}"/>
    <cellStyle name="Normal 2 4 5" xfId="6329" xr:uid="{763A8736-260D-41DE-B425-F8DD35EC1F26}"/>
    <cellStyle name="Normal 2 4 5 2" xfId="14733" xr:uid="{DA226495-0EF5-40F9-B3AF-A470B34A6D34}"/>
    <cellStyle name="Normal 2 4 5 2 2" xfId="22020" xr:uid="{CAF27C96-64BB-45F5-8B11-C8EB9BFCA5DB}"/>
    <cellStyle name="Normal 2 4 5 2 2 2" xfId="27576" xr:uid="{71FF0568-D0F1-4922-8546-73AFBAA8B045}"/>
    <cellStyle name="Normal 2 4 5 2 2 3" xfId="33070" xr:uid="{49466EF8-32BB-4236-A5A9-C57A7405C21A}"/>
    <cellStyle name="Normal 2 4 5 2 2 4" xfId="38554" xr:uid="{2549C4F2-5C5C-4D1C-B0DE-8A24A7EA302C}"/>
    <cellStyle name="Normal 2 4 5 2 3" xfId="24847" xr:uid="{964CFBE6-0277-4E5C-AE78-AFD266C313A2}"/>
    <cellStyle name="Normal 2 4 5 2 4" xfId="30341" xr:uid="{90D58D12-CDA9-4403-A3FD-000CB87D6DD6}"/>
    <cellStyle name="Normal 2 4 5 2 5" xfId="35825" xr:uid="{473D95D2-513F-41EE-8AA1-5DDC66F5BC95}"/>
    <cellStyle name="Normal 2 4 5 3" xfId="11686" xr:uid="{FCB1174A-FF63-4672-B538-B78ABF184A52}"/>
    <cellStyle name="Normal 2 4 5 4" xfId="16922" xr:uid="{746DE7A1-13C5-4C2D-ACBE-6240695122AE}"/>
    <cellStyle name="Normal 2 4 5 5" xfId="19144" xr:uid="{EF8F7AB3-8D11-4822-AAE4-8C6E0E154901}"/>
    <cellStyle name="Normal 2 4 5 6" xfId="9416" xr:uid="{713C0839-D9E9-4D76-9E5F-781FDD82319C}"/>
    <cellStyle name="Normal 2 4 5 6 2" xfId="20737" xr:uid="{226C145D-198B-418F-8DD8-15CF3FE862FB}"/>
    <cellStyle name="Normal 2 4 5 6 2 2" xfId="26293" xr:uid="{A9A95438-C3BB-41C7-8959-A1BB1649FA8A}"/>
    <cellStyle name="Normal 2 4 5 6 2 3" xfId="31787" xr:uid="{A9D4D0E3-2983-4CFB-8264-5A2A8F3861EB}"/>
    <cellStyle name="Normal 2 4 5 6 2 4" xfId="37271" xr:uid="{EFB3675D-A95C-4108-A5EF-94579184C64D}"/>
    <cellStyle name="Normal 2 4 5 6 3" xfId="23564" xr:uid="{496B37B5-B25A-4EFD-AC3D-3746E75425A1}"/>
    <cellStyle name="Normal 2 4 5 6 4" xfId="29058" xr:uid="{31923CAE-FBB4-441D-9F3E-C17E71925FF0}"/>
    <cellStyle name="Normal 2 4 5 6 5" xfId="34542" xr:uid="{44AF151C-8913-43F0-ACEE-1CFBF763DD14}"/>
    <cellStyle name="Normal 2 4 6" xfId="7314" xr:uid="{E4FC2C0E-A6D3-4559-AA8F-03C86F3FB96E}"/>
    <cellStyle name="Normal 2 4 6 2" xfId="14734" xr:uid="{8CAE3879-6714-4183-8627-A1583B1A1125}"/>
    <cellStyle name="Normal 2 4 6 2 2" xfId="22021" xr:uid="{B159C168-508B-4A80-8F30-16DC135A3E24}"/>
    <cellStyle name="Normal 2 4 6 2 2 2" xfId="27577" xr:uid="{60D10869-95BD-4D65-AD22-BEAED92ACFA2}"/>
    <cellStyle name="Normal 2 4 6 2 2 3" xfId="33071" xr:uid="{E5603B33-D88B-43D5-827A-12F2B8180F4D}"/>
    <cellStyle name="Normal 2 4 6 2 2 4" xfId="38555" xr:uid="{4209A75E-AC28-4CAE-A2E4-246BA58DE0D8}"/>
    <cellStyle name="Normal 2 4 6 2 3" xfId="24848" xr:uid="{09724FC9-A7C8-4C75-90C8-2F1938220E2A}"/>
    <cellStyle name="Normal 2 4 6 2 4" xfId="30342" xr:uid="{D852ABD5-1FA4-413B-A3C4-1201A5F7D41F}"/>
    <cellStyle name="Normal 2 4 6 2 5" xfId="35826" xr:uid="{F4718B61-69B5-4468-887A-2B9B3DFFCFA9}"/>
    <cellStyle name="Normal 2 4 6 3" xfId="12576" xr:uid="{2EE854C7-0226-41B2-9221-C4228551C2EC}"/>
    <cellStyle name="Normal 2 4 6 4" xfId="9417" xr:uid="{88CF96AB-4926-423C-9781-63FCC47A5851}"/>
    <cellStyle name="Normal 2 4 6 4 2" xfId="20738" xr:uid="{53724DF1-F7B2-4B9C-928E-C4C5DF9CF34F}"/>
    <cellStyle name="Normal 2 4 6 4 2 2" xfId="26294" xr:uid="{072C6DA4-ED7F-42D9-84BB-9852CC311E50}"/>
    <cellStyle name="Normal 2 4 6 4 2 3" xfId="31788" xr:uid="{BFE83E74-DDAD-45E2-9B60-D90CC1225C20}"/>
    <cellStyle name="Normal 2 4 6 4 2 4" xfId="37272" xr:uid="{4E935A9B-67CE-4C47-B73F-CC5BF9F011A7}"/>
    <cellStyle name="Normal 2 4 6 4 3" xfId="23565" xr:uid="{ED206245-8D23-49B0-BE54-E24DDE4CC3F5}"/>
    <cellStyle name="Normal 2 4 6 4 4" xfId="29059" xr:uid="{AB0C3609-F183-4985-896B-7CB4C0C77F68}"/>
    <cellStyle name="Normal 2 4 6 4 5" xfId="34543" xr:uid="{FD21AAD7-F796-4101-A823-EC3D441BF2BF}"/>
    <cellStyle name="Normal 2 4 7" xfId="9418" xr:uid="{913E5896-FE69-4580-8587-B85024DAF4E9}"/>
    <cellStyle name="Normal 2 4 7 2" xfId="20739" xr:uid="{85A48E4A-04C1-48ED-AA97-B0F3E2B009F2}"/>
    <cellStyle name="Normal 2 4 7 2 2" xfId="26295" xr:uid="{ADA19BB9-8E2C-46BA-A45F-9D6302451103}"/>
    <cellStyle name="Normal 2 4 7 2 3" xfId="31789" xr:uid="{CC28BB2B-8B13-4AE2-8EE5-FCC79215A81A}"/>
    <cellStyle name="Normal 2 4 7 2 4" xfId="37273" xr:uid="{36F37237-3B4B-48EC-B0B4-C67776F0A823}"/>
    <cellStyle name="Normal 2 4 7 3" xfId="23566" xr:uid="{6E3D7B40-A6DD-4D15-B637-1C5C8E68FE23}"/>
    <cellStyle name="Normal 2 4 7 4" xfId="29060" xr:uid="{A72AF943-CEE2-4438-8D01-0E89B819C8F5}"/>
    <cellStyle name="Normal 2 4 7 5" xfId="34544" xr:uid="{DCB50112-B18C-46A9-B410-C459DC2D52FA}"/>
    <cellStyle name="Normal 2 4 8" xfId="14727" xr:uid="{02683EC2-CB54-429F-9D7E-EAB598B66913}"/>
    <cellStyle name="Normal 2 4 8 2" xfId="22014" xr:uid="{0058AF3C-4852-43AA-AAA0-2D27F5EED87D}"/>
    <cellStyle name="Normal 2 4 8 2 2" xfId="27570" xr:uid="{1EED9870-AFBD-49B6-8C21-634DF7FDD9B9}"/>
    <cellStyle name="Normal 2 4 8 2 3" xfId="33064" xr:uid="{7344A700-34FB-40C5-85E0-32F6108A069C}"/>
    <cellStyle name="Normal 2 4 8 2 4" xfId="38548" xr:uid="{15C4F40F-0A6C-4E48-BE48-2F901C712FB7}"/>
    <cellStyle name="Normal 2 4 8 3" xfId="24841" xr:uid="{9CADA8A7-5A39-4FD6-BF55-A58FF5993441}"/>
    <cellStyle name="Normal 2 4 8 4" xfId="30335" xr:uid="{8DD7867A-6059-4CF5-9755-4CF39522C1B4}"/>
    <cellStyle name="Normal 2 4 8 5" xfId="35819" xr:uid="{E9FEEEB7-0363-4547-8DDD-80D74578B0CB}"/>
    <cellStyle name="Normal 2 4 9" xfId="11680" xr:uid="{70CB1930-C3EE-4722-82FA-2F5E7DC27716}"/>
    <cellStyle name="Normal 2 5" xfId="785" xr:uid="{EABF20A0-C492-441C-94E6-70DE0E9C3BA3}"/>
    <cellStyle name="Normal 2 5 2" xfId="786" xr:uid="{B6E1B48D-1BF4-4200-A8AD-3BB7F1E9FF56}"/>
    <cellStyle name="Normal 2 5 2 2" xfId="14736" xr:uid="{617C27D8-2306-4BEC-8B53-8A0BFF635174}"/>
    <cellStyle name="Normal 2 5 2 2 2" xfId="22023" xr:uid="{41A8466B-4A63-48D0-ADA5-5A4CC93D577E}"/>
    <cellStyle name="Normal 2 5 2 2 2 2" xfId="27579" xr:uid="{B067C543-A892-473F-AF75-B2F7725DBF7A}"/>
    <cellStyle name="Normal 2 5 2 2 2 3" xfId="33073" xr:uid="{111B7D54-6BD8-4984-8121-2BBC25C7449C}"/>
    <cellStyle name="Normal 2 5 2 2 2 4" xfId="38557" xr:uid="{7BEED117-5EDD-46A6-9828-E75015B823F2}"/>
    <cellStyle name="Normal 2 5 2 2 3" xfId="24850" xr:uid="{30C5113F-9BF9-4167-B9C5-BB99FC533CE5}"/>
    <cellStyle name="Normal 2 5 2 2 4" xfId="30344" xr:uid="{D3D147BD-C573-4C77-A435-422A46DA960B}"/>
    <cellStyle name="Normal 2 5 2 2 5" xfId="35828" xr:uid="{7402343B-A74A-4D2F-89AD-D2DB8907F8C8}"/>
    <cellStyle name="Normal 2 5 2 3" xfId="11688" xr:uid="{43BE8F7F-FB32-4EED-BC60-C7B918F085D6}"/>
    <cellStyle name="Normal 2 5 2 4" xfId="16924" xr:uid="{8E119CE6-40DA-443D-A81D-0F00E6322A87}"/>
    <cellStyle name="Normal 2 5 2 5" xfId="19146" xr:uid="{73F48047-3DB3-4A6C-B231-E828BF0DA719}"/>
    <cellStyle name="Normal 2 5 2 6" xfId="9420" xr:uid="{1CED5628-F7AE-44E5-A8C1-6BAD6C9CCFAA}"/>
    <cellStyle name="Normal 2 5 2 6 2" xfId="20741" xr:uid="{550F9C14-DB3B-4010-9127-260498EF7B13}"/>
    <cellStyle name="Normal 2 5 2 6 2 2" xfId="26297" xr:uid="{4EA45F5B-1F4D-411E-8AF5-A65993EDAC7F}"/>
    <cellStyle name="Normal 2 5 2 6 2 3" xfId="31791" xr:uid="{F834EC10-5F84-4BCC-8B50-218A93B39581}"/>
    <cellStyle name="Normal 2 5 2 6 2 4" xfId="37275" xr:uid="{5EFB8473-9893-4056-8342-049FEB8A47B2}"/>
    <cellStyle name="Normal 2 5 2 6 3" xfId="23568" xr:uid="{0FCC7E16-440A-444C-9D37-C56777D2F777}"/>
    <cellStyle name="Normal 2 5 2 6 4" xfId="29062" xr:uid="{B5AE1DD1-B818-45AE-9FD2-7645CB1B1296}"/>
    <cellStyle name="Normal 2 5 2 6 5" xfId="34546" xr:uid="{530F5A7E-5A6B-4ED1-BDDD-56EBC03A606C}"/>
    <cellStyle name="Normal 2 5 2 7" xfId="6331" xr:uid="{3274A9A0-115C-4CF1-800E-1A36DBC769A6}"/>
    <cellStyle name="Normal 2 5 3" xfId="6332" xr:uid="{77BE5556-6E52-4D7F-9A6F-33C1416C83B2}"/>
    <cellStyle name="Normal 2 5 3 2" xfId="14737" xr:uid="{8B0A61FA-5829-4F52-8E45-587C2024802A}"/>
    <cellStyle name="Normal 2 5 3 2 2" xfId="22024" xr:uid="{F0DEE746-FAAD-472B-82EF-616908F6314E}"/>
    <cellStyle name="Normal 2 5 3 2 2 2" xfId="27580" xr:uid="{DA151BE1-A232-4587-AF6A-CEAFD24CCA41}"/>
    <cellStyle name="Normal 2 5 3 2 2 3" xfId="33074" xr:uid="{5F415276-8060-439D-A1F8-CAE29E5FD9D1}"/>
    <cellStyle name="Normal 2 5 3 2 2 4" xfId="38558" xr:uid="{4D07E310-F7DE-4B60-9ACA-56F06B7FD1FE}"/>
    <cellStyle name="Normal 2 5 3 2 3" xfId="24851" xr:uid="{1A0DAD3E-7DAD-4C87-9F92-1317D3952A48}"/>
    <cellStyle name="Normal 2 5 3 2 4" xfId="30345" xr:uid="{FE12A9FE-01B5-4858-8750-9D6CF27AE707}"/>
    <cellStyle name="Normal 2 5 3 2 5" xfId="35829" xr:uid="{2223C3D9-2C93-4A60-B61D-626364497A7E}"/>
    <cellStyle name="Normal 2 5 3 3" xfId="11689" xr:uid="{4B6E7823-4627-4ED7-9F57-8D2864E970BB}"/>
    <cellStyle name="Normal 2 5 3 4" xfId="16925" xr:uid="{BBF85A3C-CC55-47F4-996A-7EC35A4A6454}"/>
    <cellStyle name="Normal 2 5 3 5" xfId="19147" xr:uid="{E0B41970-A5A4-4F38-8619-87AE64AF1FD7}"/>
    <cellStyle name="Normal 2 5 3 6" xfId="9421" xr:uid="{646398CB-A79E-41FD-9229-40C6A6E5E058}"/>
    <cellStyle name="Normal 2 5 3 6 2" xfId="20742" xr:uid="{EEB3014C-1C68-494D-8F56-5E71C50A09D9}"/>
    <cellStyle name="Normal 2 5 3 6 2 2" xfId="26298" xr:uid="{EA2C2F72-8DF8-4DCB-B983-880513E35067}"/>
    <cellStyle name="Normal 2 5 3 6 2 3" xfId="31792" xr:uid="{AFBBAC97-5F10-4450-98CE-71994E29B7F9}"/>
    <cellStyle name="Normal 2 5 3 6 2 4" xfId="37276" xr:uid="{1DDFF2FA-FEC9-4E28-82D1-4C718F662DED}"/>
    <cellStyle name="Normal 2 5 3 6 3" xfId="23569" xr:uid="{EDFA135F-3E44-4077-BE13-7BD063B0EA29}"/>
    <cellStyle name="Normal 2 5 3 6 4" xfId="29063" xr:uid="{373CBF6B-5427-42E9-B2D0-1DB16CFED6FE}"/>
    <cellStyle name="Normal 2 5 3 6 5" xfId="34547" xr:uid="{F538C02E-C93B-4E93-AA2F-B074655B59AE}"/>
    <cellStyle name="Normal 2 5 4" xfId="14735" xr:uid="{1D9DD06E-A929-434A-A883-602D5DC318B8}"/>
    <cellStyle name="Normal 2 5 4 2" xfId="22022" xr:uid="{B8536CE2-EE40-48A5-8D22-0CC4CBCCB3F2}"/>
    <cellStyle name="Normal 2 5 4 2 2" xfId="27578" xr:uid="{FC83FD39-C219-42C8-BE0E-1B1B7F4D6B69}"/>
    <cellStyle name="Normal 2 5 4 2 3" xfId="33072" xr:uid="{C12955E1-0A2F-4DA0-82B1-B39802360509}"/>
    <cellStyle name="Normal 2 5 4 2 4" xfId="38556" xr:uid="{0090A65A-3A68-46F5-A2B0-B6814467CBD3}"/>
    <cellStyle name="Normal 2 5 4 3" xfId="24849" xr:uid="{EE22ADB7-BF45-42F7-8BC7-BFABD1BB4763}"/>
    <cellStyle name="Normal 2 5 4 4" xfId="30343" xr:uid="{3FBEA42D-A3BA-48AF-BAB6-8E3D5B3F3878}"/>
    <cellStyle name="Normal 2 5 4 5" xfId="35827" xr:uid="{FE97B134-3808-447D-B1B5-F134D9971107}"/>
    <cellStyle name="Normal 2 5 5" xfId="11687" xr:uid="{8E7584F2-967A-4847-BA0E-7EA2D3D06850}"/>
    <cellStyle name="Normal 2 5 6" xfId="16923" xr:uid="{734A6690-010D-4FDE-AE1D-9A83F0229FDD}"/>
    <cellStyle name="Normal 2 5 7" xfId="19145" xr:uid="{89F17A9E-1029-4DBD-8C3F-D70702383CB5}"/>
    <cellStyle name="Normal 2 5 8" xfId="9419" xr:uid="{701B0EA1-2763-43D7-9DC9-C3281896B617}"/>
    <cellStyle name="Normal 2 5 8 2" xfId="20740" xr:uid="{942DD1BC-017A-4B2F-ACC5-28913C3C6CDD}"/>
    <cellStyle name="Normal 2 5 8 2 2" xfId="26296" xr:uid="{7FD2BF07-BB91-4EF7-AC0A-5BAB9D72A146}"/>
    <cellStyle name="Normal 2 5 8 2 3" xfId="31790" xr:uid="{98CBA82E-554D-4D43-94EC-B80FB08F7061}"/>
    <cellStyle name="Normal 2 5 8 2 4" xfId="37274" xr:uid="{1D3D4240-05A0-4585-96EB-7B9338194835}"/>
    <cellStyle name="Normal 2 5 8 3" xfId="23567" xr:uid="{ED3F9FFD-6DC2-4050-B3DA-A0FECFC7A9A7}"/>
    <cellStyle name="Normal 2 5 8 4" xfId="29061" xr:uid="{DC847CD2-653B-497C-8192-DA426452377E}"/>
    <cellStyle name="Normal 2 5 8 5" xfId="34545" xr:uid="{AB671553-02EC-4F1C-B25C-004AE36F4E60}"/>
    <cellStyle name="Normal 2 5 9" xfId="6330" xr:uid="{4C479FDD-54D5-49C5-BF31-AE0980D6ECD4}"/>
    <cellStyle name="Normal 2 6" xfId="787" xr:uid="{AD28DCB2-3F00-4515-9C22-4C801B8D7145}"/>
    <cellStyle name="Normal 2 6 2" xfId="14738" xr:uid="{93BB7C9E-6106-4854-AE69-7862BA330287}"/>
    <cellStyle name="Normal 2 6 2 2" xfId="22025" xr:uid="{CFD4FBAC-7224-4BD3-962A-164E7F1FEB03}"/>
    <cellStyle name="Normal 2 6 2 2 2" xfId="27581" xr:uid="{4A5E5810-5194-4FE8-9C97-45A4D3562928}"/>
    <cellStyle name="Normal 2 6 2 2 3" xfId="33075" xr:uid="{0A032C58-712D-4D69-91BA-78C6137D2466}"/>
    <cellStyle name="Normal 2 6 2 2 4" xfId="38559" xr:uid="{8A8BCEED-AB27-481A-9475-8BD3B4448A74}"/>
    <cellStyle name="Normal 2 6 2 3" xfId="24852" xr:uid="{438BE7F3-A85F-4806-9DAA-B9BE6229C4DF}"/>
    <cellStyle name="Normal 2 6 2 4" xfId="30346" xr:uid="{D6A03983-DA4F-451F-A8A1-21D21892E622}"/>
    <cellStyle name="Normal 2 6 2 5" xfId="35830" xr:uid="{7FDCAAC0-0F4B-485A-BF7C-A73A213EEE98}"/>
    <cellStyle name="Normal 2 6 3" xfId="11690" xr:uid="{1BA85604-95E0-4315-8E61-DACE67D5E61E}"/>
    <cellStyle name="Normal 2 6 4" xfId="16926" xr:uid="{18288C9A-27DD-4BCE-A49D-96CED9739A9F}"/>
    <cellStyle name="Normal 2 6 5" xfId="19148" xr:uid="{4984926B-3E8E-4EA1-A58C-53C04D166C34}"/>
    <cellStyle name="Normal 2 6 6" xfId="9422" xr:uid="{DD5BF260-B280-456A-9601-FDA1C2AC0FDE}"/>
    <cellStyle name="Normal 2 6 6 2" xfId="20743" xr:uid="{72CBEAC1-7CFE-46D9-AFC6-28D066C8FC1A}"/>
    <cellStyle name="Normal 2 6 6 2 2" xfId="26299" xr:uid="{3A63C88E-8A0B-49D8-B42D-6CEF057894A9}"/>
    <cellStyle name="Normal 2 6 6 2 3" xfId="31793" xr:uid="{CE9B2210-25BC-402F-89AD-A3C58AD305E6}"/>
    <cellStyle name="Normal 2 6 6 2 4" xfId="37277" xr:uid="{18279EB9-C33B-4785-89ED-40548BC4753C}"/>
    <cellStyle name="Normal 2 6 6 3" xfId="23570" xr:uid="{6097A809-C755-4436-8329-7D771F61A4FF}"/>
    <cellStyle name="Normal 2 6 6 4" xfId="29064" xr:uid="{B2F9F4E8-D438-4862-9CE4-95F95D8B342A}"/>
    <cellStyle name="Normal 2 6 6 5" xfId="34548" xr:uid="{23793A14-5CF5-48DB-9CA2-D39D7C06A7B0}"/>
    <cellStyle name="Normal 2 6 7" xfId="6333" xr:uid="{410A2766-052D-4035-8151-0422FB1F9385}"/>
    <cellStyle name="Normal 2 7" xfId="788" xr:uid="{35130E54-FC3E-4AC7-B772-FC993D49E21D}"/>
    <cellStyle name="Normal 2 7 2" xfId="14739" xr:uid="{C1D1AE4E-4DAC-497A-BBB5-26E044C09053}"/>
    <cellStyle name="Normal 2 7 2 2" xfId="22026" xr:uid="{6814D0D9-56E8-4031-BFA4-F9B000E4E727}"/>
    <cellStyle name="Normal 2 7 2 2 2" xfId="27582" xr:uid="{9ED35A8D-462A-471F-8545-498C0F92A3E7}"/>
    <cellStyle name="Normal 2 7 2 2 3" xfId="33076" xr:uid="{969BFDB2-4676-45F2-A34D-E6583D24B9AF}"/>
    <cellStyle name="Normal 2 7 2 2 4" xfId="38560" xr:uid="{FE291BEF-60E7-4B0C-A797-FA660C9B5483}"/>
    <cellStyle name="Normal 2 7 2 3" xfId="24853" xr:uid="{3BBDFED8-5A02-40B2-B0FC-EDDB2CC183D8}"/>
    <cellStyle name="Normal 2 7 2 4" xfId="30347" xr:uid="{7107A8DF-32F9-4D8C-8A44-AB67B2BBEBB9}"/>
    <cellStyle name="Normal 2 7 2 5" xfId="35831" xr:uid="{76AD1D20-119E-4B15-BBA9-5722D55ADDC5}"/>
    <cellStyle name="Normal 2 7 3" xfId="11691" xr:uid="{4360808A-C039-4B05-A24F-8D18C9925667}"/>
    <cellStyle name="Normal 2 7 4" xfId="16927" xr:uid="{C1ED9E4C-A540-4380-89CB-D3176244E514}"/>
    <cellStyle name="Normal 2 7 5" xfId="19149" xr:uid="{282E7C07-C595-4C03-9D0B-A4E91819FA2C}"/>
    <cellStyle name="Normal 2 7 6" xfId="9423" xr:uid="{EF087AE4-26EA-4A98-922F-227FD135D99B}"/>
    <cellStyle name="Normal 2 7 6 2" xfId="20744" xr:uid="{0B1DFAD0-12D6-4ACE-B7AD-7FB75E20845A}"/>
    <cellStyle name="Normal 2 7 6 2 2" xfId="26300" xr:uid="{C090E9EF-264B-48C1-B1C3-51B7AC4595BC}"/>
    <cellStyle name="Normal 2 7 6 2 3" xfId="31794" xr:uid="{36724552-751D-4CBD-919C-14A80F26B4F7}"/>
    <cellStyle name="Normal 2 7 6 2 4" xfId="37278" xr:uid="{CF0BBC54-B2E9-46DF-9636-9230A07B41BF}"/>
    <cellStyle name="Normal 2 7 6 3" xfId="23571" xr:uid="{7B878276-5200-454E-ADD2-D8421F39A229}"/>
    <cellStyle name="Normal 2 7 6 4" xfId="29065" xr:uid="{AFE18E54-2865-4CC1-B257-85E74A0AF0AA}"/>
    <cellStyle name="Normal 2 7 6 5" xfId="34549" xr:uid="{380DFCE4-156E-4D68-A821-BFFE95C1E22F}"/>
    <cellStyle name="Normal 2 7 7" xfId="6334" xr:uid="{78CA9235-E61B-4208-A532-5E34544C0D52}"/>
    <cellStyle name="Normal 2 8" xfId="789" xr:uid="{0D703645-177E-449E-B0D2-AA9F5664765D}"/>
    <cellStyle name="Normal 2 8 2" xfId="14740" xr:uid="{4F844697-0FED-4000-9048-C39684FAA308}"/>
    <cellStyle name="Normal 2 8 2 2" xfId="22027" xr:uid="{F3AAFBD2-628B-4A64-99DD-AEACF935DBA8}"/>
    <cellStyle name="Normal 2 8 2 2 2" xfId="27583" xr:uid="{153827EE-372A-426D-A740-332DB98F71B8}"/>
    <cellStyle name="Normal 2 8 2 2 3" xfId="33077" xr:uid="{7CD08861-3551-4E40-B2AE-0CFD01B07649}"/>
    <cellStyle name="Normal 2 8 2 2 4" xfId="38561" xr:uid="{91F9D287-8D94-4CEA-8AD1-967301624A80}"/>
    <cellStyle name="Normal 2 8 2 3" xfId="24854" xr:uid="{A27BC26C-451C-4362-B938-625BD03EDD90}"/>
    <cellStyle name="Normal 2 8 2 4" xfId="30348" xr:uid="{1679C17C-5732-4B74-914A-B07648AC9BAA}"/>
    <cellStyle name="Normal 2 8 2 5" xfId="35832" xr:uid="{D4A8A600-A153-484A-AB12-02D7BD44D3D8}"/>
    <cellStyle name="Normal 2 8 3" xfId="11692" xr:uid="{16C8D83D-D44D-4435-8793-A0896739BC3E}"/>
    <cellStyle name="Normal 2 8 4" xfId="16928" xr:uid="{476DC25F-DB86-41F7-85D4-12B615AB8EAE}"/>
    <cellStyle name="Normal 2 8 5" xfId="19150" xr:uid="{ECEFB1B9-A9A0-4192-B372-5ACA3B0AFFFC}"/>
    <cellStyle name="Normal 2 8 6" xfId="9424" xr:uid="{003A757B-A721-4391-A95C-A4EFB33A8F3C}"/>
    <cellStyle name="Normal 2 8 6 2" xfId="20745" xr:uid="{B79821D5-FF40-4199-A70E-40A5A4A142C8}"/>
    <cellStyle name="Normal 2 8 6 2 2" xfId="26301" xr:uid="{F6CB8D48-5733-4DD9-AD49-47C939154D2A}"/>
    <cellStyle name="Normal 2 8 6 2 3" xfId="31795" xr:uid="{5B587572-E054-45BD-AFC1-59EA8E8EA8F2}"/>
    <cellStyle name="Normal 2 8 6 2 4" xfId="37279" xr:uid="{8DFB8789-6E4B-4A3A-BB14-925852456FB9}"/>
    <cellStyle name="Normal 2 8 6 3" xfId="23572" xr:uid="{16D46434-312A-4ACE-90D6-1DA7D1FD5E10}"/>
    <cellStyle name="Normal 2 8 6 4" xfId="29066" xr:uid="{B4D8C0DB-BC5A-4B2A-94B5-BA9DEEC51E33}"/>
    <cellStyle name="Normal 2 8 6 5" xfId="34550" xr:uid="{C29BA4CC-68BA-4A48-A3C3-6635F04AAD6E}"/>
    <cellStyle name="Normal 2 8 7" xfId="6335" xr:uid="{1EFA9700-EBCA-42A3-A5BB-00116E6CB498}"/>
    <cellStyle name="Normal 2 9" xfId="448" xr:uid="{DFB82470-0B4B-4ECC-958B-F6E965857363}"/>
    <cellStyle name="Normal 2 9 2" xfId="14741" xr:uid="{44E0D7D5-20E9-44E3-B4F7-20CA00134439}"/>
    <cellStyle name="Normal 2 9 2 2" xfId="22028" xr:uid="{D94D538D-639B-4D7D-8D87-EFA2BF4A5C0F}"/>
    <cellStyle name="Normal 2 9 2 2 2" xfId="27584" xr:uid="{736463FA-1C70-40FE-8E69-BC4B81F9C014}"/>
    <cellStyle name="Normal 2 9 2 2 3" xfId="33078" xr:uid="{14CD2824-EB46-4838-8FED-E5C9CF8C2F24}"/>
    <cellStyle name="Normal 2 9 2 2 4" xfId="38562" xr:uid="{7EF910AF-8E67-46C4-9800-D1857AF572EE}"/>
    <cellStyle name="Normal 2 9 2 3" xfId="24855" xr:uid="{0377DDCD-5854-487F-B5ED-BB77CBA6CDDA}"/>
    <cellStyle name="Normal 2 9 2 4" xfId="30349" xr:uid="{BDB8C1A4-9A97-462A-9605-FA8E76CFC187}"/>
    <cellStyle name="Normal 2 9 2 5" xfId="35833" xr:uid="{31E8F919-DDF0-441E-A46A-4139C891996A}"/>
    <cellStyle name="Normal 2 9 3" xfId="11693" xr:uid="{A96C29C5-4AA6-4445-8DF5-9C914862D8FD}"/>
    <cellStyle name="Normal 2 9 4" xfId="16929" xr:uid="{496D8D93-E7EA-41C8-B821-DD21CFC3E0CF}"/>
    <cellStyle name="Normal 2 9 5" xfId="19151" xr:uid="{00BA0FEC-E242-4E23-B529-AD946B804973}"/>
    <cellStyle name="Normal 2 9 6" xfId="9425" xr:uid="{FC8B7751-870B-4A79-BF8B-8BA666617124}"/>
    <cellStyle name="Normal 2 9 6 2" xfId="20746" xr:uid="{31F61370-59D5-4620-9CCB-71B95C144372}"/>
    <cellStyle name="Normal 2 9 6 2 2" xfId="26302" xr:uid="{DAFDA92F-3374-401F-87A7-4E04E46A1EC0}"/>
    <cellStyle name="Normal 2 9 6 2 3" xfId="31796" xr:uid="{322DEE54-EDBD-4B8B-AAA0-C476FD6945B0}"/>
    <cellStyle name="Normal 2 9 6 2 4" xfId="37280" xr:uid="{99287F5D-1264-47C4-8BCB-0D6B7DE2A6A8}"/>
    <cellStyle name="Normal 2 9 6 3" xfId="23573" xr:uid="{D0AB7118-BA61-4F94-B12D-C59F0DEF137A}"/>
    <cellStyle name="Normal 2 9 6 4" xfId="29067" xr:uid="{E43E8244-9939-42AB-BF82-E9C4C19C25BE}"/>
    <cellStyle name="Normal 2 9 6 5" xfId="34551" xr:uid="{D5F8BC95-D68F-4D50-9C13-15EC599AF5A9}"/>
    <cellStyle name="Normal 2_2207 Estados Financieros al 31.12.2009 - Frigorífico Concepción S.A FINAL" xfId="6336" xr:uid="{3359BF0B-A1C6-430C-BA26-2754939C9AD6}"/>
    <cellStyle name="Normal 20" xfId="6337" xr:uid="{F1AAC066-2BA1-4333-BF28-1171FCF10685}"/>
    <cellStyle name="Normal 20 10" xfId="9426" xr:uid="{0A19D3FA-5405-43E2-9AEC-8E92008D7333}"/>
    <cellStyle name="Normal 20 10 2" xfId="20747" xr:uid="{EA56F2AF-8E81-4115-AA73-A98D38E4D7AF}"/>
    <cellStyle name="Normal 20 10 2 2" xfId="26303" xr:uid="{D2B24174-D327-431A-8869-BA4FEFE6E965}"/>
    <cellStyle name="Normal 20 10 2 3" xfId="31797" xr:uid="{A476759E-380A-4EB6-8C55-E4D1C9501D05}"/>
    <cellStyle name="Normal 20 10 2 4" xfId="37281" xr:uid="{717022BB-7B8F-4A55-A87E-3D3C8C553D92}"/>
    <cellStyle name="Normal 20 10 3" xfId="23574" xr:uid="{D5B6C7F9-A390-4BD3-B2D3-AB3AB7B97C88}"/>
    <cellStyle name="Normal 20 10 4" xfId="29068" xr:uid="{17909879-F962-4868-9A2D-6CC17B7B2815}"/>
    <cellStyle name="Normal 20 10 5" xfId="34552" xr:uid="{45692AF1-6556-4DF7-A6C7-23F1355F121D}"/>
    <cellStyle name="Normal 20 2" xfId="6338" xr:uid="{CBF8EF0E-9684-49D0-98FE-EE79A4AEE06A}"/>
    <cellStyle name="Normal 20 2 2" xfId="14743" xr:uid="{D5517000-7842-4C17-820A-C198C02637D8}"/>
    <cellStyle name="Normal 20 2 2 2" xfId="22030" xr:uid="{F0976A7F-6744-4CA6-896E-1A367E52228D}"/>
    <cellStyle name="Normal 20 2 2 2 2" xfId="27586" xr:uid="{19AAC9FA-176B-4056-B296-6E1E55B84C7B}"/>
    <cellStyle name="Normal 20 2 2 2 3" xfId="33080" xr:uid="{5C591EC4-2FF2-474B-AED3-626E428D7385}"/>
    <cellStyle name="Normal 20 2 2 2 4" xfId="38564" xr:uid="{1870FC3F-07C2-4CFF-B90F-76F270292D22}"/>
    <cellStyle name="Normal 20 2 2 3" xfId="24857" xr:uid="{F4CEE588-ADC7-4A3E-92BC-38EDC6D0AFA6}"/>
    <cellStyle name="Normal 20 2 2 4" xfId="30351" xr:uid="{BF9BC16C-6CF2-48A6-8F92-A9AC252CC93C}"/>
    <cellStyle name="Normal 20 2 2 5" xfId="35835" xr:uid="{5E2F3D56-C7B2-4109-B0A9-E5FA732EFC47}"/>
    <cellStyle name="Normal 20 2 3" xfId="11695" xr:uid="{04AE22D9-0BC5-4AC5-A934-86E73C609ECE}"/>
    <cellStyle name="Normal 20 2 4" xfId="16931" xr:uid="{CCEA19B1-AB4D-4AAC-B253-C5F8034EE0E9}"/>
    <cellStyle name="Normal 20 2 5" xfId="19153" xr:uid="{7D33F9E4-96B6-4F1A-9E56-94758CE0A441}"/>
    <cellStyle name="Normal 20 2 6" xfId="9427" xr:uid="{C7C21D67-E80B-4E2C-B24B-C49C9C9AC335}"/>
    <cellStyle name="Normal 20 2 6 2" xfId="20748" xr:uid="{1BA20430-B516-452E-B5E2-D3396101ECDC}"/>
    <cellStyle name="Normal 20 2 6 2 2" xfId="26304" xr:uid="{ECA68F7C-8638-4BC8-8027-002CA800C298}"/>
    <cellStyle name="Normal 20 2 6 2 3" xfId="31798" xr:uid="{D1ADA866-2B90-4DAF-91E5-703C9A83C1B5}"/>
    <cellStyle name="Normal 20 2 6 2 4" xfId="37282" xr:uid="{E13C0CD6-2C99-4BC2-85C2-F2D1373D827D}"/>
    <cellStyle name="Normal 20 2 6 3" xfId="23575" xr:uid="{F5CEC329-DD61-45B1-9A69-42E8ECFD0554}"/>
    <cellStyle name="Normal 20 2 6 4" xfId="29069" xr:uid="{039FBD71-EDF1-448F-8324-71EF4E7342A8}"/>
    <cellStyle name="Normal 20 2 6 5" xfId="34553" xr:uid="{78424623-3F5C-4348-BB8E-1718BAE4ED46}"/>
    <cellStyle name="Normal 20 3" xfId="6339" xr:uid="{C45C65F7-83F2-49E0-8C9F-86E812500BB9}"/>
    <cellStyle name="Normal 20 3 2" xfId="14744" xr:uid="{5089ED22-EE17-4534-969A-4239E65BEA62}"/>
    <cellStyle name="Normal 20 3 2 2" xfId="22031" xr:uid="{560B72E7-6B9B-4354-BA01-70B469B017C7}"/>
    <cellStyle name="Normal 20 3 2 2 2" xfId="27587" xr:uid="{0565C8DB-DE26-4B2E-AD61-4331FAF2D523}"/>
    <cellStyle name="Normal 20 3 2 2 3" xfId="33081" xr:uid="{AF99BABA-7821-477A-A4ED-39ADCE293838}"/>
    <cellStyle name="Normal 20 3 2 2 4" xfId="38565" xr:uid="{43B31150-04FD-48B9-AE64-79479BF81256}"/>
    <cellStyle name="Normal 20 3 2 3" xfId="24858" xr:uid="{9F34FFEF-AF6D-447F-B9C9-62892718DEDE}"/>
    <cellStyle name="Normal 20 3 2 4" xfId="30352" xr:uid="{49DF62BA-2880-4CF3-8A05-72A6FD84459A}"/>
    <cellStyle name="Normal 20 3 2 5" xfId="35836" xr:uid="{9AD585C7-11B6-40B2-BB83-C380EC8091C2}"/>
    <cellStyle name="Normal 20 3 3" xfId="11696" xr:uid="{1081A372-E0B1-4011-8619-0D8E5043132C}"/>
    <cellStyle name="Normal 20 3 4" xfId="16932" xr:uid="{E68E5D42-D83E-4CBD-8647-468095E67341}"/>
    <cellStyle name="Normal 20 3 5" xfId="19154" xr:uid="{860D6E95-326A-4B93-A553-36C9410308BB}"/>
    <cellStyle name="Normal 20 3 6" xfId="9428" xr:uid="{402D071B-9B17-4045-BA36-70D5B230A7B5}"/>
    <cellStyle name="Normal 20 3 6 2" xfId="20749" xr:uid="{9362EC06-355C-45B3-BC0B-6C83D2A0D071}"/>
    <cellStyle name="Normal 20 3 6 2 2" xfId="26305" xr:uid="{3660C7AE-1CBC-4576-80F8-8ED533A91505}"/>
    <cellStyle name="Normal 20 3 6 2 3" xfId="31799" xr:uid="{3B39BC33-C807-49E6-B5EC-9159BF95C769}"/>
    <cellStyle name="Normal 20 3 6 2 4" xfId="37283" xr:uid="{AF0A9B45-FC67-411B-ABDC-7DFEBEEDACFD}"/>
    <cellStyle name="Normal 20 3 6 3" xfId="23576" xr:uid="{C49ACD3C-3B22-47CE-A032-C79E76145DE6}"/>
    <cellStyle name="Normal 20 3 6 4" xfId="29070" xr:uid="{D6DDB76C-D6B2-4299-9CA7-8CECB92400E9}"/>
    <cellStyle name="Normal 20 3 6 5" xfId="34554" xr:uid="{E1065815-93E1-47F1-8A56-2AEED9F52A44}"/>
    <cellStyle name="Normal 20 4" xfId="7315" xr:uid="{69D0C6B6-216E-41A6-BDEE-887B20314ADC}"/>
    <cellStyle name="Normal 20 4 2" xfId="14745" xr:uid="{718D4AED-A14D-4ED2-8F29-C174FF3CA3E9}"/>
    <cellStyle name="Normal 20 4 2 2" xfId="22032" xr:uid="{308F2067-3840-48DD-A252-065D7A1DEE06}"/>
    <cellStyle name="Normal 20 4 2 2 2" xfId="27588" xr:uid="{6F04FD84-C632-4186-81E1-A9E9E67D6296}"/>
    <cellStyle name="Normal 20 4 2 2 3" xfId="33082" xr:uid="{0ECDBA7A-0AE4-4935-A0A5-041CB7830DBB}"/>
    <cellStyle name="Normal 20 4 2 2 4" xfId="38566" xr:uid="{56E2EDAB-B72A-4E3E-98AC-F8E615ED62EA}"/>
    <cellStyle name="Normal 20 4 2 3" xfId="24859" xr:uid="{C482C580-CFC3-41B7-800A-EDFAB2E806E1}"/>
    <cellStyle name="Normal 20 4 2 4" xfId="30353" xr:uid="{2248106C-3D05-4785-B18B-CF9E3EEE8CF5}"/>
    <cellStyle name="Normal 20 4 2 5" xfId="35837" xr:uid="{D6FC0260-A3E7-4572-87B2-C549129E46AC}"/>
    <cellStyle name="Normal 20 4 3" xfId="12577" xr:uid="{DD358588-6441-44E6-AE4B-A120FA1F8DE8}"/>
    <cellStyle name="Normal 20 4 4" xfId="9429" xr:uid="{28BC5D05-6A43-448D-9E04-C9F0A42FA537}"/>
    <cellStyle name="Normal 20 4 4 2" xfId="20750" xr:uid="{FA019F2A-A291-400B-A97C-1499548D281D}"/>
    <cellStyle name="Normal 20 4 4 2 2" xfId="26306" xr:uid="{F0A97E0C-05B8-4180-A5F7-55EAFE5E691C}"/>
    <cellStyle name="Normal 20 4 4 2 3" xfId="31800" xr:uid="{2FCBF816-AEB4-4C78-B050-33D045C005E2}"/>
    <cellStyle name="Normal 20 4 4 2 4" xfId="37284" xr:uid="{CFB7942D-C415-487B-A015-77CF8983F345}"/>
    <cellStyle name="Normal 20 4 4 3" xfId="23577" xr:uid="{78762AE0-4F5E-45CE-B290-319C23143DA6}"/>
    <cellStyle name="Normal 20 4 4 4" xfId="29071" xr:uid="{D3D64373-327C-4BC8-8A86-BF6CE8E127B9}"/>
    <cellStyle name="Normal 20 4 4 5" xfId="34555" xr:uid="{025D1A41-E642-4A61-B6CA-865E6183966D}"/>
    <cellStyle name="Normal 20 5" xfId="9430" xr:uid="{1A77E9DD-8DE2-4039-B1F8-3B1F7A36F4BF}"/>
    <cellStyle name="Normal 20 5 2" xfId="20751" xr:uid="{401FE348-7A34-434B-BC06-041F074EFC5C}"/>
    <cellStyle name="Normal 20 5 2 2" xfId="26307" xr:uid="{B9A51079-2EB2-4513-AF40-A790D735C0E2}"/>
    <cellStyle name="Normal 20 5 2 3" xfId="31801" xr:uid="{70EA5427-3AFD-448A-8B20-569010CE294D}"/>
    <cellStyle name="Normal 20 5 2 4" xfId="37285" xr:uid="{E64C8229-A0A1-4A44-87D2-F0159271F45E}"/>
    <cellStyle name="Normal 20 5 3" xfId="23578" xr:uid="{3D066760-9852-4256-AF09-1AFDA8E96C80}"/>
    <cellStyle name="Normal 20 5 4" xfId="29072" xr:uid="{69D2E0B4-5CD8-4A70-923C-17E3CB88B516}"/>
    <cellStyle name="Normal 20 5 5" xfId="34556" xr:uid="{EDEE0AD7-9821-445B-9366-EB6E2F4B41F0}"/>
    <cellStyle name="Normal 20 6" xfId="14742" xr:uid="{DA4DECBA-00B9-446E-8FFD-78A17C671DDA}"/>
    <cellStyle name="Normal 20 6 2" xfId="22029" xr:uid="{5C116277-D40B-4F51-A6E2-EB39CB2162B1}"/>
    <cellStyle name="Normal 20 6 2 2" xfId="27585" xr:uid="{92132B23-AE42-4CF0-9FA7-EDDE445CC1D1}"/>
    <cellStyle name="Normal 20 6 2 3" xfId="33079" xr:uid="{4EC2F13E-FC09-4677-A17F-94D3763950A6}"/>
    <cellStyle name="Normal 20 6 2 4" xfId="38563" xr:uid="{816DA05D-FDDA-44FB-8C85-5EC324B2B63F}"/>
    <cellStyle name="Normal 20 6 3" xfId="24856" xr:uid="{8BEADE93-0CAD-4601-BDF6-D8B21A32ABD4}"/>
    <cellStyle name="Normal 20 6 4" xfId="30350" xr:uid="{94217335-3E5B-47B3-9D0F-B61652E56F9D}"/>
    <cellStyle name="Normal 20 6 5" xfId="35834" xr:uid="{7DC9127D-94D6-45C3-A485-8A85CDFDA9DB}"/>
    <cellStyle name="Normal 20 7" xfId="11694" xr:uid="{F4257286-02AF-4768-BB95-4A3146E6FFE1}"/>
    <cellStyle name="Normal 20 8" xfId="16930" xr:uid="{319082DC-B969-4044-A868-BF49E5096A37}"/>
    <cellStyle name="Normal 20 9" xfId="19152" xr:uid="{1BEC786D-0AAF-46FB-980E-18019BAD7AA3}"/>
    <cellStyle name="Normal 200" xfId="39534" xr:uid="{74793268-8714-4410-826D-4E5072751058}"/>
    <cellStyle name="Normal 201" xfId="39535" xr:uid="{8D9CED56-4142-4A1D-B3E5-FC6008217897}"/>
    <cellStyle name="Normal 202" xfId="39536" xr:uid="{D92B0400-607A-445D-A089-C8B70BD5C3E0}"/>
    <cellStyle name="Normal 203" xfId="39537" xr:uid="{49B3E3FB-FE92-4FD2-B2E3-5F5BC6EE6BA2}"/>
    <cellStyle name="Normal 204" xfId="39538" xr:uid="{D7959272-DDE8-4CAB-859A-EA34BD054050}"/>
    <cellStyle name="Normal 205" xfId="39539" xr:uid="{963E0516-7078-4ECB-87D1-6D6F89B4C0AF}"/>
    <cellStyle name="Normal 206" xfId="39540" xr:uid="{684A9B2F-2FAD-44BC-AB89-DD1354E2A925}"/>
    <cellStyle name="Normal 207" xfId="39541" xr:uid="{EBE802DA-C2F4-4A0A-8E3E-7CBE6751526D}"/>
    <cellStyle name="Normal 208" xfId="39542" xr:uid="{E8AC0F12-4D5B-4545-A5B5-FCA763BE0010}"/>
    <cellStyle name="Normal 209" xfId="39543" xr:uid="{094C0F30-28E3-4473-9DC4-96D670E053B0}"/>
    <cellStyle name="Normal 21" xfId="6340" xr:uid="{1653AEB0-57E3-478E-85C0-DB0879E4D025}"/>
    <cellStyle name="Normal 21 10" xfId="6341" xr:uid="{C0B76B07-63CE-48C0-8BA2-3F7C3C0054F3}"/>
    <cellStyle name="Normal 21 10 2" xfId="14747" xr:uid="{A4B1D521-6073-4B22-9944-D9F371AAF443}"/>
    <cellStyle name="Normal 21 10 2 2" xfId="22034" xr:uid="{2EADEC89-1FC8-4287-A3C5-DC79B31AF5BA}"/>
    <cellStyle name="Normal 21 10 2 2 2" xfId="27590" xr:uid="{09875769-F614-41A8-BF49-F0003EE5E74F}"/>
    <cellStyle name="Normal 21 10 2 2 3" xfId="33084" xr:uid="{2E00556E-1DA8-4CB0-92F8-011B19952378}"/>
    <cellStyle name="Normal 21 10 2 2 4" xfId="38568" xr:uid="{69B862C6-F8DE-42DE-9CA0-1D88C10F0DFC}"/>
    <cellStyle name="Normal 21 10 2 3" xfId="24861" xr:uid="{A1B639FE-F7B9-46CC-B59A-B8481FEC469B}"/>
    <cellStyle name="Normal 21 10 2 4" xfId="30355" xr:uid="{CFE07ECC-C9A8-4499-AF8D-4387ADFC25CA}"/>
    <cellStyle name="Normal 21 10 2 5" xfId="35839" xr:uid="{0B6F0E5C-85B3-46C3-A42C-DE477479B975}"/>
    <cellStyle name="Normal 21 10 3" xfId="11698" xr:uid="{46B2E8AE-634F-4600-998F-818A856071BB}"/>
    <cellStyle name="Normal 21 10 4" xfId="16934" xr:uid="{86623C20-238C-4928-BE2A-2AAD2370830F}"/>
    <cellStyle name="Normal 21 10 5" xfId="19156" xr:uid="{A8F919BB-F2B4-4CA3-9564-9EE5DA4F6F5D}"/>
    <cellStyle name="Normal 21 10 6" xfId="9432" xr:uid="{7A8DFDC9-0BED-4A10-BDF5-A3EFB3C4E4DE}"/>
    <cellStyle name="Normal 21 10 6 2" xfId="20753" xr:uid="{427BD17E-4189-4402-8AC7-F9A43616CA99}"/>
    <cellStyle name="Normal 21 10 6 2 2" xfId="26309" xr:uid="{118A00F3-B937-41BC-BA16-86D750B4D0EE}"/>
    <cellStyle name="Normal 21 10 6 2 3" xfId="31803" xr:uid="{D71124A1-CF3F-4915-8B2B-FB637A8C5CC3}"/>
    <cellStyle name="Normal 21 10 6 2 4" xfId="37287" xr:uid="{226CFE1F-5C6F-40C8-8B87-9C2A0C871B69}"/>
    <cellStyle name="Normal 21 10 6 3" xfId="23580" xr:uid="{087CB3CB-A112-42F7-9888-D5C542BDEBD9}"/>
    <cellStyle name="Normal 21 10 6 4" xfId="29074" xr:uid="{669DFED3-363A-4E67-9548-2B3903AAEEA1}"/>
    <cellStyle name="Normal 21 10 6 5" xfId="34558" xr:uid="{458885BD-0C6A-4BB0-85B2-8FFCD627783D}"/>
    <cellStyle name="Normal 21 11" xfId="6342" xr:uid="{A599DAD8-412F-4830-92F3-9E08244F349E}"/>
    <cellStyle name="Normal 21 11 2" xfId="14748" xr:uid="{8F1B813C-F327-43EE-82F5-ECD51D06E581}"/>
    <cellStyle name="Normal 21 11 2 2" xfId="22035" xr:uid="{E26065B8-49DA-4B3E-BC77-4883F6962BED}"/>
    <cellStyle name="Normal 21 11 2 2 2" xfId="27591" xr:uid="{4771C6F3-7182-4B90-A1CE-8426BDCE03AE}"/>
    <cellStyle name="Normal 21 11 2 2 3" xfId="33085" xr:uid="{16E64AF5-A817-4D47-9EEE-7A98E37E04D5}"/>
    <cellStyle name="Normal 21 11 2 2 4" xfId="38569" xr:uid="{CC308104-4AB8-4437-B6E8-58F63B9A133F}"/>
    <cellStyle name="Normal 21 11 2 3" xfId="24862" xr:uid="{F15715A2-64CE-490E-A868-21EC8DAC6912}"/>
    <cellStyle name="Normal 21 11 2 4" xfId="30356" xr:uid="{05E14A5E-C074-493E-AB65-B2402E24477B}"/>
    <cellStyle name="Normal 21 11 2 5" xfId="35840" xr:uid="{DF233458-D863-4DED-B7B0-0CB67BCBB376}"/>
    <cellStyle name="Normal 21 11 3" xfId="11699" xr:uid="{45B99A9C-2FA5-48D8-86B8-B33A949368FB}"/>
    <cellStyle name="Normal 21 11 4" xfId="16935" xr:uid="{1F780CEB-E8B1-4450-BECF-D543A1DDF043}"/>
    <cellStyle name="Normal 21 11 5" xfId="19157" xr:uid="{82F75E01-2A4C-42C5-A071-F7F16DEF5F17}"/>
    <cellStyle name="Normal 21 11 6" xfId="9433" xr:uid="{496E46B3-A72A-44C1-B012-A7BD1A0A2D54}"/>
    <cellStyle name="Normal 21 11 6 2" xfId="20754" xr:uid="{74FD90F0-080F-4D9B-914F-7BD79E5EDC4D}"/>
    <cellStyle name="Normal 21 11 6 2 2" xfId="26310" xr:uid="{57BA769F-73A5-4F49-BBD3-FF88DF0CA32C}"/>
    <cellStyle name="Normal 21 11 6 2 3" xfId="31804" xr:uid="{8FCDE8B3-F9B3-464F-91ED-EFBD41D9D6AC}"/>
    <cellStyle name="Normal 21 11 6 2 4" xfId="37288" xr:uid="{763A0827-C466-4A62-A7B9-EDB1953D7F34}"/>
    <cellStyle name="Normal 21 11 6 3" xfId="23581" xr:uid="{4A7007A0-732C-4D05-B3C0-D269248296A7}"/>
    <cellStyle name="Normal 21 11 6 4" xfId="29075" xr:uid="{11D0257F-EA38-4AB7-9ACA-1382F13E24AA}"/>
    <cellStyle name="Normal 21 11 6 5" xfId="34559" xr:uid="{35D31281-DFB3-4D94-8B21-5B9870BE6C96}"/>
    <cellStyle name="Normal 21 12" xfId="6343" xr:uid="{C9828551-E747-46D3-A15F-2AB4CCE71A84}"/>
    <cellStyle name="Normal 21 12 2" xfId="6344" xr:uid="{C6A6A355-A0DF-4192-B079-DACD74AF15E3}"/>
    <cellStyle name="Normal 21 12 2 2" xfId="14750" xr:uid="{A57E89A1-D92A-433E-929D-00543449F64B}"/>
    <cellStyle name="Normal 21 12 2 2 2" xfId="22037" xr:uid="{C9D79E1E-B6F3-4C9D-B563-77F54E18BF8D}"/>
    <cellStyle name="Normal 21 12 2 2 2 2" xfId="27593" xr:uid="{1D400ED7-7111-476B-A237-C74F5B43F99D}"/>
    <cellStyle name="Normal 21 12 2 2 2 3" xfId="33087" xr:uid="{B1B6794E-BD42-42BF-A105-A00483152AC9}"/>
    <cellStyle name="Normal 21 12 2 2 2 4" xfId="38571" xr:uid="{F8A24BF7-9091-41BB-99EB-2E46F3BCFEEA}"/>
    <cellStyle name="Normal 21 12 2 2 3" xfId="24864" xr:uid="{50DF49A2-CDE2-4E06-8CFC-470A60EAC09F}"/>
    <cellStyle name="Normal 21 12 2 2 4" xfId="30358" xr:uid="{68285332-9F32-4736-8353-EAE549BEE93D}"/>
    <cellStyle name="Normal 21 12 2 2 5" xfId="35842" xr:uid="{0E3FE975-B5C7-4DB9-9CD8-D4C2F34E9EC0}"/>
    <cellStyle name="Normal 21 12 2 3" xfId="11701" xr:uid="{ECADBC06-D88B-455E-B303-CCF336D53E44}"/>
    <cellStyle name="Normal 21 12 2 4" xfId="16937" xr:uid="{2A616DC5-AA63-4BF2-A3BD-A69730E06178}"/>
    <cellStyle name="Normal 21 12 2 5" xfId="19159" xr:uid="{B9A9A1F6-AE8F-48CF-8AB9-E4C4F3F2AA40}"/>
    <cellStyle name="Normal 21 12 2 6" xfId="9435" xr:uid="{6344DF51-961C-4107-80BA-D7F0F4E89374}"/>
    <cellStyle name="Normal 21 12 2 6 2" xfId="20756" xr:uid="{0F09E3C7-C84B-4EA7-81BF-6B20CD385D87}"/>
    <cellStyle name="Normal 21 12 2 6 2 2" xfId="26312" xr:uid="{307085BB-5186-4B50-8190-3E95579B3F50}"/>
    <cellStyle name="Normal 21 12 2 6 2 3" xfId="31806" xr:uid="{A34B8F47-FEE0-410C-8431-0AA388468295}"/>
    <cellStyle name="Normal 21 12 2 6 2 4" xfId="37290" xr:uid="{465AA4F1-D6DB-4E7D-AB33-7DF98C98BA49}"/>
    <cellStyle name="Normal 21 12 2 6 3" xfId="23583" xr:uid="{6F2E05B1-9776-4B98-AA12-542D6A1C8EA7}"/>
    <cellStyle name="Normal 21 12 2 6 4" xfId="29077" xr:uid="{578E22C7-DBDC-40FB-9005-C9DFDAEEA068}"/>
    <cellStyle name="Normal 21 12 2 6 5" xfId="34561" xr:uid="{C59F6403-64C6-499A-A0C0-FF5C5B3EE884}"/>
    <cellStyle name="Normal 21 12 3" xfId="14749" xr:uid="{44CD5997-943A-448C-879B-3BD89BFDD25C}"/>
    <cellStyle name="Normal 21 12 3 2" xfId="22036" xr:uid="{E283BA4D-E00D-4D7A-A078-288196B500BF}"/>
    <cellStyle name="Normal 21 12 3 2 2" xfId="27592" xr:uid="{53C11D36-AB7E-4044-AC62-AD8CA85B0646}"/>
    <cellStyle name="Normal 21 12 3 2 3" xfId="33086" xr:uid="{F79B98EF-9C67-4686-8EBB-CE4495E69614}"/>
    <cellStyle name="Normal 21 12 3 2 4" xfId="38570" xr:uid="{0C6A9E2A-B4E0-46B9-B782-9AC309ACBE6F}"/>
    <cellStyle name="Normal 21 12 3 3" xfId="24863" xr:uid="{A5B547DE-6E98-4BB2-A4A6-5ECFC14DA5BA}"/>
    <cellStyle name="Normal 21 12 3 4" xfId="30357" xr:uid="{952D3604-7491-48AD-BD51-E264FBC6E79A}"/>
    <cellStyle name="Normal 21 12 3 5" xfId="35841" xr:uid="{7006CDAA-FE28-438E-A3EA-8FD6391CE0BA}"/>
    <cellStyle name="Normal 21 12 4" xfId="11700" xr:uid="{1AFA9FB6-A58B-4390-9B45-2952A2664F77}"/>
    <cellStyle name="Normal 21 12 5" xfId="16936" xr:uid="{FF0D655C-1E6D-4FAE-AF32-0B6916EB4AC8}"/>
    <cellStyle name="Normal 21 12 6" xfId="19158" xr:uid="{2BEC6F56-26E3-492E-80A3-430FBD173251}"/>
    <cellStyle name="Normal 21 12 7" xfId="9434" xr:uid="{3A6281DA-7A7C-4A81-A935-FBF932AF1405}"/>
    <cellStyle name="Normal 21 12 7 2" xfId="20755" xr:uid="{D58E296D-BEC4-461B-86A2-2AAEE3A5528F}"/>
    <cellStyle name="Normal 21 12 7 2 2" xfId="26311" xr:uid="{B5910907-208F-412C-B477-ABC90ABCA84A}"/>
    <cellStyle name="Normal 21 12 7 2 3" xfId="31805" xr:uid="{85D76877-F84B-4643-8EA6-5F4AC4627A9B}"/>
    <cellStyle name="Normal 21 12 7 2 4" xfId="37289" xr:uid="{5240891A-56F5-4390-8EE8-6F93E3791450}"/>
    <cellStyle name="Normal 21 12 7 3" xfId="23582" xr:uid="{0A9D49F8-CF13-4C3B-8A73-07A21D6145A1}"/>
    <cellStyle name="Normal 21 12 7 4" xfId="29076" xr:uid="{D612B91A-573A-490F-8B91-13EE01C26CF3}"/>
    <cellStyle name="Normal 21 12 7 5" xfId="34560" xr:uid="{05510023-EEEA-41E1-963B-28541CADB419}"/>
    <cellStyle name="Normal 21 13" xfId="6345" xr:uid="{457050E4-9183-465E-99CC-498763C8974C}"/>
    <cellStyle name="Normal 21 13 2" xfId="14751" xr:uid="{827C0435-3BE8-437D-B7A6-C311682C2DAC}"/>
    <cellStyle name="Normal 21 13 2 2" xfId="22038" xr:uid="{6A6C77BD-0921-4519-B202-DB820C35304D}"/>
    <cellStyle name="Normal 21 13 2 2 2" xfId="27594" xr:uid="{D38A552E-70FD-4067-9B54-B04D32E4279F}"/>
    <cellStyle name="Normal 21 13 2 2 3" xfId="33088" xr:uid="{E0B4D993-36BE-445E-8974-EA7868C5E15B}"/>
    <cellStyle name="Normal 21 13 2 2 4" xfId="38572" xr:uid="{CEF053C1-8E83-42D1-B1C5-008359642913}"/>
    <cellStyle name="Normal 21 13 2 3" xfId="24865" xr:uid="{323530DE-BCE3-4412-A05C-C99F7E053ED8}"/>
    <cellStyle name="Normal 21 13 2 4" xfId="30359" xr:uid="{FD36A7B9-E79D-4F11-B0D2-5C4B7C9C31FC}"/>
    <cellStyle name="Normal 21 13 2 5" xfId="35843" xr:uid="{B37397DA-A78A-4CDC-84AE-7EBA9054ED6F}"/>
    <cellStyle name="Normal 21 13 3" xfId="11702" xr:uid="{45FE909C-CA93-4E7B-B15F-58132AE58B14}"/>
    <cellStyle name="Normal 21 13 4" xfId="16938" xr:uid="{B76B6F5D-CFFC-4D89-85B2-B226C4E31FE0}"/>
    <cellStyle name="Normal 21 13 5" xfId="19160" xr:uid="{881F9D74-C182-4A2A-B1AF-C3A49B4E22B5}"/>
    <cellStyle name="Normal 21 13 6" xfId="9436" xr:uid="{010D3617-DAB4-43B9-9A0E-3F459230EC57}"/>
    <cellStyle name="Normal 21 13 6 2" xfId="20757" xr:uid="{BA45177D-39A1-4EA3-80B4-577C6B705DC9}"/>
    <cellStyle name="Normal 21 13 6 2 2" xfId="26313" xr:uid="{1B46A4EC-085B-4962-88DC-6235C73DEE98}"/>
    <cellStyle name="Normal 21 13 6 2 3" xfId="31807" xr:uid="{79AD41C8-DD5B-4946-839F-A0AF5A9FCEEF}"/>
    <cellStyle name="Normal 21 13 6 2 4" xfId="37291" xr:uid="{EF3AFF17-9310-4247-B7B6-B165EDC71193}"/>
    <cellStyle name="Normal 21 13 6 3" xfId="23584" xr:uid="{F1BB0B6D-75CD-47F0-B7C7-12B17646C48A}"/>
    <cellStyle name="Normal 21 13 6 4" xfId="29078" xr:uid="{EF7DFC41-BD29-43DD-86AF-0D1E8154BED8}"/>
    <cellStyle name="Normal 21 13 6 5" xfId="34562" xr:uid="{052B0286-495D-4096-B66C-7CE68F1818DA}"/>
    <cellStyle name="Normal 21 14" xfId="6346" xr:uid="{F6087298-58A3-4230-9EFB-88F9135B75DE}"/>
    <cellStyle name="Normal 21 14 2" xfId="14752" xr:uid="{4E9E94B0-F097-4B16-A5CE-5BF2C3CEFAB9}"/>
    <cellStyle name="Normal 21 14 2 2" xfId="22039" xr:uid="{E9AAC96B-689D-4D95-8914-71C8EF682D7D}"/>
    <cellStyle name="Normal 21 14 2 2 2" xfId="27595" xr:uid="{B6AAB57E-1F46-44A2-B91B-5EAEA28748D3}"/>
    <cellStyle name="Normal 21 14 2 2 3" xfId="33089" xr:uid="{C2FF4109-E5DA-4BAB-B024-E75C65D2FEA7}"/>
    <cellStyle name="Normal 21 14 2 2 4" xfId="38573" xr:uid="{4DF06ED4-9092-437F-AE45-57F11CE20771}"/>
    <cellStyle name="Normal 21 14 2 3" xfId="24866" xr:uid="{B8F12A4F-9763-492C-A8E0-E054BFA339A4}"/>
    <cellStyle name="Normal 21 14 2 4" xfId="30360" xr:uid="{AF221C57-0754-41EE-B682-0EB63A011806}"/>
    <cellStyle name="Normal 21 14 2 5" xfId="35844" xr:uid="{7B0F6BE9-4680-4D35-8920-AB61FB1D3B6C}"/>
    <cellStyle name="Normal 21 14 3" xfId="11703" xr:uid="{C1C8D33D-07F4-4F54-A839-5C235F59F5B8}"/>
    <cellStyle name="Normal 21 14 4" xfId="16939" xr:uid="{37E593F0-0D6B-4080-A0E1-CBBE4CB15B4D}"/>
    <cellStyle name="Normal 21 14 5" xfId="19161" xr:uid="{B0339F55-1504-4ACF-B88A-FA827C5AACF0}"/>
    <cellStyle name="Normal 21 14 6" xfId="9437" xr:uid="{7206BF01-9B98-4401-AE09-DB2FA67166AA}"/>
    <cellStyle name="Normal 21 14 6 2" xfId="20758" xr:uid="{5885EA27-1A3D-4A67-9571-9C6AF20FE7BB}"/>
    <cellStyle name="Normal 21 14 6 2 2" xfId="26314" xr:uid="{2F9B48E6-6A04-43EC-9567-AA3C08F95437}"/>
    <cellStyle name="Normal 21 14 6 2 3" xfId="31808" xr:uid="{C0B3F3F2-A596-462F-B3F0-2FAE8A999B09}"/>
    <cellStyle name="Normal 21 14 6 2 4" xfId="37292" xr:uid="{F71EDC79-19B6-471D-A1DC-5898518AE903}"/>
    <cellStyle name="Normal 21 14 6 3" xfId="23585" xr:uid="{80172906-58A5-4A5D-8638-ED0DB9E1DBC2}"/>
    <cellStyle name="Normal 21 14 6 4" xfId="29079" xr:uid="{57FBFC38-EC1D-450D-96C2-A93CB0CB0C3B}"/>
    <cellStyle name="Normal 21 14 6 5" xfId="34563" xr:uid="{1F862E0E-0BBA-4A21-BF98-7914A38A6299}"/>
    <cellStyle name="Normal 21 15" xfId="7316" xr:uid="{8B00B76A-B3FF-4CF6-9F9A-13CEFF6C255F}"/>
    <cellStyle name="Normal 21 15 2" xfId="14753" xr:uid="{2E0EA5BD-9EEF-4B06-8CEF-D937181A6BD9}"/>
    <cellStyle name="Normal 21 15 2 2" xfId="22040" xr:uid="{9F57D955-8785-4E72-A61E-3408AC0492A7}"/>
    <cellStyle name="Normal 21 15 2 2 2" xfId="27596" xr:uid="{440B3D2B-B4A8-4EF0-AAE6-B6AD1579FE41}"/>
    <cellStyle name="Normal 21 15 2 2 3" xfId="33090" xr:uid="{F28AE106-6997-48C2-A501-448FE8D7918E}"/>
    <cellStyle name="Normal 21 15 2 2 4" xfId="38574" xr:uid="{4AF9E400-5B60-4F00-A67A-CABD7C010669}"/>
    <cellStyle name="Normal 21 15 2 3" xfId="24867" xr:uid="{7D011CB6-4F2E-4F31-99D3-4F452C30872A}"/>
    <cellStyle name="Normal 21 15 2 4" xfId="30361" xr:uid="{57EE55DC-5CA8-459D-9C43-8B19D27F5C63}"/>
    <cellStyle name="Normal 21 15 2 5" xfId="35845" xr:uid="{312C1290-9B80-45B7-A0C2-339A85DF5625}"/>
    <cellStyle name="Normal 21 15 3" xfId="12578" xr:uid="{09FC26E2-FB9B-4D89-A033-22FA38930738}"/>
    <cellStyle name="Normal 21 15 4" xfId="9438" xr:uid="{83C5F680-8178-4E0D-A8BF-725F6C10368D}"/>
    <cellStyle name="Normal 21 15 4 2" xfId="20759" xr:uid="{E69C8914-E98A-4C1D-B438-1457B0D4D3E9}"/>
    <cellStyle name="Normal 21 15 4 2 2" xfId="26315" xr:uid="{EB6FB19F-EF23-49B7-B8B8-19319A2DF982}"/>
    <cellStyle name="Normal 21 15 4 2 3" xfId="31809" xr:uid="{52DECBDA-FFA4-415E-B95A-FE8CFD55B01D}"/>
    <cellStyle name="Normal 21 15 4 2 4" xfId="37293" xr:uid="{A8EA7072-A55F-4E75-AFA8-81001483A5B3}"/>
    <cellStyle name="Normal 21 15 4 3" xfId="23586" xr:uid="{37727E65-370B-4243-AFC4-31E6A4898AF9}"/>
    <cellStyle name="Normal 21 15 4 4" xfId="29080" xr:uid="{0B254681-5233-4C33-9330-D3292E46C0BB}"/>
    <cellStyle name="Normal 21 15 4 5" xfId="34564" xr:uid="{DC3843BB-2B58-4C32-8198-06AFF96D405B}"/>
    <cellStyle name="Normal 21 16" xfId="9439" xr:uid="{9C932417-0AF4-4671-92B6-07C5FF9C173C}"/>
    <cellStyle name="Normal 21 16 2" xfId="20760" xr:uid="{1D096223-28A6-482E-B35B-55C10EDB3742}"/>
    <cellStyle name="Normal 21 16 2 2" xfId="26316" xr:uid="{299B1AF5-7BD5-4A31-A1B3-5A0B6A2E1387}"/>
    <cellStyle name="Normal 21 16 2 3" xfId="31810" xr:uid="{73A5D777-7715-42B3-ABF8-6E99C3265E92}"/>
    <cellStyle name="Normal 21 16 2 4" xfId="37294" xr:uid="{D80FBDCD-8F52-4A66-A5B0-387274CA44F7}"/>
    <cellStyle name="Normal 21 16 3" xfId="23587" xr:uid="{852CB82D-8F17-498A-8E82-F6304E0CEF1F}"/>
    <cellStyle name="Normal 21 16 4" xfId="29081" xr:uid="{76891093-06BA-49DA-9276-B2129FB8689B}"/>
    <cellStyle name="Normal 21 16 5" xfId="34565" xr:uid="{0BE45E31-7244-4ACC-97D9-BFC10B761BEF}"/>
    <cellStyle name="Normal 21 17" xfId="14746" xr:uid="{C7D30816-C652-44B9-AE5B-CA16753C943C}"/>
    <cellStyle name="Normal 21 17 2" xfId="22033" xr:uid="{166456BD-CBA5-435B-B87D-BAB03B7832BF}"/>
    <cellStyle name="Normal 21 17 2 2" xfId="27589" xr:uid="{40DF320A-ACBD-4EDD-99BE-FC6B57B71E95}"/>
    <cellStyle name="Normal 21 17 2 3" xfId="33083" xr:uid="{2F2B7BBD-D5A0-41DA-BE87-F736CEFB4CB9}"/>
    <cellStyle name="Normal 21 17 2 4" xfId="38567" xr:uid="{CB8AFC55-4CDB-4AFE-AC35-7752E4F7802E}"/>
    <cellStyle name="Normal 21 17 3" xfId="24860" xr:uid="{B4F01050-0B65-4482-8726-2498EF42C934}"/>
    <cellStyle name="Normal 21 17 4" xfId="30354" xr:uid="{347CEA2F-747A-4EC4-B1F9-E280C8B5A981}"/>
    <cellStyle name="Normal 21 17 5" xfId="35838" xr:uid="{A062D02E-ADFD-4474-9FA5-11779091ED95}"/>
    <cellStyle name="Normal 21 18" xfId="11697" xr:uid="{B0A1D4E7-A397-4B47-B500-5420F8559CC9}"/>
    <cellStyle name="Normal 21 19" xfId="16933" xr:uid="{22127449-A335-4EFA-88B4-C5DC2F66CBC5}"/>
    <cellStyle name="Normal 21 2" xfId="6347" xr:uid="{9421D9E1-986E-4889-9516-754C68D445E2}"/>
    <cellStyle name="Normal 21 2 2" xfId="14754" xr:uid="{B974E315-8B8D-4515-AE60-198D5B0BF274}"/>
    <cellStyle name="Normal 21 2 2 2" xfId="22041" xr:uid="{30163E44-CF0A-446E-97F7-BBBB683CFD0C}"/>
    <cellStyle name="Normal 21 2 2 2 2" xfId="27597" xr:uid="{D5554D4C-9CED-4407-87C7-A1E738421E85}"/>
    <cellStyle name="Normal 21 2 2 2 3" xfId="33091" xr:uid="{7F30E242-20BE-4D2D-A3D3-F29DEE6CD4AD}"/>
    <cellStyle name="Normal 21 2 2 2 4" xfId="38575" xr:uid="{F1830D4A-D44F-4E0D-88E5-5FABA3FE55AA}"/>
    <cellStyle name="Normal 21 2 2 3" xfId="24868" xr:uid="{D9C59E9E-00E4-4C0A-B11B-215D19ED32A0}"/>
    <cellStyle name="Normal 21 2 2 4" xfId="30362" xr:uid="{BAEE98DA-15C2-4E26-80D1-9C47DFDF7C0E}"/>
    <cellStyle name="Normal 21 2 2 5" xfId="35846" xr:uid="{6546BCFE-C3A0-40FD-9E35-BC1A63B7401B}"/>
    <cellStyle name="Normal 21 2 3" xfId="11704" xr:uid="{7ABD3986-DA20-4B45-9169-7854B5A49BFE}"/>
    <cellStyle name="Normal 21 2 4" xfId="16940" xr:uid="{5DFFD8BF-2C2F-475B-BB8D-B53083EB3438}"/>
    <cellStyle name="Normal 21 2 5" xfId="19162" xr:uid="{28412010-B372-4B90-A794-894CE32E4CD7}"/>
    <cellStyle name="Normal 21 2 6" xfId="9440" xr:uid="{FDE0E70A-AA0D-41B3-9151-9F224F87BC0D}"/>
    <cellStyle name="Normal 21 2 6 2" xfId="20761" xr:uid="{F715937D-6A8C-437B-B1FE-6B5735C62D31}"/>
    <cellStyle name="Normal 21 2 6 2 2" xfId="26317" xr:uid="{193181D5-38C7-433A-8C64-BEF048EAABD1}"/>
    <cellStyle name="Normal 21 2 6 2 3" xfId="31811" xr:uid="{2387BA99-D526-4FA5-B8EF-83A362124F0D}"/>
    <cellStyle name="Normal 21 2 6 2 4" xfId="37295" xr:uid="{5EB4917E-571C-4BCC-9015-0C1741A77D4C}"/>
    <cellStyle name="Normal 21 2 6 3" xfId="23588" xr:uid="{E48F9C10-9B79-474E-9ABD-3A0E765D1FF1}"/>
    <cellStyle name="Normal 21 2 6 4" xfId="29082" xr:uid="{AE5405F1-1482-4711-96D2-9989D6873758}"/>
    <cellStyle name="Normal 21 2 6 5" xfId="34566" xr:uid="{24BD5928-BC34-4584-B3B1-0A21483F9D2C}"/>
    <cellStyle name="Normal 21 20" xfId="19155" xr:uid="{371094A9-DEE1-40D9-B09A-7283CB8B3A69}"/>
    <cellStyle name="Normal 21 21" xfId="9431" xr:uid="{6B7AD646-670C-4ACE-9A7D-681F7BAF299A}"/>
    <cellStyle name="Normal 21 21 2" xfId="20752" xr:uid="{27E8FD9A-C07C-4EB0-BBEE-455F69C7AE29}"/>
    <cellStyle name="Normal 21 21 2 2" xfId="26308" xr:uid="{710383B7-6401-41DA-9600-61D9546BAC8B}"/>
    <cellStyle name="Normal 21 21 2 3" xfId="31802" xr:uid="{9E618E6B-40B8-4796-A31A-78BD53F08E0C}"/>
    <cellStyle name="Normal 21 21 2 4" xfId="37286" xr:uid="{B82F2A13-A163-47F8-BEC6-9A61721E30FF}"/>
    <cellStyle name="Normal 21 21 3" xfId="23579" xr:uid="{78F2DDE7-8226-4363-A4F5-3BD47B65ED34}"/>
    <cellStyle name="Normal 21 21 4" xfId="29073" xr:uid="{9672989F-9260-4876-B257-3009E0669430}"/>
    <cellStyle name="Normal 21 21 5" xfId="34557" xr:uid="{64CE93F5-0ECF-4581-BF69-D4FE0497C525}"/>
    <cellStyle name="Normal 21 3" xfId="6348" xr:uid="{83D9C6DF-AFA4-4E83-AED4-4013B14B59DE}"/>
    <cellStyle name="Normal 21 3 2" xfId="14755" xr:uid="{1BF9C982-99EA-41F9-B80E-94AD28637871}"/>
    <cellStyle name="Normal 21 3 2 2" xfId="22042" xr:uid="{956AB0FD-D660-4379-84C5-4D8362776137}"/>
    <cellStyle name="Normal 21 3 2 2 2" xfId="27598" xr:uid="{731C6E12-54A8-498C-A3EC-2EF2ABD53DD4}"/>
    <cellStyle name="Normal 21 3 2 2 3" xfId="33092" xr:uid="{049935FC-4786-4C0A-A172-44713C712BFF}"/>
    <cellStyle name="Normal 21 3 2 2 4" xfId="38576" xr:uid="{72D19AFB-2B13-437A-9E3B-49AB95D5A890}"/>
    <cellStyle name="Normal 21 3 2 3" xfId="24869" xr:uid="{AFF9DFCB-83E5-47B9-918E-9DB74885EC24}"/>
    <cellStyle name="Normal 21 3 2 4" xfId="30363" xr:uid="{562D8FC1-2194-4E0E-B752-59FFF5D3A916}"/>
    <cellStyle name="Normal 21 3 2 5" xfId="35847" xr:uid="{DA81A320-B875-477B-86FE-EB3E6FB7DD70}"/>
    <cellStyle name="Normal 21 3 3" xfId="11705" xr:uid="{7E12A264-3813-48EB-9617-D731DBBDB3C9}"/>
    <cellStyle name="Normal 21 3 4" xfId="16941" xr:uid="{35648F18-D420-448F-A83F-924726384173}"/>
    <cellStyle name="Normal 21 3 5" xfId="19163" xr:uid="{4EC78AC1-54A2-4699-B328-D33532227D30}"/>
    <cellStyle name="Normal 21 3 6" xfId="9441" xr:uid="{C04BB7D3-1933-40CC-B035-C6A0B770B67D}"/>
    <cellStyle name="Normal 21 3 6 2" xfId="20762" xr:uid="{6EAA232D-9085-4126-8149-CC1D4FB53F08}"/>
    <cellStyle name="Normal 21 3 6 2 2" xfId="26318" xr:uid="{8B4A3DBC-F018-410B-AA90-09C3C0D3B704}"/>
    <cellStyle name="Normal 21 3 6 2 3" xfId="31812" xr:uid="{E912B3C5-6203-4BBF-88A6-F6FD7B63511A}"/>
    <cellStyle name="Normal 21 3 6 2 4" xfId="37296" xr:uid="{B0CECA97-A5F5-43F0-9C54-4698172BF0BD}"/>
    <cellStyle name="Normal 21 3 6 3" xfId="23589" xr:uid="{8C98BCF1-EA9B-477A-A7EA-E51164670690}"/>
    <cellStyle name="Normal 21 3 6 4" xfId="29083" xr:uid="{B4BBA9AE-CF09-4F2F-8ACF-19900DF86CED}"/>
    <cellStyle name="Normal 21 3 6 5" xfId="34567" xr:uid="{746A420B-AA5E-445A-A04E-F4E220AE8D2A}"/>
    <cellStyle name="Normal 21 4" xfId="6349" xr:uid="{1F928D33-5EA7-4586-8CCE-95DE4C93DE4C}"/>
    <cellStyle name="Normal 21 4 2" xfId="14756" xr:uid="{29A51CD4-4247-4B0A-8872-B9733F2D7155}"/>
    <cellStyle name="Normal 21 4 2 2" xfId="22043" xr:uid="{4962781F-2BB7-4693-B166-752BEFD349D2}"/>
    <cellStyle name="Normal 21 4 2 2 2" xfId="27599" xr:uid="{30EFCE48-D872-41DB-B0F5-C82E60078FFD}"/>
    <cellStyle name="Normal 21 4 2 2 3" xfId="33093" xr:uid="{9CF0C6C9-0C3D-4911-9021-C6E54BEA1B71}"/>
    <cellStyle name="Normal 21 4 2 2 4" xfId="38577" xr:uid="{C07678E4-137B-47BD-966B-B81FBD244490}"/>
    <cellStyle name="Normal 21 4 2 3" xfId="24870" xr:uid="{740B72E9-E2E1-4427-A9F3-8520D339E81D}"/>
    <cellStyle name="Normal 21 4 2 4" xfId="30364" xr:uid="{7E6BB996-E0F8-48AB-BC6E-F4E71AB00A3C}"/>
    <cellStyle name="Normal 21 4 2 5" xfId="35848" xr:uid="{27BF77CC-3A74-492A-97E7-4189062B3C1B}"/>
    <cellStyle name="Normal 21 4 3" xfId="11706" xr:uid="{518880F9-1527-46DE-9A24-0987D4FA2150}"/>
    <cellStyle name="Normal 21 4 4" xfId="16942" xr:uid="{4A1534F5-8420-44DB-8F8B-28BA67D4F7F2}"/>
    <cellStyle name="Normal 21 4 5" xfId="19164" xr:uid="{189E2CDA-621A-4004-885C-46ACA4888B4A}"/>
    <cellStyle name="Normal 21 4 6" xfId="9442" xr:uid="{5C7FB0C0-0D05-4005-9641-A5EB9ECC1A9D}"/>
    <cellStyle name="Normal 21 4 6 2" xfId="20763" xr:uid="{4687734A-8307-4473-8B99-A5218274BE29}"/>
    <cellStyle name="Normal 21 4 6 2 2" xfId="26319" xr:uid="{A27D237E-67E8-4DAC-99AD-335B4A0726F0}"/>
    <cellStyle name="Normal 21 4 6 2 3" xfId="31813" xr:uid="{103D8D12-0E4E-43CA-9A1A-B052B36126EE}"/>
    <cellStyle name="Normal 21 4 6 2 4" xfId="37297" xr:uid="{D15B1CE9-6CD9-4E82-97EB-8EFC97041077}"/>
    <cellStyle name="Normal 21 4 6 3" xfId="23590" xr:uid="{A15ABE1A-B721-4118-A306-F587A6863DB5}"/>
    <cellStyle name="Normal 21 4 6 4" xfId="29084" xr:uid="{607D5998-D5E6-4A0E-918D-0AC1F30CD65C}"/>
    <cellStyle name="Normal 21 4 6 5" xfId="34568" xr:uid="{87D86512-679F-4758-9071-4E4F835643AD}"/>
    <cellStyle name="Normal 21 5" xfId="6350" xr:uid="{2B389968-7AF7-4B39-9C52-2FD00299C132}"/>
    <cellStyle name="Normal 21 5 2" xfId="14757" xr:uid="{43228573-5D45-4869-96EB-C57D0A49CCF4}"/>
    <cellStyle name="Normal 21 5 2 2" xfId="22044" xr:uid="{B15558EF-E4C4-44FB-9B15-4A335611D474}"/>
    <cellStyle name="Normal 21 5 2 2 2" xfId="27600" xr:uid="{A520C0F7-42D3-4164-97D1-367F9CFCDF81}"/>
    <cellStyle name="Normal 21 5 2 2 3" xfId="33094" xr:uid="{1A5B58F5-D675-422C-B1C7-0A3BEB59A9D4}"/>
    <cellStyle name="Normal 21 5 2 2 4" xfId="38578" xr:uid="{0E5C5014-17D9-41D8-9C5F-FEC2D0F3C3EA}"/>
    <cellStyle name="Normal 21 5 2 3" xfId="24871" xr:uid="{2BA50B5C-A891-4733-B4FC-7ECD4D3776CF}"/>
    <cellStyle name="Normal 21 5 2 4" xfId="30365" xr:uid="{D6CC819C-7A6A-4D4E-8B99-985F53C8575B}"/>
    <cellStyle name="Normal 21 5 2 5" xfId="35849" xr:uid="{80838D85-6749-469F-A703-9892C745C7A4}"/>
    <cellStyle name="Normal 21 5 3" xfId="11707" xr:uid="{FCCD9B28-2A78-4945-8825-C7216DD57A2B}"/>
    <cellStyle name="Normal 21 5 4" xfId="16943" xr:uid="{5F4BDBD7-5CBB-4185-836F-D6C4D3E350A4}"/>
    <cellStyle name="Normal 21 5 5" xfId="19165" xr:uid="{B3DAC6A2-EED5-4931-BBE5-8CF6FB26EBAD}"/>
    <cellStyle name="Normal 21 5 6" xfId="9443" xr:uid="{329A6263-E679-4065-AE7A-923DA9962DDC}"/>
    <cellStyle name="Normal 21 5 6 2" xfId="20764" xr:uid="{438E4EFB-2541-4AF0-9503-D08507770DDB}"/>
    <cellStyle name="Normal 21 5 6 2 2" xfId="26320" xr:uid="{C1CD3A18-1C75-4D0C-ADB1-A3CAF079C0AE}"/>
    <cellStyle name="Normal 21 5 6 2 3" xfId="31814" xr:uid="{883A20E9-F6DA-4301-814F-662D4FEDD061}"/>
    <cellStyle name="Normal 21 5 6 2 4" xfId="37298" xr:uid="{C92F244C-7B0C-410C-959F-36B2BDB670A0}"/>
    <cellStyle name="Normal 21 5 6 3" xfId="23591" xr:uid="{C232BCA0-5674-4940-AFC9-5823628D5BF3}"/>
    <cellStyle name="Normal 21 5 6 4" xfId="29085" xr:uid="{218731CE-69EA-4017-BADF-5AD9FD54783B}"/>
    <cellStyle name="Normal 21 5 6 5" xfId="34569" xr:uid="{F2C1B11E-D167-433A-B98F-93AD80CB2386}"/>
    <cellStyle name="Normal 21 6" xfId="6351" xr:uid="{0B527945-9F05-4DCF-9AF3-840306A55718}"/>
    <cellStyle name="Normal 21 6 2" xfId="14758" xr:uid="{B7874340-EF1C-4254-A813-C538B1AF4A85}"/>
    <cellStyle name="Normal 21 6 2 2" xfId="22045" xr:uid="{47D8934F-28B5-488B-917E-356CBF21010E}"/>
    <cellStyle name="Normal 21 6 2 2 2" xfId="27601" xr:uid="{C57A78C5-A008-465F-96B9-F11CDD75CDEA}"/>
    <cellStyle name="Normal 21 6 2 2 3" xfId="33095" xr:uid="{C457504E-E48F-41C6-BABA-31EF9E9D4A81}"/>
    <cellStyle name="Normal 21 6 2 2 4" xfId="38579" xr:uid="{E89C1E0B-6D80-4078-8BBC-BB4188A35CFA}"/>
    <cellStyle name="Normal 21 6 2 3" xfId="24872" xr:uid="{48195A0F-2B2A-46F2-9CD3-BE9938A90D08}"/>
    <cellStyle name="Normal 21 6 2 4" xfId="30366" xr:uid="{88ECF99E-BB51-4314-A922-049056338611}"/>
    <cellStyle name="Normal 21 6 2 5" xfId="35850" xr:uid="{765E9626-2E10-419F-BB2A-ED95B09DBEB2}"/>
    <cellStyle name="Normal 21 6 3" xfId="11708" xr:uid="{23F90301-A46D-46A3-89ED-02F1144AA21F}"/>
    <cellStyle name="Normal 21 6 4" xfId="16944" xr:uid="{2E176FB5-851E-4961-B9F7-BE02C4DA1D16}"/>
    <cellStyle name="Normal 21 6 5" xfId="19166" xr:uid="{421391F3-D908-450B-B894-28E1280F02BA}"/>
    <cellStyle name="Normal 21 6 6" xfId="9444" xr:uid="{81B81BEE-36A5-4D5F-BAD1-89BED4D6A431}"/>
    <cellStyle name="Normal 21 6 6 2" xfId="20765" xr:uid="{0A3F8A0E-9F6A-4709-B440-43B80859BEE8}"/>
    <cellStyle name="Normal 21 6 6 2 2" xfId="26321" xr:uid="{E8B442F2-B59F-4ECC-92BA-59BE8919F53C}"/>
    <cellStyle name="Normal 21 6 6 2 3" xfId="31815" xr:uid="{01CB6431-5433-4749-A3EB-40495AFB241B}"/>
    <cellStyle name="Normal 21 6 6 2 4" xfId="37299" xr:uid="{DA1E457D-F326-4D27-ACC6-47B399228072}"/>
    <cellStyle name="Normal 21 6 6 3" xfId="23592" xr:uid="{E35C0D88-B1E3-4BCE-8F20-EE280F61FD80}"/>
    <cellStyle name="Normal 21 6 6 4" xfId="29086" xr:uid="{17A19B9D-8B5A-467C-A666-8FC9761610B5}"/>
    <cellStyle name="Normal 21 6 6 5" xfId="34570" xr:uid="{6C5CAACD-0C2E-4B29-9CB4-5DCC3850EEAE}"/>
    <cellStyle name="Normal 21 7" xfId="6352" xr:uid="{D72A1ADD-3111-4651-B006-0CBB9E031067}"/>
    <cellStyle name="Normal 21 7 2" xfId="14759" xr:uid="{7517852E-F25F-4F31-BFAF-5ABB680BF915}"/>
    <cellStyle name="Normal 21 7 2 2" xfId="22046" xr:uid="{9B3DFE83-FC31-4171-A4E7-F083311C2E78}"/>
    <cellStyle name="Normal 21 7 2 2 2" xfId="27602" xr:uid="{BA744DFE-157C-4AED-9266-CF4554204E3A}"/>
    <cellStyle name="Normal 21 7 2 2 3" xfId="33096" xr:uid="{5DBCD6CD-A1E1-4808-A494-792B7716C116}"/>
    <cellStyle name="Normal 21 7 2 2 4" xfId="38580" xr:uid="{B1217345-3A02-415B-B8C0-693E86FB0330}"/>
    <cellStyle name="Normal 21 7 2 3" xfId="24873" xr:uid="{71E34749-5E82-45F1-8E3E-8F18CA6CD1C5}"/>
    <cellStyle name="Normal 21 7 2 4" xfId="30367" xr:uid="{9AF7BA7D-7BFD-4E42-B8F8-F2F54CD3939B}"/>
    <cellStyle name="Normal 21 7 2 5" xfId="35851" xr:uid="{8AC1626E-6AF5-45F3-B4CC-DC8E100FAD70}"/>
    <cellStyle name="Normal 21 7 3" xfId="11709" xr:uid="{33BBB127-EEF4-42B7-BDA0-FCCDEA4D19D0}"/>
    <cellStyle name="Normal 21 7 4" xfId="16945" xr:uid="{99A21D5E-92EC-492E-AF05-35028B907CC1}"/>
    <cellStyle name="Normal 21 7 5" xfId="19167" xr:uid="{80494AC0-92FB-4BC1-9871-2E57D6BB9631}"/>
    <cellStyle name="Normal 21 7 6" xfId="9445" xr:uid="{494FEAC7-909B-4E22-B603-F91354D5C0B6}"/>
    <cellStyle name="Normal 21 7 6 2" xfId="20766" xr:uid="{5400D336-D149-46BE-9A9B-501EB7CE6332}"/>
    <cellStyle name="Normal 21 7 6 2 2" xfId="26322" xr:uid="{A846C92B-307F-4D0B-82C2-09424695E881}"/>
    <cellStyle name="Normal 21 7 6 2 3" xfId="31816" xr:uid="{9F1634C8-181F-4929-B5C1-A6D1D66420F8}"/>
    <cellStyle name="Normal 21 7 6 2 4" xfId="37300" xr:uid="{1C16CC16-03F5-405C-8904-FD03DEDFF137}"/>
    <cellStyle name="Normal 21 7 6 3" xfId="23593" xr:uid="{16D2CFCC-C48A-4596-8AE9-BDA65457B2AC}"/>
    <cellStyle name="Normal 21 7 6 4" xfId="29087" xr:uid="{8BCD64C2-A5CA-4AE3-AD7F-411592807B0F}"/>
    <cellStyle name="Normal 21 7 6 5" xfId="34571" xr:uid="{D43E8930-6AFD-43F0-AE08-8029EA3ECDE8}"/>
    <cellStyle name="Normal 21 8" xfId="6353" xr:uid="{600CE5EC-41EF-45D2-ABE8-1DB9DEEDA204}"/>
    <cellStyle name="Normal 21 8 2" xfId="14760" xr:uid="{FAB2E975-EE5A-43A5-9D9D-2FFAEF783672}"/>
    <cellStyle name="Normal 21 8 2 2" xfId="22047" xr:uid="{01A6665E-505B-4C51-82A6-E65644624F10}"/>
    <cellStyle name="Normal 21 8 2 2 2" xfId="27603" xr:uid="{49DC8D27-DB54-4257-8A9E-05433FAA7D29}"/>
    <cellStyle name="Normal 21 8 2 2 3" xfId="33097" xr:uid="{7414152D-31A9-47F9-8C3F-E52EADA8D7F4}"/>
    <cellStyle name="Normal 21 8 2 2 4" xfId="38581" xr:uid="{514C87F0-0FCD-469B-9081-87D795412B9D}"/>
    <cellStyle name="Normal 21 8 2 3" xfId="24874" xr:uid="{C3345813-4D18-444F-9B43-5F5B45DAFF05}"/>
    <cellStyle name="Normal 21 8 2 4" xfId="30368" xr:uid="{221A12EF-8578-4D50-8FA3-3BD870D68BFE}"/>
    <cellStyle name="Normal 21 8 2 5" xfId="35852" xr:uid="{FEE313F7-3AAF-41AC-BC3F-C5691117826A}"/>
    <cellStyle name="Normal 21 8 3" xfId="11710" xr:uid="{60479B57-D422-498C-A99E-8F15D6A65778}"/>
    <cellStyle name="Normal 21 8 4" xfId="16946" xr:uid="{0C72A228-671F-4DD8-8B18-FE88BEA9F337}"/>
    <cellStyle name="Normal 21 8 5" xfId="19168" xr:uid="{A2456B9D-0980-4FA6-AA8D-FC31FB976C7A}"/>
    <cellStyle name="Normal 21 8 6" xfId="9446" xr:uid="{DF4FC1ED-764F-4375-A20D-421D402757CC}"/>
    <cellStyle name="Normal 21 8 6 2" xfId="20767" xr:uid="{1EC1BFCB-CC47-4BFA-9969-0137A5CE8E6E}"/>
    <cellStyle name="Normal 21 8 6 2 2" xfId="26323" xr:uid="{63768D9B-ECAB-4BD9-B04C-E5F280109E93}"/>
    <cellStyle name="Normal 21 8 6 2 3" xfId="31817" xr:uid="{551E6C06-EAA9-4E41-835F-EF3393B002C5}"/>
    <cellStyle name="Normal 21 8 6 2 4" xfId="37301" xr:uid="{9B7A7B2B-F038-4030-B726-57A55A9C3FE8}"/>
    <cellStyle name="Normal 21 8 6 3" xfId="23594" xr:uid="{EC38808F-43F0-4FFA-91F1-CF676524406A}"/>
    <cellStyle name="Normal 21 8 6 4" xfId="29088" xr:uid="{A7691122-7AA9-484C-BE89-A35D7C5424D4}"/>
    <cellStyle name="Normal 21 8 6 5" xfId="34572" xr:uid="{32515E75-DF8E-4E05-B5C9-CA593CF87EA0}"/>
    <cellStyle name="Normal 21 9" xfId="6354" xr:uid="{91429DDB-93A7-47B1-B171-9B8486A17BE7}"/>
    <cellStyle name="Normal 21 9 2" xfId="14761" xr:uid="{8D37AC1F-0224-484E-B56D-642CDDBF37D7}"/>
    <cellStyle name="Normal 21 9 2 2" xfId="22048" xr:uid="{F59A5F7B-922F-4A87-BE12-D8115387F967}"/>
    <cellStyle name="Normal 21 9 2 2 2" xfId="27604" xr:uid="{5A8ECA4A-C5ED-4E76-8336-4407A3B6C5C9}"/>
    <cellStyle name="Normal 21 9 2 2 3" xfId="33098" xr:uid="{56A9AE31-2C39-4980-B58B-611462007791}"/>
    <cellStyle name="Normal 21 9 2 2 4" xfId="38582" xr:uid="{8D91B196-A68D-4E26-BF3F-CAC3FB1895B0}"/>
    <cellStyle name="Normal 21 9 2 3" xfId="24875" xr:uid="{CF080A2C-226E-4244-A12B-1EEC7B9ECA17}"/>
    <cellStyle name="Normal 21 9 2 4" xfId="30369" xr:uid="{3A315551-3908-4D6B-9252-9672D698F7B6}"/>
    <cellStyle name="Normal 21 9 2 5" xfId="35853" xr:uid="{EDCE2B27-5820-4333-953E-C842BE608952}"/>
    <cellStyle name="Normal 21 9 3" xfId="11711" xr:uid="{B6C9E57E-57CF-442A-B210-09ABDD253E96}"/>
    <cellStyle name="Normal 21 9 4" xfId="16947" xr:uid="{A94EF378-6850-495C-9A19-F0E90E569B12}"/>
    <cellStyle name="Normal 21 9 5" xfId="19169" xr:uid="{B42E0D01-5FEC-4AA9-BBA6-DD736D93F17A}"/>
    <cellStyle name="Normal 21 9 6" xfId="9447" xr:uid="{CA6DF06A-C676-4609-AC38-F9511CCC2149}"/>
    <cellStyle name="Normal 21 9 6 2" xfId="20768" xr:uid="{76E8988A-7E1C-4704-8B4F-4FFED6BAD4D8}"/>
    <cellStyle name="Normal 21 9 6 2 2" xfId="26324" xr:uid="{E7749F8E-6108-4BE6-B736-FAE558D09CE1}"/>
    <cellStyle name="Normal 21 9 6 2 3" xfId="31818" xr:uid="{DE73D0FC-0E7F-4004-96F8-E489A21DB764}"/>
    <cellStyle name="Normal 21 9 6 2 4" xfId="37302" xr:uid="{8E32E3EC-580B-460F-9BF7-98ECE9044896}"/>
    <cellStyle name="Normal 21 9 6 3" xfId="23595" xr:uid="{91D8DE62-2A4A-438E-ACE4-B0E464CFC852}"/>
    <cellStyle name="Normal 21 9 6 4" xfId="29089" xr:uid="{E445E7AF-664B-49A0-82F0-14B85BDC6DDD}"/>
    <cellStyle name="Normal 21 9 6 5" xfId="34573" xr:uid="{E4FB53F6-7637-4859-A4A3-3596076581B4}"/>
    <cellStyle name="Normal 210" xfId="39544" xr:uid="{406F6689-39BC-4A00-A54D-C57A2A333157}"/>
    <cellStyle name="Normal 211" xfId="39545" xr:uid="{F80C8687-754A-4507-8445-C5C132C22167}"/>
    <cellStyle name="Normal 212" xfId="39546" xr:uid="{7193C566-DF9C-473F-9151-3CE362D2A6BE}"/>
    <cellStyle name="Normal 213" xfId="39547" xr:uid="{B07F3EDD-E599-46C5-B606-1E40362C64C4}"/>
    <cellStyle name="Normal 214" xfId="39548" xr:uid="{5F7005C2-47A6-451F-8AF1-7A730DCA8723}"/>
    <cellStyle name="Normal 215" xfId="39549" xr:uid="{E43DB0AA-E53E-41B9-AB98-A82ADE99CDB6}"/>
    <cellStyle name="Normal 216" xfId="39550" xr:uid="{66FA80C0-9FF8-4DBC-9CFA-07736402FC91}"/>
    <cellStyle name="Normal 217" xfId="39551" xr:uid="{D713F168-898B-4393-99A0-DDBD5134B3E6}"/>
    <cellStyle name="Normal 218" xfId="39552" xr:uid="{205B777A-4D4A-482D-A791-E69D68A3CABA}"/>
    <cellStyle name="Normal 219" xfId="39553" xr:uid="{7F8FE641-FEE5-4AB2-B45F-93192A14330F}"/>
    <cellStyle name="Normal 22" xfId="6355" xr:uid="{8E9ECA67-0F43-4D3A-BD8F-2AE9CCD21556}"/>
    <cellStyle name="Normal 22 10" xfId="6356" xr:uid="{57C7CA07-6B46-49E5-9E98-3337FF9E8CA4}"/>
    <cellStyle name="Normal 22 10 2" xfId="14763" xr:uid="{0595763B-6A53-409D-B0B2-8F6491B4F452}"/>
    <cellStyle name="Normal 22 10 2 2" xfId="22050" xr:uid="{5CDB5684-10CE-4B48-91C0-2308B18876F7}"/>
    <cellStyle name="Normal 22 10 2 2 2" xfId="27606" xr:uid="{F209B90E-EA78-4EC6-8EA5-83810E0DC1C6}"/>
    <cellStyle name="Normal 22 10 2 2 3" xfId="33100" xr:uid="{151CFD80-88EA-4ED9-8AC2-78E9ADC8CC01}"/>
    <cellStyle name="Normal 22 10 2 2 4" xfId="38584" xr:uid="{AA7E12F3-5710-46F7-B35C-970B56BB49C6}"/>
    <cellStyle name="Normal 22 10 2 3" xfId="24877" xr:uid="{5DC7D813-AED7-41E7-8E82-D825CE574823}"/>
    <cellStyle name="Normal 22 10 2 4" xfId="30371" xr:uid="{C0364C12-ACAD-4765-9704-1B463C2D523C}"/>
    <cellStyle name="Normal 22 10 2 5" xfId="35855" xr:uid="{683283D0-217C-4B75-8011-7402F54535FC}"/>
    <cellStyle name="Normal 22 10 3" xfId="11713" xr:uid="{CEC05BE8-221D-44A9-BD79-93AA6100D231}"/>
    <cellStyle name="Normal 22 10 4" xfId="16949" xr:uid="{1243534D-AA55-4958-BA35-CD57ABAEB0BB}"/>
    <cellStyle name="Normal 22 10 5" xfId="19171" xr:uid="{C2566FD3-D783-4C3F-AD0B-6A6A0F41C7EB}"/>
    <cellStyle name="Normal 22 10 6" xfId="9449" xr:uid="{FFDC9435-F9D8-4165-AEED-AC70EEF57903}"/>
    <cellStyle name="Normal 22 10 6 2" xfId="20770" xr:uid="{F6590517-FA84-4060-A51E-688F2D7A355C}"/>
    <cellStyle name="Normal 22 10 6 2 2" xfId="26326" xr:uid="{F76B03BE-6A43-47E6-9687-F7693C7A18CA}"/>
    <cellStyle name="Normal 22 10 6 2 3" xfId="31820" xr:uid="{A18FAFD2-D060-47D6-82BC-1B3D3CC4EF96}"/>
    <cellStyle name="Normal 22 10 6 2 4" xfId="37304" xr:uid="{CCB38EFA-5846-4677-BDFD-E3CE1F8821AC}"/>
    <cellStyle name="Normal 22 10 6 3" xfId="23597" xr:uid="{A9886A18-D94D-4622-9A23-63AE6B29C9DE}"/>
    <cellStyle name="Normal 22 10 6 4" xfId="29091" xr:uid="{5E87E2BC-4462-4C2D-83EB-D544FE4C1A97}"/>
    <cellStyle name="Normal 22 10 6 5" xfId="34575" xr:uid="{D0243622-3C4C-4049-B622-9CB3F2236F97}"/>
    <cellStyle name="Normal 22 11" xfId="6357" xr:uid="{4FDC3755-4C05-4749-9890-3C72CB069C69}"/>
    <cellStyle name="Normal 22 11 2" xfId="14764" xr:uid="{B12405BB-5237-4B19-A2BB-A9B274E5D8C0}"/>
    <cellStyle name="Normal 22 11 2 2" xfId="22051" xr:uid="{B22BDD5F-3B28-4FAF-BF5D-88DBE9C575C1}"/>
    <cellStyle name="Normal 22 11 2 2 2" xfId="27607" xr:uid="{9390A85D-14C5-4FEC-95D3-E890DB7B71F9}"/>
    <cellStyle name="Normal 22 11 2 2 3" xfId="33101" xr:uid="{49BCCD9D-A6BC-4A9D-ABF2-902FF61C645D}"/>
    <cellStyle name="Normal 22 11 2 2 4" xfId="38585" xr:uid="{E9AE5F5A-00CB-4B39-82E3-B7C06076307C}"/>
    <cellStyle name="Normal 22 11 2 3" xfId="24878" xr:uid="{02AB7874-A626-45AE-8DD2-DA45D59BA885}"/>
    <cellStyle name="Normal 22 11 2 4" xfId="30372" xr:uid="{39572515-A208-4DD6-9CBF-15776A156CF3}"/>
    <cellStyle name="Normal 22 11 2 5" xfId="35856" xr:uid="{610AE820-971E-4676-B09E-3E2E13A0AF1C}"/>
    <cellStyle name="Normal 22 11 3" xfId="11714" xr:uid="{E3A4C8D6-B1C2-46F5-878B-29B0331084F8}"/>
    <cellStyle name="Normal 22 11 4" xfId="16950" xr:uid="{154667E8-F6E6-4CF7-B5C5-7965FDB482A1}"/>
    <cellStyle name="Normal 22 11 5" xfId="19172" xr:uid="{4B1BD87C-5DEF-4134-AB6A-5BC5BBD6F57B}"/>
    <cellStyle name="Normal 22 11 6" xfId="9450" xr:uid="{B8870612-0990-48F0-92B9-987DA8BB0D21}"/>
    <cellStyle name="Normal 22 11 6 2" xfId="20771" xr:uid="{93307AD3-418E-47A9-8037-A20CC595AF12}"/>
    <cellStyle name="Normal 22 11 6 2 2" xfId="26327" xr:uid="{893718A4-B7CD-429E-8F64-C8ADAE4FC0D8}"/>
    <cellStyle name="Normal 22 11 6 2 3" xfId="31821" xr:uid="{FD4A4A49-FDFA-4332-A491-85D291759FCD}"/>
    <cellStyle name="Normal 22 11 6 2 4" xfId="37305" xr:uid="{B17DB0B4-E496-4F5C-A6C0-9A1706F496E8}"/>
    <cellStyle name="Normal 22 11 6 3" xfId="23598" xr:uid="{5538F64D-09FF-4305-A11A-88BB580F13D5}"/>
    <cellStyle name="Normal 22 11 6 4" xfId="29092" xr:uid="{6D8B5B2C-C48F-4BCB-8974-AE5077602250}"/>
    <cellStyle name="Normal 22 11 6 5" xfId="34576" xr:uid="{89E0F43F-38BA-49C5-B64E-3DFD465D2B3D}"/>
    <cellStyle name="Normal 22 12" xfId="6358" xr:uid="{90D51F22-C07C-4D3B-8414-1D40E26350D7}"/>
    <cellStyle name="Normal 22 12 2" xfId="14765" xr:uid="{F10772A0-DC3A-40F9-B433-E0DB5A9B2F7B}"/>
    <cellStyle name="Normal 22 12 2 2" xfId="22052" xr:uid="{09CD3C5C-7F0B-4CF1-9302-71A718493324}"/>
    <cellStyle name="Normal 22 12 2 2 2" xfId="27608" xr:uid="{EED93EA5-1E08-41FC-82CC-058914CED129}"/>
    <cellStyle name="Normal 22 12 2 2 3" xfId="33102" xr:uid="{2DFC3B9C-E10C-47C2-A7BA-A7845C4981C5}"/>
    <cellStyle name="Normal 22 12 2 2 4" xfId="38586" xr:uid="{15779735-EA60-42CC-B2EC-90422ECCE33A}"/>
    <cellStyle name="Normal 22 12 2 3" xfId="24879" xr:uid="{EA72B864-100C-4881-BC25-882C29F3E41A}"/>
    <cellStyle name="Normal 22 12 2 4" xfId="30373" xr:uid="{A6C5181E-165B-46B7-8B11-49DC7FDD52AC}"/>
    <cellStyle name="Normal 22 12 2 5" xfId="35857" xr:uid="{BC0A2D18-62DC-405A-B8E6-C5E56C879E56}"/>
    <cellStyle name="Normal 22 12 3" xfId="11715" xr:uid="{6F5CC184-3218-4851-A9C7-A3A261AFFA13}"/>
    <cellStyle name="Normal 22 12 4" xfId="16951" xr:uid="{FC66238F-91D8-4AD6-8345-E67BD6C19514}"/>
    <cellStyle name="Normal 22 12 5" xfId="19173" xr:uid="{57F586CE-ACDB-4930-9D7C-740855AADE9B}"/>
    <cellStyle name="Normal 22 12 6" xfId="9451" xr:uid="{00D5BFA8-E6A1-45DB-8F39-8363549E5CEC}"/>
    <cellStyle name="Normal 22 12 6 2" xfId="20772" xr:uid="{2FBA8F67-D30E-4910-9C32-15675713D858}"/>
    <cellStyle name="Normal 22 12 6 2 2" xfId="26328" xr:uid="{04879789-8C23-48E3-BE1A-2F030958B509}"/>
    <cellStyle name="Normal 22 12 6 2 3" xfId="31822" xr:uid="{EB5733A4-B7F9-4CFE-9000-DEE8575CC267}"/>
    <cellStyle name="Normal 22 12 6 2 4" xfId="37306" xr:uid="{F1D1025F-51EA-4A76-9BB2-0EEDE0E3A667}"/>
    <cellStyle name="Normal 22 12 6 3" xfId="23599" xr:uid="{F5DCDCFC-FF18-4119-AF4C-2F516C068FA5}"/>
    <cellStyle name="Normal 22 12 6 4" xfId="29093" xr:uid="{E5677B42-8BE6-4CE6-AD25-6FD60CFF21A0}"/>
    <cellStyle name="Normal 22 12 6 5" xfId="34577" xr:uid="{DAF136ED-D34F-42DA-A85F-475EB9C6F1F2}"/>
    <cellStyle name="Normal 22 13" xfId="6359" xr:uid="{F1CBF75F-3512-4EEB-90C1-9E2504086544}"/>
    <cellStyle name="Normal 22 13 2" xfId="14766" xr:uid="{E5C66F6F-7CE3-43B1-9610-1B34A4360C05}"/>
    <cellStyle name="Normal 22 13 2 2" xfId="22053" xr:uid="{EC21811C-713D-499D-9C04-741353826A8B}"/>
    <cellStyle name="Normal 22 13 2 2 2" xfId="27609" xr:uid="{A9292BEF-30CE-467C-8C22-3F5D9420CA82}"/>
    <cellStyle name="Normal 22 13 2 2 3" xfId="33103" xr:uid="{66285830-F49E-47BF-BB18-7FCA3AD58D9E}"/>
    <cellStyle name="Normal 22 13 2 2 4" xfId="38587" xr:uid="{7326060E-2E15-47A9-9B74-030ECBB658F1}"/>
    <cellStyle name="Normal 22 13 2 3" xfId="24880" xr:uid="{7F8DAFDF-5DB6-4F55-BF3D-A749BD944C26}"/>
    <cellStyle name="Normal 22 13 2 4" xfId="30374" xr:uid="{63FE45E8-3A7F-4D63-97E4-BAB0E9A8542F}"/>
    <cellStyle name="Normal 22 13 2 5" xfId="35858" xr:uid="{33B2B5FE-70D7-4848-B34C-AE2D965EA1E9}"/>
    <cellStyle name="Normal 22 13 3" xfId="11716" xr:uid="{D9C88A18-F822-49A9-96AF-A280AF5BF47A}"/>
    <cellStyle name="Normal 22 13 4" xfId="16952" xr:uid="{6F47FFE4-1609-4A69-92D9-0CE67CA93885}"/>
    <cellStyle name="Normal 22 13 5" xfId="19174" xr:uid="{01365552-1FFF-47C0-B778-F71E9C4DD1B4}"/>
    <cellStyle name="Normal 22 13 6" xfId="9452" xr:uid="{D580F1EA-C541-4139-A366-9369A22EC6A6}"/>
    <cellStyle name="Normal 22 13 6 2" xfId="20773" xr:uid="{ECAEC855-B208-4E36-8F0B-CCDAE42613F7}"/>
    <cellStyle name="Normal 22 13 6 2 2" xfId="26329" xr:uid="{54D2A495-BA14-4706-9730-51A85B4DF363}"/>
    <cellStyle name="Normal 22 13 6 2 3" xfId="31823" xr:uid="{18EBC4B4-FCED-4423-BF04-8EE2221D0153}"/>
    <cellStyle name="Normal 22 13 6 2 4" xfId="37307" xr:uid="{2433FA42-B6DC-44A8-ACB4-A3F4BF776403}"/>
    <cellStyle name="Normal 22 13 6 3" xfId="23600" xr:uid="{CC009DF2-1558-43B4-9FDB-7F0A53B26B9A}"/>
    <cellStyle name="Normal 22 13 6 4" xfId="29094" xr:uid="{CD083250-F4ED-4D99-950D-1BE6C576978C}"/>
    <cellStyle name="Normal 22 13 6 5" xfId="34578" xr:uid="{EB1E7D0D-11CD-474B-A356-B2C2272E7CBB}"/>
    <cellStyle name="Normal 22 14" xfId="7317" xr:uid="{2EEBD45D-49DB-436A-B987-8C1412DAAB17}"/>
    <cellStyle name="Normal 22 14 2" xfId="14767" xr:uid="{7827FF98-4D57-49AB-98F6-5A3DE0529C58}"/>
    <cellStyle name="Normal 22 14 2 2" xfId="22054" xr:uid="{51B91704-1A9C-465E-B79D-0245894960A7}"/>
    <cellStyle name="Normal 22 14 2 2 2" xfId="27610" xr:uid="{421CF01F-F97F-46F8-AF3D-C10C61DD2662}"/>
    <cellStyle name="Normal 22 14 2 2 3" xfId="33104" xr:uid="{557A8F34-572C-4B84-AC66-E911DA9886FF}"/>
    <cellStyle name="Normal 22 14 2 2 4" xfId="38588" xr:uid="{4EFF8519-4231-4A03-B605-1221A78C4873}"/>
    <cellStyle name="Normal 22 14 2 3" xfId="24881" xr:uid="{3C8FFCFE-A515-4735-B1DA-7B8449EA30C8}"/>
    <cellStyle name="Normal 22 14 2 4" xfId="30375" xr:uid="{DB291633-25F7-4604-9F8E-5F6423BBF48C}"/>
    <cellStyle name="Normal 22 14 2 5" xfId="35859" xr:uid="{DC239AE8-7E87-4D32-8043-34ABE3FCB187}"/>
    <cellStyle name="Normal 22 14 3" xfId="12579" xr:uid="{FBAAB757-9B68-400D-98E7-42C70FA03181}"/>
    <cellStyle name="Normal 22 14 4" xfId="9453" xr:uid="{0ED12E9A-9732-4B4E-9936-677B802B27E1}"/>
    <cellStyle name="Normal 22 14 4 2" xfId="20774" xr:uid="{A1FB11EB-96D3-4F68-88C0-115B7AF632CE}"/>
    <cellStyle name="Normal 22 14 4 2 2" xfId="26330" xr:uid="{FAF10097-73AC-4ED8-9F49-A7505596D547}"/>
    <cellStyle name="Normal 22 14 4 2 3" xfId="31824" xr:uid="{27F768AF-4704-4966-9F08-9B7BB2BACC21}"/>
    <cellStyle name="Normal 22 14 4 2 4" xfId="37308" xr:uid="{65DE4969-F443-48EE-AC6A-655AE911EF45}"/>
    <cellStyle name="Normal 22 14 4 3" xfId="23601" xr:uid="{0F6258F6-3398-4015-A906-C6E6163C0C3F}"/>
    <cellStyle name="Normal 22 14 4 4" xfId="29095" xr:uid="{D20C33F4-65AA-4E2E-AE05-0F1D7B2652D8}"/>
    <cellStyle name="Normal 22 14 4 5" xfId="34579" xr:uid="{CA4F4265-4481-464B-925F-2FFF4F179BE5}"/>
    <cellStyle name="Normal 22 15" xfId="9454" xr:uid="{A8255722-AB85-4F29-9577-6EB7ACE81C7D}"/>
    <cellStyle name="Normal 22 15 2" xfId="20775" xr:uid="{C1277E6C-DF80-48ED-B23D-0792CD958F3C}"/>
    <cellStyle name="Normal 22 15 2 2" xfId="26331" xr:uid="{E83DD79A-31C9-489E-8D19-C18A070054C6}"/>
    <cellStyle name="Normal 22 15 2 3" xfId="31825" xr:uid="{26AC7441-A419-4C92-B178-89E9BBA7D36A}"/>
    <cellStyle name="Normal 22 15 2 4" xfId="37309" xr:uid="{EA01BC8E-BB44-4876-806D-07D9BEB2686C}"/>
    <cellStyle name="Normal 22 15 3" xfId="23602" xr:uid="{CC62856A-307E-4295-8E4E-D7B280836930}"/>
    <cellStyle name="Normal 22 15 4" xfId="29096" xr:uid="{EF55188C-127F-4F55-B245-B8DEACEB8A5F}"/>
    <cellStyle name="Normal 22 15 5" xfId="34580" xr:uid="{E94BD372-4ED2-42CD-B2CF-C7485613A652}"/>
    <cellStyle name="Normal 22 16" xfId="14762" xr:uid="{E0FBCE9E-793D-4CF8-8A53-37937A335488}"/>
    <cellStyle name="Normal 22 16 2" xfId="22049" xr:uid="{78BAC705-C6AE-4991-B5EA-CF2BC64E1595}"/>
    <cellStyle name="Normal 22 16 2 2" xfId="27605" xr:uid="{E497B8CA-ECD1-4CC7-BAA1-6294E3D22E75}"/>
    <cellStyle name="Normal 22 16 2 3" xfId="33099" xr:uid="{CBF83F3C-6BBE-48F0-BDD0-60C6E50F1C35}"/>
    <cellStyle name="Normal 22 16 2 4" xfId="38583" xr:uid="{0BFCE00A-4F11-4EE2-A304-15551E79FAEB}"/>
    <cellStyle name="Normal 22 16 3" xfId="24876" xr:uid="{FDDE68DD-F6BD-48B4-9D7C-9B63B6642351}"/>
    <cellStyle name="Normal 22 16 4" xfId="30370" xr:uid="{3061547B-7DC1-49EB-BD07-645DF736C9A3}"/>
    <cellStyle name="Normal 22 16 5" xfId="35854" xr:uid="{CD68A8EE-BE8B-4979-BB4D-EC2E431EC1E4}"/>
    <cellStyle name="Normal 22 17" xfId="11712" xr:uid="{15AE22C0-3632-4D11-9888-9938A67F1CF9}"/>
    <cellStyle name="Normal 22 18" xfId="16948" xr:uid="{C9D9D96D-07C3-4FD4-8901-F1DE5788B8AA}"/>
    <cellStyle name="Normal 22 19" xfId="19170" xr:uid="{087CBF26-A8E0-47CF-8923-81E608F541D2}"/>
    <cellStyle name="Normal 22 2" xfId="6360" xr:uid="{82717669-552A-432E-9A93-C02F2D824AAD}"/>
    <cellStyle name="Normal 22 2 2" xfId="14768" xr:uid="{82390D78-CD19-4AB6-B791-D962251A0ED8}"/>
    <cellStyle name="Normal 22 2 2 2" xfId="22055" xr:uid="{F8723E08-6F1E-49A4-B355-F4DAA606AB4D}"/>
    <cellStyle name="Normal 22 2 2 2 2" xfId="27611" xr:uid="{866A6FF9-390C-4FEB-93EA-28C9B1443DED}"/>
    <cellStyle name="Normal 22 2 2 2 3" xfId="33105" xr:uid="{6CB4013C-FCC1-4C32-BCED-BC7E466AA174}"/>
    <cellStyle name="Normal 22 2 2 2 4" xfId="38589" xr:uid="{DDF6EDD9-885F-47B7-A044-22A4BE765E42}"/>
    <cellStyle name="Normal 22 2 2 3" xfId="24882" xr:uid="{9B9BB8E0-74B8-4743-8219-D0E1360E12DD}"/>
    <cellStyle name="Normal 22 2 2 4" xfId="30376" xr:uid="{12C4FE41-E5D3-40A4-BEFC-0668A29CFB43}"/>
    <cellStyle name="Normal 22 2 2 5" xfId="35860" xr:uid="{D97AE4E2-3338-4B8A-88E2-6A9E6ABB79F6}"/>
    <cellStyle name="Normal 22 2 3" xfId="11717" xr:uid="{A83D2520-FEF4-4277-B2A8-0F4DE16694F6}"/>
    <cellStyle name="Normal 22 2 4" xfId="16953" xr:uid="{F4F8988B-595A-4397-9E6D-4DDDDEC8FEB8}"/>
    <cellStyle name="Normal 22 2 5" xfId="19175" xr:uid="{38706352-1854-429A-B9F7-9602F4095FC3}"/>
    <cellStyle name="Normal 22 2 6" xfId="9455" xr:uid="{F53B050A-8771-4283-AE47-740792CD92E6}"/>
    <cellStyle name="Normal 22 2 6 2" xfId="20776" xr:uid="{D63AAA83-BA31-4C58-8E1B-DD7299B2737C}"/>
    <cellStyle name="Normal 22 2 6 2 2" xfId="26332" xr:uid="{8DF698B4-ED87-469F-8DDB-79990F0738F9}"/>
    <cellStyle name="Normal 22 2 6 2 3" xfId="31826" xr:uid="{5C5848EE-133C-4A45-99D8-8287C7FBD993}"/>
    <cellStyle name="Normal 22 2 6 2 4" xfId="37310" xr:uid="{89C284D8-F190-43F8-A6A8-07678366CAB3}"/>
    <cellStyle name="Normal 22 2 6 3" xfId="23603" xr:uid="{86D47582-1ACF-47EB-A00D-D158D99FD2F9}"/>
    <cellStyle name="Normal 22 2 6 4" xfId="29097" xr:uid="{451058BC-280F-42BA-B605-5103802649DE}"/>
    <cellStyle name="Normal 22 2 6 5" xfId="34581" xr:uid="{4BF97484-D784-422C-968D-CC671E090A7B}"/>
    <cellStyle name="Normal 22 20" xfId="9448" xr:uid="{3D96D76B-68A0-4800-9254-ED9BBEDB3C52}"/>
    <cellStyle name="Normal 22 20 2" xfId="20769" xr:uid="{16871293-E6C8-4644-A810-626137F8BEAD}"/>
    <cellStyle name="Normal 22 20 2 2" xfId="26325" xr:uid="{6AEE3519-9ADF-4D66-8FD7-8804957AA561}"/>
    <cellStyle name="Normal 22 20 2 3" xfId="31819" xr:uid="{BD44041A-4A24-488D-9F9D-360C4A1BE5F0}"/>
    <cellStyle name="Normal 22 20 2 4" xfId="37303" xr:uid="{8EFD1C3A-ADF9-4888-9DEA-99866B186A6C}"/>
    <cellStyle name="Normal 22 20 3" xfId="23596" xr:uid="{4B174C75-B6AC-4037-A30A-9A07BAAD9928}"/>
    <cellStyle name="Normal 22 20 4" xfId="29090" xr:uid="{1BDA443E-3B62-41D7-A846-946265575ACB}"/>
    <cellStyle name="Normal 22 20 5" xfId="34574" xr:uid="{E9B9E57F-B0B3-4435-8FF4-300399B57E9B}"/>
    <cellStyle name="Normal 22 3" xfId="6361" xr:uid="{CA1D5F0C-6E85-4ABB-8FFC-818E43A1F1AE}"/>
    <cellStyle name="Normal 22 3 2" xfId="14769" xr:uid="{E04F24ED-9521-4254-B8A3-81CED01217EA}"/>
    <cellStyle name="Normal 22 3 2 2" xfId="22056" xr:uid="{AA0819ED-060E-48E4-9C12-2799F388C151}"/>
    <cellStyle name="Normal 22 3 2 2 2" xfId="27612" xr:uid="{BD97B4F2-11BD-4CDC-8CF5-8C226FCB4677}"/>
    <cellStyle name="Normal 22 3 2 2 3" xfId="33106" xr:uid="{2705188A-230D-4971-815F-EDE7C56F52C9}"/>
    <cellStyle name="Normal 22 3 2 2 4" xfId="38590" xr:uid="{C42A8504-9484-4FAE-9338-F50FE426A853}"/>
    <cellStyle name="Normal 22 3 2 3" xfId="24883" xr:uid="{710FFAC6-B51D-4C75-AA2A-278194719158}"/>
    <cellStyle name="Normal 22 3 2 4" xfId="30377" xr:uid="{34669C08-AF80-469A-9EA2-8C80EEDB7796}"/>
    <cellStyle name="Normal 22 3 2 5" xfId="35861" xr:uid="{E77D9FA4-7B1C-4B03-A3DE-C12DD185A0AA}"/>
    <cellStyle name="Normal 22 3 3" xfId="11718" xr:uid="{5566E38A-3332-4369-8FBD-E8DB33E2E14B}"/>
    <cellStyle name="Normal 22 3 4" xfId="16954" xr:uid="{03034D4B-700E-4B93-9CF0-AE75A9AE473C}"/>
    <cellStyle name="Normal 22 3 5" xfId="19176" xr:uid="{3240CB03-C566-415D-8D89-54F1A62AB8CA}"/>
    <cellStyle name="Normal 22 3 6" xfId="9456" xr:uid="{DDC9D716-52CA-4B48-9073-AEA9C0EB64DC}"/>
    <cellStyle name="Normal 22 3 6 2" xfId="20777" xr:uid="{553AF1E6-7791-4E0C-BAF6-7F557B971753}"/>
    <cellStyle name="Normal 22 3 6 2 2" xfId="26333" xr:uid="{0A718F7B-6096-4E5F-9CDB-F93331B05EFD}"/>
    <cellStyle name="Normal 22 3 6 2 3" xfId="31827" xr:uid="{C5420F98-7D26-467B-9127-3873A926634A}"/>
    <cellStyle name="Normal 22 3 6 2 4" xfId="37311" xr:uid="{F44B4BEF-D1C5-426C-A958-E1D3E1F70257}"/>
    <cellStyle name="Normal 22 3 6 3" xfId="23604" xr:uid="{6CD0F729-42E8-4E8F-866E-5EA62EB1CD6A}"/>
    <cellStyle name="Normal 22 3 6 4" xfId="29098" xr:uid="{E636FA9C-C6D1-42FE-880B-AFFFB75011F0}"/>
    <cellStyle name="Normal 22 3 6 5" xfId="34582" xr:uid="{F0D8F2C5-E838-473E-912E-3740FF9F8A15}"/>
    <cellStyle name="Normal 22 4" xfId="6362" xr:uid="{DE925646-0741-43E6-AAAC-E429A3629968}"/>
    <cellStyle name="Normal 22 4 2" xfId="14770" xr:uid="{67A8F012-6BEE-4657-8F54-DCC3D94B9D98}"/>
    <cellStyle name="Normal 22 4 2 2" xfId="22057" xr:uid="{4407D1EA-01F7-491B-828B-63FC8C6EDD97}"/>
    <cellStyle name="Normal 22 4 2 2 2" xfId="27613" xr:uid="{02203BD7-AD99-4441-97E7-F38BF3496560}"/>
    <cellStyle name="Normal 22 4 2 2 3" xfId="33107" xr:uid="{BAFA9EF4-E75C-48CA-89AB-EADE3D5BEEF7}"/>
    <cellStyle name="Normal 22 4 2 2 4" xfId="38591" xr:uid="{DB40467D-1A64-413D-BC33-FB215CE693F9}"/>
    <cellStyle name="Normal 22 4 2 3" xfId="24884" xr:uid="{9379749C-16BD-4791-A8C4-38DA4713A48E}"/>
    <cellStyle name="Normal 22 4 2 4" xfId="30378" xr:uid="{D0595D56-0F3C-4931-B5EE-70DC35ACF006}"/>
    <cellStyle name="Normal 22 4 2 5" xfId="35862" xr:uid="{A9C9A558-18FC-4A15-8FF5-A6A3FF31B81F}"/>
    <cellStyle name="Normal 22 4 3" xfId="11719" xr:uid="{DB079308-27CA-4FC2-9B72-1B0EFC3EA566}"/>
    <cellStyle name="Normal 22 4 4" xfId="16955" xr:uid="{729F3124-3511-4FE7-91FA-6E4D6CDE5792}"/>
    <cellStyle name="Normal 22 4 5" xfId="19177" xr:uid="{6343EA77-1094-4E44-9FB3-C59B0EA3D36F}"/>
    <cellStyle name="Normal 22 4 6" xfId="9457" xr:uid="{2D1DBFCC-8DF2-47D7-A86D-D21F0639B3FA}"/>
    <cellStyle name="Normal 22 4 6 2" xfId="20778" xr:uid="{C63D193E-D048-4FD4-B9AC-3193EC457760}"/>
    <cellStyle name="Normal 22 4 6 2 2" xfId="26334" xr:uid="{8848671E-C2FE-47C0-B2BC-9525DD463A6F}"/>
    <cellStyle name="Normal 22 4 6 2 3" xfId="31828" xr:uid="{ED0BB6CE-DACC-4460-9C87-93CA8C721AB9}"/>
    <cellStyle name="Normal 22 4 6 2 4" xfId="37312" xr:uid="{03EF41CC-04F0-4C89-A482-A4CE949A0F32}"/>
    <cellStyle name="Normal 22 4 6 3" xfId="23605" xr:uid="{A68640B9-98F3-4B45-8CB5-5A93BA31F2DF}"/>
    <cellStyle name="Normal 22 4 6 4" xfId="29099" xr:uid="{CFDCFB34-3DB0-4CA4-AE21-7F293AE0504B}"/>
    <cellStyle name="Normal 22 4 6 5" xfId="34583" xr:uid="{6E40C0DF-E307-405D-8460-0A33ED60B625}"/>
    <cellStyle name="Normal 22 5" xfId="6363" xr:uid="{65D6798A-1F8D-4778-A3BA-EA510771A6AE}"/>
    <cellStyle name="Normal 22 5 2" xfId="14771" xr:uid="{5419A541-3AEB-493F-B63D-0D2F2A741098}"/>
    <cellStyle name="Normal 22 5 2 2" xfId="22058" xr:uid="{89D08684-CD02-4C1F-B234-11AD1B783102}"/>
    <cellStyle name="Normal 22 5 2 2 2" xfId="27614" xr:uid="{5D1EE6AD-7AC0-43D2-872C-60A165D08487}"/>
    <cellStyle name="Normal 22 5 2 2 3" xfId="33108" xr:uid="{910E0E7B-7A6B-4CD6-98FA-06DA894CC336}"/>
    <cellStyle name="Normal 22 5 2 2 4" xfId="38592" xr:uid="{519CC8AA-27B2-454F-BECB-174DA5062E83}"/>
    <cellStyle name="Normal 22 5 2 3" xfId="24885" xr:uid="{F575BE9B-29E8-4374-B680-E9068F1153F6}"/>
    <cellStyle name="Normal 22 5 2 4" xfId="30379" xr:uid="{9B32B9BA-BB50-4415-B01E-5D22E69BD6E2}"/>
    <cellStyle name="Normal 22 5 2 5" xfId="35863" xr:uid="{B4B3A787-E687-4B5D-886B-C0B113AA6FCE}"/>
    <cellStyle name="Normal 22 5 3" xfId="11720" xr:uid="{171B5F01-4D5E-4349-9CEF-E67DF6F53757}"/>
    <cellStyle name="Normal 22 5 4" xfId="16956" xr:uid="{7BCE148A-F6BB-447E-B367-5A4896259E51}"/>
    <cellStyle name="Normal 22 5 5" xfId="19178" xr:uid="{3FE47C1C-9A8D-4409-A4AA-A0B0A90BD633}"/>
    <cellStyle name="Normal 22 5 6" xfId="9458" xr:uid="{DDF2A523-969C-4C3D-962C-8221563C4444}"/>
    <cellStyle name="Normal 22 5 6 2" xfId="20779" xr:uid="{4FC69B42-74A4-4835-B1E5-928D7791D1FF}"/>
    <cellStyle name="Normal 22 5 6 2 2" xfId="26335" xr:uid="{6E5709CC-7A6B-4091-83E1-16A862802789}"/>
    <cellStyle name="Normal 22 5 6 2 3" xfId="31829" xr:uid="{49DAEA69-442A-46BB-B3A1-10E488EC211B}"/>
    <cellStyle name="Normal 22 5 6 2 4" xfId="37313" xr:uid="{5689FC4E-68C7-41ED-BDFF-7EE75FC14B5F}"/>
    <cellStyle name="Normal 22 5 6 3" xfId="23606" xr:uid="{03DCD2A7-7481-4FB7-945D-068233733F1E}"/>
    <cellStyle name="Normal 22 5 6 4" xfId="29100" xr:uid="{70F1D0D9-1610-4C71-98A5-BF682FE35BB8}"/>
    <cellStyle name="Normal 22 5 6 5" xfId="34584" xr:uid="{81177687-1309-4050-8D13-6AC9F914572A}"/>
    <cellStyle name="Normal 22 6" xfId="6364" xr:uid="{0E2F1A6F-9A9C-422D-8025-D6B1C172D1A1}"/>
    <cellStyle name="Normal 22 6 2" xfId="14772" xr:uid="{EB2F522B-E84D-4BFB-B284-1071EE42F839}"/>
    <cellStyle name="Normal 22 6 2 2" xfId="22059" xr:uid="{5EA83A41-C484-4542-B0CF-BFE5B8EC7300}"/>
    <cellStyle name="Normal 22 6 2 2 2" xfId="27615" xr:uid="{2BF85A15-72B4-4FF8-8FF1-A2EE7BCADF0D}"/>
    <cellStyle name="Normal 22 6 2 2 3" xfId="33109" xr:uid="{89E981EA-F0C9-47F6-B906-9753D6EC439B}"/>
    <cellStyle name="Normal 22 6 2 2 4" xfId="38593" xr:uid="{1B626F66-21AE-4CAE-87BA-5D75B107BA74}"/>
    <cellStyle name="Normal 22 6 2 3" xfId="24886" xr:uid="{3E3A24C3-7FFD-43DA-B5BD-7363660D4AC0}"/>
    <cellStyle name="Normal 22 6 2 4" xfId="30380" xr:uid="{836F9822-4949-4BB3-96CA-E10F8BDFA121}"/>
    <cellStyle name="Normal 22 6 2 5" xfId="35864" xr:uid="{953C3A13-ECE0-46AA-95EE-AF6838C39A59}"/>
    <cellStyle name="Normal 22 6 3" xfId="11721" xr:uid="{1AFBE265-8F5D-4043-9220-48E1A187A448}"/>
    <cellStyle name="Normal 22 6 4" xfId="16957" xr:uid="{A4875432-DBE5-4D13-BD33-A7E3DCFA63AC}"/>
    <cellStyle name="Normal 22 6 5" xfId="19179" xr:uid="{0FBE2359-02EB-440F-9858-F8FFDEC1FA85}"/>
    <cellStyle name="Normal 22 6 6" xfId="9459" xr:uid="{02BAAE6F-FDAE-49D3-9136-FB475B7F476A}"/>
    <cellStyle name="Normal 22 6 6 2" xfId="20780" xr:uid="{F154B51D-E9CA-4AB9-B7BD-DF27BC80536A}"/>
    <cellStyle name="Normal 22 6 6 2 2" xfId="26336" xr:uid="{7768892A-7C7D-4CB2-AD7F-F95E297E1CC8}"/>
    <cellStyle name="Normal 22 6 6 2 3" xfId="31830" xr:uid="{ACF6ADA3-41B2-456D-80CA-8E3431505B62}"/>
    <cellStyle name="Normal 22 6 6 2 4" xfId="37314" xr:uid="{B5B7A605-CEE5-4A7E-8ADC-5B754F9A7A38}"/>
    <cellStyle name="Normal 22 6 6 3" xfId="23607" xr:uid="{3D73B15E-0BD9-41CE-A14B-D667B8BFD0CC}"/>
    <cellStyle name="Normal 22 6 6 4" xfId="29101" xr:uid="{99C53FF8-C351-464A-BE9A-04F0B846E6D1}"/>
    <cellStyle name="Normal 22 6 6 5" xfId="34585" xr:uid="{E927C2BB-BC96-4CCB-AD7D-F2DF99479F8A}"/>
    <cellStyle name="Normal 22 7" xfId="6365" xr:uid="{38ED22CA-F29A-49C0-8741-984C820C1DFB}"/>
    <cellStyle name="Normal 22 7 2" xfId="14773" xr:uid="{F9DA627B-FF3A-49D1-BF2D-64406192B6E5}"/>
    <cellStyle name="Normal 22 7 2 2" xfId="22060" xr:uid="{C9D6F366-4CCC-4D88-9EAC-FC7B0978C9EB}"/>
    <cellStyle name="Normal 22 7 2 2 2" xfId="27616" xr:uid="{EB5D219B-967B-421F-86F8-518206788D64}"/>
    <cellStyle name="Normal 22 7 2 2 3" xfId="33110" xr:uid="{1EC1B60C-7083-4911-8186-9AD8B923671E}"/>
    <cellStyle name="Normal 22 7 2 2 4" xfId="38594" xr:uid="{7060E89A-3CD1-40C1-ACEC-5839879859D4}"/>
    <cellStyle name="Normal 22 7 2 3" xfId="24887" xr:uid="{385CED98-1813-49C1-A21A-B2D8FE5C454E}"/>
    <cellStyle name="Normal 22 7 2 4" xfId="30381" xr:uid="{7AF1CC02-913A-460F-A1F1-9776495C72E4}"/>
    <cellStyle name="Normal 22 7 2 5" xfId="35865" xr:uid="{8CA8EE9A-9B00-456D-A329-8CB42D244C80}"/>
    <cellStyle name="Normal 22 7 3" xfId="11722" xr:uid="{D5778F1F-8DC4-40C1-9CB8-A922DECD77A3}"/>
    <cellStyle name="Normal 22 7 4" xfId="16958" xr:uid="{35BEC58E-0CA9-4D33-9583-6EC145DEFDC4}"/>
    <cellStyle name="Normal 22 7 5" xfId="19180" xr:uid="{B8F9774A-F4AB-44B1-A5BD-4C1A6D2FB0D0}"/>
    <cellStyle name="Normal 22 7 6" xfId="9460" xr:uid="{EE468321-E1CD-4423-A7C7-6B9CC36F40DA}"/>
    <cellStyle name="Normal 22 7 6 2" xfId="20781" xr:uid="{361D1EC3-8361-4E04-A55C-44004011A7B0}"/>
    <cellStyle name="Normal 22 7 6 2 2" xfId="26337" xr:uid="{349A42E6-6B6A-44A5-8501-1EB4FEEB206F}"/>
    <cellStyle name="Normal 22 7 6 2 3" xfId="31831" xr:uid="{176D5C83-F19C-4193-A6EE-790DD9311EDF}"/>
    <cellStyle name="Normal 22 7 6 2 4" xfId="37315" xr:uid="{F7B1FDD2-2945-4508-80C4-0C14727EEF52}"/>
    <cellStyle name="Normal 22 7 6 3" xfId="23608" xr:uid="{3D2917EC-F239-4BF8-9010-65119A17D5E9}"/>
    <cellStyle name="Normal 22 7 6 4" xfId="29102" xr:uid="{1E08013A-8265-429F-A60E-D3801D4EC659}"/>
    <cellStyle name="Normal 22 7 6 5" xfId="34586" xr:uid="{BF3993A6-37D1-4167-8E82-871415AF9FE7}"/>
    <cellStyle name="Normal 22 8" xfId="6366" xr:uid="{0D29F7A8-415A-4E0B-982C-61A9B9ED0D97}"/>
    <cellStyle name="Normal 22 8 2" xfId="14774" xr:uid="{DD62A3DD-D491-4B13-9DAE-085361429875}"/>
    <cellStyle name="Normal 22 8 2 2" xfId="22061" xr:uid="{5F9B18D0-79F9-4324-8D37-055445DD4A22}"/>
    <cellStyle name="Normal 22 8 2 2 2" xfId="27617" xr:uid="{E25513E6-192F-4778-904B-730F0DC8F0BC}"/>
    <cellStyle name="Normal 22 8 2 2 3" xfId="33111" xr:uid="{1AB04E49-9C62-4EF5-9A54-6AF19FA556CB}"/>
    <cellStyle name="Normal 22 8 2 2 4" xfId="38595" xr:uid="{3DA811AC-3885-478B-9023-54623A1574EA}"/>
    <cellStyle name="Normal 22 8 2 3" xfId="24888" xr:uid="{954646E5-D7FD-4660-8D65-5E0862C104EB}"/>
    <cellStyle name="Normal 22 8 2 4" xfId="30382" xr:uid="{EEFF2B74-93A1-465C-AD69-6C26792132FA}"/>
    <cellStyle name="Normal 22 8 2 5" xfId="35866" xr:uid="{8E7E7021-64C9-4D17-BBF9-19775F7D5ED0}"/>
    <cellStyle name="Normal 22 8 3" xfId="11723" xr:uid="{DD7DD354-F7B5-486D-B2B7-DEEA08D8E1C2}"/>
    <cellStyle name="Normal 22 8 4" xfId="16959" xr:uid="{48FFF505-5F82-4362-82F4-23B35196AF0F}"/>
    <cellStyle name="Normal 22 8 5" xfId="19181" xr:uid="{FC69E0DD-360F-4339-B02E-8AE8C3ACFF9D}"/>
    <cellStyle name="Normal 22 8 6" xfId="9461" xr:uid="{9D1D79A1-B5EA-44EA-999A-521CA9DBF2FB}"/>
    <cellStyle name="Normal 22 8 6 2" xfId="20782" xr:uid="{6B892AA9-298E-4A16-B13B-C0B5AD052CEE}"/>
    <cellStyle name="Normal 22 8 6 2 2" xfId="26338" xr:uid="{E719CF0F-0311-4130-9863-A7554297113A}"/>
    <cellStyle name="Normal 22 8 6 2 3" xfId="31832" xr:uid="{33CCAFBB-3B0B-462D-A423-191BD5913B00}"/>
    <cellStyle name="Normal 22 8 6 2 4" xfId="37316" xr:uid="{23EF1761-DEAB-4D89-9A0C-0AE12A94A6C6}"/>
    <cellStyle name="Normal 22 8 6 3" xfId="23609" xr:uid="{604E443D-B23F-4C63-ACAF-5C963CEAC07F}"/>
    <cellStyle name="Normal 22 8 6 4" xfId="29103" xr:uid="{3D5AA8B8-B7B0-4B3B-BFF0-1C06EBDC1BB3}"/>
    <cellStyle name="Normal 22 8 6 5" xfId="34587" xr:uid="{C0EC8F68-7D9E-4DF8-B8B2-76D1F410056C}"/>
    <cellStyle name="Normal 22 9" xfId="6367" xr:uid="{AB08641F-7C44-4E96-AE55-913C2D2D9FB4}"/>
    <cellStyle name="Normal 22 9 2" xfId="14775" xr:uid="{3ECD6E37-619B-4F59-BE71-2E7C4E2E4608}"/>
    <cellStyle name="Normal 22 9 2 2" xfId="22062" xr:uid="{C2A4B421-56CE-4501-8D22-AA748912D1F8}"/>
    <cellStyle name="Normal 22 9 2 2 2" xfId="27618" xr:uid="{24146197-A3C5-4BC0-A68A-753884041C2A}"/>
    <cellStyle name="Normal 22 9 2 2 3" xfId="33112" xr:uid="{C6446723-3561-4161-B90B-333CF398A643}"/>
    <cellStyle name="Normal 22 9 2 2 4" xfId="38596" xr:uid="{61A37051-A299-4014-8FC0-D5B992E2566A}"/>
    <cellStyle name="Normal 22 9 2 3" xfId="24889" xr:uid="{4228E38F-3CC5-4925-8B4A-8328C67F4489}"/>
    <cellStyle name="Normal 22 9 2 4" xfId="30383" xr:uid="{7BAE6A3D-AEAB-4A33-9E9C-18C002809C75}"/>
    <cellStyle name="Normal 22 9 2 5" xfId="35867" xr:uid="{F889C7F6-6012-4255-A4EE-AB902D5493D8}"/>
    <cellStyle name="Normal 22 9 3" xfId="11724" xr:uid="{080CA76C-9FB4-4514-9027-C2A7C669054B}"/>
    <cellStyle name="Normal 22 9 4" xfId="16960" xr:uid="{80DE14A2-4E9E-4908-8CEE-61109BAA2F87}"/>
    <cellStyle name="Normal 22 9 5" xfId="19182" xr:uid="{DA2D553E-E887-4482-B14D-0EC26AB7BE44}"/>
    <cellStyle name="Normal 22 9 6" xfId="9462" xr:uid="{48F6D9AD-ED46-4C1E-87D8-C7AE55298B7D}"/>
    <cellStyle name="Normal 22 9 6 2" xfId="20783" xr:uid="{BF28BD76-4EF9-42FD-9DCC-26834762BBDF}"/>
    <cellStyle name="Normal 22 9 6 2 2" xfId="26339" xr:uid="{A69286F5-AD6C-40F9-B997-09DDE6098017}"/>
    <cellStyle name="Normal 22 9 6 2 3" xfId="31833" xr:uid="{16B56700-5DB1-4946-BEB7-FA39EA9EA010}"/>
    <cellStyle name="Normal 22 9 6 2 4" xfId="37317" xr:uid="{6490C249-9A89-4062-AFA2-37B968C89B24}"/>
    <cellStyle name="Normal 22 9 6 3" xfId="23610" xr:uid="{7CF08CDB-B661-42BA-AB07-F779582E36B1}"/>
    <cellStyle name="Normal 22 9 6 4" xfId="29104" xr:uid="{9AC1EB87-1C9D-44A5-ACE1-D9154CA9B9FD}"/>
    <cellStyle name="Normal 22 9 6 5" xfId="34588" xr:uid="{FF19002B-DC60-41E9-B8B2-385B63D43121}"/>
    <cellStyle name="Normal 220" xfId="39554" xr:uid="{FF49CD45-29AB-40B8-B0A3-F5E8167E7131}"/>
    <cellStyle name="Normal 221" xfId="39555" xr:uid="{A98A2835-77A5-415C-9F10-71A08F8BB7DE}"/>
    <cellStyle name="Normal 222" xfId="39556" xr:uid="{B56488AD-7A2A-4584-B63D-0D598A44B3C4}"/>
    <cellStyle name="Normal 223" xfId="39557" xr:uid="{BFC6E21D-036D-4052-80B0-E2FC22C58893}"/>
    <cellStyle name="Normal 224" xfId="39558" xr:uid="{55F55181-792A-48AE-B752-5A36FB2BBF96}"/>
    <cellStyle name="Normal 225" xfId="39559" xr:uid="{E07AE3AF-4020-4EAF-952D-A7B0B1900E41}"/>
    <cellStyle name="Normal 226" xfId="39560" xr:uid="{0C8DE624-04B0-4222-A65B-5BECC0892A54}"/>
    <cellStyle name="Normal 227" xfId="39561" xr:uid="{3B867483-1008-47E6-BCA3-74C4FB6FD3FE}"/>
    <cellStyle name="Normal 228" xfId="39562" xr:uid="{44497AFD-1CB6-4669-B1F8-1F9F48E73E2A}"/>
    <cellStyle name="Normal 229" xfId="39563" xr:uid="{FF7CFA67-2DEA-4AC6-8D9B-9F8242905F2A}"/>
    <cellStyle name="Normal 23" xfId="6368" xr:uid="{EBA9CEAB-338B-4AA7-B352-1398EEAA9861}"/>
    <cellStyle name="Normal 23 10" xfId="6369" xr:uid="{F695B403-548C-4251-BB65-3AC25A67E64D}"/>
    <cellStyle name="Normal 23 10 2" xfId="14777" xr:uid="{9682D6BF-0A36-4CEA-97B3-075F94833D51}"/>
    <cellStyle name="Normal 23 10 2 2" xfId="22064" xr:uid="{6BB874EC-36D1-487D-8877-67DAC929460B}"/>
    <cellStyle name="Normal 23 10 2 2 2" xfId="27620" xr:uid="{539172C2-CC2A-4526-B863-A26CFE718229}"/>
    <cellStyle name="Normal 23 10 2 2 3" xfId="33114" xr:uid="{AA40A359-FB94-48C9-81C2-9E394E72D9B6}"/>
    <cellStyle name="Normal 23 10 2 2 4" xfId="38598" xr:uid="{CA372536-F4EF-4B10-97A0-986B9C44B4B7}"/>
    <cellStyle name="Normal 23 10 2 3" xfId="24891" xr:uid="{158C16F7-B17D-4308-8D35-7BF3927242E9}"/>
    <cellStyle name="Normal 23 10 2 4" xfId="30385" xr:uid="{7DD8DD22-551C-4268-8EE4-CE16B3C32520}"/>
    <cellStyle name="Normal 23 10 2 5" xfId="35869" xr:uid="{DEB18D98-E393-4B2B-87E4-78174525AC4A}"/>
    <cellStyle name="Normal 23 10 3" xfId="11726" xr:uid="{300285BC-612C-408F-9026-08151FDE9AF2}"/>
    <cellStyle name="Normal 23 10 4" xfId="16962" xr:uid="{ADEEB8AE-A5B7-4CDE-8987-3E415D0A89B7}"/>
    <cellStyle name="Normal 23 10 5" xfId="19184" xr:uid="{42364CC8-538B-42B5-8EF7-92BFF6ADFDF3}"/>
    <cellStyle name="Normal 23 10 6" xfId="9464" xr:uid="{BC9219AC-BB0D-4F8F-AD87-5D52A90CDE3C}"/>
    <cellStyle name="Normal 23 10 6 2" xfId="20785" xr:uid="{BA89D31A-920B-4D61-83CC-2248FCD1A46B}"/>
    <cellStyle name="Normal 23 10 6 2 2" xfId="26341" xr:uid="{94CBB8CE-193E-4BF6-BD0D-F2D307683AE0}"/>
    <cellStyle name="Normal 23 10 6 2 3" xfId="31835" xr:uid="{344584E8-299A-48F5-BAD4-717796158342}"/>
    <cellStyle name="Normal 23 10 6 2 4" xfId="37319" xr:uid="{F1BDCCF7-4A33-46D4-AA8F-0C3CB861F02F}"/>
    <cellStyle name="Normal 23 10 6 3" xfId="23612" xr:uid="{74416FA0-BE8C-4801-8CA2-871C66553082}"/>
    <cellStyle name="Normal 23 10 6 4" xfId="29106" xr:uid="{E50ADD8F-ED4D-4998-8D2E-1931DF14A82B}"/>
    <cellStyle name="Normal 23 10 6 5" xfId="34590" xr:uid="{1A62C06F-52FE-4709-A332-EB0880DE7B2E}"/>
    <cellStyle name="Normal 23 11" xfId="6370" xr:uid="{56F47F4F-7783-4DEF-97F3-FF4AF662A098}"/>
    <cellStyle name="Normal 23 11 2" xfId="14778" xr:uid="{358FE3FE-3197-465E-944E-D1940CF29733}"/>
    <cellStyle name="Normal 23 11 2 2" xfId="22065" xr:uid="{012672F7-73C0-4AD3-A28B-2DD1ACFE084F}"/>
    <cellStyle name="Normal 23 11 2 2 2" xfId="27621" xr:uid="{F6867FED-2ACB-4703-8951-9B4459D4121F}"/>
    <cellStyle name="Normal 23 11 2 2 3" xfId="33115" xr:uid="{EAA171A1-C750-4D31-BB65-B072F3AA4EBA}"/>
    <cellStyle name="Normal 23 11 2 2 4" xfId="38599" xr:uid="{72BC1347-3D49-422F-874C-B94D0834E8FC}"/>
    <cellStyle name="Normal 23 11 2 3" xfId="24892" xr:uid="{FA408A31-D3EB-440C-9DD0-95D15CBF4FA4}"/>
    <cellStyle name="Normal 23 11 2 4" xfId="30386" xr:uid="{50A8D021-6636-4BDF-95C4-4B657BFDECEC}"/>
    <cellStyle name="Normal 23 11 2 5" xfId="35870" xr:uid="{F8644DE3-44EC-445D-97B6-92B3A8F25A6C}"/>
    <cellStyle name="Normal 23 11 3" xfId="11727" xr:uid="{3071DD90-EFBF-401F-A39A-0552B0D06455}"/>
    <cellStyle name="Normal 23 11 4" xfId="16963" xr:uid="{F55EC8E5-03DF-4022-8825-25C6C0EA1E1D}"/>
    <cellStyle name="Normal 23 11 5" xfId="19185" xr:uid="{B9D1F4C0-C8D5-432E-B7EE-62C757B85456}"/>
    <cellStyle name="Normal 23 11 6" xfId="9465" xr:uid="{BD6C1EFD-E35D-4EBC-A0B9-9F9C6EE9437F}"/>
    <cellStyle name="Normal 23 11 6 2" xfId="20786" xr:uid="{86ABECA1-F725-4A81-9356-0C8FD477893B}"/>
    <cellStyle name="Normal 23 11 6 2 2" xfId="26342" xr:uid="{D3A7614E-CF0E-4F10-8979-111D32345561}"/>
    <cellStyle name="Normal 23 11 6 2 3" xfId="31836" xr:uid="{556EA6EE-2B46-4C42-9373-A2BE541CB723}"/>
    <cellStyle name="Normal 23 11 6 2 4" xfId="37320" xr:uid="{E7228E24-980D-4E2F-AC17-3E50B57C1D0F}"/>
    <cellStyle name="Normal 23 11 6 3" xfId="23613" xr:uid="{4627095B-3A9E-48A0-BFBF-118AA93508A5}"/>
    <cellStyle name="Normal 23 11 6 4" xfId="29107" xr:uid="{F68186AA-119C-43A0-84DE-C33563E5DF0B}"/>
    <cellStyle name="Normal 23 11 6 5" xfId="34591" xr:uid="{31D600FC-7EE5-42A1-B459-7612AA754F02}"/>
    <cellStyle name="Normal 23 12" xfId="6371" xr:uid="{0B416FCE-FD3B-46E0-8A79-4CC03E7844E6}"/>
    <cellStyle name="Normal 23 12 2" xfId="14779" xr:uid="{DC5C2185-4F8D-41CD-B421-FC3D5FD96D42}"/>
    <cellStyle name="Normal 23 12 2 2" xfId="22066" xr:uid="{C75D7108-EF46-46D8-9FE5-DC7EDCFCEA00}"/>
    <cellStyle name="Normal 23 12 2 2 2" xfId="27622" xr:uid="{0B307656-6D60-4C37-BD79-69E4C79FABC9}"/>
    <cellStyle name="Normal 23 12 2 2 3" xfId="33116" xr:uid="{9D3C0F79-7DE7-4AC4-A9A0-78EBB8967948}"/>
    <cellStyle name="Normal 23 12 2 2 4" xfId="38600" xr:uid="{CD8E23D7-F2D1-44A0-A9C4-29C428CBCE70}"/>
    <cellStyle name="Normal 23 12 2 3" xfId="24893" xr:uid="{269A654B-43A5-4D45-BB4A-D1E634C2C309}"/>
    <cellStyle name="Normal 23 12 2 4" xfId="30387" xr:uid="{3FBEDB6E-ADFE-4DD9-AF66-4FA732B83F4D}"/>
    <cellStyle name="Normal 23 12 2 5" xfId="35871" xr:uid="{BF6A5896-331A-4EAF-9684-0AC40C0CCA6E}"/>
    <cellStyle name="Normal 23 12 3" xfId="11728" xr:uid="{799BEFD4-4D32-4D91-B748-04DED1B8CAB7}"/>
    <cellStyle name="Normal 23 12 4" xfId="16964" xr:uid="{7DAD5CCD-1D3A-4FEF-A980-B155AEA358E5}"/>
    <cellStyle name="Normal 23 12 5" xfId="19186" xr:uid="{B327BEC1-C5B2-4DBD-8119-39D5F704E662}"/>
    <cellStyle name="Normal 23 12 6" xfId="9466" xr:uid="{0B4EF797-924C-4ADE-A4EF-8581A4078D4F}"/>
    <cellStyle name="Normal 23 12 6 2" xfId="20787" xr:uid="{8A920D4F-15FD-49EF-81AF-39A6E3CECC50}"/>
    <cellStyle name="Normal 23 12 6 2 2" xfId="26343" xr:uid="{C216780E-3F68-4932-A22B-697229AF23A5}"/>
    <cellStyle name="Normal 23 12 6 2 3" xfId="31837" xr:uid="{3CE107A2-DD7C-4CEB-8215-156417456B45}"/>
    <cellStyle name="Normal 23 12 6 2 4" xfId="37321" xr:uid="{40CA2155-5026-4ABB-BDDF-8FDF8E7EC816}"/>
    <cellStyle name="Normal 23 12 6 3" xfId="23614" xr:uid="{89E974A4-D362-4E95-AF30-E8BC797C2E90}"/>
    <cellStyle name="Normal 23 12 6 4" xfId="29108" xr:uid="{0C1FA91B-92C1-41B7-BBDF-B49CCADE3B3E}"/>
    <cellStyle name="Normal 23 12 6 5" xfId="34592" xr:uid="{D1A32615-93E9-4542-BF4B-DE95108EC641}"/>
    <cellStyle name="Normal 23 13" xfId="6372" xr:uid="{16CC342F-0D42-424C-95C5-E55AD0629279}"/>
    <cellStyle name="Normal 23 13 2" xfId="14780" xr:uid="{33E9953B-FB01-4D54-81AF-FC2260D2B2F1}"/>
    <cellStyle name="Normal 23 13 2 2" xfId="22067" xr:uid="{AB7BC205-EF33-42BB-9DC8-EF4CB3554E26}"/>
    <cellStyle name="Normal 23 13 2 2 2" xfId="27623" xr:uid="{7209394B-3356-400F-BE75-067236F207E9}"/>
    <cellStyle name="Normal 23 13 2 2 3" xfId="33117" xr:uid="{72A55B6B-CCA1-45F7-9C7F-DB7F7C43C621}"/>
    <cellStyle name="Normal 23 13 2 2 4" xfId="38601" xr:uid="{56A63B1C-2CDF-4584-919E-8367D21307C1}"/>
    <cellStyle name="Normal 23 13 2 3" xfId="24894" xr:uid="{B10584C7-DACB-4E84-86C9-A94CCB659359}"/>
    <cellStyle name="Normal 23 13 2 4" xfId="30388" xr:uid="{EAA48F73-1E86-4FD2-BB60-C465F35D944C}"/>
    <cellStyle name="Normal 23 13 2 5" xfId="35872" xr:uid="{91FD364D-7CAD-4BE2-A645-DE6C0A6FF99F}"/>
    <cellStyle name="Normal 23 13 3" xfId="11729" xr:uid="{4FCC5BE8-F23A-418D-89BE-7061E1A5C329}"/>
    <cellStyle name="Normal 23 13 4" xfId="16965" xr:uid="{235D9F6A-A128-450B-BA6A-AB660C4C4E24}"/>
    <cellStyle name="Normal 23 13 5" xfId="19187" xr:uid="{8463EDEB-B395-4CC5-9696-CB7832364027}"/>
    <cellStyle name="Normal 23 13 6" xfId="9467" xr:uid="{BFDCDA95-1588-48FE-B32E-1F7C10BCA473}"/>
    <cellStyle name="Normal 23 13 6 2" xfId="20788" xr:uid="{BA051CAB-98AF-4F65-B72D-82FC24E57192}"/>
    <cellStyle name="Normal 23 13 6 2 2" xfId="26344" xr:uid="{9F8A02EC-247E-443E-8C8E-76A88B1D67FA}"/>
    <cellStyle name="Normal 23 13 6 2 3" xfId="31838" xr:uid="{78BEFBA6-8C10-432F-A071-8285AAE8B341}"/>
    <cellStyle name="Normal 23 13 6 2 4" xfId="37322" xr:uid="{5349D5E5-2C01-4CC1-835B-9CDEC83418A0}"/>
    <cellStyle name="Normal 23 13 6 3" xfId="23615" xr:uid="{267A7505-885F-4A1E-81C2-C1D490F70665}"/>
    <cellStyle name="Normal 23 13 6 4" xfId="29109" xr:uid="{8B2CA8F4-46D4-40C1-A7EA-CF694C308AA7}"/>
    <cellStyle name="Normal 23 13 6 5" xfId="34593" xr:uid="{EA887AA3-805E-41BB-8E49-0C4E83392076}"/>
    <cellStyle name="Normal 23 14" xfId="7318" xr:uid="{37D29B60-6456-477D-8588-6F91CADCA423}"/>
    <cellStyle name="Normal 23 14 2" xfId="14781" xr:uid="{A3F07991-40B6-47F6-AF46-D422A995FD54}"/>
    <cellStyle name="Normal 23 14 2 2" xfId="22068" xr:uid="{EFC33A6A-F8BD-497D-94AD-F42F0310C188}"/>
    <cellStyle name="Normal 23 14 2 2 2" xfId="27624" xr:uid="{56E1EB94-3A84-40E0-A38B-357E9F50E48F}"/>
    <cellStyle name="Normal 23 14 2 2 3" xfId="33118" xr:uid="{39C75A82-61E0-4789-B7BA-A6FE6A2EE9FE}"/>
    <cellStyle name="Normal 23 14 2 2 4" xfId="38602" xr:uid="{AAB990C5-9CBC-48FE-B51B-A2266FBA9861}"/>
    <cellStyle name="Normal 23 14 2 3" xfId="24895" xr:uid="{1F4A05BD-C164-4831-9BC1-C617169D3EB5}"/>
    <cellStyle name="Normal 23 14 2 4" xfId="30389" xr:uid="{5E46AF99-E22A-42C8-BBEC-110099247BF6}"/>
    <cellStyle name="Normal 23 14 2 5" xfId="35873" xr:uid="{94CC7013-CB7D-407B-9B30-D871B22BE421}"/>
    <cellStyle name="Normal 23 14 3" xfId="12580" xr:uid="{1BFFD6A7-7755-4B3E-8D09-1DD07EB17E79}"/>
    <cellStyle name="Normal 23 14 4" xfId="9468" xr:uid="{8B35AF59-FCCA-470F-9566-A69B36BB065E}"/>
    <cellStyle name="Normal 23 14 4 2" xfId="20789" xr:uid="{6D6B8D8F-ACA8-4B5E-A03E-EA068A5DD037}"/>
    <cellStyle name="Normal 23 14 4 2 2" xfId="26345" xr:uid="{923548A2-AE40-40C7-9615-4F8131BD3305}"/>
    <cellStyle name="Normal 23 14 4 2 3" xfId="31839" xr:uid="{73620E32-3D1C-45AB-98E8-0004C3CA8A01}"/>
    <cellStyle name="Normal 23 14 4 2 4" xfId="37323" xr:uid="{6C82E6B0-0284-4D45-AFFF-941FCBEFEBBD}"/>
    <cellStyle name="Normal 23 14 4 3" xfId="23616" xr:uid="{6DE9FB48-5E83-453E-9721-6277791E07ED}"/>
    <cellStyle name="Normal 23 14 4 4" xfId="29110" xr:uid="{A91F1AEA-1F86-4B3C-AB20-34B53FA1922D}"/>
    <cellStyle name="Normal 23 14 4 5" xfId="34594" xr:uid="{578E2D1E-EAEF-4E33-A864-9DBD79361A5C}"/>
    <cellStyle name="Normal 23 15" xfId="9469" xr:uid="{FB7909CE-967E-4422-BC71-6A7E2FC56F71}"/>
    <cellStyle name="Normal 23 15 2" xfId="20790" xr:uid="{A19CAF79-E6A7-4E79-869C-426E24D57CB8}"/>
    <cellStyle name="Normal 23 15 2 2" xfId="26346" xr:uid="{0536BAD6-34E1-4BB3-9F34-965F4C0198F8}"/>
    <cellStyle name="Normal 23 15 2 3" xfId="31840" xr:uid="{AA0E91E7-DB20-4C0D-B7E2-5165E1270A60}"/>
    <cellStyle name="Normal 23 15 2 4" xfId="37324" xr:uid="{E25F9C4D-CD3B-40B5-8E7A-378BF51A97C9}"/>
    <cellStyle name="Normal 23 15 3" xfId="23617" xr:uid="{B416FCC5-1124-462C-8150-FFBA603AC682}"/>
    <cellStyle name="Normal 23 15 4" xfId="29111" xr:uid="{32FD1171-5F48-4F7B-B345-C432E4F60F2B}"/>
    <cellStyle name="Normal 23 15 5" xfId="34595" xr:uid="{3BA6EC47-49D9-4D2E-83C1-F24363993CB8}"/>
    <cellStyle name="Normal 23 16" xfId="14776" xr:uid="{A198A2A6-EA7C-46B4-8C4F-091C9B2E04EA}"/>
    <cellStyle name="Normal 23 16 2" xfId="22063" xr:uid="{766E88F2-9B68-49B4-8E89-92DC2B19BCFF}"/>
    <cellStyle name="Normal 23 16 2 2" xfId="27619" xr:uid="{E03D9B04-8865-476E-9BBD-D4B9F17E392E}"/>
    <cellStyle name="Normal 23 16 2 3" xfId="33113" xr:uid="{BEFE10D1-2B28-475E-9FEC-61FB09504D79}"/>
    <cellStyle name="Normal 23 16 2 4" xfId="38597" xr:uid="{BE044BBE-E3BE-4E1E-A8A8-9E29A8A6D5D0}"/>
    <cellStyle name="Normal 23 16 3" xfId="24890" xr:uid="{63DF7ED6-9C6D-4CDA-9FD3-659C28C88076}"/>
    <cellStyle name="Normal 23 16 4" xfId="30384" xr:uid="{D915D538-79E6-4C07-9970-E3D65E0B9B68}"/>
    <cellStyle name="Normal 23 16 5" xfId="35868" xr:uid="{4D768ECC-F534-4773-868B-8FA8B252D2FA}"/>
    <cellStyle name="Normal 23 17" xfId="11725" xr:uid="{F62FDFF3-1E97-4E42-83F3-C4974FA01F7F}"/>
    <cellStyle name="Normal 23 18" xfId="16961" xr:uid="{B013A556-D88C-4C11-99E9-DAB7B1F170B1}"/>
    <cellStyle name="Normal 23 19" xfId="19183" xr:uid="{82D928A8-A3D7-4D04-A528-D47AC4BACB36}"/>
    <cellStyle name="Normal 23 2" xfId="6373" xr:uid="{44F3E7B0-390C-4104-A278-6B08B39D53E4}"/>
    <cellStyle name="Normal 23 2 2" xfId="14782" xr:uid="{553B9A39-1E8C-4BC4-84A4-70761F8BB20F}"/>
    <cellStyle name="Normal 23 2 2 2" xfId="22069" xr:uid="{0642E79A-BBF0-469C-ADE8-C7E84C2C7D8C}"/>
    <cellStyle name="Normal 23 2 2 2 2" xfId="27625" xr:uid="{8EAB33C9-950F-40DA-924A-9433A00A2960}"/>
    <cellStyle name="Normal 23 2 2 2 3" xfId="33119" xr:uid="{9F236BD8-54DE-426B-B2B5-066373E7870E}"/>
    <cellStyle name="Normal 23 2 2 2 4" xfId="38603" xr:uid="{45F46517-930D-4185-99BF-9F5709D6901E}"/>
    <cellStyle name="Normal 23 2 2 3" xfId="24896" xr:uid="{4ECBEC98-292E-4D70-BB96-0910A7B56BCA}"/>
    <cellStyle name="Normal 23 2 2 4" xfId="30390" xr:uid="{85AB515D-D827-4657-BF63-1877F2E1E018}"/>
    <cellStyle name="Normal 23 2 2 5" xfId="35874" xr:uid="{82908ABF-6419-499B-8EF2-0B479F8E85C6}"/>
    <cellStyle name="Normal 23 2 3" xfId="11730" xr:uid="{6DCC0C4D-F369-4053-A14A-12EEC6EB5CA3}"/>
    <cellStyle name="Normal 23 2 4" xfId="16966" xr:uid="{FBA3D334-7107-4650-8574-A285EAAB826E}"/>
    <cellStyle name="Normal 23 2 5" xfId="19188" xr:uid="{80A37103-E1F1-4FF1-AAFE-337281A619BD}"/>
    <cellStyle name="Normal 23 2 6" xfId="9470" xr:uid="{10A79698-D21B-40B7-A243-4DF5B5692F0E}"/>
    <cellStyle name="Normal 23 2 6 2" xfId="20791" xr:uid="{5EF4135C-2798-4A08-8CCA-5CA82F17C34F}"/>
    <cellStyle name="Normal 23 2 6 2 2" xfId="26347" xr:uid="{F057B6F0-29CE-4759-B61D-E57DE1D1073A}"/>
    <cellStyle name="Normal 23 2 6 2 3" xfId="31841" xr:uid="{21EF1258-86FB-4AE1-896C-A414F69CAC76}"/>
    <cellStyle name="Normal 23 2 6 2 4" xfId="37325" xr:uid="{373A7FFB-9F13-4D92-B8AD-4C62DFC8BF0F}"/>
    <cellStyle name="Normal 23 2 6 3" xfId="23618" xr:uid="{344C1067-2A95-429B-819D-CDC659821416}"/>
    <cellStyle name="Normal 23 2 6 4" xfId="29112" xr:uid="{C778E268-F79C-4779-B47C-871FA0D48A2B}"/>
    <cellStyle name="Normal 23 2 6 5" xfId="34596" xr:uid="{DD99CE9B-A005-4C05-8520-357B1308757A}"/>
    <cellStyle name="Normal 23 20" xfId="9463" xr:uid="{D35DDA33-EBEB-4144-8876-D057EAE91832}"/>
    <cellStyle name="Normal 23 20 2" xfId="20784" xr:uid="{0380608A-9A5D-4D01-A3EA-F6DBE0876D12}"/>
    <cellStyle name="Normal 23 20 2 2" xfId="26340" xr:uid="{7787EB28-3C6F-4129-8466-88B31F2DFF22}"/>
    <cellStyle name="Normal 23 20 2 3" xfId="31834" xr:uid="{00C03D74-0697-4C0C-9419-377F2E6B7033}"/>
    <cellStyle name="Normal 23 20 2 4" xfId="37318" xr:uid="{3AFD1FED-81F5-450F-8244-AF2449A65D21}"/>
    <cellStyle name="Normal 23 20 3" xfId="23611" xr:uid="{AC31AA04-DDD7-483D-B460-2620D0802B66}"/>
    <cellStyle name="Normal 23 20 4" xfId="29105" xr:uid="{D031E000-0FC4-4EB1-92EC-9C0F75C3DF73}"/>
    <cellStyle name="Normal 23 20 5" xfId="34589" xr:uid="{B44C3847-96C6-40AA-863A-C76AF797479E}"/>
    <cellStyle name="Normal 23 3" xfId="6374" xr:uid="{06C17BFE-1D35-46D1-982D-D38210F6D73E}"/>
    <cellStyle name="Normal 23 3 2" xfId="14783" xr:uid="{E7836E07-7B2D-4534-92F7-38FD9372768F}"/>
    <cellStyle name="Normal 23 3 2 2" xfId="22070" xr:uid="{652DF428-F2C1-4FAC-9A29-1E17A1CCFD3C}"/>
    <cellStyle name="Normal 23 3 2 2 2" xfId="27626" xr:uid="{A53E4F33-9F17-4020-97EE-C2196DCDBDB3}"/>
    <cellStyle name="Normal 23 3 2 2 3" xfId="33120" xr:uid="{DA2692FD-082F-4FFA-A115-0B813554943E}"/>
    <cellStyle name="Normal 23 3 2 2 4" xfId="38604" xr:uid="{56EB2951-7922-406C-9A65-298D65D37843}"/>
    <cellStyle name="Normal 23 3 2 3" xfId="24897" xr:uid="{F755CFD3-A885-4689-A326-6C42200FC514}"/>
    <cellStyle name="Normal 23 3 2 4" xfId="30391" xr:uid="{BF71ACE0-995F-4BBB-9C50-F8C32241D0D6}"/>
    <cellStyle name="Normal 23 3 2 5" xfId="35875" xr:uid="{54BF97ED-1283-4EB1-80FB-B422F8C89016}"/>
    <cellStyle name="Normal 23 3 3" xfId="11731" xr:uid="{4C7C9B56-7A08-438C-A4BE-7C64B6029999}"/>
    <cellStyle name="Normal 23 3 4" xfId="16967" xr:uid="{AD2977A4-04AF-4B76-98C3-934201B5E691}"/>
    <cellStyle name="Normal 23 3 5" xfId="19189" xr:uid="{89DCDDAE-A296-4E83-92A2-0300219345C2}"/>
    <cellStyle name="Normal 23 3 6" xfId="9471" xr:uid="{DD8D9045-2589-46A8-8615-6C933A24A095}"/>
    <cellStyle name="Normal 23 3 6 2" xfId="20792" xr:uid="{991C0540-8323-4FD6-8167-96DA4F263877}"/>
    <cellStyle name="Normal 23 3 6 2 2" xfId="26348" xr:uid="{0516F1BA-70C7-42B0-88B2-AB04F933EE97}"/>
    <cellStyle name="Normal 23 3 6 2 3" xfId="31842" xr:uid="{A634F93E-808F-48C6-9917-C05ECF134F04}"/>
    <cellStyle name="Normal 23 3 6 2 4" xfId="37326" xr:uid="{ECD6EA1F-BEFF-432C-8A49-19EBDFE61387}"/>
    <cellStyle name="Normal 23 3 6 3" xfId="23619" xr:uid="{EB52FC6C-D678-4204-8B4C-263BA4B370CF}"/>
    <cellStyle name="Normal 23 3 6 4" xfId="29113" xr:uid="{F652E606-9BB7-4024-8985-BD4DDA6B0A07}"/>
    <cellStyle name="Normal 23 3 6 5" xfId="34597" xr:uid="{05E974F3-C3EA-44B4-AC13-B0A33222F28A}"/>
    <cellStyle name="Normal 23 4" xfId="6375" xr:uid="{BED4412C-80F1-46F0-8561-8F151563488D}"/>
    <cellStyle name="Normal 23 4 2" xfId="14784" xr:uid="{504A6650-9E8B-4BE0-A8E0-54BEEF3F61BC}"/>
    <cellStyle name="Normal 23 4 2 2" xfId="22071" xr:uid="{3D9827C0-1B87-4BD4-A54B-D929DD31C08C}"/>
    <cellStyle name="Normal 23 4 2 2 2" xfId="27627" xr:uid="{5CE414F4-978C-44C8-87EC-9C3519A80BDD}"/>
    <cellStyle name="Normal 23 4 2 2 3" xfId="33121" xr:uid="{D7FED01B-315B-47DC-86F1-4ACFDCCF8C70}"/>
    <cellStyle name="Normal 23 4 2 2 4" xfId="38605" xr:uid="{8C8FE2E2-32B6-4FB0-9B4F-80F000F36D00}"/>
    <cellStyle name="Normal 23 4 2 3" xfId="24898" xr:uid="{303DFF31-2D43-4A45-B2A3-E6B8725E4912}"/>
    <cellStyle name="Normal 23 4 2 4" xfId="30392" xr:uid="{98A7C624-9AB7-497D-8330-E27E45EDBB51}"/>
    <cellStyle name="Normal 23 4 2 5" xfId="35876" xr:uid="{3B503A86-9E52-4649-B342-F59F1188CF2C}"/>
    <cellStyle name="Normal 23 4 3" xfId="11732" xr:uid="{9246D8B5-D279-4750-87E9-251AE76C2E80}"/>
    <cellStyle name="Normal 23 4 4" xfId="16968" xr:uid="{1AC8122C-EE35-4D90-9419-2113C9DC0132}"/>
    <cellStyle name="Normal 23 4 5" xfId="19190" xr:uid="{0B76F3C3-6A96-43ED-9CAB-A86F64CC5ABA}"/>
    <cellStyle name="Normal 23 4 6" xfId="9472" xr:uid="{F708AAED-F3D0-4373-B0DE-85A8D65C085C}"/>
    <cellStyle name="Normal 23 4 6 2" xfId="20793" xr:uid="{379FE288-7157-48CF-B759-B4F47937A857}"/>
    <cellStyle name="Normal 23 4 6 2 2" xfId="26349" xr:uid="{7CB6BA15-356D-4C51-9432-7E3C5F48F7B5}"/>
    <cellStyle name="Normal 23 4 6 2 3" xfId="31843" xr:uid="{C14E2EF6-6797-478F-8A64-BD643D695CFC}"/>
    <cellStyle name="Normal 23 4 6 2 4" xfId="37327" xr:uid="{B5477AA0-E793-4CFF-8D8A-C025B35A4191}"/>
    <cellStyle name="Normal 23 4 6 3" xfId="23620" xr:uid="{73278567-07AA-4689-85FA-2DC908F75C6C}"/>
    <cellStyle name="Normal 23 4 6 4" xfId="29114" xr:uid="{06286E7F-1307-4ED0-98D5-2F75926BD584}"/>
    <cellStyle name="Normal 23 4 6 5" xfId="34598" xr:uid="{96EED1D8-7F4A-41AD-AFB0-1E21B15F62E3}"/>
    <cellStyle name="Normal 23 5" xfId="6376" xr:uid="{C6B36DCA-73D9-4FB4-A434-77727627F89D}"/>
    <cellStyle name="Normal 23 5 2" xfId="14785" xr:uid="{238A4339-2602-4639-98F1-928D956ACCCA}"/>
    <cellStyle name="Normal 23 5 2 2" xfId="22072" xr:uid="{95790646-8642-4F25-8CF6-6003F425B012}"/>
    <cellStyle name="Normal 23 5 2 2 2" xfId="27628" xr:uid="{AC63DCC3-3DBE-4F5F-87C2-1913C15DD29D}"/>
    <cellStyle name="Normal 23 5 2 2 3" xfId="33122" xr:uid="{DF6FFBE6-7023-4D9A-8F44-E06A4581D035}"/>
    <cellStyle name="Normal 23 5 2 2 4" xfId="38606" xr:uid="{5CC37654-C42B-4302-85DD-068BE67536F3}"/>
    <cellStyle name="Normal 23 5 2 3" xfId="24899" xr:uid="{13E961CD-C4A4-482E-9F90-860D8D3EC953}"/>
    <cellStyle name="Normal 23 5 2 4" xfId="30393" xr:uid="{5805C621-312A-407B-AC7F-8E531332C437}"/>
    <cellStyle name="Normal 23 5 2 5" xfId="35877" xr:uid="{35135E31-E9B2-4AC9-A146-446CD4CCBF7D}"/>
    <cellStyle name="Normal 23 5 3" xfId="11733" xr:uid="{1EEA8AE5-1CE6-4698-A334-848C8D78F5A7}"/>
    <cellStyle name="Normal 23 5 4" xfId="16969" xr:uid="{4D398CEE-9EBF-4195-955E-89109021A184}"/>
    <cellStyle name="Normal 23 5 5" xfId="19191" xr:uid="{6CB44518-EAED-4124-A27C-A8C73F34AED9}"/>
    <cellStyle name="Normal 23 5 6" xfId="9473" xr:uid="{B0D48D27-B082-479A-98E0-0B0EE26B1230}"/>
    <cellStyle name="Normal 23 5 6 2" xfId="20794" xr:uid="{09407840-4627-4563-A236-C523C75334B8}"/>
    <cellStyle name="Normal 23 5 6 2 2" xfId="26350" xr:uid="{1E5F0A41-D0DE-402F-975B-8E7E47AFBA48}"/>
    <cellStyle name="Normal 23 5 6 2 3" xfId="31844" xr:uid="{955E7D74-46F1-40EB-81BF-50DA0A96487F}"/>
    <cellStyle name="Normal 23 5 6 2 4" xfId="37328" xr:uid="{E10923CF-C787-4B6C-B09A-B7030CCF44CA}"/>
    <cellStyle name="Normal 23 5 6 3" xfId="23621" xr:uid="{46CDF205-89F5-4DA1-A470-8B0D9FE1E10A}"/>
    <cellStyle name="Normal 23 5 6 4" xfId="29115" xr:uid="{871EAF22-203A-40B0-8B4A-AC2225958B66}"/>
    <cellStyle name="Normal 23 5 6 5" xfId="34599" xr:uid="{762B2B08-34A0-4123-9CC4-BB2ADB25DBD3}"/>
    <cellStyle name="Normal 23 6" xfId="6377" xr:uid="{7E0B3C7C-874B-4166-9BC0-FA5C9D35306C}"/>
    <cellStyle name="Normal 23 6 2" xfId="14786" xr:uid="{F1AAF07E-9098-498C-AD11-C676284FEE0E}"/>
    <cellStyle name="Normal 23 6 2 2" xfId="22073" xr:uid="{AE6AC832-1562-4C1D-83BD-5040CC3DDFD1}"/>
    <cellStyle name="Normal 23 6 2 2 2" xfId="27629" xr:uid="{E807EDC9-13DC-4C63-86BE-7FAFA2BD3840}"/>
    <cellStyle name="Normal 23 6 2 2 3" xfId="33123" xr:uid="{FCC03108-D44E-4FBE-A7DE-F67D545D70DD}"/>
    <cellStyle name="Normal 23 6 2 2 4" xfId="38607" xr:uid="{41D56E06-3B2C-43C6-9DBA-891355CB925A}"/>
    <cellStyle name="Normal 23 6 2 3" xfId="24900" xr:uid="{A4304B70-2801-4979-BE29-B2CCB00D6971}"/>
    <cellStyle name="Normal 23 6 2 4" xfId="30394" xr:uid="{B3B6777D-6ECB-4FA7-B114-53309B094A75}"/>
    <cellStyle name="Normal 23 6 2 5" xfId="35878" xr:uid="{921FA640-0585-4166-B866-88BF5F4072F9}"/>
    <cellStyle name="Normal 23 6 3" xfId="11734" xr:uid="{E9E79D79-39DF-4008-AC04-7FC201E76677}"/>
    <cellStyle name="Normal 23 6 4" xfId="16970" xr:uid="{162CD0B0-336E-4EE1-AD9C-7303CEA6258C}"/>
    <cellStyle name="Normal 23 6 5" xfId="19192" xr:uid="{45C000F3-3121-460A-BF91-740F50D440A3}"/>
    <cellStyle name="Normal 23 6 6" xfId="9474" xr:uid="{34E090B5-B240-4BD0-8BDF-5FAAFE7E511D}"/>
    <cellStyle name="Normal 23 6 6 2" xfId="20795" xr:uid="{7242A4EB-8343-4BFB-BE68-201E8D6A4E94}"/>
    <cellStyle name="Normal 23 6 6 2 2" xfId="26351" xr:uid="{6FA3183E-7C90-483A-9B58-D92965ED8DD9}"/>
    <cellStyle name="Normal 23 6 6 2 3" xfId="31845" xr:uid="{8D18713B-4464-47CA-A56D-BC4603B4F073}"/>
    <cellStyle name="Normal 23 6 6 2 4" xfId="37329" xr:uid="{FCC61E59-23B9-4EE7-919A-C1B8EEB0B0F6}"/>
    <cellStyle name="Normal 23 6 6 3" xfId="23622" xr:uid="{302C4241-6A2A-4E13-8890-DFF849BC43C7}"/>
    <cellStyle name="Normal 23 6 6 4" xfId="29116" xr:uid="{BA25668C-3258-4C4E-8A1D-6E7F57583CA6}"/>
    <cellStyle name="Normal 23 6 6 5" xfId="34600" xr:uid="{2117F1C3-3A23-460A-B762-44C117DA95F3}"/>
    <cellStyle name="Normal 23 7" xfId="6378" xr:uid="{DD2F8DC7-62B9-428B-8503-CD194F7473AC}"/>
    <cellStyle name="Normal 23 7 2" xfId="14787" xr:uid="{382CDFCA-2322-4196-9777-69C22684531D}"/>
    <cellStyle name="Normal 23 7 2 2" xfId="22074" xr:uid="{BA4B62CE-B32A-445E-A7D5-E6B3C06570F5}"/>
    <cellStyle name="Normal 23 7 2 2 2" xfId="27630" xr:uid="{51569BEC-1E05-4646-991C-E14D666A0C3E}"/>
    <cellStyle name="Normal 23 7 2 2 3" xfId="33124" xr:uid="{9A68BA33-A6F1-4A5E-A0A4-C406BCBCC831}"/>
    <cellStyle name="Normal 23 7 2 2 4" xfId="38608" xr:uid="{E82AA227-DCF1-4230-B270-4621786D7E32}"/>
    <cellStyle name="Normal 23 7 2 3" xfId="24901" xr:uid="{35D9FF81-B958-432B-A9C8-378FDA6A4858}"/>
    <cellStyle name="Normal 23 7 2 4" xfId="30395" xr:uid="{87F74A33-4C70-465F-A857-0DC072785B71}"/>
    <cellStyle name="Normal 23 7 2 5" xfId="35879" xr:uid="{AD40F345-F742-4091-B501-6A1EFAE883D8}"/>
    <cellStyle name="Normal 23 7 3" xfId="11735" xr:uid="{7D5860AD-382B-4223-86EA-1BB207C85C0E}"/>
    <cellStyle name="Normal 23 7 4" xfId="16971" xr:uid="{31A2B9CB-B086-4B52-B7A7-AA982138755A}"/>
    <cellStyle name="Normal 23 7 5" xfId="19193" xr:uid="{14392841-D790-469C-8B64-797A8862E8C1}"/>
    <cellStyle name="Normal 23 7 6" xfId="9475" xr:uid="{B59C6158-EFE2-4FA2-837C-0E39304E1FBF}"/>
    <cellStyle name="Normal 23 7 6 2" xfId="20796" xr:uid="{BE7A8DDB-DF32-476B-BA1D-609564ACAD6B}"/>
    <cellStyle name="Normal 23 7 6 2 2" xfId="26352" xr:uid="{4FEEF2FF-05C7-4D46-9E7D-6B51C2B14987}"/>
    <cellStyle name="Normal 23 7 6 2 3" xfId="31846" xr:uid="{8A33F7A5-D0BD-4DA5-9EEE-D9A5349D3B84}"/>
    <cellStyle name="Normal 23 7 6 2 4" xfId="37330" xr:uid="{70A37962-477C-4100-9584-E8DF2A870F01}"/>
    <cellStyle name="Normal 23 7 6 3" xfId="23623" xr:uid="{A3DFEF3A-704D-4FB8-95BA-36304B39D573}"/>
    <cellStyle name="Normal 23 7 6 4" xfId="29117" xr:uid="{7AB9A838-AE62-48E9-A6C6-B8CB72EECB86}"/>
    <cellStyle name="Normal 23 7 6 5" xfId="34601" xr:uid="{B4918669-70C7-43E8-BD20-78DAA2DA08DD}"/>
    <cellStyle name="Normal 23 8" xfId="6379" xr:uid="{16EEA0AF-2612-403D-B54F-6E2F8A86EB91}"/>
    <cellStyle name="Normal 23 8 2" xfId="14788" xr:uid="{E63D5346-3142-4C1C-8A7A-D8E702F5B745}"/>
    <cellStyle name="Normal 23 8 2 2" xfId="22075" xr:uid="{5CDABD1B-0B0E-4B78-A16E-3DDC5A7B0793}"/>
    <cellStyle name="Normal 23 8 2 2 2" xfId="27631" xr:uid="{B60166F5-7645-4393-A908-C5514862C596}"/>
    <cellStyle name="Normal 23 8 2 2 3" xfId="33125" xr:uid="{278D2D07-5FFA-47D8-A300-72B94A6D1404}"/>
    <cellStyle name="Normal 23 8 2 2 4" xfId="38609" xr:uid="{085645CD-F254-41E8-BA58-FD419FB1EB3C}"/>
    <cellStyle name="Normal 23 8 2 3" xfId="24902" xr:uid="{EA101948-5F84-4B4E-A79C-D9DB3B75B1C3}"/>
    <cellStyle name="Normal 23 8 2 4" xfId="30396" xr:uid="{5BB7FD72-1889-4ADE-B52B-035C2BA9D74C}"/>
    <cellStyle name="Normal 23 8 2 5" xfId="35880" xr:uid="{B9761DA9-5102-4080-B1EA-D45CF28BF25A}"/>
    <cellStyle name="Normal 23 8 3" xfId="11736" xr:uid="{B103ED3E-4971-4C8B-803A-DD0823887693}"/>
    <cellStyle name="Normal 23 8 4" xfId="16972" xr:uid="{B42C8670-B465-4B4F-845F-CEA190A10AEC}"/>
    <cellStyle name="Normal 23 8 5" xfId="19194" xr:uid="{239EB864-A51C-47C8-A4E4-54AECC43E1DE}"/>
    <cellStyle name="Normal 23 8 6" xfId="9476" xr:uid="{F7B7C919-2E40-4890-8305-5048D5915226}"/>
    <cellStyle name="Normal 23 8 6 2" xfId="20797" xr:uid="{50DADA0F-2842-475E-A3FA-1E689D309719}"/>
    <cellStyle name="Normal 23 8 6 2 2" xfId="26353" xr:uid="{DE55076F-0BCC-412B-9601-21FAE000A166}"/>
    <cellStyle name="Normal 23 8 6 2 3" xfId="31847" xr:uid="{E87CB2BF-3F4D-4BDB-83E6-0CA82DB21037}"/>
    <cellStyle name="Normal 23 8 6 2 4" xfId="37331" xr:uid="{F856EF3D-666B-40E4-A4E7-BB2F568389FF}"/>
    <cellStyle name="Normal 23 8 6 3" xfId="23624" xr:uid="{A2C489D5-9E67-4241-AEEF-A0B72B0A5C4E}"/>
    <cellStyle name="Normal 23 8 6 4" xfId="29118" xr:uid="{08721CEA-DA65-4F24-8624-DC2951DC267B}"/>
    <cellStyle name="Normal 23 8 6 5" xfId="34602" xr:uid="{1AB730BB-8FEB-40FC-B93E-8B0E805696F9}"/>
    <cellStyle name="Normal 23 9" xfId="6380" xr:uid="{302F7681-A0C9-42B5-8045-98BBE479C12E}"/>
    <cellStyle name="Normal 23 9 2" xfId="14789" xr:uid="{DB830184-8664-45CF-A6BC-19FF92332B87}"/>
    <cellStyle name="Normal 23 9 2 2" xfId="22076" xr:uid="{3511AECF-C0CF-47E4-BF73-74DDD25DFDAF}"/>
    <cellStyle name="Normal 23 9 2 2 2" xfId="27632" xr:uid="{6CDCC728-6C38-4866-A5D4-1D718DDE45D0}"/>
    <cellStyle name="Normal 23 9 2 2 3" xfId="33126" xr:uid="{71D0BDF9-9D2E-42E1-BF79-E7E05C40A0AE}"/>
    <cellStyle name="Normal 23 9 2 2 4" xfId="38610" xr:uid="{CC5542F1-8BDB-4472-8CCB-2AB8C0012B04}"/>
    <cellStyle name="Normal 23 9 2 3" xfId="24903" xr:uid="{60D9820E-7176-43C9-AEF7-834041CAEFF7}"/>
    <cellStyle name="Normal 23 9 2 4" xfId="30397" xr:uid="{59B598B9-C51C-4602-9803-B1B4C5A933BF}"/>
    <cellStyle name="Normal 23 9 2 5" xfId="35881" xr:uid="{76462BEE-1C4D-4728-A544-78E096CB5D4D}"/>
    <cellStyle name="Normal 23 9 3" xfId="11737" xr:uid="{43823680-27FC-43A6-92A4-31AAF328E438}"/>
    <cellStyle name="Normal 23 9 4" xfId="16973" xr:uid="{E91D1514-7276-413F-BFFF-81CCEF746B75}"/>
    <cellStyle name="Normal 23 9 5" xfId="19195" xr:uid="{99CB77AB-9FF6-46D8-A554-A745098560DD}"/>
    <cellStyle name="Normal 23 9 6" xfId="9477" xr:uid="{C47B0375-01BD-4345-BF58-2A8F842A2051}"/>
    <cellStyle name="Normal 23 9 6 2" xfId="20798" xr:uid="{305ECFD6-1693-4DFB-9E0B-9A48B1CB9FCD}"/>
    <cellStyle name="Normal 23 9 6 2 2" xfId="26354" xr:uid="{E17C402C-F71C-4672-838B-102D15AC2049}"/>
    <cellStyle name="Normal 23 9 6 2 3" xfId="31848" xr:uid="{7E31BCFD-B302-4A76-8B06-B665282E2EF3}"/>
    <cellStyle name="Normal 23 9 6 2 4" xfId="37332" xr:uid="{64913DDF-49B5-47DB-87AA-4D03F26B3B82}"/>
    <cellStyle name="Normal 23 9 6 3" xfId="23625" xr:uid="{A7687329-AA9C-4C96-9A5B-2B7CD5B6885A}"/>
    <cellStyle name="Normal 23 9 6 4" xfId="29119" xr:uid="{1EDFECB2-82A5-41D5-8394-738A205EA6A0}"/>
    <cellStyle name="Normal 23 9 6 5" xfId="34603" xr:uid="{4766FB15-8FDD-4434-8CA2-156D0F5EA150}"/>
    <cellStyle name="Normal 230" xfId="39564" xr:uid="{11FB87DA-1DE6-4FE3-8F75-E9F2B9CAD9B6}"/>
    <cellStyle name="Normal 231" xfId="39565" xr:uid="{02F8EDC0-3CAF-4574-B7E2-39F90DED2FBE}"/>
    <cellStyle name="Normal 232" xfId="39566" xr:uid="{E1C634A8-06AB-4DD9-8C8A-478268D8FB27}"/>
    <cellStyle name="Normal 233" xfId="39567" xr:uid="{251A33E0-3A3B-443D-928A-2FA86D02F053}"/>
    <cellStyle name="Normal 234" xfId="39568" xr:uid="{4B3E28E4-5935-4A67-B175-C11C64B23C6F}"/>
    <cellStyle name="Normal 235" xfId="39569" xr:uid="{194084DF-F434-46E4-A1AF-E38F02BB88A0}"/>
    <cellStyle name="Normal 236" xfId="39570" xr:uid="{0F28B112-AAEF-4E3E-9C6F-4D1F27A71425}"/>
    <cellStyle name="Normal 237" xfId="39571" xr:uid="{903D53C9-EFBD-456A-8D22-B1A390F16D94}"/>
    <cellStyle name="Normal 238" xfId="39572" xr:uid="{33B10172-852F-425C-B384-A11999D816DE}"/>
    <cellStyle name="Normal 239" xfId="39573" xr:uid="{33764495-E4DE-451B-BC4F-156CAC371520}"/>
    <cellStyle name="Normal 24" xfId="6381" xr:uid="{258F4C14-B7F9-4DD2-BE6C-428A1A8759D9}"/>
    <cellStyle name="Normal 24 10" xfId="6382" xr:uid="{8672AF13-2741-4CD4-B745-BED15BFC8881}"/>
    <cellStyle name="Normal 24 10 2" xfId="14791" xr:uid="{2397F0C0-76F8-4D62-891C-A7D8FFDA1F16}"/>
    <cellStyle name="Normal 24 10 2 2" xfId="22078" xr:uid="{7709DE87-8FFB-459D-860B-4A0D7D48A2D4}"/>
    <cellStyle name="Normal 24 10 2 2 2" xfId="27634" xr:uid="{EB8BCECC-5A85-45A2-9FDB-D0EB170595C8}"/>
    <cellStyle name="Normal 24 10 2 2 3" xfId="33128" xr:uid="{CDDF0547-9AAC-49E2-9DDB-DA494B8DCE81}"/>
    <cellStyle name="Normal 24 10 2 2 4" xfId="38612" xr:uid="{FF1DACF6-713D-4666-BEB3-DA919F4C36DB}"/>
    <cellStyle name="Normal 24 10 2 3" xfId="24905" xr:uid="{2FA47568-175A-45B7-9E3A-D87B8422FE5C}"/>
    <cellStyle name="Normal 24 10 2 4" xfId="30399" xr:uid="{92102236-9CEA-4CD1-B923-F91FD457FF3E}"/>
    <cellStyle name="Normal 24 10 2 5" xfId="35883" xr:uid="{3A6919A5-C3C8-4ECD-9998-98A47EDA6945}"/>
    <cellStyle name="Normal 24 10 3" xfId="11739" xr:uid="{BF68AD2B-0588-40EF-B664-AB895C2BBFD4}"/>
    <cellStyle name="Normal 24 10 4" xfId="16975" xr:uid="{37EA9BD2-0D01-452F-90FB-AA2841D97FBB}"/>
    <cellStyle name="Normal 24 10 5" xfId="19197" xr:uid="{57232959-89F4-4A19-870B-C218CCD80718}"/>
    <cellStyle name="Normal 24 10 6" xfId="9479" xr:uid="{07E01EF3-8718-4DC0-9A57-AC5AD3883284}"/>
    <cellStyle name="Normal 24 10 6 2" xfId="20800" xr:uid="{FE557916-5290-4BDE-A754-9D6CD6DB240A}"/>
    <cellStyle name="Normal 24 10 6 2 2" xfId="26356" xr:uid="{DBA1C0AC-1919-49D5-AFE0-624B48422B64}"/>
    <cellStyle name="Normal 24 10 6 2 3" xfId="31850" xr:uid="{75E68561-37C3-4ED9-AA84-428F949F41E8}"/>
    <cellStyle name="Normal 24 10 6 2 4" xfId="37334" xr:uid="{25D6FE01-2382-4CC2-862B-7630602C1A1E}"/>
    <cellStyle name="Normal 24 10 6 3" xfId="23627" xr:uid="{9040A371-2A95-40B6-B862-8217B73E0D1C}"/>
    <cellStyle name="Normal 24 10 6 4" xfId="29121" xr:uid="{F214BD7E-5E89-4B2D-AF8A-50D682707BD2}"/>
    <cellStyle name="Normal 24 10 6 5" xfId="34605" xr:uid="{D79DA4FF-4A38-44D2-88F8-2F7DE7FAEFEF}"/>
    <cellStyle name="Normal 24 11" xfId="6383" xr:uid="{DC47ABA0-BC03-4FA7-9A10-CA26C0FDC0DF}"/>
    <cellStyle name="Normal 24 11 2" xfId="14792" xr:uid="{738F09D4-4534-4853-96FE-C1435BE9DA88}"/>
    <cellStyle name="Normal 24 11 2 2" xfId="22079" xr:uid="{52CE7515-AD91-45F9-83F0-C31F8CEFC3D2}"/>
    <cellStyle name="Normal 24 11 2 2 2" xfId="27635" xr:uid="{777458F6-3086-41C1-8E04-69A1A8DF1F7E}"/>
    <cellStyle name="Normal 24 11 2 2 3" xfId="33129" xr:uid="{A57C7F11-EFB2-45C3-AB92-BDEE6A29F211}"/>
    <cellStyle name="Normal 24 11 2 2 4" xfId="38613" xr:uid="{1980F855-15E6-443E-9F17-6812F403A343}"/>
    <cellStyle name="Normal 24 11 2 3" xfId="24906" xr:uid="{60812F4B-AFA4-466F-BE47-33D0AA1DB3EB}"/>
    <cellStyle name="Normal 24 11 2 4" xfId="30400" xr:uid="{6460C7D1-D94A-441C-A8C7-A5DC3F477F30}"/>
    <cellStyle name="Normal 24 11 2 5" xfId="35884" xr:uid="{89EACD3E-7A2F-43AF-B9DA-52EA27DA8953}"/>
    <cellStyle name="Normal 24 11 3" xfId="11740" xr:uid="{EB32E434-B0D1-4A03-A097-2FB51431AC76}"/>
    <cellStyle name="Normal 24 11 4" xfId="16976" xr:uid="{4F8DCC56-BD1F-475D-B373-A1CFD4CBB5F8}"/>
    <cellStyle name="Normal 24 11 5" xfId="19198" xr:uid="{C5A42887-7BB1-45A4-BB09-5FA819D4A705}"/>
    <cellStyle name="Normal 24 11 6" xfId="9480" xr:uid="{42177A13-8A97-4F61-96E8-AA655776BCC7}"/>
    <cellStyle name="Normal 24 11 6 2" xfId="20801" xr:uid="{6581F15C-9418-4561-9BE6-8B7715608EC0}"/>
    <cellStyle name="Normal 24 11 6 2 2" xfId="26357" xr:uid="{2EAA8021-6560-4AA5-95C0-E9F54570D1BF}"/>
    <cellStyle name="Normal 24 11 6 2 3" xfId="31851" xr:uid="{B0129EAF-5007-418E-8C75-0D3ED3219A99}"/>
    <cellStyle name="Normal 24 11 6 2 4" xfId="37335" xr:uid="{0E3FBD8C-B607-4C54-873D-68E99E1B2F89}"/>
    <cellStyle name="Normal 24 11 6 3" xfId="23628" xr:uid="{89A76A96-0FA4-42F1-9C25-769493EE4E52}"/>
    <cellStyle name="Normal 24 11 6 4" xfId="29122" xr:uid="{A1671B91-6459-4CD6-BDD5-21CFD51154D7}"/>
    <cellStyle name="Normal 24 11 6 5" xfId="34606" xr:uid="{4F26F2D2-F2F6-4A3C-8C9F-25E79781BECE}"/>
    <cellStyle name="Normal 24 12" xfId="14790" xr:uid="{87E8E3EF-38CD-4D54-8661-F18AE909B61B}"/>
    <cellStyle name="Normal 24 12 2" xfId="22077" xr:uid="{AACF7C19-0109-4C4E-9DAF-C88A1700368A}"/>
    <cellStyle name="Normal 24 12 2 2" xfId="27633" xr:uid="{B3737493-822C-4E88-9BC3-19EC4F7F628C}"/>
    <cellStyle name="Normal 24 12 2 3" xfId="33127" xr:uid="{F6CAE434-1057-4092-A511-C22A0DA7F5E5}"/>
    <cellStyle name="Normal 24 12 2 4" xfId="38611" xr:uid="{24F3BEA6-434D-418E-B798-DCCB8938378C}"/>
    <cellStyle name="Normal 24 12 3" xfId="24904" xr:uid="{D3B0AF03-8877-4260-9D98-3654952F06BB}"/>
    <cellStyle name="Normal 24 12 4" xfId="30398" xr:uid="{DE02DB92-7B2C-4AE9-90CA-1389B57326C5}"/>
    <cellStyle name="Normal 24 12 5" xfId="35882" xr:uid="{22A0950A-DA83-48E3-8FEE-4E366572B331}"/>
    <cellStyle name="Normal 24 13" xfId="11738" xr:uid="{2C3CD56A-EBCD-4640-A447-4E214EE2D539}"/>
    <cellStyle name="Normal 24 14" xfId="16974" xr:uid="{BD8AC6C9-B7D9-4171-80B1-086361C43721}"/>
    <cellStyle name="Normal 24 15" xfId="19196" xr:uid="{6C9C71D7-1471-4C4A-ADA7-A6F3456E6C51}"/>
    <cellStyle name="Normal 24 16" xfId="9478" xr:uid="{7B0BC311-D323-486E-9DC9-BC294E011D24}"/>
    <cellStyle name="Normal 24 16 2" xfId="20799" xr:uid="{2D0CC5BB-7EA6-4417-B329-1D9BF5BDCE58}"/>
    <cellStyle name="Normal 24 16 2 2" xfId="26355" xr:uid="{D9A6D976-A2E6-4A76-B3B9-D2FF215CD39F}"/>
    <cellStyle name="Normal 24 16 2 3" xfId="31849" xr:uid="{8DC74552-5A7E-461B-AA95-76866C759EAE}"/>
    <cellStyle name="Normal 24 16 2 4" xfId="37333" xr:uid="{C6878CCE-C2CD-40A3-A53D-8472C32CEE59}"/>
    <cellStyle name="Normal 24 16 3" xfId="23626" xr:uid="{6469D699-28E6-42D4-9503-1A3ABDF2E791}"/>
    <cellStyle name="Normal 24 16 4" xfId="29120" xr:uid="{62B5DA21-4CAE-40B2-9D28-98BDC37B53F9}"/>
    <cellStyle name="Normal 24 16 5" xfId="34604" xr:uid="{1FA096EF-CC72-452B-AA56-46E454279B8F}"/>
    <cellStyle name="Normal 24 2" xfId="6384" xr:uid="{038FAA9C-CE0D-4F6E-B6F1-27B3CE912FCA}"/>
    <cellStyle name="Normal 24 2 2" xfId="14793" xr:uid="{B81330F2-D50F-442B-AA7E-9A3E5533FB0C}"/>
    <cellStyle name="Normal 24 2 2 2" xfId="22080" xr:uid="{12BFD112-3E1A-4C41-9B24-150F51EDF084}"/>
    <cellStyle name="Normal 24 2 2 2 2" xfId="27636" xr:uid="{B156A035-896D-4184-8DF8-BE0C78ADEF8A}"/>
    <cellStyle name="Normal 24 2 2 2 3" xfId="33130" xr:uid="{4064C4E0-155B-4A27-97C1-F3053E1891F7}"/>
    <cellStyle name="Normal 24 2 2 2 4" xfId="38614" xr:uid="{7E21668E-36CD-49BC-A7AA-9D9E243BB43C}"/>
    <cellStyle name="Normal 24 2 2 3" xfId="24907" xr:uid="{EF98D424-CFBF-4E4B-B568-9A762C4332BB}"/>
    <cellStyle name="Normal 24 2 2 4" xfId="30401" xr:uid="{D059FEC6-0836-4670-80B1-0023F6B1F193}"/>
    <cellStyle name="Normal 24 2 2 5" xfId="35885" xr:uid="{DD0C8294-042B-48D5-B4CA-45D707306077}"/>
    <cellStyle name="Normal 24 2 3" xfId="11741" xr:uid="{13844EF7-EAA1-4BEE-85FF-CFD93F5C5CDE}"/>
    <cellStyle name="Normal 24 2 4" xfId="16977" xr:uid="{CD502175-E3F5-4648-89B1-359009034623}"/>
    <cellStyle name="Normal 24 2 5" xfId="19199" xr:uid="{38807C4F-EAC9-4237-AA93-7FB5439C3517}"/>
    <cellStyle name="Normal 24 2 6" xfId="9481" xr:uid="{6176AA88-0858-4E00-945E-0FAB1F38D651}"/>
    <cellStyle name="Normal 24 2 6 2" xfId="20802" xr:uid="{6D4024E5-810A-4AEE-B047-95749E24C1C6}"/>
    <cellStyle name="Normal 24 2 6 2 2" xfId="26358" xr:uid="{8061FB6F-B9DF-4C89-814A-C66A9F6853A4}"/>
    <cellStyle name="Normal 24 2 6 2 3" xfId="31852" xr:uid="{B68F09AE-E49C-4459-9BE2-0B18D4B0FC66}"/>
    <cellStyle name="Normal 24 2 6 2 4" xfId="37336" xr:uid="{2C9618C9-18DA-4E31-AEDA-C2FC918E2BA4}"/>
    <cellStyle name="Normal 24 2 6 3" xfId="23629" xr:uid="{D2109CD2-9892-414A-ABF9-438B8655B2A3}"/>
    <cellStyle name="Normal 24 2 6 4" xfId="29123" xr:uid="{50B87EB3-2016-4BF2-A730-98FD44B64F3F}"/>
    <cellStyle name="Normal 24 2 6 5" xfId="34607" xr:uid="{4BE387DC-C2D8-4D16-BEAD-A8452A233452}"/>
    <cellStyle name="Normal 24 3" xfId="6385" xr:uid="{121819EB-9936-4AD2-90E6-F67C5A890C56}"/>
    <cellStyle name="Normal 24 3 2" xfId="14794" xr:uid="{E85814B7-647F-4DB2-A78B-6D96A25FBE35}"/>
    <cellStyle name="Normal 24 3 2 2" xfId="22081" xr:uid="{DA82F4F3-2C50-4561-9C35-15DF480AAC7F}"/>
    <cellStyle name="Normal 24 3 2 2 2" xfId="27637" xr:uid="{1EDFEA98-8939-4A28-B4E2-D1E1518A9417}"/>
    <cellStyle name="Normal 24 3 2 2 3" xfId="33131" xr:uid="{B47D3638-DEFD-4A0A-B696-B0AA9A8CC4E2}"/>
    <cellStyle name="Normal 24 3 2 2 4" xfId="38615" xr:uid="{1E4B1154-071F-418B-A4EF-AB5CAD3EB500}"/>
    <cellStyle name="Normal 24 3 2 3" xfId="24908" xr:uid="{6B1F0539-E307-4B53-A2CD-A2CD193FFF6E}"/>
    <cellStyle name="Normal 24 3 2 4" xfId="30402" xr:uid="{6A4D2F10-0DED-40DF-82DE-F44706BA1B21}"/>
    <cellStyle name="Normal 24 3 2 5" xfId="35886" xr:uid="{755F59E6-0DA5-4826-A44A-DFE5A213ACB6}"/>
    <cellStyle name="Normal 24 3 3" xfId="11742" xr:uid="{C61788FB-8921-402F-8915-99BBFF231A4C}"/>
    <cellStyle name="Normal 24 3 4" xfId="16978" xr:uid="{E1F64B94-543E-445A-9E0A-7FCF83803474}"/>
    <cellStyle name="Normal 24 3 5" xfId="19200" xr:uid="{4AFA7FD9-5479-4769-B224-EFCEEEC371F7}"/>
    <cellStyle name="Normal 24 3 6" xfId="9482" xr:uid="{5DCFE975-B9D1-47ED-A2CC-37F41C69B6EF}"/>
    <cellStyle name="Normal 24 3 6 2" xfId="20803" xr:uid="{268D7B35-B684-48CB-B8F1-CAD40E560685}"/>
    <cellStyle name="Normal 24 3 6 2 2" xfId="26359" xr:uid="{196A1604-4830-4F75-9696-1F01165EDAE1}"/>
    <cellStyle name="Normal 24 3 6 2 3" xfId="31853" xr:uid="{66EFA0E8-715A-4AEF-9D07-C07F33B91F08}"/>
    <cellStyle name="Normal 24 3 6 2 4" xfId="37337" xr:uid="{10FB979E-407F-476A-8EAD-F2818147A60E}"/>
    <cellStyle name="Normal 24 3 6 3" xfId="23630" xr:uid="{533EEA91-5A9B-4CC8-927B-F7EF9D24A5B7}"/>
    <cellStyle name="Normal 24 3 6 4" xfId="29124" xr:uid="{9401DD55-3C02-46A3-8880-B79AC560EEF2}"/>
    <cellStyle name="Normal 24 3 6 5" xfId="34608" xr:uid="{2DDFE013-F456-46D3-A189-85524B1E9D3B}"/>
    <cellStyle name="Normal 24 4" xfId="6386" xr:uid="{D4ADF521-489B-4FDF-968A-B34F187C8C9C}"/>
    <cellStyle name="Normal 24 4 2" xfId="14795" xr:uid="{D68E4376-21BB-4DAB-8483-F511BE471E0F}"/>
    <cellStyle name="Normal 24 4 2 2" xfId="22082" xr:uid="{34AE8C75-3C29-40BB-A88E-4F865EF5F58F}"/>
    <cellStyle name="Normal 24 4 2 2 2" xfId="27638" xr:uid="{8F1C5043-8579-4AB9-92A9-434BF0C4BCE6}"/>
    <cellStyle name="Normal 24 4 2 2 3" xfId="33132" xr:uid="{A9A4D467-30CC-40B7-A64C-78579483A639}"/>
    <cellStyle name="Normal 24 4 2 2 4" xfId="38616" xr:uid="{44447D23-8420-460E-9BA3-BE6D7F5D4294}"/>
    <cellStyle name="Normal 24 4 2 3" xfId="24909" xr:uid="{4656D15E-48D5-49C3-ACEC-3CE02BAF67AF}"/>
    <cellStyle name="Normal 24 4 2 4" xfId="30403" xr:uid="{45A912B6-6A5E-4770-9C49-1214E05C9EE0}"/>
    <cellStyle name="Normal 24 4 2 5" xfId="35887" xr:uid="{4CF68C8F-7B04-4DA2-BF06-479C8CE37971}"/>
    <cellStyle name="Normal 24 4 3" xfId="11743" xr:uid="{5C031BDC-9367-463A-82E5-5111ECE9E31F}"/>
    <cellStyle name="Normal 24 4 4" xfId="16979" xr:uid="{B6049BCE-57A5-4780-A5B7-A4B8BC513907}"/>
    <cellStyle name="Normal 24 4 5" xfId="19201" xr:uid="{AEE5C644-9F3B-48E4-AE35-FD68BA4934C0}"/>
    <cellStyle name="Normal 24 4 6" xfId="9483" xr:uid="{0171DBC7-070C-4C86-956C-A759652DA195}"/>
    <cellStyle name="Normal 24 4 6 2" xfId="20804" xr:uid="{68038AEC-D6BE-4D4B-A17A-50D526C06702}"/>
    <cellStyle name="Normal 24 4 6 2 2" xfId="26360" xr:uid="{57EADF91-C52B-43F5-893B-BD5B3C59C1A7}"/>
    <cellStyle name="Normal 24 4 6 2 3" xfId="31854" xr:uid="{B22182B6-1012-4D83-8468-0690A28CAFFD}"/>
    <cellStyle name="Normal 24 4 6 2 4" xfId="37338" xr:uid="{42F69133-B395-4729-9F83-B3243EF79CB7}"/>
    <cellStyle name="Normal 24 4 6 3" xfId="23631" xr:uid="{B4997CA0-E684-4FA2-82B3-5F28933E41AE}"/>
    <cellStyle name="Normal 24 4 6 4" xfId="29125" xr:uid="{E763803B-AD53-48D5-9F08-901C15ED09DB}"/>
    <cellStyle name="Normal 24 4 6 5" xfId="34609" xr:uid="{16FF9F2E-FCE2-4055-850C-50ED29AECB06}"/>
    <cellStyle name="Normal 24 5" xfId="6387" xr:uid="{C10B962A-817B-4896-9573-DECE51DD6807}"/>
    <cellStyle name="Normal 24 5 2" xfId="14796" xr:uid="{8600CC1B-E2E0-4B06-8750-D4BE1270A4A8}"/>
    <cellStyle name="Normal 24 5 2 2" xfId="22083" xr:uid="{2097B55F-CA6C-4A91-89C7-F0771EA509F5}"/>
    <cellStyle name="Normal 24 5 2 2 2" xfId="27639" xr:uid="{48F08EED-9AD2-4C60-A612-13FD469962CE}"/>
    <cellStyle name="Normal 24 5 2 2 3" xfId="33133" xr:uid="{338BFDF4-F2F9-455F-8F63-D7A60865E60D}"/>
    <cellStyle name="Normal 24 5 2 2 4" xfId="38617" xr:uid="{97BBAED1-65FD-40B8-A32E-46E8D4D59212}"/>
    <cellStyle name="Normal 24 5 2 3" xfId="24910" xr:uid="{3E995037-8BF5-45E4-B393-66D1FF5F8FDA}"/>
    <cellStyle name="Normal 24 5 2 4" xfId="30404" xr:uid="{AC134D29-07B9-4C79-A83C-0360137B00FD}"/>
    <cellStyle name="Normal 24 5 2 5" xfId="35888" xr:uid="{AD63C2EB-F030-48F7-BEAB-257D0F5CCFB9}"/>
    <cellStyle name="Normal 24 5 3" xfId="11744" xr:uid="{A6E95371-EAA1-4CE5-B4A9-8D1E6B908AAF}"/>
    <cellStyle name="Normal 24 5 4" xfId="16980" xr:uid="{1EF68C35-9379-470F-A6EF-4744EC90EAD4}"/>
    <cellStyle name="Normal 24 5 5" xfId="19202" xr:uid="{F4A5EFB7-CBC5-44EA-AC52-A9174DF61643}"/>
    <cellStyle name="Normal 24 5 6" xfId="9484" xr:uid="{34FB92D0-C152-4DD8-9A01-764B87354676}"/>
    <cellStyle name="Normal 24 5 6 2" xfId="20805" xr:uid="{43D845D6-A901-4656-9328-569F4FD69E18}"/>
    <cellStyle name="Normal 24 5 6 2 2" xfId="26361" xr:uid="{8E8ED07A-C29F-4CC6-BE77-FACC6C60EC11}"/>
    <cellStyle name="Normal 24 5 6 2 3" xfId="31855" xr:uid="{F768A25F-19D0-461A-BBF5-C17F2EEFA572}"/>
    <cellStyle name="Normal 24 5 6 2 4" xfId="37339" xr:uid="{53C120EA-6296-406B-B6C9-D5105E92A7CA}"/>
    <cellStyle name="Normal 24 5 6 3" xfId="23632" xr:uid="{193F2A4A-EE6B-490F-9A1D-66182F6D6B8C}"/>
    <cellStyle name="Normal 24 5 6 4" xfId="29126" xr:uid="{105A4CAB-E56C-4D8A-85BA-83A3483EC74D}"/>
    <cellStyle name="Normal 24 5 6 5" xfId="34610" xr:uid="{A908511C-03F9-43BA-AFC7-7EB87CFA8ADF}"/>
    <cellStyle name="Normal 24 6" xfId="6388" xr:uid="{7ADFFC53-9B0C-4588-AE50-73A6C1A8762C}"/>
    <cellStyle name="Normal 24 6 2" xfId="14797" xr:uid="{5B936C68-EF5D-44A6-A452-A7169FBDEFBC}"/>
    <cellStyle name="Normal 24 6 2 2" xfId="22084" xr:uid="{97705FF7-9986-4616-9900-1F725B942BBB}"/>
    <cellStyle name="Normal 24 6 2 2 2" xfId="27640" xr:uid="{9241E2DE-E2F3-4E82-A8FB-18F38F260483}"/>
    <cellStyle name="Normal 24 6 2 2 3" xfId="33134" xr:uid="{93981123-B08E-456F-969D-838435F4E80B}"/>
    <cellStyle name="Normal 24 6 2 2 4" xfId="38618" xr:uid="{12ECCB74-FF51-474A-AA15-9923AACF3B08}"/>
    <cellStyle name="Normal 24 6 2 3" xfId="24911" xr:uid="{8A86EAA2-4EC7-40E0-9C1E-A86AAD567158}"/>
    <cellStyle name="Normal 24 6 2 4" xfId="30405" xr:uid="{98B6566E-6835-4BF8-AE97-14804225C4C5}"/>
    <cellStyle name="Normal 24 6 2 5" xfId="35889" xr:uid="{CE5A50DE-65D8-4EBB-9EE5-25066F17EE64}"/>
    <cellStyle name="Normal 24 6 3" xfId="11745" xr:uid="{E1EC4525-6F9E-4DDA-9131-54CE116F0FA3}"/>
    <cellStyle name="Normal 24 6 4" xfId="16981" xr:uid="{B00755FF-ED7B-4624-AA23-DE456D8611E9}"/>
    <cellStyle name="Normal 24 6 5" xfId="19203" xr:uid="{9ABDBFB7-4D85-4C14-B624-3239D71F6B8C}"/>
    <cellStyle name="Normal 24 6 6" xfId="9485" xr:uid="{02E8CB8B-1E1D-42F3-85ED-A47B6F4CE0CA}"/>
    <cellStyle name="Normal 24 6 6 2" xfId="20806" xr:uid="{162F2AF5-8A47-4269-9C4E-642B6532AFDC}"/>
    <cellStyle name="Normal 24 6 6 2 2" xfId="26362" xr:uid="{AEF0E60C-8CAF-4469-842A-B4A4A09A316F}"/>
    <cellStyle name="Normal 24 6 6 2 3" xfId="31856" xr:uid="{0C7107CE-3A94-475B-B67B-5C2AC6772E54}"/>
    <cellStyle name="Normal 24 6 6 2 4" xfId="37340" xr:uid="{0A0ED436-19DC-46A9-AB12-275245B326EE}"/>
    <cellStyle name="Normal 24 6 6 3" xfId="23633" xr:uid="{FEF903FD-45BF-4C16-AFA3-6BD5B8180375}"/>
    <cellStyle name="Normal 24 6 6 4" xfId="29127" xr:uid="{CD1197EA-045B-4BFF-B50A-9C3AC3D7EF54}"/>
    <cellStyle name="Normal 24 6 6 5" xfId="34611" xr:uid="{90B84312-1CDD-4D3E-BC4F-59265291B410}"/>
    <cellStyle name="Normal 24 7" xfId="6389" xr:uid="{B7012076-51CC-4CA4-B438-8BB166088D7A}"/>
    <cellStyle name="Normal 24 7 2" xfId="14798" xr:uid="{10FD155B-DB85-4EC1-B299-5541B6A7FC6B}"/>
    <cellStyle name="Normal 24 7 2 2" xfId="22085" xr:uid="{EAF27C5A-E9D8-4117-AFBB-74FD8445B295}"/>
    <cellStyle name="Normal 24 7 2 2 2" xfId="27641" xr:uid="{96A04D1B-529C-4D3B-901F-0647261762B5}"/>
    <cellStyle name="Normal 24 7 2 2 3" xfId="33135" xr:uid="{42FE2554-DDE6-447B-A0A2-7CD63898135F}"/>
    <cellStyle name="Normal 24 7 2 2 4" xfId="38619" xr:uid="{BE944F10-23F5-4029-98F7-A817E3356D9B}"/>
    <cellStyle name="Normal 24 7 2 3" xfId="24912" xr:uid="{E977373E-0370-4398-B45B-2726615AA4DA}"/>
    <cellStyle name="Normal 24 7 2 4" xfId="30406" xr:uid="{433AA5A5-826C-4C51-9B82-98377C8A361D}"/>
    <cellStyle name="Normal 24 7 2 5" xfId="35890" xr:uid="{55A83F4E-D42C-4DD4-9E4F-CA2659FABB67}"/>
    <cellStyle name="Normal 24 7 3" xfId="11746" xr:uid="{AB1F6188-3E47-4FEE-A333-F4862508154C}"/>
    <cellStyle name="Normal 24 7 4" xfId="16982" xr:uid="{6F8E599C-5198-480F-8DC4-C067CABEE71A}"/>
    <cellStyle name="Normal 24 7 5" xfId="19204" xr:uid="{98D9D031-99D6-4CA9-A878-0E08E5A79094}"/>
    <cellStyle name="Normal 24 7 6" xfId="9486" xr:uid="{58BAA0C5-D34E-4744-94A7-DAB6E29EE464}"/>
    <cellStyle name="Normal 24 7 6 2" xfId="20807" xr:uid="{5CB4BCC9-D3D3-4C60-9663-A564E8422FAE}"/>
    <cellStyle name="Normal 24 7 6 2 2" xfId="26363" xr:uid="{17487983-4FCF-4854-AC50-A09A47DB41F8}"/>
    <cellStyle name="Normal 24 7 6 2 3" xfId="31857" xr:uid="{AB645753-3BA2-4847-9C2F-3D967AD654B7}"/>
    <cellStyle name="Normal 24 7 6 2 4" xfId="37341" xr:uid="{2CFE8BCE-7E10-4103-9C49-4C3C8479541B}"/>
    <cellStyle name="Normal 24 7 6 3" xfId="23634" xr:uid="{BBC79D91-028E-436F-A01A-A96F9B9D184D}"/>
    <cellStyle name="Normal 24 7 6 4" xfId="29128" xr:uid="{827DA45C-C309-46E8-A9EF-D02A521434B0}"/>
    <cellStyle name="Normal 24 7 6 5" xfId="34612" xr:uid="{17EEACFC-2201-4B45-AB3C-4386B8B0C247}"/>
    <cellStyle name="Normal 24 8" xfId="6390" xr:uid="{A35C4B6B-EE79-4D2F-9E0B-CC86FF913763}"/>
    <cellStyle name="Normal 24 8 2" xfId="14799" xr:uid="{F7765B88-0F90-487B-80E3-ACD8CA08FB45}"/>
    <cellStyle name="Normal 24 8 2 2" xfId="22086" xr:uid="{43A41401-CC5F-4333-A47B-03AF8C2F9FA8}"/>
    <cellStyle name="Normal 24 8 2 2 2" xfId="27642" xr:uid="{21D66486-8F3C-42C2-9D38-6D189F10FB38}"/>
    <cellStyle name="Normal 24 8 2 2 3" xfId="33136" xr:uid="{B377BB01-0AE5-46BF-B5D4-1E737666D204}"/>
    <cellStyle name="Normal 24 8 2 2 4" xfId="38620" xr:uid="{C07C3371-36AF-4564-8EBD-4DD1BDEFF0CB}"/>
    <cellStyle name="Normal 24 8 2 3" xfId="24913" xr:uid="{D734C255-20CB-41A5-B9D5-73E1EB7B0505}"/>
    <cellStyle name="Normal 24 8 2 4" xfId="30407" xr:uid="{07B54A9D-DE14-4036-BF10-2956066C3848}"/>
    <cellStyle name="Normal 24 8 2 5" xfId="35891" xr:uid="{78324DAE-BDFF-42A2-869B-065DBF64CAA5}"/>
    <cellStyle name="Normal 24 8 3" xfId="11747" xr:uid="{13059AC9-D663-4184-BE9D-CFA5CF878F0B}"/>
    <cellStyle name="Normal 24 8 4" xfId="16983" xr:uid="{111DF2F4-E5DE-47F2-8C8B-2034B1B51C1B}"/>
    <cellStyle name="Normal 24 8 5" xfId="19205" xr:uid="{7797475E-E968-41E9-8BC0-194F6B67295F}"/>
    <cellStyle name="Normal 24 8 6" xfId="9487" xr:uid="{9DFCA174-5E13-4770-A638-B09BB13B05BB}"/>
    <cellStyle name="Normal 24 8 6 2" xfId="20808" xr:uid="{4FA83EAF-3BA5-4C1B-A111-C88530249150}"/>
    <cellStyle name="Normal 24 8 6 2 2" xfId="26364" xr:uid="{9AE979A6-37EB-4E29-B495-EC2CD3E6B270}"/>
    <cellStyle name="Normal 24 8 6 2 3" xfId="31858" xr:uid="{83065AC5-ADDC-4759-BD56-986AFD4B1FA9}"/>
    <cellStyle name="Normal 24 8 6 2 4" xfId="37342" xr:uid="{E1667F3A-FA55-46F0-AA63-30AA984E2F03}"/>
    <cellStyle name="Normal 24 8 6 3" xfId="23635" xr:uid="{5427A334-F79C-42B8-A8DF-7BF6D203B4B1}"/>
    <cellStyle name="Normal 24 8 6 4" xfId="29129" xr:uid="{D8BE1EA4-FDAF-4B44-8562-81E876D51793}"/>
    <cellStyle name="Normal 24 8 6 5" xfId="34613" xr:uid="{9328D137-ECAD-4CD0-B166-E2CA9D6CA23F}"/>
    <cellStyle name="Normal 24 9" xfId="6391" xr:uid="{A123B6E8-E675-4922-8DA7-4FFB7DB00B01}"/>
    <cellStyle name="Normal 24 9 2" xfId="14800" xr:uid="{DF6C18A7-1B23-4D1E-8363-BF4ABE37C14E}"/>
    <cellStyle name="Normal 24 9 2 2" xfId="22087" xr:uid="{14B1FC77-6980-4793-B396-FC33CCE89E51}"/>
    <cellStyle name="Normal 24 9 2 2 2" xfId="27643" xr:uid="{02391118-7AC5-40A4-98E7-A7722345F54E}"/>
    <cellStyle name="Normal 24 9 2 2 3" xfId="33137" xr:uid="{907706F3-DA1C-496C-8ED4-1CA0707B89F2}"/>
    <cellStyle name="Normal 24 9 2 2 4" xfId="38621" xr:uid="{C4A497B6-24A3-4A9F-891B-6B20EFF6F837}"/>
    <cellStyle name="Normal 24 9 2 3" xfId="24914" xr:uid="{61F06B2B-27E8-4D9E-B3AB-5F701EF24D4A}"/>
    <cellStyle name="Normal 24 9 2 4" xfId="30408" xr:uid="{45E0CEC4-203A-47F9-83EF-30F355573AA4}"/>
    <cellStyle name="Normal 24 9 2 5" xfId="35892" xr:uid="{FD3177A7-1125-44B9-8A6C-ABCECCF9FB7D}"/>
    <cellStyle name="Normal 24 9 3" xfId="11748" xr:uid="{2497AC7A-A6CD-400E-A0CF-E22D549E478F}"/>
    <cellStyle name="Normal 24 9 4" xfId="16984" xr:uid="{A027E633-D863-428E-B2D2-39DBD50E53B6}"/>
    <cellStyle name="Normal 24 9 5" xfId="19206" xr:uid="{245ECE15-0719-46F5-AACE-1999E97F4931}"/>
    <cellStyle name="Normal 24 9 6" xfId="9488" xr:uid="{D9521B81-E76D-4147-B523-A8DFC5B44691}"/>
    <cellStyle name="Normal 24 9 6 2" xfId="20809" xr:uid="{1777CC02-9D3A-4657-AF2F-1EDE6EA48A5E}"/>
    <cellStyle name="Normal 24 9 6 2 2" xfId="26365" xr:uid="{8A22E2F2-28BC-45A2-AB29-312928816D2A}"/>
    <cellStyle name="Normal 24 9 6 2 3" xfId="31859" xr:uid="{CCBF6439-18BF-4A4A-94BA-19271805B969}"/>
    <cellStyle name="Normal 24 9 6 2 4" xfId="37343" xr:uid="{C0DB7BC7-3399-4684-AE00-1645537B91A8}"/>
    <cellStyle name="Normal 24 9 6 3" xfId="23636" xr:uid="{BD31F561-A608-474A-8C7E-AC37D1A13666}"/>
    <cellStyle name="Normal 24 9 6 4" xfId="29130" xr:uid="{4059344E-076B-4AB9-AC31-8127EF453B7B}"/>
    <cellStyle name="Normal 24 9 6 5" xfId="34614" xr:uid="{15702321-60BD-40FD-A703-D55CAD783FA7}"/>
    <cellStyle name="Normal 240" xfId="39574" xr:uid="{97F82951-0A79-48E9-AC34-D0D54881ED1C}"/>
    <cellStyle name="Normal 241" xfId="39575" xr:uid="{30E2523C-7F18-4342-98E0-F045E0E1CF6B}"/>
    <cellStyle name="Normal 242" xfId="39576" xr:uid="{370062E5-5DF0-40AB-8CF3-852DF33F0D8F}"/>
    <cellStyle name="Normal 243" xfId="39577" xr:uid="{E77DAB33-D55E-4CAA-81BB-FF597769ECD9}"/>
    <cellStyle name="Normal 244" xfId="39578" xr:uid="{D122A85E-9A26-4CB5-BDB9-AD8E8F8AABF3}"/>
    <cellStyle name="Normal 245" xfId="39579" xr:uid="{5E7C0A0C-A9AD-4AD3-9C25-B650EEC41EAF}"/>
    <cellStyle name="Normal 246" xfId="39580" xr:uid="{6ED415C9-3006-4A27-BBC8-0263727EA819}"/>
    <cellStyle name="Normal 247" xfId="39581" xr:uid="{79164BBB-E571-4C9B-9592-C96B790AE2A0}"/>
    <cellStyle name="Normal 248" xfId="39582" xr:uid="{0A2059DD-3ACC-4121-86EE-56F6AA1AD54D}"/>
    <cellStyle name="Normal 249" xfId="39583" xr:uid="{A6E9F910-6862-47B9-BBAB-4AD7B1467620}"/>
    <cellStyle name="Normal 25" xfId="6392" xr:uid="{3E1316AF-6E90-45BD-A943-0A5FC20EB1A8}"/>
    <cellStyle name="Normal 25 2" xfId="14801" xr:uid="{C862D1DC-196F-4657-ABD5-2B980843DF9F}"/>
    <cellStyle name="Normal 25 2 2" xfId="22088" xr:uid="{1A6C23FB-83C4-49F8-A9F1-B44C77AF6055}"/>
    <cellStyle name="Normal 25 2 2 2" xfId="27644" xr:uid="{8FA0EAE3-AD54-425F-A46F-B452F4AE0BFC}"/>
    <cellStyle name="Normal 25 2 2 3" xfId="33138" xr:uid="{20E76DAE-F643-41DF-A3E9-0FF65E6ABAD4}"/>
    <cellStyle name="Normal 25 2 2 4" xfId="38622" xr:uid="{A158F30E-9767-41DC-9886-8325A1DEBADB}"/>
    <cellStyle name="Normal 25 2 3" xfId="24915" xr:uid="{4BFB6C72-E950-4659-9E3F-97033764A4E0}"/>
    <cellStyle name="Normal 25 2 4" xfId="30409" xr:uid="{288943CB-61CD-431D-8A69-0556C159EF9E}"/>
    <cellStyle name="Normal 25 2 5" xfId="35893" xr:uid="{CE33DB4F-8092-4E2B-A384-68FB16A9A2BA}"/>
    <cellStyle name="Normal 25 3" xfId="11749" xr:uid="{4D5CF0FD-34DD-441F-A765-76E8C90CAA3C}"/>
    <cellStyle name="Normal 25 4" xfId="16985" xr:uid="{37691C28-25E6-4527-827D-968BFA50016B}"/>
    <cellStyle name="Normal 25 5" xfId="19207" xr:uid="{C1DFABF0-4821-4709-9677-F27327F2AFCE}"/>
    <cellStyle name="Normal 25 6" xfId="9489" xr:uid="{7C17ABB8-691E-44A9-A172-FB905B6E93A9}"/>
    <cellStyle name="Normal 25 6 2" xfId="20810" xr:uid="{642A221D-9F73-420E-8BC7-6B3933E552DC}"/>
    <cellStyle name="Normal 25 6 2 2" xfId="26366" xr:uid="{9584749A-986F-4DDB-AEE4-4BA1621D1442}"/>
    <cellStyle name="Normal 25 6 2 3" xfId="31860" xr:uid="{5377327E-FF9A-42CC-B63D-879DE97D2B8A}"/>
    <cellStyle name="Normal 25 6 2 4" xfId="37344" xr:uid="{0604E75D-C94E-4582-A250-6F48EE007D03}"/>
    <cellStyle name="Normal 25 6 3" xfId="23637" xr:uid="{870EE6EF-936C-45DC-B444-129B906C1659}"/>
    <cellStyle name="Normal 25 6 4" xfId="29131" xr:uid="{E73F6869-048E-4E56-95B6-97F81DFE09FD}"/>
    <cellStyle name="Normal 25 6 5" xfId="34615" xr:uid="{51E700BF-20C8-4FFA-A40D-5801A1A784C1}"/>
    <cellStyle name="Normal 250" xfId="39584" xr:uid="{694ECF9A-3B2F-4808-95F7-8E28FDC6DC26}"/>
    <cellStyle name="Normal 251" xfId="39585" xr:uid="{566323A6-B1A2-419D-92C9-A95D0CB44996}"/>
    <cellStyle name="Normal 252" xfId="39586" xr:uid="{9553849E-92EB-4382-8A9B-3277B14C5E2B}"/>
    <cellStyle name="Normal 253" xfId="39587" xr:uid="{B261C4F3-5D04-4BEB-B19C-D50E3941E5E5}"/>
    <cellStyle name="Normal 254" xfId="39588" xr:uid="{15A47F98-A34A-4CB2-967F-FFCF01FF7450}"/>
    <cellStyle name="Normal 255" xfId="39589" xr:uid="{7859AF3A-C081-463D-B539-04859E291501}"/>
    <cellStyle name="Normal 256" xfId="39590" xr:uid="{D80C09DD-E68B-4719-ACFE-7AE1851BD70A}"/>
    <cellStyle name="Normal 257" xfId="39591" xr:uid="{912E6739-6CBE-4A1C-8C0A-D9C1AA140CCC}"/>
    <cellStyle name="Normal 258" xfId="39592" xr:uid="{2604861C-66A6-498C-9837-67C94C37995B}"/>
    <cellStyle name="Normal 259" xfId="39593" xr:uid="{052F1E27-0EC1-4942-AC42-FCD01324BA48}"/>
    <cellStyle name="Normal 26" xfId="6393" xr:uid="{A25C1FFB-59C3-476C-885E-98F2AFB4BED4}"/>
    <cellStyle name="Normal 26 2" xfId="14802" xr:uid="{225B8394-FDD6-4F65-AE4B-B29213C8B1EB}"/>
    <cellStyle name="Normal 26 2 2" xfId="22089" xr:uid="{B33BDA4C-66A7-4BA0-A5AD-3508349ECD94}"/>
    <cellStyle name="Normal 26 2 2 2" xfId="27645" xr:uid="{911FCAAA-BB14-46C0-B58C-30144D1EE029}"/>
    <cellStyle name="Normal 26 2 2 3" xfId="33139" xr:uid="{5EB19186-AC2D-456D-B5E4-2836255BB0C0}"/>
    <cellStyle name="Normal 26 2 2 4" xfId="38623" xr:uid="{1DF33995-4E2B-4C2D-AAD7-A8449B38679B}"/>
    <cellStyle name="Normal 26 2 3" xfId="24916" xr:uid="{903070E9-030F-45FA-85C6-F8F6D0BFB9E1}"/>
    <cellStyle name="Normal 26 2 4" xfId="30410" xr:uid="{890CD6AF-0F29-43D6-8850-0DCC65C3E7B3}"/>
    <cellStyle name="Normal 26 2 5" xfId="35894" xr:uid="{0E652CB2-C744-48CA-B2F5-4FA96D31A244}"/>
    <cellStyle name="Normal 26 3" xfId="11750" xr:uid="{9C3D0AEF-9F7C-4900-81DF-998F1DD47F12}"/>
    <cellStyle name="Normal 26 4" xfId="16986" xr:uid="{07920047-361B-45E8-A9E7-9824406AA983}"/>
    <cellStyle name="Normal 26 5" xfId="19208" xr:uid="{B6A2E416-358F-47CA-AB23-F73479C039EC}"/>
    <cellStyle name="Normal 26 6" xfId="9490" xr:uid="{9F968022-B89F-4DDD-9750-3ED0E91CC036}"/>
    <cellStyle name="Normal 26 6 2" xfId="20811" xr:uid="{7D2449B1-BF8D-4327-AA6B-261B404E15CE}"/>
    <cellStyle name="Normal 26 6 2 2" xfId="26367" xr:uid="{20E2812C-3361-4361-BEF3-502E5CFC8D1E}"/>
    <cellStyle name="Normal 26 6 2 3" xfId="31861" xr:uid="{1404B37B-732E-495C-BA0A-224564AA1633}"/>
    <cellStyle name="Normal 26 6 2 4" xfId="37345" xr:uid="{BB75B43C-BF6B-4ED5-AE10-3FD0A4D066FD}"/>
    <cellStyle name="Normal 26 6 3" xfId="23638" xr:uid="{08460080-2AEF-4F7F-AA52-84E94B227677}"/>
    <cellStyle name="Normal 26 6 4" xfId="29132" xr:uid="{8D1524F9-2F4C-4632-A26F-BA768B8A7EA3}"/>
    <cellStyle name="Normal 26 6 5" xfId="34616" xr:uid="{D92BE838-F2AB-4FAD-B19C-22C9ABA1350B}"/>
    <cellStyle name="Normal 260" xfId="39594" xr:uid="{69CCC608-E43C-4A86-AFE4-117F3B9CF757}"/>
    <cellStyle name="Normal 261" xfId="39595" xr:uid="{7C8206E1-EC21-48F2-ADB9-1952A3B46729}"/>
    <cellStyle name="Normal 262" xfId="39596" xr:uid="{9D2F38F9-4686-438C-BE94-99DCDBB99E65}"/>
    <cellStyle name="Normal 263" xfId="39597" xr:uid="{FED48227-FA7B-4F6D-87D0-E807A41B3F6F}"/>
    <cellStyle name="Normal 264" xfId="39598" xr:uid="{60719F62-2D9B-4E67-89BD-A12558E352D2}"/>
    <cellStyle name="Normal 265" xfId="39599" xr:uid="{4DE1DDBF-1EB4-474E-B1E7-FFDA2C172E05}"/>
    <cellStyle name="Normal 266" xfId="39600" xr:uid="{5F463BD5-BFB1-4F0E-8370-E2110F9A517E}"/>
    <cellStyle name="Normal 267" xfId="39601" xr:uid="{5D2392B2-04E5-45D2-8423-0E5E7FCDA0D4}"/>
    <cellStyle name="Normal 268" xfId="39602" xr:uid="{C1E97E07-8951-42B9-83A3-B5B0CF3E71DC}"/>
    <cellStyle name="Normal 269" xfId="39603" xr:uid="{3D21D33A-D3DB-4766-902A-A74BA4B25C35}"/>
    <cellStyle name="Normal 27" xfId="6394" xr:uid="{75027D91-B2DB-4A22-A84E-96324E62E813}"/>
    <cellStyle name="Normal 27 2" xfId="14803" xr:uid="{80E25D6C-4793-4C2F-9762-3F7FC4F66FBA}"/>
    <cellStyle name="Normal 27 2 2" xfId="22090" xr:uid="{2242DB83-0D87-4A4C-B052-684B9E1E03B6}"/>
    <cellStyle name="Normal 27 2 2 2" xfId="27646" xr:uid="{12B659BC-8ED3-4688-9588-147A340533FC}"/>
    <cellStyle name="Normal 27 2 2 3" xfId="33140" xr:uid="{DEFC267B-A90E-43E0-B422-5295B2EDB97A}"/>
    <cellStyle name="Normal 27 2 2 4" xfId="38624" xr:uid="{E59C2534-B20D-49BD-9DC6-D2803BD6091B}"/>
    <cellStyle name="Normal 27 2 3" xfId="24917" xr:uid="{0F96E2B0-315D-4CC1-B9F9-115718F97853}"/>
    <cellStyle name="Normal 27 2 4" xfId="30411" xr:uid="{85328AF5-32BC-4208-8C10-8ADD13086AC2}"/>
    <cellStyle name="Normal 27 2 5" xfId="35895" xr:uid="{E9333D4A-7D82-4A67-ABFA-51B65B847103}"/>
    <cellStyle name="Normal 27 3" xfId="11751" xr:uid="{083BCC1F-E373-4882-B9B6-9F3CCD726909}"/>
    <cellStyle name="Normal 27 4" xfId="16987" xr:uid="{808B565D-BC3E-4375-82C3-97A74CBDD96B}"/>
    <cellStyle name="Normal 27 5" xfId="19209" xr:uid="{BE02F68C-AD07-4D8D-8070-EF52A61860CE}"/>
    <cellStyle name="Normal 27 6" xfId="9491" xr:uid="{C00A2A23-B4FD-4D1B-87C5-205F0D576715}"/>
    <cellStyle name="Normal 27 6 2" xfId="20812" xr:uid="{DA070B0F-A1AA-4826-8035-E69D50FAECF5}"/>
    <cellStyle name="Normal 27 6 2 2" xfId="26368" xr:uid="{6B32D65B-4550-4D1D-B35A-F80331794077}"/>
    <cellStyle name="Normal 27 6 2 3" xfId="31862" xr:uid="{C5EA9D43-F9C9-436E-9DA6-0A5CAA3400CA}"/>
    <cellStyle name="Normal 27 6 2 4" xfId="37346" xr:uid="{4FE24E93-B1B1-422B-AF8A-2E492D1B36CB}"/>
    <cellStyle name="Normal 27 6 3" xfId="23639" xr:uid="{28735DB2-21EE-471B-9EE6-90FC8345B5B8}"/>
    <cellStyle name="Normal 27 6 4" xfId="29133" xr:uid="{E034E711-F7DC-455F-A34D-E7ADA9D721F2}"/>
    <cellStyle name="Normal 27 6 5" xfId="34617" xr:uid="{D1CBFE7F-9114-42C2-BF38-26B9A53CE44E}"/>
    <cellStyle name="Normal 270" xfId="39604" xr:uid="{5936C7A8-6684-4B3B-AEFA-BA2C197CE168}"/>
    <cellStyle name="Normal 271" xfId="39605" xr:uid="{DE2734B4-D853-41A2-9B51-218BB9E029F1}"/>
    <cellStyle name="Normal 272" xfId="39606" xr:uid="{0702C542-47A6-43D9-9CB4-2F4D7FA4A18E}"/>
    <cellStyle name="Normal 273" xfId="39607" xr:uid="{307C1894-9044-4120-8DA0-0A3D7BC8AE74}"/>
    <cellStyle name="Normal 274" xfId="39608" xr:uid="{ECF4D92D-F950-4ABD-8491-3BB8CB5ABEB9}"/>
    <cellStyle name="Normal 275" xfId="39609" xr:uid="{BCAB3A9B-5601-43C5-83F8-5C083E779931}"/>
    <cellStyle name="Normal 276" xfId="39610" xr:uid="{F624EDFF-6139-45C4-A007-9E07A9D3E7CC}"/>
    <cellStyle name="Normal 277" xfId="39611" xr:uid="{24C35E61-24C3-482C-BB36-A8060BD17B91}"/>
    <cellStyle name="Normal 278" xfId="39613" xr:uid="{8C8B3DF7-66F6-450F-A147-B4B6A1DE68F8}"/>
    <cellStyle name="Normal 279" xfId="39615" xr:uid="{11470661-14C1-4038-BB62-919DCA28B95C}"/>
    <cellStyle name="Normal 28" xfId="6395" xr:uid="{491CB1AC-483C-4596-BA0A-6AEED1A2CA1C}"/>
    <cellStyle name="Normal 28 10" xfId="6396" xr:uid="{EEBD8AF9-FC22-4213-81C2-9EC690FB83E2}"/>
    <cellStyle name="Normal 28 10 2" xfId="14805" xr:uid="{14053043-5346-4556-9C27-3CBE73EBDF0F}"/>
    <cellStyle name="Normal 28 10 2 2" xfId="22092" xr:uid="{35792A5A-A2B1-4FBF-8C17-E96EF50FBB2C}"/>
    <cellStyle name="Normal 28 10 2 2 2" xfId="27648" xr:uid="{D9CD34F2-D591-44E1-ACDC-DAD0CE114523}"/>
    <cellStyle name="Normal 28 10 2 2 3" xfId="33142" xr:uid="{B32E93EC-A3BD-4BAC-9910-34A3A16C34FD}"/>
    <cellStyle name="Normal 28 10 2 2 4" xfId="38626" xr:uid="{2D3AB176-45E6-4FD3-BC6C-F910B8A1A44A}"/>
    <cellStyle name="Normal 28 10 2 3" xfId="24919" xr:uid="{C0805998-EC78-4B82-A9FC-5B2A7F47955C}"/>
    <cellStyle name="Normal 28 10 2 4" xfId="30413" xr:uid="{832BC03C-D965-4845-9891-1614D497B66E}"/>
    <cellStyle name="Normal 28 10 2 5" xfId="35897" xr:uid="{0C903E8E-71A5-4388-A3DD-E7358D46E72B}"/>
    <cellStyle name="Normal 28 10 3" xfId="11753" xr:uid="{A03918A3-23F5-463A-AF0E-085F63EC421D}"/>
    <cellStyle name="Normal 28 10 4" xfId="16989" xr:uid="{A1739A1F-7A70-4CA5-9DAC-B2FAC7A37CFC}"/>
    <cellStyle name="Normal 28 10 5" xfId="19211" xr:uid="{E0E4E179-D3DF-4E1D-9791-58B995B78472}"/>
    <cellStyle name="Normal 28 10 6" xfId="9493" xr:uid="{D7375967-4ED3-4BC2-AE19-BD232DF2F439}"/>
    <cellStyle name="Normal 28 10 6 2" xfId="20814" xr:uid="{AF15FEA8-7F93-4841-BBA3-EA62B7E1AF13}"/>
    <cellStyle name="Normal 28 10 6 2 2" xfId="26370" xr:uid="{E1839EEA-7140-4A28-9A04-DA55905AE2E7}"/>
    <cellStyle name="Normal 28 10 6 2 3" xfId="31864" xr:uid="{64C9B476-F1A8-4321-8908-05410F2E8BE8}"/>
    <cellStyle name="Normal 28 10 6 2 4" xfId="37348" xr:uid="{E2B03FD1-CE31-4D8B-B4F4-6350500A3606}"/>
    <cellStyle name="Normal 28 10 6 3" xfId="23641" xr:uid="{19C22759-65A3-48FF-9781-DDA5496D990D}"/>
    <cellStyle name="Normal 28 10 6 4" xfId="29135" xr:uid="{ACBFFB76-6AAF-499C-95C7-8B129298A40A}"/>
    <cellStyle name="Normal 28 10 6 5" xfId="34619" xr:uid="{8D9855D1-AA44-4AB8-87D3-CCA9495410B4}"/>
    <cellStyle name="Normal 28 11" xfId="14804" xr:uid="{4385361E-9917-4194-B102-16BF0CDD7A5C}"/>
    <cellStyle name="Normal 28 11 2" xfId="22091" xr:uid="{858F244E-DEEB-44AF-AE98-A2D52065B9CF}"/>
    <cellStyle name="Normal 28 11 2 2" xfId="27647" xr:uid="{C2AF9AD5-1AF6-406A-AD2C-F07C6A4952EC}"/>
    <cellStyle name="Normal 28 11 2 3" xfId="33141" xr:uid="{35ACA813-27CB-41A4-83DA-CD720C3B8091}"/>
    <cellStyle name="Normal 28 11 2 4" xfId="38625" xr:uid="{A575704F-C262-45C6-A08B-188A25415C25}"/>
    <cellStyle name="Normal 28 11 3" xfId="24918" xr:uid="{A0F39FF1-5A86-43C0-8446-352B7CD5F9FD}"/>
    <cellStyle name="Normal 28 11 4" xfId="30412" xr:uid="{FA504327-6352-460A-94E0-126279CD473D}"/>
    <cellStyle name="Normal 28 11 5" xfId="35896" xr:uid="{106B1811-05DA-4F88-8A7C-4764103017A0}"/>
    <cellStyle name="Normal 28 12" xfId="11752" xr:uid="{761E9D7A-FD15-42C8-BD9D-CB7B57CA81C6}"/>
    <cellStyle name="Normal 28 13" xfId="16988" xr:uid="{A0C4239B-1C7C-4955-B879-E76C225FDBB9}"/>
    <cellStyle name="Normal 28 14" xfId="19210" xr:uid="{DB4CB029-3AE7-4CD8-B67B-B835C94F0122}"/>
    <cellStyle name="Normal 28 15" xfId="9492" xr:uid="{A071782B-4CEC-4FD8-9CC6-99DDD29C34CC}"/>
    <cellStyle name="Normal 28 15 2" xfId="20813" xr:uid="{F0569112-4734-42A4-8AB8-EA25355FD702}"/>
    <cellStyle name="Normal 28 15 2 2" xfId="26369" xr:uid="{D27F30C1-B01F-45C4-8722-7BB6EA10123C}"/>
    <cellStyle name="Normal 28 15 2 3" xfId="31863" xr:uid="{C80B02FE-26AA-4914-A148-EB444BB6EFBB}"/>
    <cellStyle name="Normal 28 15 2 4" xfId="37347" xr:uid="{9728CD67-7442-4224-AFF6-FB891339F7EB}"/>
    <cellStyle name="Normal 28 15 3" xfId="23640" xr:uid="{F0AFA937-DF87-4FF7-B0D3-AF64B5C69F52}"/>
    <cellStyle name="Normal 28 15 4" xfId="29134" xr:uid="{49809A4E-6BBE-4FE7-9618-7F61AF886AF1}"/>
    <cellStyle name="Normal 28 15 5" xfId="34618" xr:uid="{6ED7E5AD-4195-4692-AE27-28DDB2931BB1}"/>
    <cellStyle name="Normal 28 2" xfId="6397" xr:uid="{CEC219E9-6A78-4A78-9949-EF1ECA781051}"/>
    <cellStyle name="Normal 28 2 2" xfId="14806" xr:uid="{A0C7CE84-79BC-4777-9DAE-3D5A8454A731}"/>
    <cellStyle name="Normal 28 2 2 2" xfId="22093" xr:uid="{21B051F7-DDCB-4E05-97E0-272D18A7EF2B}"/>
    <cellStyle name="Normal 28 2 2 2 2" xfId="27649" xr:uid="{983CA0FB-7E89-4EDF-A5B2-4814F8F36CDE}"/>
    <cellStyle name="Normal 28 2 2 2 3" xfId="33143" xr:uid="{40CFA0BA-9424-4812-BB39-F0A14FDFEF5A}"/>
    <cellStyle name="Normal 28 2 2 2 4" xfId="38627" xr:uid="{0B8EEEA5-D75F-4B71-B981-E8556E9C22D1}"/>
    <cellStyle name="Normal 28 2 2 3" xfId="24920" xr:uid="{91047492-CA9C-4A4D-8370-7673E8DF3A26}"/>
    <cellStyle name="Normal 28 2 2 4" xfId="30414" xr:uid="{85938D40-E177-4670-8A58-46D780131E27}"/>
    <cellStyle name="Normal 28 2 2 5" xfId="35898" xr:uid="{ED246390-7278-4CFD-AB7D-2788C831B3BF}"/>
    <cellStyle name="Normal 28 2 3" xfId="11754" xr:uid="{800208B6-3D06-46CB-9A38-AB102D8BD24B}"/>
    <cellStyle name="Normal 28 2 4" xfId="16990" xr:uid="{05CC1DEB-1E1D-482C-876D-B340E87DFD37}"/>
    <cellStyle name="Normal 28 2 5" xfId="19212" xr:uid="{01677397-4F20-46AE-A299-F9D3364ACE4C}"/>
    <cellStyle name="Normal 28 2 6" xfId="9494" xr:uid="{7D4772C1-5A9D-4D13-A773-2B15FF6309A4}"/>
    <cellStyle name="Normal 28 2 6 2" xfId="20815" xr:uid="{10FFABA3-B6FE-4AFE-888A-AC2946C4644A}"/>
    <cellStyle name="Normal 28 2 6 2 2" xfId="26371" xr:uid="{8F7EF945-5FE8-4DA6-BB33-F6766DA823B1}"/>
    <cellStyle name="Normal 28 2 6 2 3" xfId="31865" xr:uid="{AD86142D-1EB9-4334-B02E-C11F6BBF61DF}"/>
    <cellStyle name="Normal 28 2 6 2 4" xfId="37349" xr:uid="{05DDD558-8235-4D04-AB08-30C259DDA530}"/>
    <cellStyle name="Normal 28 2 6 3" xfId="23642" xr:uid="{30936C76-AE1E-403B-8C61-0C5D56F7ABAA}"/>
    <cellStyle name="Normal 28 2 6 4" xfId="29136" xr:uid="{07B1309A-7857-408B-B6CE-80BE2075FDBF}"/>
    <cellStyle name="Normal 28 2 6 5" xfId="34620" xr:uid="{05C1713D-6F9D-4C88-85BD-8BE73C692A23}"/>
    <cellStyle name="Normal 28 3" xfId="6398" xr:uid="{6189DCFA-F362-49E4-A71A-91CC4141F9E0}"/>
    <cellStyle name="Normal 28 3 2" xfId="14807" xr:uid="{8CEDE540-A301-4D99-B7B5-9377B15F632E}"/>
    <cellStyle name="Normal 28 3 2 2" xfId="22094" xr:uid="{8E7B4698-D1D1-416D-916B-9FA88EF9BBBB}"/>
    <cellStyle name="Normal 28 3 2 2 2" xfId="27650" xr:uid="{6831327C-7835-4EC7-8914-FF67A7F28880}"/>
    <cellStyle name="Normal 28 3 2 2 3" xfId="33144" xr:uid="{1B9B08A9-3334-4239-913B-2909CFBFDCAF}"/>
    <cellStyle name="Normal 28 3 2 2 4" xfId="38628" xr:uid="{8FB34335-7DEE-4E3D-954C-13FCEC2D8E62}"/>
    <cellStyle name="Normal 28 3 2 3" xfId="24921" xr:uid="{D026CC90-2E16-4B82-B2B8-E76A7855F581}"/>
    <cellStyle name="Normal 28 3 2 4" xfId="30415" xr:uid="{7CAE90A3-4B9C-46BB-AB58-2B0D4D95706E}"/>
    <cellStyle name="Normal 28 3 2 5" xfId="35899" xr:uid="{2861FC0C-F229-437C-A9EA-713004CD682F}"/>
    <cellStyle name="Normal 28 3 3" xfId="11755" xr:uid="{18E208AC-0C23-4E5D-82DD-70C65025A37A}"/>
    <cellStyle name="Normal 28 3 4" xfId="16991" xr:uid="{563A4B14-0801-4DFB-B4BB-2101791F7F3B}"/>
    <cellStyle name="Normal 28 3 5" xfId="19213" xr:uid="{B740FD84-4E52-4876-A5B4-EFAD4D530BE5}"/>
    <cellStyle name="Normal 28 3 6" xfId="9495" xr:uid="{0822A717-D82B-41BA-B189-5BAE7EDAB64C}"/>
    <cellStyle name="Normal 28 3 6 2" xfId="20816" xr:uid="{4E00F82E-E0E5-4EF6-9DED-5041258849C3}"/>
    <cellStyle name="Normal 28 3 6 2 2" xfId="26372" xr:uid="{AB7FF096-D145-4163-A645-5FDE2DA62106}"/>
    <cellStyle name="Normal 28 3 6 2 3" xfId="31866" xr:uid="{03E2B39E-645C-4F5B-B6D4-0A2146ED144E}"/>
    <cellStyle name="Normal 28 3 6 2 4" xfId="37350" xr:uid="{2F2565E4-655B-4320-A46A-FF4030B5F7EF}"/>
    <cellStyle name="Normal 28 3 6 3" xfId="23643" xr:uid="{0CE7769A-29AD-474C-B52F-C49CC4893D5F}"/>
    <cellStyle name="Normal 28 3 6 4" xfId="29137" xr:uid="{8861DB44-0C10-4E85-B83D-75C51D83C06D}"/>
    <cellStyle name="Normal 28 3 6 5" xfId="34621" xr:uid="{0D29B48B-1EF7-458F-BB88-F2B71DD69DCB}"/>
    <cellStyle name="Normal 28 4" xfId="6399" xr:uid="{CA808BCB-0032-497C-A125-BB7E3C824663}"/>
    <cellStyle name="Normal 28 4 2" xfId="14808" xr:uid="{DAA0EB2A-AE96-4AF3-BADE-488EA2DD60C5}"/>
    <cellStyle name="Normal 28 4 2 2" xfId="22095" xr:uid="{98BF1620-6F47-44DA-B380-BABE887747A4}"/>
    <cellStyle name="Normal 28 4 2 2 2" xfId="27651" xr:uid="{917CF75F-2760-452F-A970-5AF940A01A52}"/>
    <cellStyle name="Normal 28 4 2 2 3" xfId="33145" xr:uid="{3B97EC0E-CD10-46B2-B8BF-B4C39CC1CC9F}"/>
    <cellStyle name="Normal 28 4 2 2 4" xfId="38629" xr:uid="{0A19C821-EA61-4711-8A0B-8D20FAABD940}"/>
    <cellStyle name="Normal 28 4 2 3" xfId="24922" xr:uid="{3D0816A3-5DAA-4579-8A38-E1B030D8DBC0}"/>
    <cellStyle name="Normal 28 4 2 4" xfId="30416" xr:uid="{43C6CA72-94B9-46D0-8701-2BA321CC8201}"/>
    <cellStyle name="Normal 28 4 2 5" xfId="35900" xr:uid="{A87A7437-EBD4-41B4-A3F2-DADB8E5FB4A3}"/>
    <cellStyle name="Normal 28 4 3" xfId="11756" xr:uid="{F62C9F54-C1C4-4BC5-B008-4256DABC66C6}"/>
    <cellStyle name="Normal 28 4 4" xfId="16992" xr:uid="{B40E7321-F8EE-4A1D-8EB7-6A5F202054AE}"/>
    <cellStyle name="Normal 28 4 5" xfId="19214" xr:uid="{B958FD68-C423-4F96-B0FA-A1C6251E644B}"/>
    <cellStyle name="Normal 28 4 6" xfId="9496" xr:uid="{1C313E5B-1067-4A94-89E2-3E44CC8ADD7E}"/>
    <cellStyle name="Normal 28 4 6 2" xfId="20817" xr:uid="{307778EE-1903-4AF0-8477-D8DC1811C270}"/>
    <cellStyle name="Normal 28 4 6 2 2" xfId="26373" xr:uid="{3514E424-3CDD-4E41-B82D-5EE0B86093B7}"/>
    <cellStyle name="Normal 28 4 6 2 3" xfId="31867" xr:uid="{57C73736-E45F-4631-B309-CCCFCA4F1809}"/>
    <cellStyle name="Normal 28 4 6 2 4" xfId="37351" xr:uid="{76FDBDD0-C74E-4F9F-84C7-E4C2C795FAB3}"/>
    <cellStyle name="Normal 28 4 6 3" xfId="23644" xr:uid="{CE0696A8-1D4E-481F-989F-579B8173BB25}"/>
    <cellStyle name="Normal 28 4 6 4" xfId="29138" xr:uid="{7FEE3008-E7DE-4238-9B03-568045A4F219}"/>
    <cellStyle name="Normal 28 4 6 5" xfId="34622" xr:uid="{F27A234E-DD9E-453D-A942-5F17B8F37161}"/>
    <cellStyle name="Normal 28 5" xfId="6400" xr:uid="{063DA874-7BD9-4FFF-9763-1913FBBE9C69}"/>
    <cellStyle name="Normal 28 5 2" xfId="14809" xr:uid="{E3EA16E4-7C3B-4E5A-9572-604D14E2B9EE}"/>
    <cellStyle name="Normal 28 5 2 2" xfId="22096" xr:uid="{8EBD5931-EB04-4621-9945-A60DAB626B69}"/>
    <cellStyle name="Normal 28 5 2 2 2" xfId="27652" xr:uid="{7B9F08A4-F8C3-4600-B44F-438D65C8D972}"/>
    <cellStyle name="Normal 28 5 2 2 3" xfId="33146" xr:uid="{A6FE91C4-C06A-4966-BABE-52B82DB23F3A}"/>
    <cellStyle name="Normal 28 5 2 2 4" xfId="38630" xr:uid="{E55BDC3A-9977-40E1-9170-8FDCF8FC044B}"/>
    <cellStyle name="Normal 28 5 2 3" xfId="24923" xr:uid="{621A1446-88B1-4139-90E2-91B9E76E8DE3}"/>
    <cellStyle name="Normal 28 5 2 4" xfId="30417" xr:uid="{AEFD8127-9AD3-4944-8CA5-303C397DD168}"/>
    <cellStyle name="Normal 28 5 2 5" xfId="35901" xr:uid="{528C6362-0A36-43AE-B5A5-AB760318BDB8}"/>
    <cellStyle name="Normal 28 5 3" xfId="11757" xr:uid="{8A73EEB6-CD38-40ED-AA9C-7BDCB573D785}"/>
    <cellStyle name="Normal 28 5 4" xfId="16993" xr:uid="{583C0AFD-B282-495E-9EC5-62A5183558AE}"/>
    <cellStyle name="Normal 28 5 5" xfId="19215" xr:uid="{B6976D71-55FD-4875-817F-4DF41DAF4DDE}"/>
    <cellStyle name="Normal 28 5 6" xfId="9497" xr:uid="{E8F7157F-0D6F-4729-A5FF-64679D2B2F17}"/>
    <cellStyle name="Normal 28 5 6 2" xfId="20818" xr:uid="{E171F944-6F99-4B96-8BEB-4DAD9EA1E3F0}"/>
    <cellStyle name="Normal 28 5 6 2 2" xfId="26374" xr:uid="{7D091DAE-7947-4D3A-B17A-2823808496EA}"/>
    <cellStyle name="Normal 28 5 6 2 3" xfId="31868" xr:uid="{D42CCE85-EEAB-41DD-A30C-E5E88B49CBA1}"/>
    <cellStyle name="Normal 28 5 6 2 4" xfId="37352" xr:uid="{618A2F9B-0446-4D47-8245-694266541568}"/>
    <cellStyle name="Normal 28 5 6 3" xfId="23645" xr:uid="{A2A1CA14-2545-4E4C-B2AD-43E11752AA8F}"/>
    <cellStyle name="Normal 28 5 6 4" xfId="29139" xr:uid="{4486A641-A654-4171-A79E-EE86B01A6524}"/>
    <cellStyle name="Normal 28 5 6 5" xfId="34623" xr:uid="{0F84D0BB-B812-4D06-8185-57E2F5BE4CDB}"/>
    <cellStyle name="Normal 28 6" xfId="6401" xr:uid="{8603A2D0-8534-4B92-98B1-1CCE34CDFA6A}"/>
    <cellStyle name="Normal 28 6 2" xfId="14810" xr:uid="{D230B902-4795-4ED6-9CBF-9A70F74178F7}"/>
    <cellStyle name="Normal 28 6 2 2" xfId="22097" xr:uid="{01858936-13D5-47B8-9D8B-66A20CFD3F3D}"/>
    <cellStyle name="Normal 28 6 2 2 2" xfId="27653" xr:uid="{727C7653-0A15-428B-AB68-3802C5CBDFB6}"/>
    <cellStyle name="Normal 28 6 2 2 3" xfId="33147" xr:uid="{9F996847-9C31-4924-902A-63E3F69B9A2C}"/>
    <cellStyle name="Normal 28 6 2 2 4" xfId="38631" xr:uid="{CBC6F5A3-AECA-49AD-9EE1-20CC1CE41A12}"/>
    <cellStyle name="Normal 28 6 2 3" xfId="24924" xr:uid="{88B1C674-AD04-4A4D-A862-1FA25881AA31}"/>
    <cellStyle name="Normal 28 6 2 4" xfId="30418" xr:uid="{4B2B4D42-5F5B-42D3-9F7C-54C5EB974DB7}"/>
    <cellStyle name="Normal 28 6 2 5" xfId="35902" xr:uid="{FD656A36-CE92-4E8B-8A6E-79A1B06E9449}"/>
    <cellStyle name="Normal 28 6 3" xfId="11758" xr:uid="{F0E5DEAC-24F0-4915-A0D3-934D2328F52E}"/>
    <cellStyle name="Normal 28 6 4" xfId="16994" xr:uid="{E704BF26-B737-4B53-A994-6544BCAEF8AF}"/>
    <cellStyle name="Normal 28 6 5" xfId="19216" xr:uid="{7DD4B608-1F75-401A-A535-372CE364904A}"/>
    <cellStyle name="Normal 28 6 6" xfId="9498" xr:uid="{E569675D-0284-4D36-84F3-9A2757255876}"/>
    <cellStyle name="Normal 28 6 6 2" xfId="20819" xr:uid="{3079047F-DF88-4BD1-A9FD-A29B6634A2B3}"/>
    <cellStyle name="Normal 28 6 6 2 2" xfId="26375" xr:uid="{CB1CF1AA-FCF3-4370-94FE-A07DC7FC85E0}"/>
    <cellStyle name="Normal 28 6 6 2 3" xfId="31869" xr:uid="{40F0055C-7314-400D-A8FD-A717DCC9F8DE}"/>
    <cellStyle name="Normal 28 6 6 2 4" xfId="37353" xr:uid="{8C4ED52E-E3CE-49C2-859D-5E72546CD4BE}"/>
    <cellStyle name="Normal 28 6 6 3" xfId="23646" xr:uid="{681E9171-F26E-4ABB-853D-81025778BA7A}"/>
    <cellStyle name="Normal 28 6 6 4" xfId="29140" xr:uid="{A6E7ED30-818F-49FF-8ECE-3B388D4BCD36}"/>
    <cellStyle name="Normal 28 6 6 5" xfId="34624" xr:uid="{6965E718-332D-468C-9345-31C59288A1B8}"/>
    <cellStyle name="Normal 28 7" xfId="6402" xr:uid="{DCE07F38-0A3A-495A-80FA-1271AE3F7CE5}"/>
    <cellStyle name="Normal 28 7 2" xfId="14811" xr:uid="{DAD93F36-AA51-4FB1-92D9-2E5BC41CC7C9}"/>
    <cellStyle name="Normal 28 7 2 2" xfId="22098" xr:uid="{9321E4E1-BBEB-47F9-9FB8-FF93EF5B9370}"/>
    <cellStyle name="Normal 28 7 2 2 2" xfId="27654" xr:uid="{168220B0-C34C-4453-9806-F1D8E72BFA00}"/>
    <cellStyle name="Normal 28 7 2 2 3" xfId="33148" xr:uid="{94F3B048-DBD7-42BF-80B0-7CF0F0C42BAC}"/>
    <cellStyle name="Normal 28 7 2 2 4" xfId="38632" xr:uid="{47681817-5F4F-498B-A1AE-DD266338BDC8}"/>
    <cellStyle name="Normal 28 7 2 3" xfId="24925" xr:uid="{BE54573B-E38B-4E77-8C0B-64D37449148F}"/>
    <cellStyle name="Normal 28 7 2 4" xfId="30419" xr:uid="{5008B973-2487-41E2-BBA4-56BD0BE74920}"/>
    <cellStyle name="Normal 28 7 2 5" xfId="35903" xr:uid="{5D176B42-4820-491A-96BD-66163BB55DE7}"/>
    <cellStyle name="Normal 28 7 3" xfId="11759" xr:uid="{B7B19536-F19B-48AF-9E85-5497AF6E0514}"/>
    <cellStyle name="Normal 28 7 4" xfId="16995" xr:uid="{5FD92B6A-4D64-4257-86E4-6BDE57FAFB18}"/>
    <cellStyle name="Normal 28 7 5" xfId="19217" xr:uid="{71FB6602-CB05-49EB-AFC7-E829AE1FA5B8}"/>
    <cellStyle name="Normal 28 7 6" xfId="9499" xr:uid="{37EEA5A7-4FCB-45DA-8710-67B2228811FD}"/>
    <cellStyle name="Normal 28 7 6 2" xfId="20820" xr:uid="{763BF0A6-C0DC-4E1E-BF8C-FF8C1B544F4E}"/>
    <cellStyle name="Normal 28 7 6 2 2" xfId="26376" xr:uid="{D688661E-42C1-4AB4-AD8D-E34184F91775}"/>
    <cellStyle name="Normal 28 7 6 2 3" xfId="31870" xr:uid="{2F9B64CB-B20F-4FDD-941F-CC77F0DEAAFD}"/>
    <cellStyle name="Normal 28 7 6 2 4" xfId="37354" xr:uid="{F5179A34-0D7D-41AF-903D-406D0EF5674B}"/>
    <cellStyle name="Normal 28 7 6 3" xfId="23647" xr:uid="{F200F13D-10C0-4776-8272-1B3DBFA3FE41}"/>
    <cellStyle name="Normal 28 7 6 4" xfId="29141" xr:uid="{B8C31337-F2EA-440A-B468-A80520633FA4}"/>
    <cellStyle name="Normal 28 7 6 5" xfId="34625" xr:uid="{CC4D79C7-5F6B-4504-A473-90A6C2B39425}"/>
    <cellStyle name="Normal 28 8" xfId="6403" xr:uid="{74F0C441-B7EB-4BF9-B1C8-57DD755CE7FE}"/>
    <cellStyle name="Normal 28 8 2" xfId="14812" xr:uid="{19C416AE-0C81-4A24-820A-822041849A14}"/>
    <cellStyle name="Normal 28 8 2 2" xfId="22099" xr:uid="{BF3A633E-EA40-47A6-B6CB-9E912F8317D1}"/>
    <cellStyle name="Normal 28 8 2 2 2" xfId="27655" xr:uid="{4F7AC7CE-2B0F-4370-92E1-B4130E40C032}"/>
    <cellStyle name="Normal 28 8 2 2 3" xfId="33149" xr:uid="{FFED4390-7C4C-4FB4-9986-E708C90FD218}"/>
    <cellStyle name="Normal 28 8 2 2 4" xfId="38633" xr:uid="{14BE6DDA-4AD0-4F58-8534-E07DEA6773E7}"/>
    <cellStyle name="Normal 28 8 2 3" xfId="24926" xr:uid="{4CEDE0CB-F2D9-4173-BF24-E016E6F4E4D9}"/>
    <cellStyle name="Normal 28 8 2 4" xfId="30420" xr:uid="{E9797A21-7FE2-4D47-933D-DA1B073AC327}"/>
    <cellStyle name="Normal 28 8 2 5" xfId="35904" xr:uid="{51364387-CBFF-4E2F-9B3D-120AE953466B}"/>
    <cellStyle name="Normal 28 8 3" xfId="11760" xr:uid="{6A2292B3-B970-4028-9ECB-B78215D4EBAB}"/>
    <cellStyle name="Normal 28 8 4" xfId="16996" xr:uid="{B1EC9520-6480-4EA6-B7B7-117159B50D17}"/>
    <cellStyle name="Normal 28 8 5" xfId="19218" xr:uid="{BB25565B-16B8-4240-B3F3-BB64ED526203}"/>
    <cellStyle name="Normal 28 8 6" xfId="9500" xr:uid="{BD48EDE8-15FF-4CE6-9006-180B538EC67C}"/>
    <cellStyle name="Normal 28 8 6 2" xfId="20821" xr:uid="{CE08B3EE-CBA1-4F48-90CB-EFA929073786}"/>
    <cellStyle name="Normal 28 8 6 2 2" xfId="26377" xr:uid="{F2B78150-698B-4A62-B2DD-AFD91ACEA38A}"/>
    <cellStyle name="Normal 28 8 6 2 3" xfId="31871" xr:uid="{77E6557E-C5A6-4973-8E89-557F33B6B0F2}"/>
    <cellStyle name="Normal 28 8 6 2 4" xfId="37355" xr:uid="{D4C6113F-0AE1-4D93-8D49-F7BE9FEE2DA3}"/>
    <cellStyle name="Normal 28 8 6 3" xfId="23648" xr:uid="{0DC5E693-120D-4682-B496-A9097F454087}"/>
    <cellStyle name="Normal 28 8 6 4" xfId="29142" xr:uid="{E5AA6C0C-17D6-46F3-AA40-E5A4BE448144}"/>
    <cellStyle name="Normal 28 8 6 5" xfId="34626" xr:uid="{3B16E7C0-2AB6-42B7-AD19-18C0DA6DD0EC}"/>
    <cellStyle name="Normal 28 9" xfId="6404" xr:uid="{CBA9A9C6-0F2F-433D-B5A0-F7BED69C5FFF}"/>
    <cellStyle name="Normal 28 9 2" xfId="14813" xr:uid="{86D39427-E4E8-4D26-88FF-877D8B1D5492}"/>
    <cellStyle name="Normal 28 9 2 2" xfId="22100" xr:uid="{7E3BCB10-3079-41F8-B613-F94FC73A5464}"/>
    <cellStyle name="Normal 28 9 2 2 2" xfId="27656" xr:uid="{08B62104-93E3-4E66-8680-0AADA1844D66}"/>
    <cellStyle name="Normal 28 9 2 2 3" xfId="33150" xr:uid="{0168DE59-0219-430C-A956-411766E83FA1}"/>
    <cellStyle name="Normal 28 9 2 2 4" xfId="38634" xr:uid="{7159D7D7-3FB6-43E7-BF17-4D6B54C7508C}"/>
    <cellStyle name="Normal 28 9 2 3" xfId="24927" xr:uid="{44AEA9AE-3DEF-4892-9687-0013BD0B054C}"/>
    <cellStyle name="Normal 28 9 2 4" xfId="30421" xr:uid="{A1BCD0A5-06DE-4032-858B-5773C6CE299C}"/>
    <cellStyle name="Normal 28 9 2 5" xfId="35905" xr:uid="{BA091998-3B55-4F74-BAE3-7DF5F9E2EFA1}"/>
    <cellStyle name="Normal 28 9 3" xfId="11761" xr:uid="{46F40A54-7964-4302-BCE1-984EA1EF8C37}"/>
    <cellStyle name="Normal 28 9 4" xfId="16997" xr:uid="{7597FF5D-0950-4750-A625-6556D70E8853}"/>
    <cellStyle name="Normal 28 9 5" xfId="19219" xr:uid="{15E2CD12-C185-45C0-90F2-F2A811B481D8}"/>
    <cellStyle name="Normal 28 9 6" xfId="9501" xr:uid="{6AB03F96-46B7-4E63-9CFE-32B0FDEDF0C8}"/>
    <cellStyle name="Normal 28 9 6 2" xfId="20822" xr:uid="{9668203D-DA1C-496D-BD20-524FADF5736F}"/>
    <cellStyle name="Normal 28 9 6 2 2" xfId="26378" xr:uid="{62F4B3B9-80BE-4D7B-905C-D4DB75C2A566}"/>
    <cellStyle name="Normal 28 9 6 2 3" xfId="31872" xr:uid="{14F830E1-9FBA-4784-9ACE-153FD59A3E12}"/>
    <cellStyle name="Normal 28 9 6 2 4" xfId="37356" xr:uid="{676EC77C-7579-40AB-856E-73AE88512BBA}"/>
    <cellStyle name="Normal 28 9 6 3" xfId="23649" xr:uid="{3CDCAB35-C80D-425F-8A2E-77F73746AE09}"/>
    <cellStyle name="Normal 28 9 6 4" xfId="29143" xr:uid="{77D77128-474D-49D0-9BE9-48108DB4D124}"/>
    <cellStyle name="Normal 28 9 6 5" xfId="34627" xr:uid="{2F62B2AD-72B0-467C-AD24-8B3B1FC8BDED}"/>
    <cellStyle name="Normal 280" xfId="39616" xr:uid="{113DBC42-E3B4-4269-BBA3-6B18C7996464}"/>
    <cellStyle name="Normal 281" xfId="39617" xr:uid="{700B5D83-3369-4457-BD1C-4398AE455B28}"/>
    <cellStyle name="Normal 282" xfId="39618" xr:uid="{CE6A7138-3F61-4209-8BB5-BEC1720E657C}"/>
    <cellStyle name="Normal 283" xfId="39619" xr:uid="{AC975ED9-3BAF-4425-AA1B-97185E468BE2}"/>
    <cellStyle name="Normal 284" xfId="39620" xr:uid="{1FF8A313-8394-4A00-9817-4F2AC5DD8E0C}"/>
    <cellStyle name="Normal 285" xfId="39621" xr:uid="{0D220497-05E1-46C8-B9D1-3DDF0EE6E32E}"/>
    <cellStyle name="Normal 286" xfId="39622" xr:uid="{A707C96A-589B-45DE-8F2F-0F6E39B05113}"/>
    <cellStyle name="Normal 287" xfId="39623" xr:uid="{44FD843C-64F1-4646-AA3B-4C266F0F251B}"/>
    <cellStyle name="Normal 288" xfId="39624" xr:uid="{3871D721-8563-4CC1-AEE8-18C072F43A0D}"/>
    <cellStyle name="Normal 289" xfId="39625" xr:uid="{749DBC33-8A43-47B2-864F-F982EF56FD77}"/>
    <cellStyle name="Normal 29" xfId="6405" xr:uid="{A700E0AD-0B22-438C-B1EB-BAFE5EE5D7E8}"/>
    <cellStyle name="Normal 29 10" xfId="6406" xr:uid="{B44FF2DB-3412-4BD9-9DAB-32F5B714E898}"/>
    <cellStyle name="Normal 29 10 2" xfId="14815" xr:uid="{74311EEB-6C61-4109-8C49-421EB50A186E}"/>
    <cellStyle name="Normal 29 10 2 2" xfId="22102" xr:uid="{84FC642F-B885-4334-A02D-DF08AD77EC54}"/>
    <cellStyle name="Normal 29 10 2 2 2" xfId="27658" xr:uid="{6BD620DE-FA9A-42F7-96D1-10B0A6807DAB}"/>
    <cellStyle name="Normal 29 10 2 2 3" xfId="33152" xr:uid="{185D8F79-0F16-46FE-B12F-02309EC315CE}"/>
    <cellStyle name="Normal 29 10 2 2 4" xfId="38636" xr:uid="{599C4DFF-64F8-4557-AD15-1F68AD2F7CF9}"/>
    <cellStyle name="Normal 29 10 2 3" xfId="24929" xr:uid="{EB7D2D44-4882-42E7-B3DF-01B6E9F9CD2C}"/>
    <cellStyle name="Normal 29 10 2 4" xfId="30423" xr:uid="{F7414F33-768F-423B-9220-02BDBA4999DB}"/>
    <cellStyle name="Normal 29 10 2 5" xfId="35907" xr:uid="{24C5608C-6175-4814-9CE9-6702DC335F26}"/>
    <cellStyle name="Normal 29 10 3" xfId="11763" xr:uid="{E370C852-45C4-4662-B7E0-FC55A6A3D6AD}"/>
    <cellStyle name="Normal 29 10 4" xfId="16999" xr:uid="{F5FB5E24-AACC-4EFC-8A77-1571086972F7}"/>
    <cellStyle name="Normal 29 10 5" xfId="19221" xr:uid="{2A147BEE-29F7-45CF-AE34-9CF70CC637EC}"/>
    <cellStyle name="Normal 29 10 6" xfId="9503" xr:uid="{7507B6B3-C9A2-4A38-8566-31118AF9BB68}"/>
    <cellStyle name="Normal 29 10 6 2" xfId="20824" xr:uid="{94A22381-42A0-45CB-A2FA-C8DA94CF940D}"/>
    <cellStyle name="Normal 29 10 6 2 2" xfId="26380" xr:uid="{6001FCB5-FDC3-44C9-90D7-CE10F6786A5B}"/>
    <cellStyle name="Normal 29 10 6 2 3" xfId="31874" xr:uid="{0CC323BE-C659-441F-8272-AE8289384BA0}"/>
    <cellStyle name="Normal 29 10 6 2 4" xfId="37358" xr:uid="{42AFD8D7-AF46-440D-A7E9-64FBE4002AE9}"/>
    <cellStyle name="Normal 29 10 6 3" xfId="23651" xr:uid="{42533F94-B458-457B-88C9-773519650F7C}"/>
    <cellStyle name="Normal 29 10 6 4" xfId="29145" xr:uid="{5A69BACD-BA7B-41AA-A859-4CB03436A2E0}"/>
    <cellStyle name="Normal 29 10 6 5" xfId="34629" xr:uid="{A52F2A90-579A-4BB0-8AC2-D6951F5E588F}"/>
    <cellStyle name="Normal 29 11" xfId="14814" xr:uid="{AFDE719A-155C-436E-B0BA-9EB5634FD423}"/>
    <cellStyle name="Normal 29 11 2" xfId="22101" xr:uid="{91F2F5C3-B97B-420F-BEDF-780A93418A97}"/>
    <cellStyle name="Normal 29 11 2 2" xfId="27657" xr:uid="{CF1240FD-6E6B-4835-A6D8-C22E9FA563AE}"/>
    <cellStyle name="Normal 29 11 2 3" xfId="33151" xr:uid="{C8647D0E-9AB0-4C03-A3A2-9F59BA2B131A}"/>
    <cellStyle name="Normal 29 11 2 4" xfId="38635" xr:uid="{BC0D11C5-08ED-4D7C-89AB-A09FDF5A8B7F}"/>
    <cellStyle name="Normal 29 11 3" xfId="24928" xr:uid="{4E5AF38B-2276-4CD3-8C57-010A38D7D97D}"/>
    <cellStyle name="Normal 29 11 4" xfId="30422" xr:uid="{B1402F40-7FFB-4E4A-9643-DFDD7C6C8008}"/>
    <cellStyle name="Normal 29 11 5" xfId="35906" xr:uid="{BE0AB0CA-41EA-4FDB-8147-45D329DDE024}"/>
    <cellStyle name="Normal 29 12" xfId="11762" xr:uid="{2481C1EE-C6AF-484F-8E0F-78DA34AAB5B9}"/>
    <cellStyle name="Normal 29 13" xfId="16998" xr:uid="{85EA7AA1-D229-46DB-A49B-4649E8572481}"/>
    <cellStyle name="Normal 29 14" xfId="19220" xr:uid="{D57D781C-4650-4668-ABE2-7EA2906977B8}"/>
    <cellStyle name="Normal 29 15" xfId="9502" xr:uid="{F5520BE9-12F6-464C-9AC3-1C4E900B8BD0}"/>
    <cellStyle name="Normal 29 15 2" xfId="20823" xr:uid="{66D5BA39-ABEC-4BBA-A6B1-42785F992694}"/>
    <cellStyle name="Normal 29 15 2 2" xfId="26379" xr:uid="{ACDDF130-45D5-4E70-9120-3702867F56FF}"/>
    <cellStyle name="Normal 29 15 2 3" xfId="31873" xr:uid="{BF9025E1-A4B6-4FA5-A90E-175692C577EF}"/>
    <cellStyle name="Normal 29 15 2 4" xfId="37357" xr:uid="{ABEE9969-39B2-41F3-A8AA-4FAD6912490C}"/>
    <cellStyle name="Normal 29 15 3" xfId="23650" xr:uid="{1549E080-83A4-4FF4-91F5-79DF814DA26E}"/>
    <cellStyle name="Normal 29 15 4" xfId="29144" xr:uid="{33E6D163-9DE7-4179-A698-27172BBE21D6}"/>
    <cellStyle name="Normal 29 15 5" xfId="34628" xr:uid="{EAB78EE0-8BC9-47E7-BF74-16D685FEE70E}"/>
    <cellStyle name="Normal 29 2" xfId="6407" xr:uid="{D933EFC6-A6ED-475B-9E61-2DD447E1CB15}"/>
    <cellStyle name="Normal 29 2 2" xfId="14816" xr:uid="{4335608A-F400-4704-A91A-02F9C9847051}"/>
    <cellStyle name="Normal 29 2 2 2" xfId="22103" xr:uid="{F566B5AF-77FD-4124-B6D4-E67E9278D28F}"/>
    <cellStyle name="Normal 29 2 2 2 2" xfId="27659" xr:uid="{557FA9A2-0C4B-4459-97F2-142BA0937C13}"/>
    <cellStyle name="Normal 29 2 2 2 3" xfId="33153" xr:uid="{0516127C-D5CE-4870-93B2-AEBA3ABEC210}"/>
    <cellStyle name="Normal 29 2 2 2 4" xfId="38637" xr:uid="{A41798D7-693B-4251-8D99-D1E8B2711C9F}"/>
    <cellStyle name="Normal 29 2 2 3" xfId="24930" xr:uid="{CEA3BA98-6BCD-4D12-824F-D6B3874896B8}"/>
    <cellStyle name="Normal 29 2 2 4" xfId="30424" xr:uid="{FE54CF37-F555-40FA-90E8-4CC3C2D1DB30}"/>
    <cellStyle name="Normal 29 2 2 5" xfId="35908" xr:uid="{75D9B512-5AA3-4DF4-89C9-311898917E02}"/>
    <cellStyle name="Normal 29 2 3" xfId="11764" xr:uid="{47602270-93EE-486C-87D8-2E526B69BEF8}"/>
    <cellStyle name="Normal 29 2 4" xfId="17000" xr:uid="{08317523-5676-446E-A519-886E0461EB65}"/>
    <cellStyle name="Normal 29 2 5" xfId="19222" xr:uid="{C6E9D246-30D3-4FB6-AAFF-788B82A60519}"/>
    <cellStyle name="Normal 29 2 6" xfId="9504" xr:uid="{ABF5B9CC-F439-42C4-86E0-EE553CA0DF1A}"/>
    <cellStyle name="Normal 29 2 6 2" xfId="20825" xr:uid="{659E2B72-80FF-4BBB-AD4D-559B76EAB95E}"/>
    <cellStyle name="Normal 29 2 6 2 2" xfId="26381" xr:uid="{9939C9C9-81FD-41C1-BCCC-56EF05E5E2FB}"/>
    <cellStyle name="Normal 29 2 6 2 3" xfId="31875" xr:uid="{E2851124-3A53-4AC7-8304-B254DF40D05C}"/>
    <cellStyle name="Normal 29 2 6 2 4" xfId="37359" xr:uid="{43EFC9E9-4DB6-49E6-9E3B-0DB4F9C51424}"/>
    <cellStyle name="Normal 29 2 6 3" xfId="23652" xr:uid="{7961CD90-44AC-48E5-BC86-E71FEFB20B94}"/>
    <cellStyle name="Normal 29 2 6 4" xfId="29146" xr:uid="{E3900109-44A7-4091-90C7-4F598BFA87BB}"/>
    <cellStyle name="Normal 29 2 6 5" xfId="34630" xr:uid="{35A7D8E5-586F-4B86-BD31-92EB12FEDC34}"/>
    <cellStyle name="Normal 29 3" xfId="6408" xr:uid="{874E2C64-6038-40B1-B532-770C6717FBDC}"/>
    <cellStyle name="Normal 29 3 2" xfId="14817" xr:uid="{32976ECD-CAC8-491E-BAE1-82B19BBD9508}"/>
    <cellStyle name="Normal 29 3 2 2" xfId="22104" xr:uid="{90822B94-235B-4958-B51F-8CD12A5C7128}"/>
    <cellStyle name="Normal 29 3 2 2 2" xfId="27660" xr:uid="{D838EBF4-F1C7-46C7-99B1-0421E4AB483B}"/>
    <cellStyle name="Normal 29 3 2 2 3" xfId="33154" xr:uid="{FE9F4947-F9E4-4EF3-9E16-2634EA935DDB}"/>
    <cellStyle name="Normal 29 3 2 2 4" xfId="38638" xr:uid="{7BB2D07E-C279-4FDB-BCC4-ED63BAFD419C}"/>
    <cellStyle name="Normal 29 3 2 3" xfId="24931" xr:uid="{3065733D-4663-4D3A-81C6-31A12109760A}"/>
    <cellStyle name="Normal 29 3 2 4" xfId="30425" xr:uid="{8EE6E3FD-7656-4CB0-8D45-B56CE9EA4BF1}"/>
    <cellStyle name="Normal 29 3 2 5" xfId="35909" xr:uid="{BD71FECA-3EF8-4D3A-BE1A-4033F7901793}"/>
    <cellStyle name="Normal 29 3 3" xfId="11765" xr:uid="{35E381B3-23DF-4599-B67B-3FDC25AA1180}"/>
    <cellStyle name="Normal 29 3 4" xfId="17001" xr:uid="{5EBA1893-0B09-455F-9C30-A924E2F1F546}"/>
    <cellStyle name="Normal 29 3 5" xfId="19223" xr:uid="{8F509989-08B8-491D-84FC-7B826EFD1166}"/>
    <cellStyle name="Normal 29 3 6" xfId="9505" xr:uid="{84494FC8-2FE6-4FAA-A4A9-08CDB268EA83}"/>
    <cellStyle name="Normal 29 3 6 2" xfId="20826" xr:uid="{F9385A3D-C1A7-4DFA-AB5D-554EF49EB9F9}"/>
    <cellStyle name="Normal 29 3 6 2 2" xfId="26382" xr:uid="{4671E73D-4172-4154-AFC8-11B113920216}"/>
    <cellStyle name="Normal 29 3 6 2 3" xfId="31876" xr:uid="{B04B785B-D34D-43C6-BE4C-D0C83BCBBE20}"/>
    <cellStyle name="Normal 29 3 6 2 4" xfId="37360" xr:uid="{CF175201-B3C8-45D4-9EF4-6D5D6AED9C02}"/>
    <cellStyle name="Normal 29 3 6 3" xfId="23653" xr:uid="{5968D9C5-92D7-4487-93B5-BB6387AE9080}"/>
    <cellStyle name="Normal 29 3 6 4" xfId="29147" xr:uid="{12279D37-B1B8-40AF-8FEF-B3634AB2A8CA}"/>
    <cellStyle name="Normal 29 3 6 5" xfId="34631" xr:uid="{B1A467A6-A42F-4A14-A56F-A5BF760D455A}"/>
    <cellStyle name="Normal 29 4" xfId="6409" xr:uid="{3EDDA722-D69B-43EC-88A8-FD38F662A560}"/>
    <cellStyle name="Normal 29 4 2" xfId="14818" xr:uid="{5406FAFD-7AB7-422F-B988-F187A55AB054}"/>
    <cellStyle name="Normal 29 4 2 2" xfId="22105" xr:uid="{D0E3A9B9-12E1-4949-9E51-EBE098A1879B}"/>
    <cellStyle name="Normal 29 4 2 2 2" xfId="27661" xr:uid="{AA1B265E-E245-420F-9B5B-6B9DF8B3B9F6}"/>
    <cellStyle name="Normal 29 4 2 2 3" xfId="33155" xr:uid="{7E4EA2FE-57D0-4AF2-B067-BFD0CE75C860}"/>
    <cellStyle name="Normal 29 4 2 2 4" xfId="38639" xr:uid="{1EB99770-A064-4ECB-9FA9-27F7BBA29754}"/>
    <cellStyle name="Normal 29 4 2 3" xfId="24932" xr:uid="{98C5E460-AA58-4959-AEB0-6878745FBEC6}"/>
    <cellStyle name="Normal 29 4 2 4" xfId="30426" xr:uid="{CA85DC2F-126E-4482-91BD-7797E7DD0DC1}"/>
    <cellStyle name="Normal 29 4 2 5" xfId="35910" xr:uid="{476487E3-DA78-4294-B645-B7C9A2D75FB2}"/>
    <cellStyle name="Normal 29 4 3" xfId="11766" xr:uid="{DC7B718C-0997-439E-A4B9-37B4B817F8F7}"/>
    <cellStyle name="Normal 29 4 4" xfId="17002" xr:uid="{D3EE5A39-70C5-475D-AF5A-D823AE189BE0}"/>
    <cellStyle name="Normal 29 4 5" xfId="19224" xr:uid="{6F45878A-7AD7-47E4-8DC4-D5AEBCE026DB}"/>
    <cellStyle name="Normal 29 4 6" xfId="9506" xr:uid="{72E929DD-DFD6-49D9-BDDC-2E5E3B5C91E3}"/>
    <cellStyle name="Normal 29 4 6 2" xfId="20827" xr:uid="{E128D545-41D7-4F1D-92CD-E529A18586E0}"/>
    <cellStyle name="Normal 29 4 6 2 2" xfId="26383" xr:uid="{FE46870F-13D0-49FC-BAA0-AE6F807C08D6}"/>
    <cellStyle name="Normal 29 4 6 2 3" xfId="31877" xr:uid="{96980C6C-C396-4054-8E00-172E9EAAED36}"/>
    <cellStyle name="Normal 29 4 6 2 4" xfId="37361" xr:uid="{5901D79E-20CE-4AA9-B894-061BBADCB937}"/>
    <cellStyle name="Normal 29 4 6 3" xfId="23654" xr:uid="{9B4AD98E-35F1-4DE8-B348-A63F2BDA154E}"/>
    <cellStyle name="Normal 29 4 6 4" xfId="29148" xr:uid="{A60FE252-404E-462D-BEFC-1C052C28F5B8}"/>
    <cellStyle name="Normal 29 4 6 5" xfId="34632" xr:uid="{BAD2D1F6-1EB1-450D-A587-973E8DF50B28}"/>
    <cellStyle name="Normal 29 5" xfId="6410" xr:uid="{09E71142-BA0B-4112-8453-B79A9E759675}"/>
    <cellStyle name="Normal 29 5 2" xfId="14819" xr:uid="{BA352512-85D8-4187-BA0C-32304D541FA4}"/>
    <cellStyle name="Normal 29 5 2 2" xfId="22106" xr:uid="{295467DD-5E36-4374-8B47-CE648704B60C}"/>
    <cellStyle name="Normal 29 5 2 2 2" xfId="27662" xr:uid="{2CF3C42D-4BEE-41AA-B27C-7A490DC2787E}"/>
    <cellStyle name="Normal 29 5 2 2 3" xfId="33156" xr:uid="{BC218BD2-1D61-4441-9CFF-646C78D8E0F4}"/>
    <cellStyle name="Normal 29 5 2 2 4" xfId="38640" xr:uid="{313F77DC-423B-4747-9327-42B06996D722}"/>
    <cellStyle name="Normal 29 5 2 3" xfId="24933" xr:uid="{BA2CD9F1-BA09-4ED2-ACE9-E86C33CAC47C}"/>
    <cellStyle name="Normal 29 5 2 4" xfId="30427" xr:uid="{AC809136-764C-4CE4-86F8-22F01BE20047}"/>
    <cellStyle name="Normal 29 5 2 5" xfId="35911" xr:uid="{8287DB3D-D1C0-4CAA-8808-1EC460A56AE9}"/>
    <cellStyle name="Normal 29 5 3" xfId="11767" xr:uid="{3BA5EB00-98A0-4C2C-8EA1-21615713BFE0}"/>
    <cellStyle name="Normal 29 5 4" xfId="17003" xr:uid="{6ED41C3F-5739-4A61-9E10-8E567217438D}"/>
    <cellStyle name="Normal 29 5 5" xfId="19225" xr:uid="{5FB8EF5C-63B3-4A3B-A3E3-093B717F8618}"/>
    <cellStyle name="Normal 29 5 6" xfId="9507" xr:uid="{59BE3B96-93B7-4349-9732-FFA65CEED9CA}"/>
    <cellStyle name="Normal 29 5 6 2" xfId="20828" xr:uid="{0F958558-3BEA-4C81-A183-D3B6DC6AB011}"/>
    <cellStyle name="Normal 29 5 6 2 2" xfId="26384" xr:uid="{1362F42C-F3E8-4FCA-8A06-69654401463E}"/>
    <cellStyle name="Normal 29 5 6 2 3" xfId="31878" xr:uid="{76576114-1DEA-4731-A79F-A488DD22ECCB}"/>
    <cellStyle name="Normal 29 5 6 2 4" xfId="37362" xr:uid="{3687BB44-0846-462C-ABC1-29A47F6774BB}"/>
    <cellStyle name="Normal 29 5 6 3" xfId="23655" xr:uid="{14B2CAEA-1247-481E-A5EB-7A4BEE48F29F}"/>
    <cellStyle name="Normal 29 5 6 4" xfId="29149" xr:uid="{888B76FA-8583-40CE-B762-AB2AF64C5177}"/>
    <cellStyle name="Normal 29 5 6 5" xfId="34633" xr:uid="{1BD9C2C6-814F-4956-AC73-4928A02677AE}"/>
    <cellStyle name="Normal 29 6" xfId="6411" xr:uid="{C5C5C138-7331-447C-991F-B9E2253CBDFA}"/>
    <cellStyle name="Normal 29 6 2" xfId="14820" xr:uid="{9A72E8A8-352B-4648-A520-C89C356AC294}"/>
    <cellStyle name="Normal 29 6 2 2" xfId="22107" xr:uid="{5AEC665C-0117-44DA-90E4-D1CCC5804A03}"/>
    <cellStyle name="Normal 29 6 2 2 2" xfId="27663" xr:uid="{0E85DD03-5FCA-43DB-B2E8-294DD94CFFA1}"/>
    <cellStyle name="Normal 29 6 2 2 3" xfId="33157" xr:uid="{4D7FAF90-62F1-4556-BA7F-B098A0A45BEE}"/>
    <cellStyle name="Normal 29 6 2 2 4" xfId="38641" xr:uid="{2A84A3E0-87F9-485D-94B0-3D4782422475}"/>
    <cellStyle name="Normal 29 6 2 3" xfId="24934" xr:uid="{63387DEB-162B-41FD-98F7-3DDA9C0B1E6B}"/>
    <cellStyle name="Normal 29 6 2 4" xfId="30428" xr:uid="{86363C51-7D53-4F66-9BCD-B3D05375541A}"/>
    <cellStyle name="Normal 29 6 2 5" xfId="35912" xr:uid="{E339C39D-5ACB-4292-A204-1EDA4DC20C1D}"/>
    <cellStyle name="Normal 29 6 3" xfId="11768" xr:uid="{91E484E3-C2FD-44FC-ADB5-F01784319A5B}"/>
    <cellStyle name="Normal 29 6 4" xfId="17004" xr:uid="{0B9BF616-4344-409F-BD36-070D3141702B}"/>
    <cellStyle name="Normal 29 6 5" xfId="19226" xr:uid="{2B65DC09-22CB-48AA-BD6F-7BEEFC8E05C8}"/>
    <cellStyle name="Normal 29 6 6" xfId="9508" xr:uid="{C0BB3E5D-86A7-4E94-B19E-E9EBC1DC2943}"/>
    <cellStyle name="Normal 29 6 6 2" xfId="20829" xr:uid="{095944D5-ED7C-4D41-92CB-5BED471A132A}"/>
    <cellStyle name="Normal 29 6 6 2 2" xfId="26385" xr:uid="{16C01482-C835-4E35-8601-E358008EED9C}"/>
    <cellStyle name="Normal 29 6 6 2 3" xfId="31879" xr:uid="{65E7F225-CD15-4F89-BE28-FE327846A24E}"/>
    <cellStyle name="Normal 29 6 6 2 4" xfId="37363" xr:uid="{99F5E088-FE91-4D42-9887-054823CAA0F2}"/>
    <cellStyle name="Normal 29 6 6 3" xfId="23656" xr:uid="{65A602FF-2325-4519-AEDF-F52B505ECA44}"/>
    <cellStyle name="Normal 29 6 6 4" xfId="29150" xr:uid="{9DDCAF63-0084-436B-8AC2-D83E98AD020F}"/>
    <cellStyle name="Normal 29 6 6 5" xfId="34634" xr:uid="{44B426CE-A75C-4C8B-A343-24BED4A9D02B}"/>
    <cellStyle name="Normal 29 7" xfId="6412" xr:uid="{CF79BFCC-7CCE-47CD-ADD4-138C6D96742A}"/>
    <cellStyle name="Normal 29 7 2" xfId="14821" xr:uid="{B3572E29-1553-4FCC-8F0B-DD24700755E3}"/>
    <cellStyle name="Normal 29 7 2 2" xfId="22108" xr:uid="{D6A27825-674D-4BB9-95B2-FE5FFBFB2C34}"/>
    <cellStyle name="Normal 29 7 2 2 2" xfId="27664" xr:uid="{1C7C8729-7176-49C2-8278-BD2CFFB380E7}"/>
    <cellStyle name="Normal 29 7 2 2 3" xfId="33158" xr:uid="{163F6BBD-F21D-4229-A951-EB1413284626}"/>
    <cellStyle name="Normal 29 7 2 2 4" xfId="38642" xr:uid="{A1BF59AC-D187-4A72-9D93-14C6FDA937A2}"/>
    <cellStyle name="Normal 29 7 2 3" xfId="24935" xr:uid="{F3E6B1FB-1DF8-4CEE-880B-7A6FC3965632}"/>
    <cellStyle name="Normal 29 7 2 4" xfId="30429" xr:uid="{56593D81-D424-4038-9C65-718C7B0FC1E5}"/>
    <cellStyle name="Normal 29 7 2 5" xfId="35913" xr:uid="{7DDF4A80-18CD-486D-9A8E-10CA94A84649}"/>
    <cellStyle name="Normal 29 7 3" xfId="11769" xr:uid="{31941CBE-E272-464C-B0B4-06219470DC58}"/>
    <cellStyle name="Normal 29 7 4" xfId="17005" xr:uid="{8BC2F9BD-5D3D-4978-854A-16B1F778221D}"/>
    <cellStyle name="Normal 29 7 5" xfId="19227" xr:uid="{7AC5DF84-0D4B-4A4B-84BC-85D8B4F7B566}"/>
    <cellStyle name="Normal 29 7 6" xfId="9509" xr:uid="{5508CADF-B80B-4B52-8AD5-AFF6FD97B55F}"/>
    <cellStyle name="Normal 29 7 6 2" xfId="20830" xr:uid="{BDC8DD59-31B0-46FC-93D8-7D712898B7C1}"/>
    <cellStyle name="Normal 29 7 6 2 2" xfId="26386" xr:uid="{E6D24180-1A8E-43CF-A365-C64B7878B59D}"/>
    <cellStyle name="Normal 29 7 6 2 3" xfId="31880" xr:uid="{F05F8BAB-2CC9-482C-8D25-17536A80612A}"/>
    <cellStyle name="Normal 29 7 6 2 4" xfId="37364" xr:uid="{70DD5AD8-B513-45B5-8D01-5453976CE79C}"/>
    <cellStyle name="Normal 29 7 6 3" xfId="23657" xr:uid="{4F89D088-939E-45DF-A8AF-45F068101364}"/>
    <cellStyle name="Normal 29 7 6 4" xfId="29151" xr:uid="{596A7D15-25F9-44D5-B25E-5B2215276E1C}"/>
    <cellStyle name="Normal 29 7 6 5" xfId="34635" xr:uid="{B2738D99-A2DA-438F-904C-F70C32822A6A}"/>
    <cellStyle name="Normal 29 8" xfId="6413" xr:uid="{8EBCED37-4EF9-416E-86AE-508FD392F54A}"/>
    <cellStyle name="Normal 29 8 2" xfId="14822" xr:uid="{11A859D5-0F69-409D-B382-16DC46C82A28}"/>
    <cellStyle name="Normal 29 8 2 2" xfId="22109" xr:uid="{54E2A6BC-5AE3-46FF-8100-5262D8818A56}"/>
    <cellStyle name="Normal 29 8 2 2 2" xfId="27665" xr:uid="{E2056D7F-FF41-412F-8621-39CDBEA6AE48}"/>
    <cellStyle name="Normal 29 8 2 2 3" xfId="33159" xr:uid="{468FD9A6-5784-47D7-A0FA-FB9BA236311D}"/>
    <cellStyle name="Normal 29 8 2 2 4" xfId="38643" xr:uid="{78D9D4B9-9699-4F0F-8C0E-BA41089D19DF}"/>
    <cellStyle name="Normal 29 8 2 3" xfId="24936" xr:uid="{95FA4711-45E7-42C7-AEF7-4F26358C37BF}"/>
    <cellStyle name="Normal 29 8 2 4" xfId="30430" xr:uid="{EF4A8D9D-25E8-4D24-AFE0-8516526F27D4}"/>
    <cellStyle name="Normal 29 8 2 5" xfId="35914" xr:uid="{3ADB19F0-7A97-4F73-BE22-F94D2476AE12}"/>
    <cellStyle name="Normal 29 8 3" xfId="11770" xr:uid="{D41EE17C-2187-4157-8D0A-A5BE93B8E83A}"/>
    <cellStyle name="Normal 29 8 4" xfId="17006" xr:uid="{E6CC053D-9550-46E4-8BA6-EFBFF647DB24}"/>
    <cellStyle name="Normal 29 8 5" xfId="19228" xr:uid="{C9071EF1-931A-467E-A0BF-504B64A41D68}"/>
    <cellStyle name="Normal 29 8 6" xfId="9510" xr:uid="{89B58082-3916-455E-8560-BF427A564A35}"/>
    <cellStyle name="Normal 29 8 6 2" xfId="20831" xr:uid="{D149FCD6-1949-49E6-81EC-C71BC278BB6B}"/>
    <cellStyle name="Normal 29 8 6 2 2" xfId="26387" xr:uid="{8DD8333D-C62B-49E2-8060-396CF1CE97E3}"/>
    <cellStyle name="Normal 29 8 6 2 3" xfId="31881" xr:uid="{6CE3C7B5-557A-494A-881E-8A344EDA2794}"/>
    <cellStyle name="Normal 29 8 6 2 4" xfId="37365" xr:uid="{FDA66913-0384-4433-84ED-1F0BF942D6C7}"/>
    <cellStyle name="Normal 29 8 6 3" xfId="23658" xr:uid="{881CEF3F-E14E-4583-AE56-7681F1A37A45}"/>
    <cellStyle name="Normal 29 8 6 4" xfId="29152" xr:uid="{D22064F2-1460-4D40-97EF-E09C0B256A81}"/>
    <cellStyle name="Normal 29 8 6 5" xfId="34636" xr:uid="{C4533591-17B6-41B3-8B1F-678045EAFB78}"/>
    <cellStyle name="Normal 29 9" xfId="6414" xr:uid="{6E152484-BCB5-4437-B5C0-2D21D64FF0BA}"/>
    <cellStyle name="Normal 29 9 2" xfId="14823" xr:uid="{0DEB2B35-5D26-4501-A9CF-64BE0186120C}"/>
    <cellStyle name="Normal 29 9 2 2" xfId="22110" xr:uid="{33571B21-ACC4-4C55-8053-70F136A5F265}"/>
    <cellStyle name="Normal 29 9 2 2 2" xfId="27666" xr:uid="{81CFA930-EBD9-4A22-BFE9-B471DE8E514D}"/>
    <cellStyle name="Normal 29 9 2 2 3" xfId="33160" xr:uid="{F08503AC-0A37-48CC-BA16-2D7142A36248}"/>
    <cellStyle name="Normal 29 9 2 2 4" xfId="38644" xr:uid="{70E63BEA-4949-47CF-B58E-4694ECFAD4BA}"/>
    <cellStyle name="Normal 29 9 2 3" xfId="24937" xr:uid="{BE27F8A0-7750-4459-8F57-0AC9809AAD87}"/>
    <cellStyle name="Normal 29 9 2 4" xfId="30431" xr:uid="{F1F609C4-2F58-49B5-A551-375EFEF6BC49}"/>
    <cellStyle name="Normal 29 9 2 5" xfId="35915" xr:uid="{69C50519-DF2E-40AB-9809-3560CE7DEA75}"/>
    <cellStyle name="Normal 29 9 3" xfId="11771" xr:uid="{F0762621-BA96-4511-91CC-2AA1A75E4966}"/>
    <cellStyle name="Normal 29 9 4" xfId="17007" xr:uid="{DA348E79-73EF-4499-A1C4-417D9494C8A8}"/>
    <cellStyle name="Normal 29 9 5" xfId="19229" xr:uid="{5B76AFEE-CBA1-4484-931A-C355655520B7}"/>
    <cellStyle name="Normal 29 9 6" xfId="9511" xr:uid="{58AA42C4-664F-4833-B456-19C8E4DDCC33}"/>
    <cellStyle name="Normal 29 9 6 2" xfId="20832" xr:uid="{6C7081AB-89E1-46D5-AF5C-880977F25255}"/>
    <cellStyle name="Normal 29 9 6 2 2" xfId="26388" xr:uid="{E43898FC-C5E3-4DCC-A756-17E93F82D94E}"/>
    <cellStyle name="Normal 29 9 6 2 3" xfId="31882" xr:uid="{96B31C77-8D10-4F24-905A-EB9FEE5CBF30}"/>
    <cellStyle name="Normal 29 9 6 2 4" xfId="37366" xr:uid="{269A60FB-FB05-42F8-9BC5-5B734E5D62A7}"/>
    <cellStyle name="Normal 29 9 6 3" xfId="23659" xr:uid="{8B7BC570-E1FA-4B0E-8365-18463E65B4A7}"/>
    <cellStyle name="Normal 29 9 6 4" xfId="29153" xr:uid="{9651EC16-2659-476A-A07D-89792163D2F9}"/>
    <cellStyle name="Normal 29 9 6 5" xfId="34637" xr:uid="{18AC9394-9722-4CB4-9E83-F81F557F0944}"/>
    <cellStyle name="Normal 290" xfId="39626" xr:uid="{0D74FD5C-5F30-48F0-BCDE-457DD5D9E8F3}"/>
    <cellStyle name="Normal 291" xfId="39627" xr:uid="{16568C5F-B66A-4DB5-BAA7-D9EE442F7DF5}"/>
    <cellStyle name="Normal 292" xfId="39628" xr:uid="{869230A7-AD0A-4D66-837F-676F37E0670D}"/>
    <cellStyle name="Normal 293" xfId="39629" xr:uid="{7FF78B41-3874-45B6-95D4-39397964BF12}"/>
    <cellStyle name="Normal 294" xfId="39630" xr:uid="{65F6118E-2755-4C2E-9499-C4FB83E5FF23}"/>
    <cellStyle name="Normal 295" xfId="39631" xr:uid="{A6231C36-E10C-47F7-99CF-3864A8D36085}"/>
    <cellStyle name="Normal 296" xfId="39632" xr:uid="{F2FBCCDD-8E87-4A88-886A-36E288CAD30E}"/>
    <cellStyle name="Normal 297" xfId="39633" xr:uid="{641AEEF8-377B-4B62-AB2E-16200BF7C74A}"/>
    <cellStyle name="Normal 298" xfId="39634" xr:uid="{0396C384-45BE-43E8-9960-AF33DD425B0E}"/>
    <cellStyle name="Normal 299" xfId="39635" xr:uid="{30DB16D1-CBA3-47EE-B875-21C38C558DCD}"/>
    <cellStyle name="Normal 3" xfId="53" xr:uid="{00000000-0005-0000-0000-0000CD000000}"/>
    <cellStyle name="Normal 3 10" xfId="11772" xr:uid="{D83923A6-5A07-44F9-8ABE-738E3BA168A1}"/>
    <cellStyle name="Normal 3 11" xfId="17008" xr:uid="{7A36FE30-E65A-4396-B249-F6E13FDF52D9}"/>
    <cellStyle name="Normal 3 12" xfId="19230" xr:uid="{1B296383-AEA1-4810-8BE7-BDF091B745FA}"/>
    <cellStyle name="Normal 3 13" xfId="20194" xr:uid="{B4796308-B48A-4C78-A507-50666C9C55BC}"/>
    <cellStyle name="Normal 3 14" xfId="40404" xr:uid="{D73B91C4-545C-4B1C-9DFE-7FB1A84549DD}"/>
    <cellStyle name="Normal 3 15" xfId="6415" xr:uid="{9A36239D-2F55-4D38-9838-F06B6DCFF4F8}"/>
    <cellStyle name="Normal 3 2" xfId="84" xr:uid="{00000000-0005-0000-0000-0000CE000000}"/>
    <cellStyle name="Normal 3 2 10" xfId="9512" xr:uid="{26383691-F378-4CCF-A261-11905002577D}"/>
    <cellStyle name="Normal 3 2 10 2" xfId="20833" xr:uid="{2DF1CB20-848E-440A-A542-315A862821B1}"/>
    <cellStyle name="Normal 3 2 10 2 2" xfId="26389" xr:uid="{8D693FAA-0F93-4FC7-8647-0011564029BE}"/>
    <cellStyle name="Normal 3 2 10 2 3" xfId="31883" xr:uid="{7F1E001A-32A0-4BA6-9E0C-3F1CC069D96D}"/>
    <cellStyle name="Normal 3 2 10 2 4" xfId="37367" xr:uid="{7942FA1E-71EE-4302-A8D1-F768D97CC636}"/>
    <cellStyle name="Normal 3 2 10 3" xfId="23660" xr:uid="{B60F1265-7B17-42D7-B32E-93E546BA26D3}"/>
    <cellStyle name="Normal 3 2 10 4" xfId="29154" xr:uid="{A7D703A4-AEEC-4A5D-ACBE-EF97C627F91B}"/>
    <cellStyle name="Normal 3 2 10 5" xfId="34638" xr:uid="{491F511B-0F51-418A-9769-C0EF329DF5B3}"/>
    <cellStyle name="Normal 3 2 11" xfId="6416" xr:uid="{18F371C8-D13D-4942-8BE0-06E833217F2B}"/>
    <cellStyle name="Normal 3 2 2" xfId="6417" xr:uid="{958F1320-8911-4D90-800A-D6DA7EA1FB92}"/>
    <cellStyle name="Normal 3 2 2 2" xfId="14826" xr:uid="{9477F650-B718-47FB-9AEF-FB8CE56F19C1}"/>
    <cellStyle name="Normal 3 2 2 2 2" xfId="22113" xr:uid="{18CF695C-EB57-43FF-A02A-F063CD95C241}"/>
    <cellStyle name="Normal 3 2 2 2 2 2" xfId="27669" xr:uid="{649461EF-EDD1-4221-97F1-AEF1F9AA2539}"/>
    <cellStyle name="Normal 3 2 2 2 2 3" xfId="33163" xr:uid="{C71E012F-618A-4A3B-B580-6A2D0386EE6C}"/>
    <cellStyle name="Normal 3 2 2 2 2 4" xfId="38647" xr:uid="{CCCAC529-162B-489A-992C-BFCA8270B967}"/>
    <cellStyle name="Normal 3 2 2 2 3" xfId="24940" xr:uid="{4D395FB9-8FB8-4F98-B292-F6FE3079D8B4}"/>
    <cellStyle name="Normal 3 2 2 2 4" xfId="30434" xr:uid="{6881361D-43F0-446B-AD6A-D9968187E988}"/>
    <cellStyle name="Normal 3 2 2 2 5" xfId="35918" xr:uid="{D9672642-2A3C-4293-AAF5-92182F76484A}"/>
    <cellStyle name="Normal 3 2 2 3" xfId="11774" xr:uid="{2082B10D-A51F-47D9-8A82-FCC634B25602}"/>
    <cellStyle name="Normal 3 2 2 4" xfId="17010" xr:uid="{A664EDFC-E864-4BAC-AF2D-5907A0E2D725}"/>
    <cellStyle name="Normal 3 2 2 5" xfId="19232" xr:uid="{3C5C5438-3015-4228-8B28-F8B8BEAF2412}"/>
    <cellStyle name="Normal 3 2 2 6" xfId="9513" xr:uid="{7C94A676-CF48-46D9-8FA1-88409D5E0B88}"/>
    <cellStyle name="Normal 3 2 2 6 2" xfId="20834" xr:uid="{C2723BAD-2554-4154-8ECD-FF79AE02A280}"/>
    <cellStyle name="Normal 3 2 2 6 2 2" xfId="26390" xr:uid="{1CA759BA-5599-43F6-B48D-EFFDE1B97DCD}"/>
    <cellStyle name="Normal 3 2 2 6 2 3" xfId="31884" xr:uid="{56613DBE-DC85-475C-A3AF-956AAEC9E39E}"/>
    <cellStyle name="Normal 3 2 2 6 2 4" xfId="37368" xr:uid="{17A85848-6884-442D-B9F6-5CBDE9451ABE}"/>
    <cellStyle name="Normal 3 2 2 6 3" xfId="23661" xr:uid="{4ED00215-51E1-4768-A4F3-280B905AA456}"/>
    <cellStyle name="Normal 3 2 2 6 4" xfId="29155" xr:uid="{204202DF-5220-4175-937D-2D33A9330899}"/>
    <cellStyle name="Normal 3 2 2 6 5" xfId="34639" xr:uid="{362F0439-34F3-4E84-B31C-47BC7D91794E}"/>
    <cellStyle name="Normal 3 2 3" xfId="6418" xr:uid="{8F1F25D0-84B5-449D-882C-B8EEE6542F7B}"/>
    <cellStyle name="Normal 3 2 3 2" xfId="14827" xr:uid="{B541F965-A50B-48A8-9129-943E74B31E0B}"/>
    <cellStyle name="Normal 3 2 3 2 2" xfId="22114" xr:uid="{9ECBF15D-4D4B-4FEC-99B1-0AB09A406905}"/>
    <cellStyle name="Normal 3 2 3 2 2 2" xfId="27670" xr:uid="{D697A3A1-F316-46D3-A03A-F782D5B2762D}"/>
    <cellStyle name="Normal 3 2 3 2 2 3" xfId="33164" xr:uid="{95387097-A9B5-48AF-9908-7C76E38FB10C}"/>
    <cellStyle name="Normal 3 2 3 2 2 4" xfId="38648" xr:uid="{7F18C447-1558-41C3-A5E5-AD6200E8AE87}"/>
    <cellStyle name="Normal 3 2 3 2 3" xfId="24941" xr:uid="{751225FE-0A5B-499A-AA14-8D6614880B9C}"/>
    <cellStyle name="Normal 3 2 3 2 4" xfId="30435" xr:uid="{D134448F-0DA6-4A6B-A18D-BC8B4D10FEC5}"/>
    <cellStyle name="Normal 3 2 3 2 5" xfId="35919" xr:uid="{4015FBD8-9167-4092-BDB7-3018713DDCD2}"/>
    <cellStyle name="Normal 3 2 3 3" xfId="11775" xr:uid="{51D76933-6D27-4584-AC74-C8AB34933E21}"/>
    <cellStyle name="Normal 3 2 3 4" xfId="17011" xr:uid="{DF393ADC-7A65-464A-889C-A319246DBF53}"/>
    <cellStyle name="Normal 3 2 3 5" xfId="19233" xr:uid="{348409C1-AD1D-4CA1-9765-B451FA3BD741}"/>
    <cellStyle name="Normal 3 2 3 6" xfId="9514" xr:uid="{A75EFF5A-AFD4-48F8-AA18-CA338FAC4B4F}"/>
    <cellStyle name="Normal 3 2 3 6 2" xfId="20835" xr:uid="{2DB67CD0-35E2-48C1-94A7-A09164C9AD58}"/>
    <cellStyle name="Normal 3 2 3 6 2 2" xfId="26391" xr:uid="{430A2446-82F7-4D1C-81AD-8909FC358491}"/>
    <cellStyle name="Normal 3 2 3 6 2 3" xfId="31885" xr:uid="{513705A2-13C1-47E1-977A-DF9A45BD3010}"/>
    <cellStyle name="Normal 3 2 3 6 2 4" xfId="37369" xr:uid="{8B2FA3A6-F9CD-4634-A62A-A50ED23729BB}"/>
    <cellStyle name="Normal 3 2 3 6 3" xfId="23662" xr:uid="{0725AF51-35D2-4AC9-A0EF-DCEB6967D6B3}"/>
    <cellStyle name="Normal 3 2 3 6 4" xfId="29156" xr:uid="{6DEE12C3-9415-43BD-9612-7380BF35F7DD}"/>
    <cellStyle name="Normal 3 2 3 6 5" xfId="34640" xr:uid="{BE1B3534-5FDF-43D2-9C23-FAB054181EE6}"/>
    <cellStyle name="Normal 3 2 4" xfId="7204" xr:uid="{346CB2D6-28D8-4B01-8500-3E485806CDCD}"/>
    <cellStyle name="Normal 3 2 4 2" xfId="14828" xr:uid="{6E5B35E3-894C-4DB1-8F35-514E86A33EF6}"/>
    <cellStyle name="Normal 3 2 4 2 2" xfId="22115" xr:uid="{A4B48464-4723-4DF8-BFC5-F1CA1F3E1BFF}"/>
    <cellStyle name="Normal 3 2 4 2 2 2" xfId="27671" xr:uid="{857542AF-169D-41B8-9421-D09525987359}"/>
    <cellStyle name="Normal 3 2 4 2 2 3" xfId="33165" xr:uid="{0B633464-3630-4659-9C34-AA2B1EAF7462}"/>
    <cellStyle name="Normal 3 2 4 2 2 4" xfId="38649" xr:uid="{32D73F42-760D-4888-B7A2-A0A91B4646FF}"/>
    <cellStyle name="Normal 3 2 4 2 3" xfId="24942" xr:uid="{0F8B831B-FE1C-4385-82B0-64A7A97BCFD9}"/>
    <cellStyle name="Normal 3 2 4 2 4" xfId="30436" xr:uid="{F331FA80-29B4-42EC-B070-753AD735156E}"/>
    <cellStyle name="Normal 3 2 4 2 5" xfId="35920" xr:uid="{F72FB6A0-C66D-4022-A52B-4736E3E6623D}"/>
    <cellStyle name="Normal 3 2 4 3" xfId="12582" xr:uid="{EEBF0DB3-EF8D-4747-99A4-B74E366C1427}"/>
    <cellStyle name="Normal 3 2 4 4" xfId="9515" xr:uid="{526D4836-F89C-46E9-B71B-55864424B648}"/>
    <cellStyle name="Normal 3 2 4 4 2" xfId="20836" xr:uid="{54AC9DEB-E6BF-44ED-9CB1-646497754FFA}"/>
    <cellStyle name="Normal 3 2 4 4 2 2" xfId="26392" xr:uid="{AF9455B9-BA52-4AB6-AE84-D02D90F75855}"/>
    <cellStyle name="Normal 3 2 4 4 2 3" xfId="31886" xr:uid="{6189A78D-3349-4EAD-9696-B9A1E3BF4563}"/>
    <cellStyle name="Normal 3 2 4 4 2 4" xfId="37370" xr:uid="{6CE0BAAE-3FDC-4F6E-BC64-82EEEDF9A75A}"/>
    <cellStyle name="Normal 3 2 4 4 3" xfId="23663" xr:uid="{58933A13-E258-4DC3-8B47-B963557C9B78}"/>
    <cellStyle name="Normal 3 2 4 4 4" xfId="29157" xr:uid="{72E3BDFC-5CC7-4B75-8853-03A03D85AE4F}"/>
    <cellStyle name="Normal 3 2 4 4 5" xfId="34641" xr:uid="{D9D73AAB-2B53-4615-A868-719E796F3D6C}"/>
    <cellStyle name="Normal 3 2 5" xfId="9516" xr:uid="{5D01D9B4-A486-4C5F-ADCA-93AD7DE9C11C}"/>
    <cellStyle name="Normal 3 2 5 2" xfId="20837" xr:uid="{AC9EB13E-21C2-49DA-997E-68E5BBDC31CB}"/>
    <cellStyle name="Normal 3 2 5 2 2" xfId="26393" xr:uid="{CD166C48-FAC7-4FDC-93C2-942C471F818F}"/>
    <cellStyle name="Normal 3 2 5 2 3" xfId="31887" xr:uid="{86A6F38C-3FB3-430E-8D68-ABD995DDCAC4}"/>
    <cellStyle name="Normal 3 2 5 2 4" xfId="37371" xr:uid="{07F278B5-206C-487B-83F9-4A97AE8AD9D4}"/>
    <cellStyle name="Normal 3 2 5 3" xfId="23664" xr:uid="{A4147010-1B45-4736-B4FD-D1251BCEB967}"/>
    <cellStyle name="Normal 3 2 5 4" xfId="29158" xr:uid="{4F7FEF86-E33F-4E0B-947B-320F2C2FFF21}"/>
    <cellStyle name="Normal 3 2 5 5" xfId="34642" xr:uid="{5B0FF9AC-01A0-42FB-ACF7-F0AF0D79C312}"/>
    <cellStyle name="Normal 3 2 6" xfId="14825" xr:uid="{710AE099-46B9-4707-92E1-F353CA7125BF}"/>
    <cellStyle name="Normal 3 2 6 2" xfId="22112" xr:uid="{CE84F336-A194-4144-A970-CE45B60DB786}"/>
    <cellStyle name="Normal 3 2 6 2 2" xfId="27668" xr:uid="{E0FC4E78-6A33-4438-BC36-1AE7FA52D6B9}"/>
    <cellStyle name="Normal 3 2 6 2 3" xfId="33162" xr:uid="{165D45D0-6DB8-43C1-94A4-664C8C6974BF}"/>
    <cellStyle name="Normal 3 2 6 2 4" xfId="38646" xr:uid="{8B3D78AB-ADEC-4772-A09B-3C3DD433565C}"/>
    <cellStyle name="Normal 3 2 6 3" xfId="24939" xr:uid="{B7C6BE33-A037-4D02-9240-5342B2C03127}"/>
    <cellStyle name="Normal 3 2 6 4" xfId="30433" xr:uid="{D30803B2-22C2-4B8A-9B98-A7B8DE72F01F}"/>
    <cellStyle name="Normal 3 2 6 5" xfId="35917" xr:uid="{C2B71939-3F64-4522-9CFA-FAB3E6BF1B3B}"/>
    <cellStyle name="Normal 3 2 7" xfId="11773" xr:uid="{28B1B197-B953-48F4-90ED-B7DA3CF01DE1}"/>
    <cellStyle name="Normal 3 2 8" xfId="17009" xr:uid="{D27E3B1A-DFB5-48A0-9E74-61F502FAABAD}"/>
    <cellStyle name="Normal 3 2 9" xfId="19231" xr:uid="{3C91C8B7-B7A1-4788-9FC0-933030B1DED2}"/>
    <cellStyle name="Normal 3 3" xfId="43" xr:uid="{00000000-0005-0000-0000-0000CF000000}"/>
    <cellStyle name="Normal 3 3 10" xfId="11776" xr:uid="{F125BBC2-F937-4CE9-A776-D45B2626C16D}"/>
    <cellStyle name="Normal 3 3 11" xfId="17012" xr:uid="{42DD55A0-ADBE-4EC8-BF9F-DEFE5C4F8864}"/>
    <cellStyle name="Normal 3 3 12" xfId="19234" xr:uid="{0C062AF8-BC87-4E36-AB2C-6E8F05275A1B}"/>
    <cellStyle name="Normal 3 3 13" xfId="22906" xr:uid="{8481258E-04EC-444D-A4FF-E21829A03F3B}"/>
    <cellStyle name="Normal 3 3 13 2" xfId="28452" xr:uid="{B848B343-9B0B-4880-B1F9-A47254980BD3}"/>
    <cellStyle name="Normal 3 3 13 3" xfId="33940" xr:uid="{72DEEDC5-F803-492D-955A-7540999E4E78}"/>
    <cellStyle name="Normal 3 3 13 4" xfId="39424" xr:uid="{06A7DA60-6B64-4D6D-95FF-35390BE18FF2}"/>
    <cellStyle name="Normal 3 3 14" xfId="6419" xr:uid="{9F5146E5-A651-4D3B-B93B-A672BBBB63EF}"/>
    <cellStyle name="Normal 3 3 2" xfId="790" xr:uid="{202DE457-8B9C-451E-89F3-03AB2B75806E}"/>
    <cellStyle name="Normal 3 3 2 2" xfId="14829" xr:uid="{AAC19508-80AB-470B-A7BE-7E0750ABEE17}"/>
    <cellStyle name="Normal 3 3 2 2 2" xfId="22116" xr:uid="{D3F605BA-BCB4-4219-9C26-A7A3EA88D377}"/>
    <cellStyle name="Normal 3 3 2 2 2 2" xfId="27672" xr:uid="{EE7FA4F1-0F0B-4890-9CBC-F2F4FFA0E517}"/>
    <cellStyle name="Normal 3 3 2 2 2 3" xfId="33166" xr:uid="{5674FE96-B646-485F-8A2D-61C245263EE6}"/>
    <cellStyle name="Normal 3 3 2 2 2 4" xfId="38650" xr:uid="{B0B2F08A-EBDD-4E6A-9CA3-65DF70A6AAD3}"/>
    <cellStyle name="Normal 3 3 2 2 3" xfId="24943" xr:uid="{41CA466A-609D-4915-8761-2990B44EBDBD}"/>
    <cellStyle name="Normal 3 3 2 2 4" xfId="30437" xr:uid="{1B117D4B-478A-4648-9F22-4D4ECAB6E2FF}"/>
    <cellStyle name="Normal 3 3 2 2 5" xfId="35921" xr:uid="{F95FD746-0C58-4C9D-8044-1B68EABFECEF}"/>
    <cellStyle name="Normal 3 3 2 3" xfId="11777" xr:uid="{65A2EA6B-3805-4644-8783-D6E9235ACBF0}"/>
    <cellStyle name="Normal 3 3 2 4" xfId="17013" xr:uid="{35C43031-92DC-4AF4-9B59-EE95F7B6C484}"/>
    <cellStyle name="Normal 3 3 2 5" xfId="19235" xr:uid="{12443B65-D5B8-4DB6-B433-09D261873C5B}"/>
    <cellStyle name="Normal 3 3 2 6" xfId="9517" xr:uid="{027ACE66-DD50-4BBA-B3F5-B1C0447080CD}"/>
    <cellStyle name="Normal 3 3 2 6 2" xfId="20838" xr:uid="{821C8C2A-EABA-4303-B99D-ABBDD2487BB3}"/>
    <cellStyle name="Normal 3 3 2 6 2 2" xfId="26394" xr:uid="{EB8629E8-E9DD-4575-8729-269E3757E00F}"/>
    <cellStyle name="Normal 3 3 2 6 2 3" xfId="31888" xr:uid="{8E2E4AE6-FCE2-425F-910A-D90BB3F69AFF}"/>
    <cellStyle name="Normal 3 3 2 6 2 4" xfId="37372" xr:uid="{9FFEB0A1-ED2D-4B4A-9EAC-899434DCD26C}"/>
    <cellStyle name="Normal 3 3 2 6 3" xfId="23665" xr:uid="{2B006B24-0BFC-4797-8083-275116F97F80}"/>
    <cellStyle name="Normal 3 3 2 6 4" xfId="29159" xr:uid="{7BDCE176-EFC4-4495-A8A6-D5AE69AED806}"/>
    <cellStyle name="Normal 3 3 2 6 5" xfId="34643" xr:uid="{C0DFE1CD-E4E1-491B-813A-82E6E3930294}"/>
    <cellStyle name="Normal 3 3 2 7" xfId="6420" xr:uid="{D4DA091D-DA0D-4C35-B6EC-653D05E0CB4F}"/>
    <cellStyle name="Normal 3 3 3" xfId="6421" xr:uid="{24B62602-8170-46EA-9663-BB9A2510BF9A}"/>
    <cellStyle name="Normal 3 3 3 2" xfId="14830" xr:uid="{4B969CDE-15DE-448D-A693-0036EFE688F5}"/>
    <cellStyle name="Normal 3 3 3 2 2" xfId="22117" xr:uid="{EEBE1902-8066-494E-8B62-FB234983EA47}"/>
    <cellStyle name="Normal 3 3 3 2 2 2" xfId="27673" xr:uid="{5C5A0EFD-6269-4708-BB8D-4FE6DFBCC6A1}"/>
    <cellStyle name="Normal 3 3 3 2 2 3" xfId="33167" xr:uid="{E75E7008-0C02-483C-90B5-580C63542D67}"/>
    <cellStyle name="Normal 3 3 3 2 2 4" xfId="38651" xr:uid="{4ECC27CC-F2CF-4078-BCD5-5F3752662BB8}"/>
    <cellStyle name="Normal 3 3 3 2 3" xfId="24944" xr:uid="{0F721363-7C23-419F-9F31-ABD7B5806C74}"/>
    <cellStyle name="Normal 3 3 3 2 4" xfId="30438" xr:uid="{AC8FBCD8-9AD7-4798-A43B-7873C13613F6}"/>
    <cellStyle name="Normal 3 3 3 2 5" xfId="35922" xr:uid="{5A1E596A-A5A8-4421-B4E1-F7790D5FEEA4}"/>
    <cellStyle name="Normal 3 3 3 3" xfId="11778" xr:uid="{10DF5E0A-A4E7-48C3-9D1E-94FB686CC2E9}"/>
    <cellStyle name="Normal 3 3 3 4" xfId="17014" xr:uid="{2941F139-4F8E-47C2-9598-8272D7BFDB77}"/>
    <cellStyle name="Normal 3 3 3 5" xfId="19236" xr:uid="{E3ED97B4-9548-494E-BBBC-42F0550C694A}"/>
    <cellStyle name="Normal 3 3 3 6" xfId="9518" xr:uid="{A059E8AC-9501-4861-BDD7-96B345DCAB49}"/>
    <cellStyle name="Normal 3 3 3 6 2" xfId="20839" xr:uid="{41A0D6A9-C3B6-4C3B-BB3E-37FC7A18A6AE}"/>
    <cellStyle name="Normal 3 3 3 6 2 2" xfId="26395" xr:uid="{2C2E7A7C-CE9A-4749-A458-F153B1805788}"/>
    <cellStyle name="Normal 3 3 3 6 2 3" xfId="31889" xr:uid="{58747D43-67E6-4F27-B0B9-9E1C72B3FD65}"/>
    <cellStyle name="Normal 3 3 3 6 2 4" xfId="37373" xr:uid="{0B01A107-5892-4765-89C5-31D2A1B67850}"/>
    <cellStyle name="Normal 3 3 3 6 3" xfId="23666" xr:uid="{1A125820-312E-41DF-A08E-6A153CAE4DBD}"/>
    <cellStyle name="Normal 3 3 3 6 4" xfId="29160" xr:uid="{30F7E8FB-3E4F-4884-B7D2-0D21A572237D}"/>
    <cellStyle name="Normal 3 3 3 6 5" xfId="34644" xr:uid="{AFFF8D8C-A904-4498-85B2-EA33BC14C0D8}"/>
    <cellStyle name="Normal 3 3 4" xfId="6422" xr:uid="{8B3D74C2-86E7-4B0E-A4CC-FF9CF4B86CF1}"/>
    <cellStyle name="Normal 3 3 4 2" xfId="14831" xr:uid="{D6DD9FF7-F623-4702-A64F-31046B1A8CBD}"/>
    <cellStyle name="Normal 3 3 4 2 2" xfId="22118" xr:uid="{627D0400-0E9A-4EA2-87F8-3C891C60D13D}"/>
    <cellStyle name="Normal 3 3 4 2 2 2" xfId="27674" xr:uid="{B8ECD902-2FA8-4403-B443-9E8106746283}"/>
    <cellStyle name="Normal 3 3 4 2 2 3" xfId="33168" xr:uid="{2D8E3AC1-A969-42D0-AB88-A91890152640}"/>
    <cellStyle name="Normal 3 3 4 2 2 4" xfId="38652" xr:uid="{632E0067-C2BE-46E3-91DA-0B820F4EF81E}"/>
    <cellStyle name="Normal 3 3 4 2 3" xfId="24945" xr:uid="{D481AA30-A930-421C-95CE-1E6D239B2357}"/>
    <cellStyle name="Normal 3 3 4 2 4" xfId="30439" xr:uid="{6D14A9DC-E26A-4810-939E-BF31CE00BB64}"/>
    <cellStyle name="Normal 3 3 4 2 5" xfId="35923" xr:uid="{7FCEEE8B-F0F0-47B6-8899-CD4212C6659A}"/>
    <cellStyle name="Normal 3 3 4 3" xfId="11779" xr:uid="{D3E23AFF-FB23-4820-BB72-E998CF5CC281}"/>
    <cellStyle name="Normal 3 3 4 4" xfId="17015" xr:uid="{782FF7D0-1751-45B7-B506-DE0A071DE7FC}"/>
    <cellStyle name="Normal 3 3 4 5" xfId="19237" xr:uid="{0EB10861-3580-43D1-90C9-746A9A50AA26}"/>
    <cellStyle name="Normal 3 3 4 6" xfId="9519" xr:uid="{52A53366-7042-455C-915D-01892920D44A}"/>
    <cellStyle name="Normal 3 3 4 6 2" xfId="20840" xr:uid="{99BC1D60-0285-448E-A9AD-3FAB2F835930}"/>
    <cellStyle name="Normal 3 3 4 6 2 2" xfId="26396" xr:uid="{156D6877-73B0-4614-83A4-3E018FABA016}"/>
    <cellStyle name="Normal 3 3 4 6 2 3" xfId="31890" xr:uid="{E49D3B0B-FCBB-4A68-8B42-9934D5153A91}"/>
    <cellStyle name="Normal 3 3 4 6 2 4" xfId="37374" xr:uid="{6DA118FB-100F-4DBB-9743-77A9114836C1}"/>
    <cellStyle name="Normal 3 3 4 6 3" xfId="23667" xr:uid="{64DF44C3-1270-4FA0-9571-29B2B7C29810}"/>
    <cellStyle name="Normal 3 3 4 6 4" xfId="29161" xr:uid="{5EE11382-432F-42B2-BF3B-7DB422B8603B}"/>
    <cellStyle name="Normal 3 3 4 6 5" xfId="34645" xr:uid="{B5628090-526F-43F4-8ED1-002535130DDB}"/>
    <cellStyle name="Normal 3 3 5" xfId="6423" xr:uid="{A70A1732-3B0D-4476-8A33-8C84751E5E3F}"/>
    <cellStyle name="Normal 3 3 5 2" xfId="14832" xr:uid="{AF6C547D-BAAC-4043-A6CD-0D35758FC8B9}"/>
    <cellStyle name="Normal 3 3 5 2 2" xfId="22119" xr:uid="{8B81C686-C2EA-45A2-8C94-5DBF4292D387}"/>
    <cellStyle name="Normal 3 3 5 2 2 2" xfId="27675" xr:uid="{1EB00746-6F98-489A-94F6-3CC374C0E9C7}"/>
    <cellStyle name="Normal 3 3 5 2 2 3" xfId="33169" xr:uid="{A012116B-64AC-497E-9C92-E63C3E670E80}"/>
    <cellStyle name="Normal 3 3 5 2 2 4" xfId="38653" xr:uid="{6D55D164-CC6C-4E28-820B-D96D7E260903}"/>
    <cellStyle name="Normal 3 3 5 2 3" xfId="24946" xr:uid="{FF1E0559-3CBD-42B8-8FA9-D4A323429178}"/>
    <cellStyle name="Normal 3 3 5 2 4" xfId="30440" xr:uid="{6A5A7B09-4EFB-43A7-8EF3-56901C1736AC}"/>
    <cellStyle name="Normal 3 3 5 2 5" xfId="35924" xr:uid="{199CE274-FBE9-4E83-BC83-ED6CA5C7C395}"/>
    <cellStyle name="Normal 3 3 5 3" xfId="19238" xr:uid="{1D49769D-E5FD-4947-8C95-DFF12D38D2ED}"/>
    <cellStyle name="Normal 3 3 5 4" xfId="9520" xr:uid="{9E754434-B7C3-44DE-B08F-7CACB9035D27}"/>
    <cellStyle name="Normal 3 3 5 4 2" xfId="20841" xr:uid="{BE2DF640-C04D-4B6D-B46E-CCA1E29AA857}"/>
    <cellStyle name="Normal 3 3 5 4 2 2" xfId="26397" xr:uid="{1B56A654-3520-406A-BF5D-83C0E65816B3}"/>
    <cellStyle name="Normal 3 3 5 4 2 3" xfId="31891" xr:uid="{2B413C47-A6E7-430D-A5D0-CB51EA9A0821}"/>
    <cellStyle name="Normal 3 3 5 4 2 4" xfId="37375" xr:uid="{D726A9C0-75FF-407B-A0BB-438AA197B839}"/>
    <cellStyle name="Normal 3 3 5 4 3" xfId="23668" xr:uid="{B3F0B704-8AC9-4794-82BD-BB66C185850A}"/>
    <cellStyle name="Normal 3 3 5 4 4" xfId="29162" xr:uid="{179F7BEA-683C-40F9-8572-D379E0755EE6}"/>
    <cellStyle name="Normal 3 3 5 4 5" xfId="34646" xr:uid="{FB4872F6-F227-4EE1-9E89-811446AF9569}"/>
    <cellStyle name="Normal 3 3 6" xfId="7205" xr:uid="{A1F79565-56B7-4C17-9AAA-C76A040BE50F}"/>
    <cellStyle name="Normal 3 3 6 2" xfId="9521" xr:uid="{7F92BF62-034C-4D1B-AD99-EEE181303421}"/>
    <cellStyle name="Normal 3 3 6 2 2" xfId="20842" xr:uid="{6DA78A3B-5A41-4091-BFC4-8A2DC90887CC}"/>
    <cellStyle name="Normal 3 3 6 2 2 2" xfId="26398" xr:uid="{652E5B7C-E9E6-4C39-8C26-DCC9D82C0592}"/>
    <cellStyle name="Normal 3 3 6 2 2 3" xfId="31892" xr:uid="{0A6D3069-4E6C-45C3-80E6-729468FF8892}"/>
    <cellStyle name="Normal 3 3 6 2 2 4" xfId="37376" xr:uid="{CEE441DE-F719-4C26-BCA8-3BB953488AA8}"/>
    <cellStyle name="Normal 3 3 6 2 3" xfId="23669" xr:uid="{629D4D2F-6ED4-4BF4-B574-13C9A04199F2}"/>
    <cellStyle name="Normal 3 3 6 2 4" xfId="29163" xr:uid="{B8FC69DD-16B6-42C5-BFB0-5E6599C90193}"/>
    <cellStyle name="Normal 3 3 6 2 5" xfId="34647" xr:uid="{97E8C9CF-DD55-46A4-8FD1-AB898674B02B}"/>
    <cellStyle name="Normal 3 3 6 3" xfId="20210" xr:uid="{59838E71-6EFC-443A-A433-65536CCFF393}"/>
    <cellStyle name="Normal 3 3 6 3 2" xfId="25766" xr:uid="{B6FC0261-5866-440E-8248-9B9F066E134A}"/>
    <cellStyle name="Normal 3 3 6 3 3" xfId="31260" xr:uid="{27A3D2A1-5477-4BEA-BDD0-1CC6FAB89D8E}"/>
    <cellStyle name="Normal 3 3 6 3 4" xfId="36744" xr:uid="{7E8105E1-7301-4332-BE1A-58CFFC04C11D}"/>
    <cellStyle name="Normal 3 3 6 4" xfId="23037" xr:uid="{36FE54DD-AD93-4358-A755-A4545C00F461}"/>
    <cellStyle name="Normal 3 3 6 5" xfId="28529" xr:uid="{55263648-3F5C-4291-AA6D-CB3C27C76C41}"/>
    <cellStyle name="Normal 3 3 6 6" xfId="34013" xr:uid="{76671CB3-4747-4EE5-8172-928FEC8D919C}"/>
    <cellStyle name="Normal 3 3 7" xfId="7343" xr:uid="{D2F62862-4230-407C-9829-225D5E118C87}"/>
    <cellStyle name="Normal 3 3 7 2" xfId="9522" xr:uid="{CA28CB77-F7F1-470C-9A9E-A58BE6849ABD}"/>
    <cellStyle name="Normal 3 3 7 2 2" xfId="20843" xr:uid="{E63BB2CA-A2F6-4E60-8843-43A9A621B571}"/>
    <cellStyle name="Normal 3 3 7 2 2 2" xfId="26399" xr:uid="{D94241CD-7B1D-4D1A-9D55-666F88AA0D31}"/>
    <cellStyle name="Normal 3 3 7 2 2 3" xfId="31893" xr:uid="{8A52A130-6F63-4070-A488-EB29B91FD9D4}"/>
    <cellStyle name="Normal 3 3 7 2 2 4" xfId="37377" xr:uid="{9E0F959D-5951-487C-882B-81EACDC8E10C}"/>
    <cellStyle name="Normal 3 3 7 2 3" xfId="23670" xr:uid="{61AF9F54-E28E-4A76-BF5E-20C29C4F0BA8}"/>
    <cellStyle name="Normal 3 3 7 2 4" xfId="29164" xr:uid="{B6CA21B2-37C3-4E8C-881C-14C05EEF00A2}"/>
    <cellStyle name="Normal 3 3 7 2 5" xfId="34648" xr:uid="{3ED59FDF-7B69-45C9-98FB-C42A57EDE6F3}"/>
    <cellStyle name="Normal 3 3 7 3" xfId="20231" xr:uid="{680C2D21-71DC-47EC-8B26-3FEF86994822}"/>
    <cellStyle name="Normal 3 3 7 3 2" xfId="25787" xr:uid="{EABFD92B-287D-4938-85C6-70FB046FA6FF}"/>
    <cellStyle name="Normal 3 3 7 3 3" xfId="31281" xr:uid="{629EFAF8-FABF-4C1A-BBD9-C8221C14EBBD}"/>
    <cellStyle name="Normal 3 3 7 3 4" xfId="36765" xr:uid="{5AF34018-E824-4A3D-83BF-BAB9857C0566}"/>
    <cellStyle name="Normal 3 3 7 4" xfId="23058" xr:uid="{DCC4EDDA-4C6F-4409-AA7F-56214D48A1AC}"/>
    <cellStyle name="Normal 3 3 7 5" xfId="28550" xr:uid="{AF3A96DC-96CC-438E-9586-BBEEE58E3C9B}"/>
    <cellStyle name="Normal 3 3 7 6" xfId="34034" xr:uid="{8D3302FE-7A49-477C-93A4-80B621A4F464}"/>
    <cellStyle name="Normal 3 3 8" xfId="7433" xr:uid="{0C573D3F-3896-4EC8-AD96-61F3FA92CB0D}"/>
    <cellStyle name="Normal 3 3 8 2" xfId="9523" xr:uid="{9117EE04-B7E7-4842-A3E1-53D2A26E3167}"/>
    <cellStyle name="Normal 3 3 8 2 2" xfId="20844" xr:uid="{7D930AC3-E3F4-45AC-A522-4DFE470B62E1}"/>
    <cellStyle name="Normal 3 3 8 2 2 2" xfId="26400" xr:uid="{5B96B4EE-2352-4DFC-9EAA-CBB5FC1F1C10}"/>
    <cellStyle name="Normal 3 3 8 2 2 3" xfId="31894" xr:uid="{45FBFE6E-1073-4497-B9CF-5DF1C2612E0D}"/>
    <cellStyle name="Normal 3 3 8 2 2 4" xfId="37378" xr:uid="{95C73C63-A1B7-49D2-AD8E-0469A13070EF}"/>
    <cellStyle name="Normal 3 3 8 2 3" xfId="23671" xr:uid="{B37F48FC-2603-4873-99E6-452866FD7D47}"/>
    <cellStyle name="Normal 3 3 8 2 4" xfId="29165" xr:uid="{F398330F-BA67-4E02-80D8-CD8257CE917B}"/>
    <cellStyle name="Normal 3 3 8 2 5" xfId="34649" xr:uid="{A354A1B3-9BDA-4F41-BA8E-2D93945774D1}"/>
    <cellStyle name="Normal 3 3 8 3" xfId="20317" xr:uid="{6AEC029F-000C-47BF-B830-1F603C84603F}"/>
    <cellStyle name="Normal 3 3 8 3 2" xfId="25873" xr:uid="{E5B3662F-A23A-4D5D-874B-E5C28B77D070}"/>
    <cellStyle name="Normal 3 3 8 3 3" xfId="31367" xr:uid="{2F941C0F-D821-4B9C-BA5C-76DC8F04AB41}"/>
    <cellStyle name="Normal 3 3 8 3 4" xfId="36851" xr:uid="{587E9384-CAC0-48C3-BCC1-47C1768B6B21}"/>
    <cellStyle name="Normal 3 3 8 4" xfId="23144" xr:uid="{24D51947-13DF-41B9-884E-4C709132C08D}"/>
    <cellStyle name="Normal 3 3 8 5" xfId="28636" xr:uid="{B6EAC0AA-BA00-47DA-8037-13F53CCD0EAA}"/>
    <cellStyle name="Normal 3 3 8 6" xfId="34120" xr:uid="{47928803-5210-4249-9792-B3C362D5B556}"/>
    <cellStyle name="Normal 3 3 9" xfId="7495" xr:uid="{487AEE52-0734-4DE1-90B1-9F826D62183A}"/>
    <cellStyle name="Normal 3 3 9 2" xfId="20379" xr:uid="{964391CC-853D-424A-9E3A-BCCA069F82C9}"/>
    <cellStyle name="Normal 3 3 9 2 2" xfId="25935" xr:uid="{7075FC72-133A-410A-80F4-F60A18D3C886}"/>
    <cellStyle name="Normal 3 3 9 2 3" xfId="31429" xr:uid="{99F136A6-DE3D-4A82-8168-BD0F3BDF0750}"/>
    <cellStyle name="Normal 3 3 9 2 4" xfId="36913" xr:uid="{CCDC8C2C-F0F4-4776-A900-588D7732BF53}"/>
    <cellStyle name="Normal 3 3 9 3" xfId="23206" xr:uid="{96AB3563-FA0C-4EFD-87FD-C0850C7A1B7C}"/>
    <cellStyle name="Normal 3 3 9 4" xfId="28700" xr:uid="{E7E74E31-9D61-473B-A1E8-F22F002AD881}"/>
    <cellStyle name="Normal 3 3 9 5" xfId="34184" xr:uid="{C3CB7604-62A6-4A59-AF1D-3FFDDAAB35F3}"/>
    <cellStyle name="Normal 3 4" xfId="83" xr:uid="{00000000-0005-0000-0000-0000D0000000}"/>
    <cellStyle name="Normal 3 4 2" xfId="6425" xr:uid="{952C8EFB-7D07-40FB-9F68-FC61AF894867}"/>
    <cellStyle name="Normal 3 4 2 2" xfId="14834" xr:uid="{AEB5CFB6-F5A4-42D6-B0CE-13924AF77F0D}"/>
    <cellStyle name="Normal 3 4 2 2 2" xfId="22121" xr:uid="{E20FE2C9-812D-4F77-BF11-64705E2E921E}"/>
    <cellStyle name="Normal 3 4 2 2 2 2" xfId="27677" xr:uid="{7CA03BE1-3A8A-4297-8AC1-8E9F83909453}"/>
    <cellStyle name="Normal 3 4 2 2 2 3" xfId="33171" xr:uid="{F9CB930E-9699-47CE-9F6C-9F48197630B7}"/>
    <cellStyle name="Normal 3 4 2 2 2 4" xfId="38655" xr:uid="{3C4284AD-7D65-4BFB-B286-481334D00E9B}"/>
    <cellStyle name="Normal 3 4 2 2 3" xfId="24948" xr:uid="{FC9B38B2-8347-42DB-A8BC-6D6AA030BB16}"/>
    <cellStyle name="Normal 3 4 2 2 4" xfId="30442" xr:uid="{D7E013C8-91A2-4CE9-BC0F-48726CAC7991}"/>
    <cellStyle name="Normal 3 4 2 2 5" xfId="35926" xr:uid="{825D3E7D-08F8-4032-9BDC-4C59F05BFFE7}"/>
    <cellStyle name="Normal 3 4 2 3" xfId="11781" xr:uid="{E06355E2-371A-451C-8DE6-A5F5ED3C92A7}"/>
    <cellStyle name="Normal 3 4 2 4" xfId="17017" xr:uid="{6A7CD7CE-98E0-406A-B890-462BB9210178}"/>
    <cellStyle name="Normal 3 4 2 5" xfId="19240" xr:uid="{E15919FD-0794-4155-AE30-821DBED51B41}"/>
    <cellStyle name="Normal 3 4 2 6" xfId="9525" xr:uid="{889B30F4-D48B-4FA8-AA6E-F3CFD1C45037}"/>
    <cellStyle name="Normal 3 4 2 6 2" xfId="20846" xr:uid="{934553E3-C9C0-4599-A818-4A708C8F2438}"/>
    <cellStyle name="Normal 3 4 2 6 2 2" xfId="26402" xr:uid="{D557D8B4-3735-44B8-9653-C47FCFCB4F12}"/>
    <cellStyle name="Normal 3 4 2 6 2 3" xfId="31896" xr:uid="{4D18ADB8-CDFD-4E9A-9F31-96837F279B53}"/>
    <cellStyle name="Normal 3 4 2 6 2 4" xfId="37380" xr:uid="{5B3A746A-6210-4B89-87B5-1D7B1822B58C}"/>
    <cellStyle name="Normal 3 4 2 6 3" xfId="23673" xr:uid="{20398A82-964E-4919-901A-4C117F6A84C1}"/>
    <cellStyle name="Normal 3 4 2 6 4" xfId="29167" xr:uid="{5FA60D0F-2EEC-4B58-8F76-5938D582A988}"/>
    <cellStyle name="Normal 3 4 2 6 5" xfId="34651" xr:uid="{25E55230-7F2A-45F0-8680-DA85CE3C940B}"/>
    <cellStyle name="Normal 3 4 3" xfId="14833" xr:uid="{0E4E4BC7-FA7C-4056-A2C9-E6CA21F6C64D}"/>
    <cellStyle name="Normal 3 4 3 2" xfId="22120" xr:uid="{5A6C2279-6B33-401A-8CAE-A332A65E63A7}"/>
    <cellStyle name="Normal 3 4 3 2 2" xfId="27676" xr:uid="{505FDDD2-6CE4-44FC-898C-51A3B8BB2A98}"/>
    <cellStyle name="Normal 3 4 3 2 3" xfId="33170" xr:uid="{23CAAF0B-942C-4D42-AA7F-983A42851776}"/>
    <cellStyle name="Normal 3 4 3 2 4" xfId="38654" xr:uid="{E5D85E93-07CE-4DF9-8016-F608BEF40367}"/>
    <cellStyle name="Normal 3 4 3 3" xfId="24947" xr:uid="{1F4A248C-E66C-408B-A321-5DFBB2AB4066}"/>
    <cellStyle name="Normal 3 4 3 4" xfId="30441" xr:uid="{B39EB298-0912-4F7D-B92D-06CE9F50D442}"/>
    <cellStyle name="Normal 3 4 3 5" xfId="35925" xr:uid="{25BBB5E0-1AC8-4F7D-B278-F7D230ADEB86}"/>
    <cellStyle name="Normal 3 4 4" xfId="11780" xr:uid="{48AF670C-ED48-47BA-9BFA-ACF940F709C7}"/>
    <cellStyle name="Normal 3 4 5" xfId="17016" xr:uid="{69239E9C-F1C1-462B-8929-75E3117593A1}"/>
    <cellStyle name="Normal 3 4 6" xfId="19239" xr:uid="{59BDA87D-5E71-40E7-93D7-0A1B9A267B38}"/>
    <cellStyle name="Normal 3 4 7" xfId="9524" xr:uid="{1341063A-E13A-463F-8793-AD0A838B3E79}"/>
    <cellStyle name="Normal 3 4 7 2" xfId="20845" xr:uid="{17D66B8A-1568-47AE-A42E-34DF288A9B66}"/>
    <cellStyle name="Normal 3 4 7 2 2" xfId="26401" xr:uid="{C9127ED8-0807-4221-9FF9-79BDF346768A}"/>
    <cellStyle name="Normal 3 4 7 2 3" xfId="31895" xr:uid="{42546D73-7CCE-458D-8CF7-B708ACB34753}"/>
    <cellStyle name="Normal 3 4 7 2 4" xfId="37379" xr:uid="{1EEA924E-CB59-40E5-AB53-4EC79AE85A99}"/>
    <cellStyle name="Normal 3 4 7 3" xfId="23672" xr:uid="{404AB87A-8C64-44F1-9DD7-F28B33BC0F54}"/>
    <cellStyle name="Normal 3 4 7 4" xfId="29166" xr:uid="{A23D549E-2FA1-4B71-B97F-EF66C6F62957}"/>
    <cellStyle name="Normal 3 4 7 5" xfId="34650" xr:uid="{FB02DF66-6A6E-4CAA-B0D0-189E9F4D42A5}"/>
    <cellStyle name="Normal 3 4 8" xfId="6424" xr:uid="{320121C8-70DB-46CA-94B7-DDBF697E7516}"/>
    <cellStyle name="Normal 3 5" xfId="60" xr:uid="{00000000-0005-0000-0000-0000D1000000}"/>
    <cellStyle name="Normal 3 5 2" xfId="14835" xr:uid="{335D0AEE-9731-4201-942B-D5C45213791E}"/>
    <cellStyle name="Normal 3 5 2 2" xfId="22122" xr:uid="{FD8F1CF1-08FE-434F-837A-7CD602830710}"/>
    <cellStyle name="Normal 3 5 2 2 2" xfId="27678" xr:uid="{B8C3CE47-7807-492F-ABBF-F3A26CEBD83D}"/>
    <cellStyle name="Normal 3 5 2 2 3" xfId="33172" xr:uid="{410DC449-ADA8-4A93-BFE9-FD7AA8F0B032}"/>
    <cellStyle name="Normal 3 5 2 2 4" xfId="38656" xr:uid="{31DE53C1-ED47-4235-A4A6-A061A7DBC6F1}"/>
    <cellStyle name="Normal 3 5 2 3" xfId="24949" xr:uid="{F5C7295F-A507-4445-AD3F-C51020CD8D9A}"/>
    <cellStyle name="Normal 3 5 2 4" xfId="30443" xr:uid="{B335F90F-8F9B-47D8-8135-67A56E6DF0A9}"/>
    <cellStyle name="Normal 3 5 2 5" xfId="35927" xr:uid="{C7B7A884-3830-403B-9E91-B77D4B71C56C}"/>
    <cellStyle name="Normal 3 5 3" xfId="11782" xr:uid="{49EC519A-42BF-4ACC-BA6C-5D7E071E38A9}"/>
    <cellStyle name="Normal 3 5 4" xfId="17018" xr:uid="{87E65565-5354-4D17-9415-5E79AE4D5F88}"/>
    <cellStyle name="Normal 3 5 5" xfId="19241" xr:uid="{BDA43773-55E6-49FE-94F1-5962B521D473}"/>
    <cellStyle name="Normal 3 5 6" xfId="9526" xr:uid="{B9014285-4F8E-40D7-AC1D-289A52136B55}"/>
    <cellStyle name="Normal 3 5 6 2" xfId="20847" xr:uid="{D7DF4635-9096-40D7-9954-42069F64C11C}"/>
    <cellStyle name="Normal 3 5 6 2 2" xfId="26403" xr:uid="{362518D9-47D0-497C-8AB4-FCAC5D9584DD}"/>
    <cellStyle name="Normal 3 5 6 2 3" xfId="31897" xr:uid="{2047986F-4421-4631-8A76-971AE693765D}"/>
    <cellStyle name="Normal 3 5 6 2 4" xfId="37381" xr:uid="{238A063C-4508-4B72-AA89-8124FC290F26}"/>
    <cellStyle name="Normal 3 5 6 3" xfId="23674" xr:uid="{8CC6A0F1-3C3E-4F91-970A-A3297478A2A3}"/>
    <cellStyle name="Normal 3 5 6 4" xfId="29168" xr:uid="{1D1C30A9-8FC7-47BD-A91A-4C514B2798F3}"/>
    <cellStyle name="Normal 3 5 6 5" xfId="34652" xr:uid="{A96B8D19-D07E-4238-AF35-746DA07EE569}"/>
    <cellStyle name="Normal 3 5 7" xfId="6426" xr:uid="{C173DA55-D5B0-4D26-A9C9-5FCA93103E97}"/>
    <cellStyle name="Normal 3 6" xfId="228" xr:uid="{DF3E7687-2F52-4559-82FE-CBE95AF99F3B}"/>
    <cellStyle name="Normal 3 6 2" xfId="14836" xr:uid="{C1B67311-4968-4CC7-B52F-7CBCBED8EFC0}"/>
    <cellStyle name="Normal 3 6 2 2" xfId="22123" xr:uid="{6CD49114-1BF5-4433-9BDC-A8D843E9912D}"/>
    <cellStyle name="Normal 3 6 2 2 2" xfId="27679" xr:uid="{B5C712E0-C374-4527-B074-DC2FE1A85357}"/>
    <cellStyle name="Normal 3 6 2 2 3" xfId="33173" xr:uid="{960B19FE-BF65-41E2-889D-1FDB199480DB}"/>
    <cellStyle name="Normal 3 6 2 2 4" xfId="38657" xr:uid="{846C1DE2-5247-431A-8C2D-7BE76D4C5B1E}"/>
    <cellStyle name="Normal 3 6 2 3" xfId="24950" xr:uid="{50B6A165-D777-4D54-9A8E-7029CBB4F781}"/>
    <cellStyle name="Normal 3 6 2 4" xfId="30444" xr:uid="{CB43A022-D45D-4F80-8808-03AB4744E121}"/>
    <cellStyle name="Normal 3 6 2 5" xfId="35928" xr:uid="{CD8EE1E3-312C-4B25-B7FC-EF04BA249DCE}"/>
    <cellStyle name="Normal 3 6 3" xfId="11783" xr:uid="{AD5017FC-C920-4F2E-9789-80B923566FF6}"/>
    <cellStyle name="Normal 3 6 4" xfId="17019" xr:uid="{8B89543A-FB21-4DF1-AA8E-E9E900B20206}"/>
    <cellStyle name="Normal 3 6 5" xfId="19242" xr:uid="{93668FD8-5BC5-4FA7-9E01-5D569B5B2625}"/>
    <cellStyle name="Normal 3 6 6" xfId="9527" xr:uid="{8A2785AC-3981-4A90-A2D6-E9BDD312C648}"/>
    <cellStyle name="Normal 3 6 6 2" xfId="20848" xr:uid="{B3C24AC8-1A47-4D49-89E5-367F97C95AA8}"/>
    <cellStyle name="Normal 3 6 6 2 2" xfId="26404" xr:uid="{90076B6D-3F9F-47E3-A0E1-39CD9C568A80}"/>
    <cellStyle name="Normal 3 6 6 2 3" xfId="31898" xr:uid="{C51D722C-5229-4456-A662-303108CF7CA9}"/>
    <cellStyle name="Normal 3 6 6 2 4" xfId="37382" xr:uid="{FD3D1CA9-92D3-4EE0-BCD7-DDC1319B5ED0}"/>
    <cellStyle name="Normal 3 6 6 3" xfId="23675" xr:uid="{8BE2192E-A15D-453A-B2F8-BAE05E4C5A45}"/>
    <cellStyle name="Normal 3 6 6 4" xfId="29169" xr:uid="{E86E7475-E8DD-40E1-B20B-ACF9242849E1}"/>
    <cellStyle name="Normal 3 6 6 5" xfId="34653" xr:uid="{22D955CE-B410-45AB-8CD9-A17FCBFAD065}"/>
    <cellStyle name="Normal 3 6 7" xfId="6427" xr:uid="{2169DF77-0DEE-4780-96C2-027074A0C2D7}"/>
    <cellStyle name="Normal 3 7" xfId="7203" xr:uid="{0EB929D1-112B-4323-9A9F-B081DA66D6FA}"/>
    <cellStyle name="Normal 3 7 2" xfId="14837" xr:uid="{AC5DB9EA-0F19-4A73-BF36-214A17400F00}"/>
    <cellStyle name="Normal 3 7 2 2" xfId="22124" xr:uid="{E26AF74B-464F-4EEA-AD16-66DB8428A9BB}"/>
    <cellStyle name="Normal 3 7 2 2 2" xfId="27680" xr:uid="{2145182B-AA7B-4F89-BBD1-9A9CC305FF69}"/>
    <cellStyle name="Normal 3 7 2 2 3" xfId="33174" xr:uid="{1E6C1BB8-DB93-495E-99EA-FE6F6366AB7B}"/>
    <cellStyle name="Normal 3 7 2 2 4" xfId="38658" xr:uid="{E49B9D40-5C6C-443F-9666-ECC848552A35}"/>
    <cellStyle name="Normal 3 7 2 3" xfId="24951" xr:uid="{1B8369AD-FF23-4DC3-BE49-8CC998812413}"/>
    <cellStyle name="Normal 3 7 2 4" xfId="30445" xr:uid="{CC02BEF8-87FC-471A-9324-70FC2D3D90BA}"/>
    <cellStyle name="Normal 3 7 2 5" xfId="35929" xr:uid="{286B9E4A-F8CE-436D-85EA-17E8EFA2C6CE}"/>
    <cellStyle name="Normal 3 7 3" xfId="12581" xr:uid="{EE9407A3-8E49-4A3A-B83A-A5B5D45BD7BB}"/>
    <cellStyle name="Normal 3 7 4" xfId="9528" xr:uid="{DE6789C5-6727-46BA-BB97-475C391CFA19}"/>
    <cellStyle name="Normal 3 7 4 2" xfId="20849" xr:uid="{CE3B3ED2-2718-4EA8-ABD2-FE9D4AE75499}"/>
    <cellStyle name="Normal 3 7 4 2 2" xfId="26405" xr:uid="{70ABA3F8-8A62-4272-8D5E-9F8CF21F5B84}"/>
    <cellStyle name="Normal 3 7 4 2 3" xfId="31899" xr:uid="{D7FE24C2-3B1E-4575-80CA-C0571B492A06}"/>
    <cellStyle name="Normal 3 7 4 2 4" xfId="37383" xr:uid="{0939067B-CCE5-4491-9D63-8A91464430C6}"/>
    <cellStyle name="Normal 3 7 4 3" xfId="23676" xr:uid="{98BC89D1-9BCD-4A13-A8F7-258FC2DEFD7E}"/>
    <cellStyle name="Normal 3 7 4 4" xfId="29170" xr:uid="{AE6680F7-495C-477D-82F2-9EA76A9778EE}"/>
    <cellStyle name="Normal 3 7 4 5" xfId="34654" xr:uid="{C0608E03-4454-4E5D-BEEF-436E75FCA2D4}"/>
    <cellStyle name="Normal 3 8" xfId="9529" xr:uid="{2FCA7C00-A982-475C-ACFB-A6B3788A78E0}"/>
    <cellStyle name="Normal 3 8 2" xfId="20850" xr:uid="{A1BF95DC-425D-4EAD-B68D-D45F4F8B8115}"/>
    <cellStyle name="Normal 3 8 2 2" xfId="26406" xr:uid="{9EE3CCD5-554B-41B1-BC08-48B27F4CA829}"/>
    <cellStyle name="Normal 3 8 2 3" xfId="31900" xr:uid="{36E60BB5-03A7-4F61-B721-FB5501E3E20D}"/>
    <cellStyle name="Normal 3 8 2 4" xfId="37384" xr:uid="{DBA8DB43-1672-425A-BEA0-6D9918EBBC00}"/>
    <cellStyle name="Normal 3 8 3" xfId="23677" xr:uid="{EDDA425B-8AFF-46E5-A9B8-8C4725D5A547}"/>
    <cellStyle name="Normal 3 8 4" xfId="29171" xr:uid="{ACAA9A20-4597-418B-AD36-D90296E4E932}"/>
    <cellStyle name="Normal 3 8 5" xfId="34655" xr:uid="{C32327C1-95B0-4BD4-ADB1-B9E618C967F6}"/>
    <cellStyle name="Normal 3 9" xfId="14824" xr:uid="{C12AA354-B63A-4E7E-A5B6-E73E6B5EC605}"/>
    <cellStyle name="Normal 3 9 2" xfId="22111" xr:uid="{173C1169-FCEF-4F4B-89D9-82C509A689DB}"/>
    <cellStyle name="Normal 3 9 2 2" xfId="27667" xr:uid="{B6D49B14-30F0-405F-824F-21ACAABC3C84}"/>
    <cellStyle name="Normal 3 9 2 3" xfId="33161" xr:uid="{D024942A-38C9-4C9F-ADC2-C9691371D87F}"/>
    <cellStyle name="Normal 3 9 2 4" xfId="38645" xr:uid="{582D485E-BFC0-4775-BCAE-CBCF417C3C0C}"/>
    <cellStyle name="Normal 3 9 3" xfId="24938" xr:uid="{DAD1B47B-7795-44BD-A000-0F669BB9A341}"/>
    <cellStyle name="Normal 3 9 4" xfId="30432" xr:uid="{A99A4FD7-0839-4D20-B2AB-137153474128}"/>
    <cellStyle name="Normal 3 9 5" xfId="35916" xr:uid="{3669DADC-3A8B-4873-8857-6E4074BD770A}"/>
    <cellStyle name="Normal 30" xfId="6428" xr:uid="{CC6DE23B-DF8E-4F30-814A-5F1AF389ED3B}"/>
    <cellStyle name="Normal 30 2" xfId="14838" xr:uid="{F89A6E9C-CBFA-4300-8545-3A9BE197C9CC}"/>
    <cellStyle name="Normal 30 2 2" xfId="22125" xr:uid="{9FA58887-6DB9-4F6B-8EE7-560E7B8E452C}"/>
    <cellStyle name="Normal 30 2 2 2" xfId="27681" xr:uid="{929FBD9D-9774-4CAF-BA02-E02540CEB36E}"/>
    <cellStyle name="Normal 30 2 2 3" xfId="33175" xr:uid="{967073C5-B3DB-4B97-8A18-3BD62E74386B}"/>
    <cellStyle name="Normal 30 2 2 4" xfId="38659" xr:uid="{B67F65FE-5010-4038-83AC-A3A6E764B914}"/>
    <cellStyle name="Normal 30 2 3" xfId="24952" xr:uid="{7F26053B-995A-445A-BF7C-DA239E4071B5}"/>
    <cellStyle name="Normal 30 2 4" xfId="30446" xr:uid="{114FDFFC-37D1-4B8B-B3E1-1FCB6D7127C3}"/>
    <cellStyle name="Normal 30 2 5" xfId="35930" xr:uid="{2574A683-F291-4462-BEBC-8C9841EF726F}"/>
    <cellStyle name="Normal 30 3" xfId="11784" xr:uid="{5B7207B1-3C8E-48B2-A5DE-6AFED1F23684}"/>
    <cellStyle name="Normal 30 4" xfId="17020" xr:uid="{70C384DA-1873-4F1B-8F5A-56F867717305}"/>
    <cellStyle name="Normal 30 5" xfId="19243" xr:uid="{B2350C2E-9D83-42FB-8427-2A682738A43A}"/>
    <cellStyle name="Normal 30 6" xfId="9530" xr:uid="{44204819-C9CC-49A3-B46C-734638A27190}"/>
    <cellStyle name="Normal 30 6 2" xfId="20851" xr:uid="{F92382BB-A8E7-43D0-87AF-958FA226F798}"/>
    <cellStyle name="Normal 30 6 2 2" xfId="26407" xr:uid="{88F2FAD6-0E5D-4099-89FD-8AE450DB2C81}"/>
    <cellStyle name="Normal 30 6 2 3" xfId="31901" xr:uid="{5912C470-5D97-4662-9313-DE2D106AC57C}"/>
    <cellStyle name="Normal 30 6 2 4" xfId="37385" xr:uid="{B655FAE5-4F37-4605-938F-0174D053F21C}"/>
    <cellStyle name="Normal 30 6 3" xfId="23678" xr:uid="{02277E3D-1CA6-4BB3-A80C-52A34C53DD91}"/>
    <cellStyle name="Normal 30 6 4" xfId="29172" xr:uid="{0DBAA1DC-91AA-413B-8B8E-2561BFCA0723}"/>
    <cellStyle name="Normal 30 6 5" xfId="34656" xr:uid="{09A35352-A7B5-4E3A-A2DE-340E3254CA6A}"/>
    <cellStyle name="Normal 300" xfId="39636" xr:uid="{DF4033D3-1AA3-4C78-87C8-D07E04115487}"/>
    <cellStyle name="Normal 301" xfId="39637" xr:uid="{D28FDDD9-213B-4F4B-AA95-527A610BC507}"/>
    <cellStyle name="Normal 302" xfId="39638" xr:uid="{EEC51504-5923-4054-87EA-0B6EA9F180D1}"/>
    <cellStyle name="Normal 303" xfId="39639" xr:uid="{6D7263A4-B5E7-40BD-A6DA-E8FB215DE812}"/>
    <cellStyle name="Normal 304" xfId="39640" xr:uid="{368B9737-EA35-406C-9D91-4DCB66D72FB2}"/>
    <cellStyle name="Normal 305" xfId="39641" xr:uid="{B90DBB46-FF4E-4F86-85FF-B24388B61EE3}"/>
    <cellStyle name="Normal 306" xfId="39642" xr:uid="{36A4EFD9-3C53-4085-A9E8-3F249C8CECF4}"/>
    <cellStyle name="Normal 307" xfId="39643" xr:uid="{B3E2CB7F-E330-438E-AC9E-536D7DA2949A}"/>
    <cellStyle name="Normal 308" xfId="39644" xr:uid="{8290C7D5-A877-434F-9806-338EEFB395D2}"/>
    <cellStyle name="Normal 309" xfId="39645" xr:uid="{CA8F8B46-9565-4B6D-8899-9E697AD3B19D}"/>
    <cellStyle name="Normal 31" xfId="6429" xr:uid="{0376C080-A29D-44C7-BAFE-E7E3DD4B93C1}"/>
    <cellStyle name="Normal 31 2" xfId="14839" xr:uid="{FDEE302E-1156-4D2A-887D-9F60261E5836}"/>
    <cellStyle name="Normal 31 2 2" xfId="22126" xr:uid="{A67A3DD5-D716-4E22-A3FD-033EAF6E9B98}"/>
    <cellStyle name="Normal 31 2 2 2" xfId="27682" xr:uid="{F0994563-1C00-445E-BFEB-7D2865F3BEF6}"/>
    <cellStyle name="Normal 31 2 2 3" xfId="33176" xr:uid="{B9084321-2293-4DD5-9362-AB036EA4765C}"/>
    <cellStyle name="Normal 31 2 2 4" xfId="38660" xr:uid="{82430C7B-60B9-4246-82D7-DEAC4184777E}"/>
    <cellStyle name="Normal 31 2 3" xfId="24953" xr:uid="{DB9E2266-A89E-4333-A407-4ED3C327FA41}"/>
    <cellStyle name="Normal 31 2 4" xfId="30447" xr:uid="{9C6F5815-D6A8-403B-AD8C-AFCAE5AE36D5}"/>
    <cellStyle name="Normal 31 2 5" xfId="35931" xr:uid="{82C64AE5-500D-44E0-B562-DB256C7C5384}"/>
    <cellStyle name="Normal 31 3" xfId="11785" xr:uid="{64BA0F9D-F934-4BFF-941F-132F76D27C75}"/>
    <cellStyle name="Normal 31 4" xfId="17021" xr:uid="{129E531D-FF40-4E05-9AF0-D4E5B1BA053D}"/>
    <cellStyle name="Normal 31 5" xfId="19244" xr:uid="{8969BA99-2ECF-4580-86AD-7ACE62A78E1F}"/>
    <cellStyle name="Normal 31 6" xfId="9531" xr:uid="{83D14FF0-0F80-439B-9CE1-AF66FCA4198C}"/>
    <cellStyle name="Normal 31 6 2" xfId="20852" xr:uid="{0CC17B8B-28C1-4EE2-B94C-81EAEA4354D4}"/>
    <cellStyle name="Normal 31 6 2 2" xfId="26408" xr:uid="{A0B2E6B5-D006-48B5-B9C9-114A2D841FE2}"/>
    <cellStyle name="Normal 31 6 2 3" xfId="31902" xr:uid="{A2809569-CC0A-4230-B9ED-A14E26B8AEBB}"/>
    <cellStyle name="Normal 31 6 2 4" xfId="37386" xr:uid="{F79DE0CD-2673-4F12-8581-4AC74A34B3A3}"/>
    <cellStyle name="Normal 31 6 3" xfId="23679" xr:uid="{C4E40F43-A41F-4BB6-A08F-45A6FDFEE357}"/>
    <cellStyle name="Normal 31 6 4" xfId="29173" xr:uid="{EEE7341C-AD0C-4CB1-B34B-8DEBF0B1D1A0}"/>
    <cellStyle name="Normal 31 6 5" xfId="34657" xr:uid="{40532562-AF64-4100-87AB-3B7FCEED14A9}"/>
    <cellStyle name="Normal 310" xfId="39646" xr:uid="{1A7BC5C9-D535-451D-ADDF-DD0823FED092}"/>
    <cellStyle name="Normal 311" xfId="39647" xr:uid="{941C589D-37FB-4E6D-8DEA-3D8653C9BA6E}"/>
    <cellStyle name="Normal 312" xfId="39648" xr:uid="{AF05A4CD-BE3F-4712-8051-B99B78184B33}"/>
    <cellStyle name="Normal 313" xfId="39649" xr:uid="{9A3A057E-899D-4C73-BDED-65813068D73E}"/>
    <cellStyle name="Normal 314" xfId="39650" xr:uid="{05445742-4968-44B2-90C1-C158A3EC7C66}"/>
    <cellStyle name="Normal 315" xfId="39651" xr:uid="{481670F3-689A-4388-8794-834D5405A234}"/>
    <cellStyle name="Normal 316" xfId="39652" xr:uid="{9813D40F-0623-45A9-A06B-C4B75C9B5B5E}"/>
    <cellStyle name="Normal 317" xfId="39653" xr:uid="{E28565FA-2103-49F5-AB6F-775D07F8D9AC}"/>
    <cellStyle name="Normal 318" xfId="39654" xr:uid="{F9FB89D9-46D7-49AD-BADB-6F1705A542E4}"/>
    <cellStyle name="Normal 319" xfId="39655" xr:uid="{43DCE497-0D9A-450D-B2AA-C38F5D48086F}"/>
    <cellStyle name="Normal 32" xfId="6430" xr:uid="{2929579E-C295-4977-BA91-8D8F421E811C}"/>
    <cellStyle name="Normal 32 2" xfId="14840" xr:uid="{BD6ECCE4-787C-47CD-B074-5D0E258DCD3E}"/>
    <cellStyle name="Normal 32 2 2" xfId="22127" xr:uid="{F9389C91-D71D-4BF5-8859-7A94362A1992}"/>
    <cellStyle name="Normal 32 2 2 2" xfId="27683" xr:uid="{EAA5432C-2F92-4439-B6B8-655271668E18}"/>
    <cellStyle name="Normal 32 2 2 3" xfId="33177" xr:uid="{FF5D3368-878B-4098-B390-5C91657AC4F9}"/>
    <cellStyle name="Normal 32 2 2 4" xfId="38661" xr:uid="{F71793B9-B1F7-4D83-A75E-484EC8AF8A10}"/>
    <cellStyle name="Normal 32 2 3" xfId="24954" xr:uid="{87F27B04-A5C9-45F2-9D60-457B379C425B}"/>
    <cellStyle name="Normal 32 2 4" xfId="30448" xr:uid="{FD0436D4-44EB-485E-8BD1-D0FC55126BEA}"/>
    <cellStyle name="Normal 32 2 5" xfId="35932" xr:uid="{A1000C83-C6B8-4329-B531-7AC8121CDA10}"/>
    <cellStyle name="Normal 32 3" xfId="11786" xr:uid="{BBFB095F-F505-491B-AC5C-9F4A8CEF02C8}"/>
    <cellStyle name="Normal 32 4" xfId="17022" xr:uid="{EB6E56C4-4F6E-45AF-88F9-65FBEFDB4F09}"/>
    <cellStyle name="Normal 32 5" xfId="19245" xr:uid="{24E168D7-95BA-4F16-88C5-14C64B65DF09}"/>
    <cellStyle name="Normal 32 6" xfId="9532" xr:uid="{3C1C16F6-A3B7-46F3-8AA2-385219BA4525}"/>
    <cellStyle name="Normal 32 6 2" xfId="20853" xr:uid="{0804AF2A-68E1-4A52-B09B-1594F766EBED}"/>
    <cellStyle name="Normal 32 6 2 2" xfId="26409" xr:uid="{10E19DFB-6729-41CB-A566-97C9186C9D48}"/>
    <cellStyle name="Normal 32 6 2 3" xfId="31903" xr:uid="{5CFDC81C-0046-430F-B3BE-E08EB6D01216}"/>
    <cellStyle name="Normal 32 6 2 4" xfId="37387" xr:uid="{4999B5AF-4AB7-4411-9BA3-33477D0ACB52}"/>
    <cellStyle name="Normal 32 6 3" xfId="23680" xr:uid="{BCE3F061-EBCC-43E4-BA6F-A4D7A2EA0623}"/>
    <cellStyle name="Normal 32 6 4" xfId="29174" xr:uid="{74B73D8B-8E3C-4469-9540-355FAA2ECB9C}"/>
    <cellStyle name="Normal 32 6 5" xfId="34658" xr:uid="{45884EDB-A4D6-4F09-A912-5B2C33F3AAD9}"/>
    <cellStyle name="Normal 320" xfId="39656" xr:uid="{F8452A44-573C-4BC0-836D-97F52C7F646B}"/>
    <cellStyle name="Normal 321" xfId="39657" xr:uid="{24D97E85-23A0-4E4C-BB0D-8F2F1E2B0A55}"/>
    <cellStyle name="Normal 322" xfId="39658" xr:uid="{5D1E1B61-D673-4FA3-B5BC-E0C3C3E6A53D}"/>
    <cellStyle name="Normal 323" xfId="39659" xr:uid="{46628FE3-19A2-40AA-AD4B-FF58A7563C98}"/>
    <cellStyle name="Normal 324" xfId="39660" xr:uid="{C621BD67-A760-4F78-BA9D-D8AF487CB5F9}"/>
    <cellStyle name="Normal 325" xfId="39661" xr:uid="{6866A3DA-5DD2-4AC5-AE95-9F0942E4E660}"/>
    <cellStyle name="Normal 326" xfId="39662" xr:uid="{C3F09FC1-2813-4A1B-A3F7-96FB0696CCEF}"/>
    <cellStyle name="Normal 327" xfId="39663" xr:uid="{7DE10171-BA21-4A9C-B8DC-BE51FB33B510}"/>
    <cellStyle name="Normal 328" xfId="39664" xr:uid="{71645E3C-53C0-4705-B96A-3B03DB9D44CF}"/>
    <cellStyle name="Normal 329" xfId="39665" xr:uid="{BFECE372-BE36-4AAC-AD6D-D327E1110CB8}"/>
    <cellStyle name="Normal 33" xfId="6431" xr:uid="{44F57514-AF5B-4E75-B9C0-F64DB04E95A0}"/>
    <cellStyle name="Normal 33 2" xfId="14841" xr:uid="{C331E63E-C5D9-4B7E-A187-B0EFF8596C1F}"/>
    <cellStyle name="Normal 33 2 2" xfId="22128" xr:uid="{D9532526-0DDC-4FD8-9937-44D3DA782B81}"/>
    <cellStyle name="Normal 33 2 2 2" xfId="27684" xr:uid="{6956847F-94DD-464B-9996-45D5E4E48B5E}"/>
    <cellStyle name="Normal 33 2 2 3" xfId="33178" xr:uid="{E04DF838-42A1-45D6-8C97-88ACB47DE86E}"/>
    <cellStyle name="Normal 33 2 2 4" xfId="38662" xr:uid="{ECF5BC65-8C06-4B16-BB03-69A663EBDFBB}"/>
    <cellStyle name="Normal 33 2 3" xfId="24955" xr:uid="{E27D98BE-A1A4-49C0-B8A8-8DA745519ACA}"/>
    <cellStyle name="Normal 33 2 4" xfId="30449" xr:uid="{D61C20A5-BC9D-4B7A-AE56-D7833F1A0146}"/>
    <cellStyle name="Normal 33 2 5" xfId="35933" xr:uid="{E10F0FB9-790A-477E-BF6B-45BA4651FE71}"/>
    <cellStyle name="Normal 33 3" xfId="11787" xr:uid="{DDD10EE0-6E1E-4F03-9342-594D650B9CA6}"/>
    <cellStyle name="Normal 33 4" xfId="17023" xr:uid="{1C592F82-BDBB-4B3E-96D0-562AACDAF0D3}"/>
    <cellStyle name="Normal 33 5" xfId="19246" xr:uid="{21C22BB6-406C-4FE9-9467-40255558F759}"/>
    <cellStyle name="Normal 33 6" xfId="9533" xr:uid="{6A7A762E-6C76-462F-86E2-E1D512E71FE7}"/>
    <cellStyle name="Normal 33 6 2" xfId="20854" xr:uid="{E5D9BCEE-3898-4C13-8E2F-02D8D884445C}"/>
    <cellStyle name="Normal 33 6 2 2" xfId="26410" xr:uid="{BE7AB605-5496-498F-86CB-65D67C7F8FD0}"/>
    <cellStyle name="Normal 33 6 2 3" xfId="31904" xr:uid="{4D31727B-6D7C-42C8-A45E-C79908AD098D}"/>
    <cellStyle name="Normal 33 6 2 4" xfId="37388" xr:uid="{99DB7906-8098-4C75-9F8A-8AEE771CC04F}"/>
    <cellStyle name="Normal 33 6 3" xfId="23681" xr:uid="{B665E8E1-CA0F-4F0E-AA9E-1993B99D85E6}"/>
    <cellStyle name="Normal 33 6 4" xfId="29175" xr:uid="{F8766590-C32C-415D-A519-A21D4DFFD7A6}"/>
    <cellStyle name="Normal 33 6 5" xfId="34659" xr:uid="{AEA5E88F-16D7-4895-95C6-FA04D409D9DD}"/>
    <cellStyle name="Normal 330" xfId="39666" xr:uid="{FB060076-29AF-421E-9019-4E5E34FF8969}"/>
    <cellStyle name="Normal 331" xfId="39667" xr:uid="{6E27901D-C049-4A98-94DE-32A48BA8E901}"/>
    <cellStyle name="Normal 332" xfId="39668" xr:uid="{4FB7FC9D-9122-443E-A721-D8011D1C076F}"/>
    <cellStyle name="Normal 333" xfId="39669" xr:uid="{07585885-4618-45D5-AB1E-51DD23BF3044}"/>
    <cellStyle name="Normal 334" xfId="39670" xr:uid="{E0AEBC74-4F04-4832-A8DA-AF7C5DEEBBE7}"/>
    <cellStyle name="Normal 335" xfId="39671" xr:uid="{391EC859-57BC-488E-AD5A-4C710A44F536}"/>
    <cellStyle name="Normal 336" xfId="39672" xr:uid="{EE77B901-B54F-4258-9D32-9EE01A3777A5}"/>
    <cellStyle name="Normal 337" xfId="39673" xr:uid="{EB167B0A-3932-4EA4-A87A-80AB6AB56E43}"/>
    <cellStyle name="Normal 338" xfId="39674" xr:uid="{9B798A7F-0B39-4407-BD67-4B01B4E554BA}"/>
    <cellStyle name="Normal 339" xfId="39675" xr:uid="{9AA476CB-18A9-436D-B25A-58E807C4F1F3}"/>
    <cellStyle name="Normal 34" xfId="6432" xr:uid="{70F238D4-5DC7-4682-B07D-7869D435C7A2}"/>
    <cellStyle name="Normal 34 2" xfId="14842" xr:uid="{D822518E-05CE-4B16-B71E-D302965047FE}"/>
    <cellStyle name="Normal 34 2 2" xfId="22129" xr:uid="{5D242A52-9703-4E2B-A1C1-9EE684B84AA5}"/>
    <cellStyle name="Normal 34 2 2 2" xfId="27685" xr:uid="{1F2AE240-31AC-4863-8A67-9033E11D2EDB}"/>
    <cellStyle name="Normal 34 2 2 3" xfId="33179" xr:uid="{9CD27AF5-A1D7-4BC9-A302-78C1DD5840DA}"/>
    <cellStyle name="Normal 34 2 2 4" xfId="38663" xr:uid="{9135327F-0ED8-4F08-9632-E116CB9987C3}"/>
    <cellStyle name="Normal 34 2 3" xfId="24956" xr:uid="{6430D1F8-35A3-44D3-932C-41E80166A7AA}"/>
    <cellStyle name="Normal 34 2 4" xfId="30450" xr:uid="{BB8EDEFC-80C4-4C89-B6C0-EF6055486744}"/>
    <cellStyle name="Normal 34 2 5" xfId="35934" xr:uid="{BB9D1B6F-A5A0-481E-A348-13082A40AF90}"/>
    <cellStyle name="Normal 34 3" xfId="19247" xr:uid="{533A7CBF-B4F6-4F24-8732-DA6BA3A62030}"/>
    <cellStyle name="Normal 34 4" xfId="9534" xr:uid="{F7F6B737-04F4-49A0-A433-F893875F3938}"/>
    <cellStyle name="Normal 34 4 2" xfId="20855" xr:uid="{5626E21F-4D22-4648-A2A4-7DA3C8560379}"/>
    <cellStyle name="Normal 34 4 2 2" xfId="26411" xr:uid="{97FD0720-8FFB-44F9-A6BE-987B23A424AF}"/>
    <cellStyle name="Normal 34 4 2 3" xfId="31905" xr:uid="{BF22214A-21AC-48BF-9C16-3289C3544F74}"/>
    <cellStyle name="Normal 34 4 2 4" xfId="37389" xr:uid="{BBC73C91-162A-43EB-8EC0-7539CA4B7BE2}"/>
    <cellStyle name="Normal 34 4 3" xfId="23682" xr:uid="{76AE255D-ECBC-4A17-AEE5-BF3F0C88DB9E}"/>
    <cellStyle name="Normal 34 4 4" xfId="29176" xr:uid="{E27F838E-9C8C-44DF-A1C4-743819569C62}"/>
    <cellStyle name="Normal 34 4 5" xfId="34660" xr:uid="{60EEF5B7-69DF-4DD7-B57F-B50B9B6DF879}"/>
    <cellStyle name="Normal 340" xfId="39676" xr:uid="{C2E4775C-5423-42A2-9606-DD06FA2F6835}"/>
    <cellStyle name="Normal 341" xfId="39677" xr:uid="{A274DA79-111E-473E-903C-875AA83EC783}"/>
    <cellStyle name="Normal 342" xfId="39678" xr:uid="{2FCF83D8-AA94-4950-908E-FDC762BDD9F6}"/>
    <cellStyle name="Normal 343" xfId="39679" xr:uid="{7B07DD72-01CF-4995-8830-A5397A9ED271}"/>
    <cellStyle name="Normal 344" xfId="39680" xr:uid="{B89C97B0-051A-49E7-93B6-71B15D02BBF1}"/>
    <cellStyle name="Normal 345" xfId="39681" xr:uid="{0ABB673B-9699-4980-BAA2-326B8365FBBC}"/>
    <cellStyle name="Normal 346" xfId="39682" xr:uid="{95B32B71-80F6-44F4-BDB3-D0D069BEF31B}"/>
    <cellStyle name="Normal 347" xfId="39683" xr:uid="{F346FB87-13CB-4989-9D20-2CC45DECEEE2}"/>
    <cellStyle name="Normal 348" xfId="39684" xr:uid="{F9057236-6E03-44A5-8B28-3B3D5A039C52}"/>
    <cellStyle name="Normal 349" xfId="39685" xr:uid="{4746099F-050F-4AB2-A441-AE204C7C5762}"/>
    <cellStyle name="Normal 35" xfId="6433" xr:uid="{B1690D68-492C-49AB-9296-B2021B1E6D25}"/>
    <cellStyle name="Normal 35 10" xfId="6434" xr:uid="{0D673EEC-3F60-4F8A-8BBC-616BD416B683}"/>
    <cellStyle name="Normal 35 10 2" xfId="14844" xr:uid="{611DBDB3-081E-43D1-9D22-94E97AC7C7F7}"/>
    <cellStyle name="Normal 35 10 2 2" xfId="22131" xr:uid="{41A98DA2-B2E3-4ECB-AE72-859121189F93}"/>
    <cellStyle name="Normal 35 10 2 2 2" xfId="27687" xr:uid="{EA612118-07DE-4316-B7F8-92F9303788B4}"/>
    <cellStyle name="Normal 35 10 2 2 3" xfId="33181" xr:uid="{BD7EF524-B76D-414E-87DB-80ED17498746}"/>
    <cellStyle name="Normal 35 10 2 2 4" xfId="38665" xr:uid="{AE685DEF-5BD1-48F3-B541-DEBA14C89987}"/>
    <cellStyle name="Normal 35 10 2 3" xfId="24958" xr:uid="{F249FEDF-A451-4783-9FF5-B2EA9B0ECF77}"/>
    <cellStyle name="Normal 35 10 2 4" xfId="30452" xr:uid="{3B411627-3896-4D8F-AA2D-341CD2822EBF}"/>
    <cellStyle name="Normal 35 10 2 5" xfId="35936" xr:uid="{1F051335-A999-4048-80C9-4DE733C944CB}"/>
    <cellStyle name="Normal 35 10 3" xfId="11789" xr:uid="{4CE82624-B241-44B4-B43A-4557A873F3E3}"/>
    <cellStyle name="Normal 35 10 4" xfId="17025" xr:uid="{C4304A91-5AD1-4610-BF5C-2E30E9528601}"/>
    <cellStyle name="Normal 35 10 5" xfId="19249" xr:uid="{147067C4-CB9C-4903-861B-184B2CFFE6ED}"/>
    <cellStyle name="Normal 35 10 6" xfId="9536" xr:uid="{3BFE5735-F190-4312-86E0-38734B8623C1}"/>
    <cellStyle name="Normal 35 10 6 2" xfId="20857" xr:uid="{58A9B607-1023-4ABD-B299-B39B3746E5FE}"/>
    <cellStyle name="Normal 35 10 6 2 2" xfId="26413" xr:uid="{774D0111-F4C8-47F2-8122-07A37B9CC14D}"/>
    <cellStyle name="Normal 35 10 6 2 3" xfId="31907" xr:uid="{D1715535-63D8-43E7-B248-81DFC1BD2663}"/>
    <cellStyle name="Normal 35 10 6 2 4" xfId="37391" xr:uid="{FCC72833-5F6E-4F97-BEB2-F4174A92DD78}"/>
    <cellStyle name="Normal 35 10 6 3" xfId="23684" xr:uid="{0B46FA28-1A6A-48F4-A8AA-0CB092E28323}"/>
    <cellStyle name="Normal 35 10 6 4" xfId="29178" xr:uid="{0E5C54F2-0749-4BFB-82CC-063A96472330}"/>
    <cellStyle name="Normal 35 10 6 5" xfId="34662" xr:uid="{5D56211E-CD52-4395-A906-2A9505C3CA59}"/>
    <cellStyle name="Normal 35 11" xfId="14843" xr:uid="{E2BBBF93-619F-4A88-97AD-6F38316924B9}"/>
    <cellStyle name="Normal 35 11 2" xfId="22130" xr:uid="{55319F28-ABBA-4B0E-BB6C-C8B7C15BFFD5}"/>
    <cellStyle name="Normal 35 11 2 2" xfId="27686" xr:uid="{0F9F1A3C-D7A0-4A13-8F20-8B702DFA53CD}"/>
    <cellStyle name="Normal 35 11 2 3" xfId="33180" xr:uid="{1D3FB6F1-A3D2-400B-A3A1-0FD7055B2FD4}"/>
    <cellStyle name="Normal 35 11 2 4" xfId="38664" xr:uid="{C5311EBE-2B4E-4A83-BABA-E006CC1E1E84}"/>
    <cellStyle name="Normal 35 11 3" xfId="24957" xr:uid="{68E45EA6-7A38-4ACC-A3E3-EC03EF0547D7}"/>
    <cellStyle name="Normal 35 11 4" xfId="30451" xr:uid="{EDA83363-3853-4A69-AA7B-CBF591C52DD5}"/>
    <cellStyle name="Normal 35 11 5" xfId="35935" xr:uid="{240FDA2B-EFFF-4140-8376-254BBA85F085}"/>
    <cellStyle name="Normal 35 12" xfId="11788" xr:uid="{638A550D-C1BE-44D4-A198-EB413865C215}"/>
    <cellStyle name="Normal 35 13" xfId="17024" xr:uid="{5B2B143A-8701-49C2-AB98-3DA069E48600}"/>
    <cellStyle name="Normal 35 14" xfId="19248" xr:uid="{90344AA7-CED9-41C3-B149-D9C8BE0EED3D}"/>
    <cellStyle name="Normal 35 15" xfId="9535" xr:uid="{12A06E6F-360E-40CD-ABD0-BDB061E39097}"/>
    <cellStyle name="Normal 35 15 2" xfId="20856" xr:uid="{E22C18C6-1E41-445F-9069-73EA8F451552}"/>
    <cellStyle name="Normal 35 15 2 2" xfId="26412" xr:uid="{B92EAF46-D434-4EDA-8A3B-13CA9700D2BF}"/>
    <cellStyle name="Normal 35 15 2 3" xfId="31906" xr:uid="{1F72401A-5BC1-401F-90AD-11970476BFF7}"/>
    <cellStyle name="Normal 35 15 2 4" xfId="37390" xr:uid="{206077D7-8681-4DC5-BAF4-2E95D8FB9A35}"/>
    <cellStyle name="Normal 35 15 3" xfId="23683" xr:uid="{A1846D6E-CBF3-408F-A5C2-DE893C7EC894}"/>
    <cellStyle name="Normal 35 15 4" xfId="29177" xr:uid="{1254D1B7-3C42-4FC3-BF11-59EB2E8B232A}"/>
    <cellStyle name="Normal 35 15 5" xfId="34661" xr:uid="{8338BCAE-D09F-43D0-8826-29F0DF996165}"/>
    <cellStyle name="Normal 35 2" xfId="6435" xr:uid="{CECA5F9B-EEE0-4327-A110-ECD7D63F559D}"/>
    <cellStyle name="Normal 35 2 2" xfId="14845" xr:uid="{AE87B8A3-ED1D-47C0-BBA3-D96A63598369}"/>
    <cellStyle name="Normal 35 2 2 2" xfId="22132" xr:uid="{0B625839-9D29-45C1-9E63-7C7E3E419801}"/>
    <cellStyle name="Normal 35 2 2 2 2" xfId="27688" xr:uid="{DF800356-42C7-49D9-9591-CAB5C2620A81}"/>
    <cellStyle name="Normal 35 2 2 2 3" xfId="33182" xr:uid="{C5EA7552-72AA-4718-A5DE-9D43C84A7D71}"/>
    <cellStyle name="Normal 35 2 2 2 4" xfId="38666" xr:uid="{C5A46A65-717A-430D-8649-5D41D9F38B5F}"/>
    <cellStyle name="Normal 35 2 2 3" xfId="24959" xr:uid="{FB7F3FB7-ECE3-4C18-80D3-22FD9900D3E6}"/>
    <cellStyle name="Normal 35 2 2 4" xfId="30453" xr:uid="{8526B6E9-E11F-4882-9FB2-D009297D25E5}"/>
    <cellStyle name="Normal 35 2 2 5" xfId="35937" xr:uid="{D6B7DA23-7F96-45A9-8C42-C1B5E757E858}"/>
    <cellStyle name="Normal 35 2 3" xfId="11790" xr:uid="{B859AAD9-359E-4454-8AD4-FC5EC997AC32}"/>
    <cellStyle name="Normal 35 2 4" xfId="17026" xr:uid="{A2230B5F-08BB-49F8-9391-749B2D538931}"/>
    <cellStyle name="Normal 35 2 5" xfId="19250" xr:uid="{0E761567-DA53-48C2-9899-85A5B1551443}"/>
    <cellStyle name="Normal 35 2 6" xfId="9537" xr:uid="{0B19A5A3-0941-43F7-B6C8-51135665FDCE}"/>
    <cellStyle name="Normal 35 2 6 2" xfId="20858" xr:uid="{17B9CA84-E18A-416A-86E2-2F6ED105D589}"/>
    <cellStyle name="Normal 35 2 6 2 2" xfId="26414" xr:uid="{F867EA67-DC91-4835-9DC7-3AAB7992C7B0}"/>
    <cellStyle name="Normal 35 2 6 2 3" xfId="31908" xr:uid="{CEA40313-F894-4327-8CE3-B88A74D803B8}"/>
    <cellStyle name="Normal 35 2 6 2 4" xfId="37392" xr:uid="{6AFDF661-E56B-4B1B-8531-1EEC99767C77}"/>
    <cellStyle name="Normal 35 2 6 3" xfId="23685" xr:uid="{EF1C0C54-5508-4011-B2B2-BD7E13D83BA9}"/>
    <cellStyle name="Normal 35 2 6 4" xfId="29179" xr:uid="{D68E8749-3AF1-46DF-AE93-DDF4A25A9CDE}"/>
    <cellStyle name="Normal 35 2 6 5" xfId="34663" xr:uid="{3F4BF0FF-32CA-4E68-BF38-455B79820696}"/>
    <cellStyle name="Normal 35 3" xfId="6436" xr:uid="{06800607-F4AC-43A5-9807-F9FBE41020FE}"/>
    <cellStyle name="Normal 35 3 2" xfId="14846" xr:uid="{11F5A9C7-2459-425E-9983-5C774010AE38}"/>
    <cellStyle name="Normal 35 3 2 2" xfId="22133" xr:uid="{9FA90697-9186-4661-B93F-B3A6728D5984}"/>
    <cellStyle name="Normal 35 3 2 2 2" xfId="27689" xr:uid="{CAD28DD0-4B17-492A-AE7C-BEE8C71C1FAE}"/>
    <cellStyle name="Normal 35 3 2 2 3" xfId="33183" xr:uid="{2EB77782-DEA0-4F14-BEDC-A2E0286CB80C}"/>
    <cellStyle name="Normal 35 3 2 2 4" xfId="38667" xr:uid="{2AE454F2-A48F-4F53-8301-4A96FC5F4207}"/>
    <cellStyle name="Normal 35 3 2 3" xfId="24960" xr:uid="{4DFC378B-8262-4C67-907F-38B6207E174D}"/>
    <cellStyle name="Normal 35 3 2 4" xfId="30454" xr:uid="{21CBC172-7037-41A6-859A-7FFD835AE291}"/>
    <cellStyle name="Normal 35 3 2 5" xfId="35938" xr:uid="{BA7EE7F2-CEBD-4091-B989-6D686519DA0A}"/>
    <cellStyle name="Normal 35 3 3" xfId="11791" xr:uid="{74DB54AD-2C5C-452A-93FA-B0D5CCEDFBEC}"/>
    <cellStyle name="Normal 35 3 4" xfId="17027" xr:uid="{E69971BF-3E7C-460E-9176-BC0DAE3DFB7F}"/>
    <cellStyle name="Normal 35 3 5" xfId="19251" xr:uid="{495C01DC-7D0A-4CF7-80F7-6CF491167127}"/>
    <cellStyle name="Normal 35 3 6" xfId="9538" xr:uid="{006938C7-62E0-490D-9075-BEB765CB557F}"/>
    <cellStyle name="Normal 35 3 6 2" xfId="20859" xr:uid="{514D288D-7AF3-4BB8-B000-DDA9069DE8D6}"/>
    <cellStyle name="Normal 35 3 6 2 2" xfId="26415" xr:uid="{EED7BB21-A2BD-4FC5-B287-9A825954FD7C}"/>
    <cellStyle name="Normal 35 3 6 2 3" xfId="31909" xr:uid="{51927E8D-6511-4EA8-A6BB-04F23AA4C1DB}"/>
    <cellStyle name="Normal 35 3 6 2 4" xfId="37393" xr:uid="{188B5B99-37D5-4906-B079-154CFE450CFC}"/>
    <cellStyle name="Normal 35 3 6 3" xfId="23686" xr:uid="{9E50C2FE-7707-4E45-ACEA-D6CA75B55407}"/>
    <cellStyle name="Normal 35 3 6 4" xfId="29180" xr:uid="{1F28392D-9048-48BE-99BF-EA47388BD54E}"/>
    <cellStyle name="Normal 35 3 6 5" xfId="34664" xr:uid="{6E01D966-03C5-4D95-A5A3-90C7600AD06E}"/>
    <cellStyle name="Normal 35 4" xfId="6437" xr:uid="{872495C7-76A2-4A07-AEC3-89B025C02D44}"/>
    <cellStyle name="Normal 35 4 2" xfId="14847" xr:uid="{C0329F9F-AC72-4798-81CB-32343B873E78}"/>
    <cellStyle name="Normal 35 4 2 2" xfId="22134" xr:uid="{45E1E779-963E-416E-9FF2-166AD7E7916E}"/>
    <cellStyle name="Normal 35 4 2 2 2" xfId="27690" xr:uid="{7E220434-1189-4331-B679-F86BDF000D2C}"/>
    <cellStyle name="Normal 35 4 2 2 3" xfId="33184" xr:uid="{996C1F8A-BC18-45E7-B3B1-DD8FB4738451}"/>
    <cellStyle name="Normal 35 4 2 2 4" xfId="38668" xr:uid="{2547F951-C22F-4012-AAC1-CACD0ACB6498}"/>
    <cellStyle name="Normal 35 4 2 3" xfId="24961" xr:uid="{976266A9-C66B-44CB-A23E-F3045D97E6AB}"/>
    <cellStyle name="Normal 35 4 2 4" xfId="30455" xr:uid="{4EEC36C0-A601-47E8-A9AF-06A99756A6AE}"/>
    <cellStyle name="Normal 35 4 2 5" xfId="35939" xr:uid="{EB8C817B-B3B5-47EB-A41F-0436B137A128}"/>
    <cellStyle name="Normal 35 4 3" xfId="11792" xr:uid="{7DBB26FE-3429-4C07-8D7A-1995228881CA}"/>
    <cellStyle name="Normal 35 4 4" xfId="17028" xr:uid="{32E990A7-57FB-4A9F-8AB8-F33E3BDE247C}"/>
    <cellStyle name="Normal 35 4 5" xfId="19252" xr:uid="{305C6D43-3D34-4FD0-8F6C-18C2ADD044D2}"/>
    <cellStyle name="Normal 35 4 6" xfId="9539" xr:uid="{0A80946E-036A-4F16-AEDE-E9C34EA96829}"/>
    <cellStyle name="Normal 35 4 6 2" xfId="20860" xr:uid="{5A763269-7920-4584-9913-ADEB6A6B5278}"/>
    <cellStyle name="Normal 35 4 6 2 2" xfId="26416" xr:uid="{DA5BAE77-B5CE-4302-AC34-80D5278F7BFF}"/>
    <cellStyle name="Normal 35 4 6 2 3" xfId="31910" xr:uid="{D4BE88A5-B22C-42C0-AA2D-0180D054D671}"/>
    <cellStyle name="Normal 35 4 6 2 4" xfId="37394" xr:uid="{26D7261E-F1F2-4086-883A-F19A537F0736}"/>
    <cellStyle name="Normal 35 4 6 3" xfId="23687" xr:uid="{F0905FD7-683B-400A-85E6-166D3C673DF0}"/>
    <cellStyle name="Normal 35 4 6 4" xfId="29181" xr:uid="{541FB019-A444-4059-BC18-88E1448B3368}"/>
    <cellStyle name="Normal 35 4 6 5" xfId="34665" xr:uid="{A763A6F9-1756-4781-9115-C2444A7631B3}"/>
    <cellStyle name="Normal 35 5" xfId="6438" xr:uid="{ED8C941F-FC8B-4C1A-83C2-E6364594A4E0}"/>
    <cellStyle name="Normal 35 5 2" xfId="14848" xr:uid="{415116C8-01A9-42CF-8187-99AC3BDE73B5}"/>
    <cellStyle name="Normal 35 5 2 2" xfId="22135" xr:uid="{6E89919C-0F31-4784-A497-A6A109A85DEF}"/>
    <cellStyle name="Normal 35 5 2 2 2" xfId="27691" xr:uid="{B3583538-B67F-410E-8440-4C6AD5C6B60D}"/>
    <cellStyle name="Normal 35 5 2 2 3" xfId="33185" xr:uid="{E58270E3-27E4-46E6-AD3B-29C66242DB86}"/>
    <cellStyle name="Normal 35 5 2 2 4" xfId="38669" xr:uid="{F27C41FC-755C-4618-8BBD-48D71F34C11E}"/>
    <cellStyle name="Normal 35 5 2 3" xfId="24962" xr:uid="{2DC3582D-A107-4EB2-BBB3-88E18A470797}"/>
    <cellStyle name="Normal 35 5 2 4" xfId="30456" xr:uid="{9A5FD867-47C3-4D56-BDF2-31A9832F6746}"/>
    <cellStyle name="Normal 35 5 2 5" xfId="35940" xr:uid="{1A9BDE08-E70B-47F0-890F-DF7379B2F43B}"/>
    <cellStyle name="Normal 35 5 3" xfId="11793" xr:uid="{B4F70338-7DED-4C2C-9716-62E7B4F2FF86}"/>
    <cellStyle name="Normal 35 5 4" xfId="17029" xr:uid="{23FAB55B-3D20-4E39-8984-C23DB5502231}"/>
    <cellStyle name="Normal 35 5 5" xfId="19253" xr:uid="{DAEB481A-E89E-4F8B-BB25-F1126D57D817}"/>
    <cellStyle name="Normal 35 5 6" xfId="9540" xr:uid="{AD95FE7A-28F5-4E06-8760-6B19A285AD11}"/>
    <cellStyle name="Normal 35 5 6 2" xfId="20861" xr:uid="{4AFF1E74-AC0D-4F52-BF30-4EB806758618}"/>
    <cellStyle name="Normal 35 5 6 2 2" xfId="26417" xr:uid="{28033856-24F8-489B-9602-B2135852B8DC}"/>
    <cellStyle name="Normal 35 5 6 2 3" xfId="31911" xr:uid="{1C2FD9C5-D08E-4F46-974D-F37F7E11A38F}"/>
    <cellStyle name="Normal 35 5 6 2 4" xfId="37395" xr:uid="{D43D0F7D-AE5A-4933-B9EA-FEFB6C484734}"/>
    <cellStyle name="Normal 35 5 6 3" xfId="23688" xr:uid="{3F00D5D5-7C72-4C29-AC3D-23128440E8D5}"/>
    <cellStyle name="Normal 35 5 6 4" xfId="29182" xr:uid="{4C2E63C0-D076-4EEA-9680-7C5AFA2A6870}"/>
    <cellStyle name="Normal 35 5 6 5" xfId="34666" xr:uid="{CA30BD75-B301-45AB-92C2-89A3CBB1A623}"/>
    <cellStyle name="Normal 35 6" xfId="6439" xr:uid="{D976761D-5815-44B5-AE0C-271E0A0F3906}"/>
    <cellStyle name="Normal 35 6 2" xfId="14849" xr:uid="{43FF14F4-608E-409E-A531-2489AF8D348A}"/>
    <cellStyle name="Normal 35 6 2 2" xfId="22136" xr:uid="{680CC421-2F09-42EE-B1A9-414DF623C7F0}"/>
    <cellStyle name="Normal 35 6 2 2 2" xfId="27692" xr:uid="{0D22782F-2EB6-406D-9DF2-E3BEE9235F10}"/>
    <cellStyle name="Normal 35 6 2 2 3" xfId="33186" xr:uid="{EDB17BE4-0C8C-4D95-91E0-CAABC4DE8278}"/>
    <cellStyle name="Normal 35 6 2 2 4" xfId="38670" xr:uid="{111F1684-2E48-446D-8269-A69F7E2AA2C3}"/>
    <cellStyle name="Normal 35 6 2 3" xfId="24963" xr:uid="{AEA59BD1-0805-45CE-B002-6BA43E6FA37C}"/>
    <cellStyle name="Normal 35 6 2 4" xfId="30457" xr:uid="{9E363621-FF71-4568-AC28-06E840870376}"/>
    <cellStyle name="Normal 35 6 2 5" xfId="35941" xr:uid="{9D3F5390-2BD6-43A9-A142-CB8488C24D74}"/>
    <cellStyle name="Normal 35 6 3" xfId="11794" xr:uid="{32DD3198-A63A-4EF1-A4E2-CB1246FF2E84}"/>
    <cellStyle name="Normal 35 6 4" xfId="17030" xr:uid="{2BCD1930-2B54-4F9D-9777-33A0D0A48C14}"/>
    <cellStyle name="Normal 35 6 5" xfId="19254" xr:uid="{56EE04D8-CAC7-440E-959D-6C0EAC723145}"/>
    <cellStyle name="Normal 35 6 6" xfId="9541" xr:uid="{82D7E24E-05D8-44BC-BDD9-5752E7F8C5FD}"/>
    <cellStyle name="Normal 35 6 6 2" xfId="20862" xr:uid="{A63812A6-0D84-46C2-B7B9-3F6DD2D344D6}"/>
    <cellStyle name="Normal 35 6 6 2 2" xfId="26418" xr:uid="{5ED04B79-04A9-4A39-9FAE-42907249974A}"/>
    <cellStyle name="Normal 35 6 6 2 3" xfId="31912" xr:uid="{95820F8D-51C8-44FC-8F42-2D3DFEEA1C49}"/>
    <cellStyle name="Normal 35 6 6 2 4" xfId="37396" xr:uid="{FD972C41-781F-4C09-A556-E45171E4868A}"/>
    <cellStyle name="Normal 35 6 6 3" xfId="23689" xr:uid="{0F2D6647-A855-489D-839A-EB197B858524}"/>
    <cellStyle name="Normal 35 6 6 4" xfId="29183" xr:uid="{EEC65454-52C5-4CF6-AAED-127C40F0A1A8}"/>
    <cellStyle name="Normal 35 6 6 5" xfId="34667" xr:uid="{09AD8769-C7DB-4B67-85DD-8FF154417C07}"/>
    <cellStyle name="Normal 35 7" xfId="6440" xr:uid="{6DCA2729-DE35-48DB-A972-57E3172E1DC4}"/>
    <cellStyle name="Normal 35 7 2" xfId="14850" xr:uid="{85F31282-D8E7-4B88-B604-56EF383ECFD1}"/>
    <cellStyle name="Normal 35 7 2 2" xfId="22137" xr:uid="{0458BB3B-CC69-4FDD-BA34-984C9455537C}"/>
    <cellStyle name="Normal 35 7 2 2 2" xfId="27693" xr:uid="{E79B329B-DCC4-4792-A6FD-E8E9D3C2E4AD}"/>
    <cellStyle name="Normal 35 7 2 2 3" xfId="33187" xr:uid="{1C677882-163A-4979-8E91-06C22C6F6B31}"/>
    <cellStyle name="Normal 35 7 2 2 4" xfId="38671" xr:uid="{6311BE1D-71DB-4188-8B6E-098EBD829BDF}"/>
    <cellStyle name="Normal 35 7 2 3" xfId="24964" xr:uid="{08979A0F-D51F-49AC-AC03-454860E7CAAF}"/>
    <cellStyle name="Normal 35 7 2 4" xfId="30458" xr:uid="{950F828D-0ABD-4F9E-AB2E-3784A11A6E4E}"/>
    <cellStyle name="Normal 35 7 2 5" xfId="35942" xr:uid="{1C0A8E2B-56EB-4389-A63C-5510BF768EC9}"/>
    <cellStyle name="Normal 35 7 3" xfId="11795" xr:uid="{1D620D6D-2126-4D95-A8F9-AC6DCCB3E359}"/>
    <cellStyle name="Normal 35 7 4" xfId="17031" xr:uid="{3FA300D5-9885-4FBD-9097-FDD4FC7AF286}"/>
    <cellStyle name="Normal 35 7 5" xfId="19255" xr:uid="{CF7D49E4-820E-470B-BBC0-9FF1B72649C2}"/>
    <cellStyle name="Normal 35 7 6" xfId="9542" xr:uid="{E55D3F6E-7417-441F-B14A-C6D149619938}"/>
    <cellStyle name="Normal 35 7 6 2" xfId="20863" xr:uid="{025F75A8-CFF6-47A7-B800-1C0EF349C9DC}"/>
    <cellStyle name="Normal 35 7 6 2 2" xfId="26419" xr:uid="{C62E4BF2-9013-439B-9C5E-A5C430EF1CBC}"/>
    <cellStyle name="Normal 35 7 6 2 3" xfId="31913" xr:uid="{D225D3E3-85D3-4E33-AB41-DA79E762EA32}"/>
    <cellStyle name="Normal 35 7 6 2 4" xfId="37397" xr:uid="{0B9DA4EA-1C07-4D7E-99C8-342762669D14}"/>
    <cellStyle name="Normal 35 7 6 3" xfId="23690" xr:uid="{75879B70-B385-4112-86B9-8CF2617F4539}"/>
    <cellStyle name="Normal 35 7 6 4" xfId="29184" xr:uid="{7BA94287-49B5-4910-9895-DFEB35E4D236}"/>
    <cellStyle name="Normal 35 7 6 5" xfId="34668" xr:uid="{203F18ED-23A4-4C71-9277-11CF285E41D9}"/>
    <cellStyle name="Normal 35 8" xfId="6441" xr:uid="{7C372C15-3A26-4559-9310-679AA11835D9}"/>
    <cellStyle name="Normal 35 8 2" xfId="14851" xr:uid="{ECAE6AA3-5569-4AB3-A990-907FA1FDE671}"/>
    <cellStyle name="Normal 35 8 2 2" xfId="22138" xr:uid="{6D6FA087-CD99-4410-8A11-119F823275E4}"/>
    <cellStyle name="Normal 35 8 2 2 2" xfId="27694" xr:uid="{3EC5053F-970B-4A43-B3D6-A1CAA17A69E3}"/>
    <cellStyle name="Normal 35 8 2 2 3" xfId="33188" xr:uid="{761DB368-FC58-4DBE-A35B-D53126B97CBE}"/>
    <cellStyle name="Normal 35 8 2 2 4" xfId="38672" xr:uid="{92EFA6D1-0547-424F-89F8-5E19FB33EAB8}"/>
    <cellStyle name="Normal 35 8 2 3" xfId="24965" xr:uid="{E2A4E1F7-AB3C-488F-8075-E9707B3F2D8B}"/>
    <cellStyle name="Normal 35 8 2 4" xfId="30459" xr:uid="{4ADD8A44-6E48-4BED-8C9A-7C683FD927C8}"/>
    <cellStyle name="Normal 35 8 2 5" xfId="35943" xr:uid="{118A6864-9E05-4A15-A1DF-0DFB44E5002B}"/>
    <cellStyle name="Normal 35 8 3" xfId="11796" xr:uid="{37896ABD-FF21-497C-8D21-E6AC552CEDA4}"/>
    <cellStyle name="Normal 35 8 4" xfId="17032" xr:uid="{79D72109-AFAF-41E8-814F-1C99AE7A4EEE}"/>
    <cellStyle name="Normal 35 8 5" xfId="19256" xr:uid="{E2475663-FD21-4387-B699-FF348A85F417}"/>
    <cellStyle name="Normal 35 8 6" xfId="9543" xr:uid="{33357D05-9D9B-413F-9C42-A5E696A0EF89}"/>
    <cellStyle name="Normal 35 8 6 2" xfId="20864" xr:uid="{64D5EE5F-65CC-4541-A00F-15D25271B00F}"/>
    <cellStyle name="Normal 35 8 6 2 2" xfId="26420" xr:uid="{56295642-5E14-409A-86CE-D7A26E0EFC23}"/>
    <cellStyle name="Normal 35 8 6 2 3" xfId="31914" xr:uid="{AD01EE5F-9757-4FA9-810E-6CA8BEC62FFC}"/>
    <cellStyle name="Normal 35 8 6 2 4" xfId="37398" xr:uid="{B23174D4-9FB1-4498-8E17-0082973289BB}"/>
    <cellStyle name="Normal 35 8 6 3" xfId="23691" xr:uid="{022B0BD7-E27E-4D63-809B-CC635400355E}"/>
    <cellStyle name="Normal 35 8 6 4" xfId="29185" xr:uid="{F5A66B3E-4240-47C1-8D03-1EC202BC490F}"/>
    <cellStyle name="Normal 35 8 6 5" xfId="34669" xr:uid="{49687709-189B-4653-B2B8-90F4E9132B27}"/>
    <cellStyle name="Normal 35 9" xfId="6442" xr:uid="{E24C349B-7E28-47CE-991F-9349FE0CF3F3}"/>
    <cellStyle name="Normal 35 9 2" xfId="14852" xr:uid="{F50AB641-7A8C-45B8-BBEF-45DBC8A48351}"/>
    <cellStyle name="Normal 35 9 2 2" xfId="22139" xr:uid="{A0F0BF92-2BF2-4AE6-BF61-2D37E86BAAA7}"/>
    <cellStyle name="Normal 35 9 2 2 2" xfId="27695" xr:uid="{4BB3DD92-4F4F-4850-AFB5-641C0B65E291}"/>
    <cellStyle name="Normal 35 9 2 2 3" xfId="33189" xr:uid="{7A7AD9EF-33AB-4DB7-A06F-E0D58479E9B0}"/>
    <cellStyle name="Normal 35 9 2 2 4" xfId="38673" xr:uid="{423521A9-8027-4053-B7E4-17022860E315}"/>
    <cellStyle name="Normal 35 9 2 3" xfId="24966" xr:uid="{901CBA95-D45C-42C6-B264-B82DAD438F0A}"/>
    <cellStyle name="Normal 35 9 2 4" xfId="30460" xr:uid="{48B92C4B-3785-4684-AE47-23E7A7608CCB}"/>
    <cellStyle name="Normal 35 9 2 5" xfId="35944" xr:uid="{AA9CD8DC-BFAB-47BF-97E0-7F5CF77BB119}"/>
    <cellStyle name="Normal 35 9 3" xfId="11797" xr:uid="{398AFDA8-65F7-46BE-A5E0-D56DA7E7EEC6}"/>
    <cellStyle name="Normal 35 9 4" xfId="17033" xr:uid="{960561A6-7C14-47D3-9F86-DCB9E0D6B536}"/>
    <cellStyle name="Normal 35 9 5" xfId="19257" xr:uid="{15B2B23D-3BBD-4AC4-A544-8702991F4E30}"/>
    <cellStyle name="Normal 35 9 6" xfId="9544" xr:uid="{93A42AEF-4467-4849-9F76-721C6D1F909A}"/>
    <cellStyle name="Normal 35 9 6 2" xfId="20865" xr:uid="{1DC8F09F-CAED-485C-BBBA-24857CE9D245}"/>
    <cellStyle name="Normal 35 9 6 2 2" xfId="26421" xr:uid="{124F122F-9D91-4925-80F3-F50EF0212705}"/>
    <cellStyle name="Normal 35 9 6 2 3" xfId="31915" xr:uid="{E7DE7CCD-68DC-47C6-A3C2-BCF38AD82556}"/>
    <cellStyle name="Normal 35 9 6 2 4" xfId="37399" xr:uid="{1D4748C4-4453-4F98-B54A-CC95727E5117}"/>
    <cellStyle name="Normal 35 9 6 3" xfId="23692" xr:uid="{E483DC39-F88A-4C50-8D3C-35BD7692620A}"/>
    <cellStyle name="Normal 35 9 6 4" xfId="29186" xr:uid="{18131726-168B-4C18-84C0-9F038BA498BE}"/>
    <cellStyle name="Normal 35 9 6 5" xfId="34670" xr:uid="{36349D39-EE88-4205-8255-6AD85FEE9FE8}"/>
    <cellStyle name="Normal 350" xfId="39686" xr:uid="{C1AD3986-0544-43F8-A2B5-CBE79C3F5925}"/>
    <cellStyle name="Normal 351" xfId="39687" xr:uid="{D923B3F6-CA2B-4A1E-830F-8E743B1B73DD}"/>
    <cellStyle name="Normal 352" xfId="39688" xr:uid="{23734EB7-F43A-40AC-8645-E19BBB5051BB}"/>
    <cellStyle name="Normal 353" xfId="39689" xr:uid="{57AE2DEB-95A2-4F79-8EEE-24C9106CBB15}"/>
    <cellStyle name="Normal 354" xfId="39690" xr:uid="{8DB12B74-37E8-4459-9D83-DAFE3EAF3497}"/>
    <cellStyle name="Normal 355" xfId="39691" xr:uid="{3EA39A22-F4FE-4D42-98A4-18949DEB5509}"/>
    <cellStyle name="Normal 356" xfId="39692" xr:uid="{C756B129-A903-4A64-ABCD-5DA4E0EE385E}"/>
    <cellStyle name="Normal 357" xfId="39693" xr:uid="{7362DCB9-9C48-4976-8F96-D37F4B20CB7A}"/>
    <cellStyle name="Normal 358" xfId="39694" xr:uid="{EAAB3786-7B10-4AAA-B950-E0B76CE65554}"/>
    <cellStyle name="Normal 359" xfId="39695" xr:uid="{FE1DB909-9FB6-48CB-94FC-933586A830AD}"/>
    <cellStyle name="Normal 36" xfId="6443" xr:uid="{2C90306C-B7DB-4A41-8C95-61666BCADD51}"/>
    <cellStyle name="Normal 36 10" xfId="6444" xr:uid="{7F9290E3-B78A-454F-B540-0F0B0E464070}"/>
    <cellStyle name="Normal 36 10 2" xfId="14854" xr:uid="{03646DE4-1AB8-4857-8437-CFD578DFFBA3}"/>
    <cellStyle name="Normal 36 10 2 2" xfId="22141" xr:uid="{526B006D-DE00-47AA-946C-BDFB763110DD}"/>
    <cellStyle name="Normal 36 10 2 2 2" xfId="27697" xr:uid="{05BCDDED-2AB6-4354-A6B3-9612F08FE5C8}"/>
    <cellStyle name="Normal 36 10 2 2 3" xfId="33191" xr:uid="{888A9386-CD78-462C-8070-6BA4B34AB641}"/>
    <cellStyle name="Normal 36 10 2 2 4" xfId="38675" xr:uid="{011939A9-3C99-4256-BF7F-37D4AA758625}"/>
    <cellStyle name="Normal 36 10 2 3" xfId="24968" xr:uid="{74DE5107-D37C-4078-B59F-4A60EE9EC6A7}"/>
    <cellStyle name="Normal 36 10 2 4" xfId="30462" xr:uid="{D850236C-0E6C-478A-8B39-C2C303BDD895}"/>
    <cellStyle name="Normal 36 10 2 5" xfId="35946" xr:uid="{58F3DA23-95AC-4C43-967A-D39BD1F3D24F}"/>
    <cellStyle name="Normal 36 10 3" xfId="11799" xr:uid="{BE1DDD1F-7AA6-40CD-AE89-05F96DBCCFAC}"/>
    <cellStyle name="Normal 36 10 4" xfId="17035" xr:uid="{825574C0-4ABB-45FF-815C-D19EFE784C70}"/>
    <cellStyle name="Normal 36 10 5" xfId="19259" xr:uid="{2E78DCD4-3EAB-4653-A674-B879040B47ED}"/>
    <cellStyle name="Normal 36 10 6" xfId="9546" xr:uid="{F091F103-B3E7-414C-A414-F5E0024C8E56}"/>
    <cellStyle name="Normal 36 10 6 2" xfId="20867" xr:uid="{6B3B358C-48D9-4631-B562-567AD2268D37}"/>
    <cellStyle name="Normal 36 10 6 2 2" xfId="26423" xr:uid="{7A8AB57D-76C5-4BDC-BD4A-5F1F52EF6CDC}"/>
    <cellStyle name="Normal 36 10 6 2 3" xfId="31917" xr:uid="{0B3FA5E5-6682-4E57-B78A-E0EA8D94529B}"/>
    <cellStyle name="Normal 36 10 6 2 4" xfId="37401" xr:uid="{104D9034-97C9-4810-8A6C-574260B69BD5}"/>
    <cellStyle name="Normal 36 10 6 3" xfId="23694" xr:uid="{D0E31D05-FA0F-46D1-9DD3-37A7B7CCA31C}"/>
    <cellStyle name="Normal 36 10 6 4" xfId="29188" xr:uid="{9DC545F6-192D-4201-B5A6-31D7DF2E68D3}"/>
    <cellStyle name="Normal 36 10 6 5" xfId="34672" xr:uid="{A68C6F71-A3DB-44D3-B4CF-1BAAEEA7DDEE}"/>
    <cellStyle name="Normal 36 11" xfId="14853" xr:uid="{5CF75359-99E7-40A4-B53E-BE035FA4A620}"/>
    <cellStyle name="Normal 36 11 2" xfId="22140" xr:uid="{4E96B5FF-F4DE-4561-A37C-243899C08BF1}"/>
    <cellStyle name="Normal 36 11 2 2" xfId="27696" xr:uid="{72FEA60B-C07B-47CF-B028-E0B53FFF58AB}"/>
    <cellStyle name="Normal 36 11 2 3" xfId="33190" xr:uid="{1473CD5E-8526-42FE-86BA-99BC7B3C397D}"/>
    <cellStyle name="Normal 36 11 2 4" xfId="38674" xr:uid="{BF9B811D-20E6-440C-8638-FF2E1C636E3E}"/>
    <cellStyle name="Normal 36 11 3" xfId="24967" xr:uid="{30AF5DD0-A70F-4930-9C98-3EB0D70B99A4}"/>
    <cellStyle name="Normal 36 11 4" xfId="30461" xr:uid="{95F89DE4-4655-4460-8E40-392C911FACBE}"/>
    <cellStyle name="Normal 36 11 5" xfId="35945" xr:uid="{6A01A097-5A59-4FC3-BDB5-B43AFCEDE728}"/>
    <cellStyle name="Normal 36 12" xfId="11798" xr:uid="{1C3264EA-B6DD-408B-9E35-B008833A220C}"/>
    <cellStyle name="Normal 36 13" xfId="17034" xr:uid="{90D32B36-14D9-47EC-B061-21DAC5038C30}"/>
    <cellStyle name="Normal 36 14" xfId="19258" xr:uid="{7C6D46C5-22CD-4A7A-ABCE-8803C4BC8ECB}"/>
    <cellStyle name="Normal 36 15" xfId="9545" xr:uid="{01382033-E693-4577-B20C-571F99E5C7CF}"/>
    <cellStyle name="Normal 36 15 2" xfId="20866" xr:uid="{EECA6433-9E02-46B3-8757-329DDA3570A5}"/>
    <cellStyle name="Normal 36 15 2 2" xfId="26422" xr:uid="{3B173BEC-99F6-42E9-BC2A-630D68A24A5F}"/>
    <cellStyle name="Normal 36 15 2 3" xfId="31916" xr:uid="{90145372-03DD-40AB-B1A9-846119A2B77E}"/>
    <cellStyle name="Normal 36 15 2 4" xfId="37400" xr:uid="{F97B3D6F-BC2E-44E2-A00B-5BE6EEC73C68}"/>
    <cellStyle name="Normal 36 15 3" xfId="23693" xr:uid="{B354BB0E-1604-4F7E-9F85-3D6D82973ED1}"/>
    <cellStyle name="Normal 36 15 4" xfId="29187" xr:uid="{99D9309E-DC76-4BE0-BA35-25251310AC5A}"/>
    <cellStyle name="Normal 36 15 5" xfId="34671" xr:uid="{005928FF-090A-4FE9-B300-3440F4D0B6DF}"/>
    <cellStyle name="Normal 36 2" xfId="6445" xr:uid="{3ABB0D2B-F79E-4B22-98F1-D773006A3BEB}"/>
    <cellStyle name="Normal 36 2 2" xfId="14855" xr:uid="{AF981FC7-C443-4CD0-AF01-6F62474B4432}"/>
    <cellStyle name="Normal 36 2 2 2" xfId="22142" xr:uid="{C2FB7586-891B-4FED-9152-4C1A8703F0F0}"/>
    <cellStyle name="Normal 36 2 2 2 2" xfId="27698" xr:uid="{5A93E679-05D6-404C-B7D8-1951A369CB90}"/>
    <cellStyle name="Normal 36 2 2 2 3" xfId="33192" xr:uid="{B3569C34-17E4-4FE9-9386-852FBBAD9751}"/>
    <cellStyle name="Normal 36 2 2 2 4" xfId="38676" xr:uid="{2820E4CA-8FE2-46E1-B43D-C3AE2FB185E9}"/>
    <cellStyle name="Normal 36 2 2 3" xfId="24969" xr:uid="{2DBD3D3C-D768-4209-A6F2-83B7556F30FE}"/>
    <cellStyle name="Normal 36 2 2 4" xfId="30463" xr:uid="{3B5DDE9F-11B0-439A-B200-7D157AE2275B}"/>
    <cellStyle name="Normal 36 2 2 5" xfId="35947" xr:uid="{80E4BC13-637E-45C6-9233-6807E48E9FB3}"/>
    <cellStyle name="Normal 36 2 3" xfId="11800" xr:uid="{915A2569-E0BF-4CAD-9D18-21FD7A092FCB}"/>
    <cellStyle name="Normal 36 2 4" xfId="17036" xr:uid="{00AF9805-8DA2-4324-9378-FF7AC16C517A}"/>
    <cellStyle name="Normal 36 2 5" xfId="19260" xr:uid="{86B0156A-44F8-4C63-8A62-A1ED07706B1A}"/>
    <cellStyle name="Normal 36 2 6" xfId="9547" xr:uid="{42DF4DAE-CAAB-4D83-A034-E54D27B01FFA}"/>
    <cellStyle name="Normal 36 2 6 2" xfId="20868" xr:uid="{DE52555E-9620-4213-AE31-EB03128B3208}"/>
    <cellStyle name="Normal 36 2 6 2 2" xfId="26424" xr:uid="{05576AD4-BDA1-4EE5-9E53-2E26D8B063DA}"/>
    <cellStyle name="Normal 36 2 6 2 3" xfId="31918" xr:uid="{E45D4BB4-DE3F-4BA9-8A3B-E72EE08E0625}"/>
    <cellStyle name="Normal 36 2 6 2 4" xfId="37402" xr:uid="{441A48A1-525C-43D1-87EC-EB668356CE78}"/>
    <cellStyle name="Normal 36 2 6 3" xfId="23695" xr:uid="{28FEB312-4C57-4525-B37B-0E81BD0FEA4A}"/>
    <cellStyle name="Normal 36 2 6 4" xfId="29189" xr:uid="{66736970-03F7-4A3D-AD8C-56172230A6AE}"/>
    <cellStyle name="Normal 36 2 6 5" xfId="34673" xr:uid="{ECA08915-7F2F-4FF9-BFFA-9A53C81A16AA}"/>
    <cellStyle name="Normal 36 3" xfId="6446" xr:uid="{9F828F77-F213-49BD-887A-8E30E4E014A4}"/>
    <cellStyle name="Normal 36 3 2" xfId="14856" xr:uid="{29E65F27-2947-48BA-B41B-C202FC20CBAC}"/>
    <cellStyle name="Normal 36 3 2 2" xfId="22143" xr:uid="{98360819-A82E-46E2-A489-D2BF38B10A74}"/>
    <cellStyle name="Normal 36 3 2 2 2" xfId="27699" xr:uid="{B848EB64-49A3-4161-A6A4-C03836AA4FF5}"/>
    <cellStyle name="Normal 36 3 2 2 3" xfId="33193" xr:uid="{1E9CB616-056F-4DB9-B086-4DA8F9DBFC8B}"/>
    <cellStyle name="Normal 36 3 2 2 4" xfId="38677" xr:uid="{DDB0F319-CB34-46EF-BFEB-3A6C709625B7}"/>
    <cellStyle name="Normal 36 3 2 3" xfId="24970" xr:uid="{695C790D-18A3-46B5-B90F-C256B9FE519C}"/>
    <cellStyle name="Normal 36 3 2 4" xfId="30464" xr:uid="{A0B568A3-8AFD-45AD-A7DC-D914A006CE44}"/>
    <cellStyle name="Normal 36 3 2 5" xfId="35948" xr:uid="{938CFFEC-DCF4-47E1-A2E7-B65E220353B7}"/>
    <cellStyle name="Normal 36 3 3" xfId="11801" xr:uid="{E1803BA1-56C3-4B6B-B94F-A676C9B80DE9}"/>
    <cellStyle name="Normal 36 3 4" xfId="17037" xr:uid="{980E4F32-9DC9-4635-A3FB-98DAFC254BC4}"/>
    <cellStyle name="Normal 36 3 5" xfId="19261" xr:uid="{1F1D34FA-F819-4151-9888-F56AE8D155A4}"/>
    <cellStyle name="Normal 36 3 6" xfId="9548" xr:uid="{125A4F97-D81A-4433-8EEA-130AFABF9D2A}"/>
    <cellStyle name="Normal 36 3 6 2" xfId="20869" xr:uid="{BACCA622-49A3-423B-B8E0-045CD697CF90}"/>
    <cellStyle name="Normal 36 3 6 2 2" xfId="26425" xr:uid="{7F2DC537-91BA-4AFA-A290-0ADAF0AF6AB8}"/>
    <cellStyle name="Normal 36 3 6 2 3" xfId="31919" xr:uid="{9E85B781-4D11-4F27-BA8C-F18FA3A35AC0}"/>
    <cellStyle name="Normal 36 3 6 2 4" xfId="37403" xr:uid="{AB874886-9710-45B9-8E10-DE17DEAC5791}"/>
    <cellStyle name="Normal 36 3 6 3" xfId="23696" xr:uid="{FB645D5C-FE86-4AB3-BCA2-AABBE9EBB579}"/>
    <cellStyle name="Normal 36 3 6 4" xfId="29190" xr:uid="{8A3B2336-6506-41DF-B620-8A7976D1FA4E}"/>
    <cellStyle name="Normal 36 3 6 5" xfId="34674" xr:uid="{0AE42429-5B73-4F1F-8C93-9E334FE44EF0}"/>
    <cellStyle name="Normal 36 4" xfId="6447" xr:uid="{C6FD25A4-5B9F-4ADE-B487-DB81CEB82EC3}"/>
    <cellStyle name="Normal 36 4 2" xfId="14857" xr:uid="{75B3EE81-B57A-4951-A894-FAF77E795599}"/>
    <cellStyle name="Normal 36 4 2 2" xfId="22144" xr:uid="{B506A31A-4FBF-42A2-9645-EE0078FC1684}"/>
    <cellStyle name="Normal 36 4 2 2 2" xfId="27700" xr:uid="{7915BFCF-4FB2-4035-ACFE-B96AF73826C3}"/>
    <cellStyle name="Normal 36 4 2 2 3" xfId="33194" xr:uid="{BC4FD193-AB62-4A96-A7A7-A943FA579290}"/>
    <cellStyle name="Normal 36 4 2 2 4" xfId="38678" xr:uid="{B8A89A7B-3C25-4686-95E7-8DF45CDF2386}"/>
    <cellStyle name="Normal 36 4 2 3" xfId="24971" xr:uid="{12C6A6BD-A1D0-477B-9794-646464EC6013}"/>
    <cellStyle name="Normal 36 4 2 4" xfId="30465" xr:uid="{932DA4BD-DB85-4E80-9C27-C78EFBBE94C7}"/>
    <cellStyle name="Normal 36 4 2 5" xfId="35949" xr:uid="{AEAFBCB4-7C36-41A5-A307-B360E0E485F4}"/>
    <cellStyle name="Normal 36 4 3" xfId="11802" xr:uid="{0E7FB6C8-839E-404C-81F8-E4E67A5AE72E}"/>
    <cellStyle name="Normal 36 4 4" xfId="17038" xr:uid="{1D39B2D4-557E-4E28-AA06-2D9FEDBFAA08}"/>
    <cellStyle name="Normal 36 4 5" xfId="19262" xr:uid="{20031EF9-BEE7-4103-A00F-10E3D6815646}"/>
    <cellStyle name="Normal 36 4 6" xfId="9549" xr:uid="{B3BFC730-CCA8-4EAD-B480-C7670CBA1C0C}"/>
    <cellStyle name="Normal 36 4 6 2" xfId="20870" xr:uid="{68956D13-FED5-45B6-B0A9-88682AB45BFB}"/>
    <cellStyle name="Normal 36 4 6 2 2" xfId="26426" xr:uid="{E8187C80-5743-48A2-B1B6-D3C9539B8EB4}"/>
    <cellStyle name="Normal 36 4 6 2 3" xfId="31920" xr:uid="{582E0B97-1E6E-4E6A-A365-246AE2DB1B29}"/>
    <cellStyle name="Normal 36 4 6 2 4" xfId="37404" xr:uid="{A51A6CC0-8581-4B3D-95FB-6F9C5614AFEB}"/>
    <cellStyle name="Normal 36 4 6 3" xfId="23697" xr:uid="{85AD5C89-8C6A-4EBD-966E-70A595B905F6}"/>
    <cellStyle name="Normal 36 4 6 4" xfId="29191" xr:uid="{CD922A43-E14B-4723-A971-9FF1D4EA7CDA}"/>
    <cellStyle name="Normal 36 4 6 5" xfId="34675" xr:uid="{59F377FB-2440-496C-AAB8-C9D2036BDA62}"/>
    <cellStyle name="Normal 36 5" xfId="6448" xr:uid="{43C7209A-CD02-49EF-8E16-4E1D3CFFD41B}"/>
    <cellStyle name="Normal 36 5 2" xfId="14858" xr:uid="{5616AB11-688A-4065-B4F7-F96E9FC9A9CB}"/>
    <cellStyle name="Normal 36 5 2 2" xfId="22145" xr:uid="{ED63A0F8-DC44-49F0-9949-A8BE55E26BFC}"/>
    <cellStyle name="Normal 36 5 2 2 2" xfId="27701" xr:uid="{AA3D9FFB-BAE0-4DFB-BA3F-5D7F4B0BAEF3}"/>
    <cellStyle name="Normal 36 5 2 2 3" xfId="33195" xr:uid="{6D3E2946-50D1-432B-B914-9C3A4ECF2122}"/>
    <cellStyle name="Normal 36 5 2 2 4" xfId="38679" xr:uid="{92ED69C4-1778-4873-843C-4AD58645DAE3}"/>
    <cellStyle name="Normal 36 5 2 3" xfId="24972" xr:uid="{991724C3-384F-41B1-9945-35CC17674F47}"/>
    <cellStyle name="Normal 36 5 2 4" xfId="30466" xr:uid="{73E2AAE5-4C72-45EA-B03D-CC1350A1AFD5}"/>
    <cellStyle name="Normal 36 5 2 5" xfId="35950" xr:uid="{F9B0EDD9-C55C-456D-B894-792E69A775C3}"/>
    <cellStyle name="Normal 36 5 3" xfId="11803" xr:uid="{4041BBF8-F6B9-49D8-97D9-EFC1595105C7}"/>
    <cellStyle name="Normal 36 5 4" xfId="17039" xr:uid="{BD679761-5057-4A43-AEEF-2BDF3BC3A029}"/>
    <cellStyle name="Normal 36 5 5" xfId="19263" xr:uid="{7DB2E5BA-E25E-4825-AE56-69615B3CB0AF}"/>
    <cellStyle name="Normal 36 5 6" xfId="9550" xr:uid="{3F22E539-BB36-47E1-811E-8E55238D1AB7}"/>
    <cellStyle name="Normal 36 5 6 2" xfId="20871" xr:uid="{D833D9F3-CAA7-4082-9B23-C849FA8A96D4}"/>
    <cellStyle name="Normal 36 5 6 2 2" xfId="26427" xr:uid="{AD56539B-6715-47EE-AEF7-ABBF03A74B84}"/>
    <cellStyle name="Normal 36 5 6 2 3" xfId="31921" xr:uid="{502976EA-21B6-4DA6-A172-418281114553}"/>
    <cellStyle name="Normal 36 5 6 2 4" xfId="37405" xr:uid="{9D0BF753-D36F-4CDC-93D9-82FCFD980EF7}"/>
    <cellStyle name="Normal 36 5 6 3" xfId="23698" xr:uid="{D1C4442C-1AFB-4F8B-B921-D6E931160F05}"/>
    <cellStyle name="Normal 36 5 6 4" xfId="29192" xr:uid="{1AF5AE1B-CD7A-4750-87DA-0BC166E54F01}"/>
    <cellStyle name="Normal 36 5 6 5" xfId="34676" xr:uid="{D2E8CE4B-34E0-4BCA-BAED-8C7F459B395A}"/>
    <cellStyle name="Normal 36 6" xfId="6449" xr:uid="{428B1394-0A4B-49C3-802F-7C62ABFF177F}"/>
    <cellStyle name="Normal 36 6 2" xfId="14859" xr:uid="{C4E189F5-FEF3-42A5-B94D-EC023626BC73}"/>
    <cellStyle name="Normal 36 6 2 2" xfId="22146" xr:uid="{FB7E3C8B-FCCB-4A43-9437-4C57C4288634}"/>
    <cellStyle name="Normal 36 6 2 2 2" xfId="27702" xr:uid="{844C7F4E-9685-429F-AE3B-CEF9059FF08A}"/>
    <cellStyle name="Normal 36 6 2 2 3" xfId="33196" xr:uid="{2D989B1C-2A6A-4472-B589-97C9FE69DE89}"/>
    <cellStyle name="Normal 36 6 2 2 4" xfId="38680" xr:uid="{0665EDF8-3FFA-427B-BEC5-D9649C52E3D1}"/>
    <cellStyle name="Normal 36 6 2 3" xfId="24973" xr:uid="{07185AF5-F8A6-40CA-B1C0-E2E1E0AF95DB}"/>
    <cellStyle name="Normal 36 6 2 4" xfId="30467" xr:uid="{0F2FA488-25A0-43EC-96B4-52C39BBB6860}"/>
    <cellStyle name="Normal 36 6 2 5" xfId="35951" xr:uid="{E8A02ACF-D6A8-4AF6-8A01-906B98C3E533}"/>
    <cellStyle name="Normal 36 6 3" xfId="11804" xr:uid="{6BF319B9-44E3-41BA-BB42-585C684DA0D1}"/>
    <cellStyle name="Normal 36 6 4" xfId="17040" xr:uid="{E5C58765-BF1D-40AA-9191-400CFFA0DC89}"/>
    <cellStyle name="Normal 36 6 5" xfId="19264" xr:uid="{6238AE0E-A546-415A-9AF4-DE94DB02545F}"/>
    <cellStyle name="Normal 36 6 6" xfId="9551" xr:uid="{8B5C3E02-DD30-4C24-AA88-138414F81084}"/>
    <cellStyle name="Normal 36 6 6 2" xfId="20872" xr:uid="{426108BE-E322-4CB2-8862-453E01E29248}"/>
    <cellStyle name="Normal 36 6 6 2 2" xfId="26428" xr:uid="{D9EE31D3-B003-467A-ABC5-A3FB17BCB67A}"/>
    <cellStyle name="Normal 36 6 6 2 3" xfId="31922" xr:uid="{2A91E57F-880F-41A4-B03A-0CA4F2612838}"/>
    <cellStyle name="Normal 36 6 6 2 4" xfId="37406" xr:uid="{E4BE1264-F1DE-4329-8123-E46F43565169}"/>
    <cellStyle name="Normal 36 6 6 3" xfId="23699" xr:uid="{009F0633-92B3-4D0B-BC67-746AE06E6B40}"/>
    <cellStyle name="Normal 36 6 6 4" xfId="29193" xr:uid="{E3A581D1-B7D9-42D0-845C-423328A74FB2}"/>
    <cellStyle name="Normal 36 6 6 5" xfId="34677" xr:uid="{6BC5C51C-DD68-4A4A-AE45-3079864746CD}"/>
    <cellStyle name="Normal 36 7" xfId="6450" xr:uid="{FD3C77F0-5296-40B3-8649-EDC1C4E903D8}"/>
    <cellStyle name="Normal 36 7 2" xfId="14860" xr:uid="{57E5FA86-AD01-4FB1-88E3-CF1EA4045F1F}"/>
    <cellStyle name="Normal 36 7 2 2" xfId="22147" xr:uid="{62915096-2B0B-451E-867E-E095AB673B93}"/>
    <cellStyle name="Normal 36 7 2 2 2" xfId="27703" xr:uid="{3B0C572D-C88A-422F-80BC-EA3FBBFFB04F}"/>
    <cellStyle name="Normal 36 7 2 2 3" xfId="33197" xr:uid="{3DDE8EDF-7863-4572-A90A-DA9F51303F33}"/>
    <cellStyle name="Normal 36 7 2 2 4" xfId="38681" xr:uid="{B93B66CE-A3B3-4E59-9C1D-3A9F45EA5113}"/>
    <cellStyle name="Normal 36 7 2 3" xfId="24974" xr:uid="{3A309A80-1631-4E26-B655-7B9CED1B381E}"/>
    <cellStyle name="Normal 36 7 2 4" xfId="30468" xr:uid="{990B9AA3-3108-4E30-AC68-36A8A3ACCEE3}"/>
    <cellStyle name="Normal 36 7 2 5" xfId="35952" xr:uid="{A1B244E3-51B1-4326-9FEC-F93115E6F5BC}"/>
    <cellStyle name="Normal 36 7 3" xfId="11805" xr:uid="{FA62863D-C4E1-4C0C-9585-F0E036493E4F}"/>
    <cellStyle name="Normal 36 7 4" xfId="17041" xr:uid="{8049C269-12A7-4D32-993E-8ECF5342363F}"/>
    <cellStyle name="Normal 36 7 5" xfId="19265" xr:uid="{E2BBD3BF-A903-4838-9F8E-6F5AF5BB708D}"/>
    <cellStyle name="Normal 36 7 6" xfId="9552" xr:uid="{23320E96-3908-461E-A7D0-36549012FEC3}"/>
    <cellStyle name="Normal 36 7 6 2" xfId="20873" xr:uid="{22DF098A-5B25-4405-9833-11FF348B3F32}"/>
    <cellStyle name="Normal 36 7 6 2 2" xfId="26429" xr:uid="{9E12A990-1B8A-4170-A544-33BF02062DB9}"/>
    <cellStyle name="Normal 36 7 6 2 3" xfId="31923" xr:uid="{3CD80A40-86AB-4F82-A049-4170ECEC578D}"/>
    <cellStyle name="Normal 36 7 6 2 4" xfId="37407" xr:uid="{728DD4E9-DB4C-4A82-8490-84CCA6DD9E26}"/>
    <cellStyle name="Normal 36 7 6 3" xfId="23700" xr:uid="{23F7C822-3880-48B3-9B29-6B827181D98E}"/>
    <cellStyle name="Normal 36 7 6 4" xfId="29194" xr:uid="{D595B079-9F0D-4F26-83F0-D080D8D3E70A}"/>
    <cellStyle name="Normal 36 7 6 5" xfId="34678" xr:uid="{03D29BBC-1C86-4BE5-931E-5DD8030463F4}"/>
    <cellStyle name="Normal 36 8" xfId="6451" xr:uid="{B2258622-92A5-418C-98C3-3E08B1502FF4}"/>
    <cellStyle name="Normal 36 8 2" xfId="14861" xr:uid="{619CA96F-3A18-4989-A89E-707D0C701BDD}"/>
    <cellStyle name="Normal 36 8 2 2" xfId="22148" xr:uid="{E3E103DF-6DC4-4B1B-9769-D67E9C900A39}"/>
    <cellStyle name="Normal 36 8 2 2 2" xfId="27704" xr:uid="{E88B02BF-45AE-422C-914A-D5573C0C0BE1}"/>
    <cellStyle name="Normal 36 8 2 2 3" xfId="33198" xr:uid="{26572C72-E1A2-4644-ADFA-5016F37177E4}"/>
    <cellStyle name="Normal 36 8 2 2 4" xfId="38682" xr:uid="{037E090C-AC87-432F-BA28-20956D9A7A79}"/>
    <cellStyle name="Normal 36 8 2 3" xfId="24975" xr:uid="{26A85F2C-5938-41BE-B6F8-DBD9C4EBF31B}"/>
    <cellStyle name="Normal 36 8 2 4" xfId="30469" xr:uid="{51715226-0558-4700-B47A-8BEBD39769C0}"/>
    <cellStyle name="Normal 36 8 2 5" xfId="35953" xr:uid="{AC384DBB-2142-4E48-A618-9679D04DD825}"/>
    <cellStyle name="Normal 36 8 3" xfId="11806" xr:uid="{E852B580-F754-4D2E-9D0B-0FD2510A718F}"/>
    <cellStyle name="Normal 36 8 4" xfId="17042" xr:uid="{394C7BEE-C6E5-4C5F-923B-8F74F291A50E}"/>
    <cellStyle name="Normal 36 8 5" xfId="19266" xr:uid="{D8007B7F-CD0F-434D-B8D6-59480E476A1A}"/>
    <cellStyle name="Normal 36 8 6" xfId="9553" xr:uid="{773A1D61-9619-4351-91E2-12164AA6F09D}"/>
    <cellStyle name="Normal 36 8 6 2" xfId="20874" xr:uid="{477EA99A-E6D7-4642-BDF5-C4812256A67C}"/>
    <cellStyle name="Normal 36 8 6 2 2" xfId="26430" xr:uid="{07AE2318-F598-4BC3-8284-4A29746630D9}"/>
    <cellStyle name="Normal 36 8 6 2 3" xfId="31924" xr:uid="{0A5677C7-FB14-499E-8528-00C8E4EDFC5B}"/>
    <cellStyle name="Normal 36 8 6 2 4" xfId="37408" xr:uid="{1EF2ABEA-AE8D-4FC1-A4EA-723D4709B188}"/>
    <cellStyle name="Normal 36 8 6 3" xfId="23701" xr:uid="{408462DE-D6D7-4BD3-9E23-0F31B5D2C6E6}"/>
    <cellStyle name="Normal 36 8 6 4" xfId="29195" xr:uid="{6440E85D-9E4E-4C92-9DBF-1329520B45A3}"/>
    <cellStyle name="Normal 36 8 6 5" xfId="34679" xr:uid="{C25CAB0A-11DE-4BD6-91DD-DCDEFB01F0A6}"/>
    <cellStyle name="Normal 36 9" xfId="6452" xr:uid="{843B0F6C-7CF7-4671-A5B9-354D682C5AD8}"/>
    <cellStyle name="Normal 36 9 2" xfId="14862" xr:uid="{2B6A4C50-70A2-4A86-B6FD-41FFE8E99EFF}"/>
    <cellStyle name="Normal 36 9 2 2" xfId="22149" xr:uid="{26D748D2-AA8E-480F-9B6D-8D2C9BD00FF4}"/>
    <cellStyle name="Normal 36 9 2 2 2" xfId="27705" xr:uid="{BF0CDED2-C931-4430-A6C5-610C83AEF771}"/>
    <cellStyle name="Normal 36 9 2 2 3" xfId="33199" xr:uid="{E0228C6A-4B4D-44AC-8FD5-E6E8E4D0578A}"/>
    <cellStyle name="Normal 36 9 2 2 4" xfId="38683" xr:uid="{A76C5EF0-0AF5-4EA7-BD19-B15D702AE094}"/>
    <cellStyle name="Normal 36 9 2 3" xfId="24976" xr:uid="{6CA6FAEB-64FF-401A-8A26-260C107C7B18}"/>
    <cellStyle name="Normal 36 9 2 4" xfId="30470" xr:uid="{6451FCA1-2B16-4C6F-BB40-C604AB6888D7}"/>
    <cellStyle name="Normal 36 9 2 5" xfId="35954" xr:uid="{FD5D1E2E-E86F-40E3-A12A-DF60BCD04004}"/>
    <cellStyle name="Normal 36 9 3" xfId="11807" xr:uid="{8BDBD164-E1CE-4AE0-B240-CE2C443D0C86}"/>
    <cellStyle name="Normal 36 9 4" xfId="17043" xr:uid="{8798A2DA-3630-4077-9197-3156A5C8844F}"/>
    <cellStyle name="Normal 36 9 5" xfId="19267" xr:uid="{CE35B6F9-991A-49BF-A13A-15296C6D09D3}"/>
    <cellStyle name="Normal 36 9 6" xfId="9554" xr:uid="{1F1107B2-E90B-459B-B99D-7074F679BF1F}"/>
    <cellStyle name="Normal 36 9 6 2" xfId="20875" xr:uid="{A61F787D-66E3-4CBC-968E-53D647C1C256}"/>
    <cellStyle name="Normal 36 9 6 2 2" xfId="26431" xr:uid="{879C4D2F-ADDC-4C06-8D21-A408E12A011F}"/>
    <cellStyle name="Normal 36 9 6 2 3" xfId="31925" xr:uid="{D0FA01FB-35C0-4568-AB38-EEA5C674D567}"/>
    <cellStyle name="Normal 36 9 6 2 4" xfId="37409" xr:uid="{92B5FA8B-4AA0-4BEB-AD2C-2D06EC3DD346}"/>
    <cellStyle name="Normal 36 9 6 3" xfId="23702" xr:uid="{07E6C5C7-2EB3-47CB-87AB-A9F2DF5F1C96}"/>
    <cellStyle name="Normal 36 9 6 4" xfId="29196" xr:uid="{BDD34297-03A4-4867-9EB5-6EEEA38E72B0}"/>
    <cellStyle name="Normal 36 9 6 5" xfId="34680" xr:uid="{0FEABF35-F0CD-4369-A192-1DC853721023}"/>
    <cellStyle name="Normal 360" xfId="39696" xr:uid="{B7E7FF19-7E89-4F4B-B50D-199BE9D46023}"/>
    <cellStyle name="Normal 361" xfId="39697" xr:uid="{56AA94C5-EF84-438F-95BC-4B7F28696BDD}"/>
    <cellStyle name="Normal 362" xfId="39698" xr:uid="{98BAECF1-0E95-40B0-805D-97BEDE12E8A3}"/>
    <cellStyle name="Normal 363" xfId="39699" xr:uid="{875F179A-C496-408D-B002-07FCB19EF103}"/>
    <cellStyle name="Normal 364" xfId="39700" xr:uid="{C39F4591-EBEB-42C7-9726-901831BA1C89}"/>
    <cellStyle name="Normal 365" xfId="39701" xr:uid="{EF82AF83-162A-463F-9391-3AE6FAD341B0}"/>
    <cellStyle name="Normal 366" xfId="39702" xr:uid="{CF9B4AF0-85B4-43DA-8CB4-D1B7C7F6D3C0}"/>
    <cellStyle name="Normal 367" xfId="39703" xr:uid="{556E8039-7C94-4E8C-8A6D-27443BCBEDB5}"/>
    <cellStyle name="Normal 368" xfId="39704" xr:uid="{67D88726-A629-4123-9C3F-4CAE263BCE4A}"/>
    <cellStyle name="Normal 369" xfId="39705" xr:uid="{0B20A67C-28AD-461E-88DF-893E5E1C3B36}"/>
    <cellStyle name="Normal 37" xfId="6453" xr:uid="{8B8B9109-04D6-4504-A696-714205CA0DC3}"/>
    <cellStyle name="Normal 37 2" xfId="14863" xr:uid="{7F115546-FA90-4FC9-9F9F-F7F1EDF096FD}"/>
    <cellStyle name="Normal 37 2 2" xfId="22150" xr:uid="{1109B246-5FF0-4429-B464-8693C4C6D488}"/>
    <cellStyle name="Normal 37 2 2 2" xfId="27706" xr:uid="{56C21D94-D3F0-403A-A43D-D8BEA8516A9C}"/>
    <cellStyle name="Normal 37 2 2 3" xfId="33200" xr:uid="{8F3582C4-7F23-4A25-B694-BEDE4167F66B}"/>
    <cellStyle name="Normal 37 2 2 4" xfId="38684" xr:uid="{B714A6A3-F5A8-4C27-A380-AC9436A6DB8F}"/>
    <cellStyle name="Normal 37 2 3" xfId="24977" xr:uid="{4551809C-9495-4067-B72F-A264C5BBD699}"/>
    <cellStyle name="Normal 37 2 4" xfId="30471" xr:uid="{E5F0A9BB-8E15-4658-A37A-597F375FC817}"/>
    <cellStyle name="Normal 37 2 5" xfId="35955" xr:uid="{3F37E3A8-5089-487E-BF82-36C982E705EB}"/>
    <cellStyle name="Normal 37 3" xfId="11808" xr:uid="{9931F2AB-CE74-47FC-8530-0BC9D6B3295A}"/>
    <cellStyle name="Normal 37 4" xfId="17044" xr:uid="{6757364D-05F1-4DC3-93C3-0AD7774B06C9}"/>
    <cellStyle name="Normal 37 5" xfId="19268" xr:uid="{E64986C4-9ADE-44C2-93CC-D2B1D7B3DB04}"/>
    <cellStyle name="Normal 37 6" xfId="9555" xr:uid="{3B85FC1E-6F2E-4A18-A731-130C83AB0F2C}"/>
    <cellStyle name="Normal 37 6 2" xfId="20876" xr:uid="{9A1A5BF6-2AF1-421B-897D-C0881680F491}"/>
    <cellStyle name="Normal 37 6 2 2" xfId="26432" xr:uid="{8AF88616-D72E-4FDF-BD11-0150F41ED794}"/>
    <cellStyle name="Normal 37 6 2 3" xfId="31926" xr:uid="{F1A25902-9988-424A-A9F2-939B0D77CB4C}"/>
    <cellStyle name="Normal 37 6 2 4" xfId="37410" xr:uid="{B78451F4-5F86-48DC-914E-BFB394FF91C8}"/>
    <cellStyle name="Normal 37 6 3" xfId="23703" xr:uid="{E3A29F86-CB7C-4DA0-9568-10A971EF3D64}"/>
    <cellStyle name="Normal 37 6 4" xfId="29197" xr:uid="{5B8AB19D-C2E7-4EEE-81EF-012ED7A1A166}"/>
    <cellStyle name="Normal 37 6 5" xfId="34681" xr:uid="{AC671DAA-A2D5-4ED4-B32F-21680154D53B}"/>
    <cellStyle name="Normal 370" xfId="39706" xr:uid="{6F8B3573-34BE-4D27-BC32-9928476B2E60}"/>
    <cellStyle name="Normal 371" xfId="39707" xr:uid="{2CB77B5C-29AA-4C2E-9CA3-3A07FE5A9E4E}"/>
    <cellStyle name="Normal 372" xfId="39708" xr:uid="{D4FA8F1B-63E1-46A3-886F-7D88616506D1}"/>
    <cellStyle name="Normal 373" xfId="39709" xr:uid="{32CCB26A-F65C-4BBE-B446-A4CB57353BEC}"/>
    <cellStyle name="Normal 374" xfId="39710" xr:uid="{D4C976C7-0124-4E62-A1CA-9FF677AAB4B5}"/>
    <cellStyle name="Normal 375" xfId="39711" xr:uid="{A4E72335-CBFD-4D28-82C5-A757A23A6916}"/>
    <cellStyle name="Normal 376" xfId="39712" xr:uid="{BD3A9A53-14D2-4BBE-8491-E64A9D671B2C}"/>
    <cellStyle name="Normal 377" xfId="39713" xr:uid="{BE3D04C8-E9F1-43D1-9ABE-1D394DB38CC1}"/>
    <cellStyle name="Normal 378" xfId="39714" xr:uid="{97481847-0FAA-4D04-A61C-E302DA8D05CE}"/>
    <cellStyle name="Normal 379" xfId="39715" xr:uid="{BD8702E0-2B4E-4BA6-AF7D-46307E7DEF9C}"/>
    <cellStyle name="Normal 38" xfId="6454" xr:uid="{CA973BE8-8A2C-4F1F-932D-AF91CF945DCD}"/>
    <cellStyle name="Normal 38 10" xfId="6455" xr:uid="{BDF8428E-1C02-47B6-80DE-409DD7046699}"/>
    <cellStyle name="Normal 38 10 2" xfId="14865" xr:uid="{F3D5C523-2B13-40A4-A2D7-8B5E454F3896}"/>
    <cellStyle name="Normal 38 10 2 2" xfId="22152" xr:uid="{CDD2147D-DC04-4C50-AE3D-1062757ABB04}"/>
    <cellStyle name="Normal 38 10 2 2 2" xfId="27708" xr:uid="{96C5E7E5-DFC9-4E3F-B967-2F37EBD8EC3A}"/>
    <cellStyle name="Normal 38 10 2 2 3" xfId="33202" xr:uid="{6EB48A49-5FB6-4A32-B4CF-EA095ACF7A5E}"/>
    <cellStyle name="Normal 38 10 2 2 4" xfId="38686" xr:uid="{35987309-C6E0-40BE-B468-525A0849D002}"/>
    <cellStyle name="Normal 38 10 2 3" xfId="24979" xr:uid="{71968B25-5925-4FB5-999C-FC45E81CBBD2}"/>
    <cellStyle name="Normal 38 10 2 4" xfId="30473" xr:uid="{9C2AB292-02BE-4B7A-A812-7FCDFF6D6574}"/>
    <cellStyle name="Normal 38 10 2 5" xfId="35957" xr:uid="{26EB4009-4001-49BD-A7D4-F5843B29F6F3}"/>
    <cellStyle name="Normal 38 10 3" xfId="11810" xr:uid="{E18A1630-F66B-46A7-80E9-356D349CFEF8}"/>
    <cellStyle name="Normal 38 10 4" xfId="17046" xr:uid="{ADC7DE37-022C-40A0-85B6-5B8C12C644F9}"/>
    <cellStyle name="Normal 38 10 5" xfId="19270" xr:uid="{4CF81FBF-B8E8-4AAD-9B5B-252D0DE56ACB}"/>
    <cellStyle name="Normal 38 10 6" xfId="9557" xr:uid="{2E8D49A9-2600-44B2-95C0-34C8A3B408E9}"/>
    <cellStyle name="Normal 38 10 6 2" xfId="20878" xr:uid="{B1B7622E-3E5D-4A44-9537-CB80EE2923BD}"/>
    <cellStyle name="Normal 38 10 6 2 2" xfId="26434" xr:uid="{936A6A31-430B-46E7-8DCC-2CDF8705B5C4}"/>
    <cellStyle name="Normal 38 10 6 2 3" xfId="31928" xr:uid="{2EE4912B-B6CB-469D-8B3F-5C72532C50EC}"/>
    <cellStyle name="Normal 38 10 6 2 4" xfId="37412" xr:uid="{31BE7468-C5F8-4391-B974-9371A0ABEB3D}"/>
    <cellStyle name="Normal 38 10 6 3" xfId="23705" xr:uid="{4E441FCD-3719-43F9-9CB4-FE7BC71A29A1}"/>
    <cellStyle name="Normal 38 10 6 4" xfId="29199" xr:uid="{0089AAB6-F833-495D-9521-928917970BB7}"/>
    <cellStyle name="Normal 38 10 6 5" xfId="34683" xr:uid="{67D7828E-693B-4899-BF0E-5405A63FC0C3}"/>
    <cellStyle name="Normal 38 11" xfId="14864" xr:uid="{0A49D06A-4A25-41D3-BC3E-6E1D30A8A33B}"/>
    <cellStyle name="Normal 38 11 2" xfId="22151" xr:uid="{D140CA88-5479-42F3-845E-390D57108CFD}"/>
    <cellStyle name="Normal 38 11 2 2" xfId="27707" xr:uid="{5B120BF6-FCB9-4C1D-AE7A-DEDEED50B5F8}"/>
    <cellStyle name="Normal 38 11 2 3" xfId="33201" xr:uid="{46D18D5A-E3F6-4076-B44B-6573EBEAD954}"/>
    <cellStyle name="Normal 38 11 2 4" xfId="38685" xr:uid="{8933715A-5A1D-4214-8C58-9A0ECBA22A53}"/>
    <cellStyle name="Normal 38 11 3" xfId="24978" xr:uid="{4368E919-E2E3-48E0-B2E4-0C1A5539680F}"/>
    <cellStyle name="Normal 38 11 4" xfId="30472" xr:uid="{B5881329-90ED-4B9A-9532-759990907C32}"/>
    <cellStyle name="Normal 38 11 5" xfId="35956" xr:uid="{9EC90AD2-FD66-4609-A8DB-1950FDBF2E88}"/>
    <cellStyle name="Normal 38 12" xfId="11809" xr:uid="{A0D9A924-8D14-450D-BEBC-17EA6AAE1E96}"/>
    <cellStyle name="Normal 38 13" xfId="17045" xr:uid="{02954CFA-1CAE-4057-8002-071031DD7D7E}"/>
    <cellStyle name="Normal 38 14" xfId="19269" xr:uid="{11D2CECA-EB6B-4274-A32B-77046BF8772C}"/>
    <cellStyle name="Normal 38 15" xfId="9556" xr:uid="{975BA52F-3743-43F1-AB5F-EA4C34BE807E}"/>
    <cellStyle name="Normal 38 15 2" xfId="20877" xr:uid="{96F08363-551E-4B3A-939E-EE7B6799749D}"/>
    <cellStyle name="Normal 38 15 2 2" xfId="26433" xr:uid="{231AB0A9-F56D-44C2-A1E6-8AC23821A912}"/>
    <cellStyle name="Normal 38 15 2 3" xfId="31927" xr:uid="{20690CED-A251-4C28-9729-99BB1A146B27}"/>
    <cellStyle name="Normal 38 15 2 4" xfId="37411" xr:uid="{0D10B7A8-CA8C-406D-8A05-FE07A1C02FD1}"/>
    <cellStyle name="Normal 38 15 3" xfId="23704" xr:uid="{B5ED102F-A5B1-4254-BE09-5B6F82D5B576}"/>
    <cellStyle name="Normal 38 15 4" xfId="29198" xr:uid="{F43AD383-C36D-45DF-896D-88D3CEA76567}"/>
    <cellStyle name="Normal 38 15 5" xfId="34682" xr:uid="{043FA1D4-9148-460A-91F3-62C9BB43BED5}"/>
    <cellStyle name="Normal 38 2" xfId="6456" xr:uid="{D9BBEFF3-B915-47B9-96A1-7137E361A565}"/>
    <cellStyle name="Normal 38 2 2" xfId="14866" xr:uid="{AB45E16D-7A5C-4313-8917-E028EF03168A}"/>
    <cellStyle name="Normal 38 2 2 2" xfId="22153" xr:uid="{164E14A8-76CD-44CB-B841-46097A2F219A}"/>
    <cellStyle name="Normal 38 2 2 2 2" xfId="27709" xr:uid="{B9091C0A-6282-4FB4-8E44-027AE9F90B97}"/>
    <cellStyle name="Normal 38 2 2 2 3" xfId="33203" xr:uid="{AE41F6A7-6FAF-40B6-8274-CE6B5070C3D1}"/>
    <cellStyle name="Normal 38 2 2 2 4" xfId="38687" xr:uid="{A95A1E1A-6070-4A5D-8269-75A18903B793}"/>
    <cellStyle name="Normal 38 2 2 3" xfId="24980" xr:uid="{80F14049-16DD-4E10-A1C5-FFC9D8D2CCEE}"/>
    <cellStyle name="Normal 38 2 2 4" xfId="30474" xr:uid="{9D1BB243-D572-4968-9BB2-3ED07C815DE9}"/>
    <cellStyle name="Normal 38 2 2 5" xfId="35958" xr:uid="{0D3AB72E-7820-499A-AD21-BCC36F0F5608}"/>
    <cellStyle name="Normal 38 2 3" xfId="11811" xr:uid="{2F00B843-9C12-48EB-9D2F-71394E68DF84}"/>
    <cellStyle name="Normal 38 2 4" xfId="17047" xr:uid="{F00AFFC5-BC16-4F0E-A991-D049E51C2448}"/>
    <cellStyle name="Normal 38 2 5" xfId="19271" xr:uid="{BFE0FBBA-49BC-4247-82B8-6B2490DE1CC6}"/>
    <cellStyle name="Normal 38 2 6" xfId="9558" xr:uid="{68816AC7-0325-4896-B57A-6E965C69294D}"/>
    <cellStyle name="Normal 38 2 6 2" xfId="20879" xr:uid="{7A10D3CE-D3CB-4C50-88C2-2BA3B1162F52}"/>
    <cellStyle name="Normal 38 2 6 2 2" xfId="26435" xr:uid="{95F91FE7-42C2-4F75-AB08-22046994BF0D}"/>
    <cellStyle name="Normal 38 2 6 2 3" xfId="31929" xr:uid="{C0EFFA42-A80F-47C4-B344-C580A3D0BCB0}"/>
    <cellStyle name="Normal 38 2 6 2 4" xfId="37413" xr:uid="{07529FA0-4AEA-4C5C-97CC-C3D7D52D30E6}"/>
    <cellStyle name="Normal 38 2 6 3" xfId="23706" xr:uid="{AE8C52DC-3038-47CB-879D-FE26B14B8FC7}"/>
    <cellStyle name="Normal 38 2 6 4" xfId="29200" xr:uid="{258644C4-0ACD-42D3-90EC-92A395FEDECA}"/>
    <cellStyle name="Normal 38 2 6 5" xfId="34684" xr:uid="{F9E0609D-9650-4E4B-823B-EE4FE7E45534}"/>
    <cellStyle name="Normal 38 3" xfId="6457" xr:uid="{9E2526A4-FC95-4DDF-9602-CE4F98290EF7}"/>
    <cellStyle name="Normal 38 3 2" xfId="14867" xr:uid="{D7B4221B-21B0-4D0B-B9AE-056FDD8B7398}"/>
    <cellStyle name="Normal 38 3 2 2" xfId="22154" xr:uid="{F9A8C018-2054-49E2-93E5-C69E2494A389}"/>
    <cellStyle name="Normal 38 3 2 2 2" xfId="27710" xr:uid="{63083212-1197-4654-998E-9AC53261023D}"/>
    <cellStyle name="Normal 38 3 2 2 3" xfId="33204" xr:uid="{06ABEAB8-8F14-4ECC-BBA8-09508E8F605F}"/>
    <cellStyle name="Normal 38 3 2 2 4" xfId="38688" xr:uid="{135A1406-82DD-4481-8986-F4C5E1863BCB}"/>
    <cellStyle name="Normal 38 3 2 3" xfId="24981" xr:uid="{A54C43E1-B832-48DD-B19E-CDB43FB3B88A}"/>
    <cellStyle name="Normal 38 3 2 4" xfId="30475" xr:uid="{E2518126-C99A-430A-B947-B35BA44A7598}"/>
    <cellStyle name="Normal 38 3 2 5" xfId="35959" xr:uid="{B5A9BB27-1B4E-4507-B231-2A595762A62C}"/>
    <cellStyle name="Normal 38 3 3" xfId="11812" xr:uid="{CD457293-DBEC-4A62-BB84-9E8CD1CAECE9}"/>
    <cellStyle name="Normal 38 3 4" xfId="17048" xr:uid="{BAF7B22D-B4C6-4AF8-9EAA-68743E04DFEB}"/>
    <cellStyle name="Normal 38 3 5" xfId="19272" xr:uid="{654F7A9E-6F10-4602-B435-859D7C266D54}"/>
    <cellStyle name="Normal 38 3 6" xfId="9559" xr:uid="{1A299BC2-6A26-493F-957F-26BF4FD00F00}"/>
    <cellStyle name="Normal 38 3 6 2" xfId="20880" xr:uid="{D4B289BD-CDEA-4662-8C0A-A5D82010CA46}"/>
    <cellStyle name="Normal 38 3 6 2 2" xfId="26436" xr:uid="{48978934-71A8-434A-952A-5D45F3F37CE8}"/>
    <cellStyle name="Normal 38 3 6 2 3" xfId="31930" xr:uid="{19067141-B65D-4393-B33C-B62A8BEA3379}"/>
    <cellStyle name="Normal 38 3 6 2 4" xfId="37414" xr:uid="{C8B8A5F8-E8C6-456B-87CA-2B78844ABA75}"/>
    <cellStyle name="Normal 38 3 6 3" xfId="23707" xr:uid="{935B94E0-14EA-4566-869A-5ED3603B4913}"/>
    <cellStyle name="Normal 38 3 6 4" xfId="29201" xr:uid="{10D814FD-7D75-4B6F-8F33-15E00C8EA979}"/>
    <cellStyle name="Normal 38 3 6 5" xfId="34685" xr:uid="{F9201FC2-368C-402E-A55E-9FBFB37C116D}"/>
    <cellStyle name="Normal 38 4" xfId="6458" xr:uid="{62E9B158-490E-4833-9919-E38B336B430F}"/>
    <cellStyle name="Normal 38 4 2" xfId="14868" xr:uid="{956BE41C-105D-4A87-BA45-AE66FD4D9DAB}"/>
    <cellStyle name="Normal 38 4 2 2" xfId="22155" xr:uid="{EAB6A8EB-6318-48ED-BBE4-26FD39E3FCCF}"/>
    <cellStyle name="Normal 38 4 2 2 2" xfId="27711" xr:uid="{71E5A76D-8A49-43F3-97FC-4AA55E92E634}"/>
    <cellStyle name="Normal 38 4 2 2 3" xfId="33205" xr:uid="{2BC3DF1B-AA67-41B4-A737-E5B590388142}"/>
    <cellStyle name="Normal 38 4 2 2 4" xfId="38689" xr:uid="{6E9087C4-3DB9-4EE2-B31A-163C8326E987}"/>
    <cellStyle name="Normal 38 4 2 3" xfId="24982" xr:uid="{097EF15A-FCB3-41F0-B4E5-F61EAAE14765}"/>
    <cellStyle name="Normal 38 4 2 4" xfId="30476" xr:uid="{53AE0C29-8C4A-43B3-9A50-4C802AC155F1}"/>
    <cellStyle name="Normal 38 4 2 5" xfId="35960" xr:uid="{EF234682-59E1-4F3F-8C2E-BA269CADBABA}"/>
    <cellStyle name="Normal 38 4 3" xfId="11813" xr:uid="{C3FA003C-0D19-4C80-97A0-75D0820B4698}"/>
    <cellStyle name="Normal 38 4 4" xfId="17049" xr:uid="{1DE8F431-3EA7-4FCE-A14D-7A8290B255E9}"/>
    <cellStyle name="Normal 38 4 5" xfId="19273" xr:uid="{14A3A190-7F64-4C5C-956E-FA68C628174B}"/>
    <cellStyle name="Normal 38 4 6" xfId="9560" xr:uid="{B2C051CF-4E30-4DE5-A2DA-98FE5C7BC785}"/>
    <cellStyle name="Normal 38 4 6 2" xfId="20881" xr:uid="{C19C7D5B-E4A1-46F4-8439-1BAA507AD400}"/>
    <cellStyle name="Normal 38 4 6 2 2" xfId="26437" xr:uid="{1401686E-C375-4AF6-A352-47B68767C942}"/>
    <cellStyle name="Normal 38 4 6 2 3" xfId="31931" xr:uid="{1468D759-CD72-4BF0-A324-AF734BD81B73}"/>
    <cellStyle name="Normal 38 4 6 2 4" xfId="37415" xr:uid="{07AA0B27-7246-4277-8DA7-093E9C900DD2}"/>
    <cellStyle name="Normal 38 4 6 3" xfId="23708" xr:uid="{C953344F-9F70-41B5-B4EE-5DEED81C9752}"/>
    <cellStyle name="Normal 38 4 6 4" xfId="29202" xr:uid="{1758682D-564E-43CE-A401-B9CC3EA51D54}"/>
    <cellStyle name="Normal 38 4 6 5" xfId="34686" xr:uid="{4ECC89F7-1667-4BF0-A7B9-7E89415D9841}"/>
    <cellStyle name="Normal 38 5" xfId="6459" xr:uid="{5250CF80-D331-47EA-971C-F55088EB3CEF}"/>
    <cellStyle name="Normal 38 5 2" xfId="14869" xr:uid="{36DDCBE0-AF4C-4B36-B587-C168908AB53E}"/>
    <cellStyle name="Normal 38 5 2 2" xfId="22156" xr:uid="{1283073B-6B1F-47AB-BEA3-3FD303F42DDB}"/>
    <cellStyle name="Normal 38 5 2 2 2" xfId="27712" xr:uid="{739F44AC-7CE0-4335-BCA3-398D930BBB4F}"/>
    <cellStyle name="Normal 38 5 2 2 3" xfId="33206" xr:uid="{3FB51C79-8644-4505-8064-5F38AEDDF73A}"/>
    <cellStyle name="Normal 38 5 2 2 4" xfId="38690" xr:uid="{3D6F4F6E-D4AF-4E93-A77F-25115ACEF32C}"/>
    <cellStyle name="Normal 38 5 2 3" xfId="24983" xr:uid="{64839485-C894-4CC2-9C55-813D4226B0A4}"/>
    <cellStyle name="Normal 38 5 2 4" xfId="30477" xr:uid="{2843A0ED-D7DB-4AD9-87FC-D1D51ACC9EAB}"/>
    <cellStyle name="Normal 38 5 2 5" xfId="35961" xr:uid="{0C38D113-6539-46E6-A49E-DE77816E30B3}"/>
    <cellStyle name="Normal 38 5 3" xfId="11814" xr:uid="{0E76374A-AB0A-4F75-B706-ACCD536CDD55}"/>
    <cellStyle name="Normal 38 5 4" xfId="17050" xr:uid="{2C36FEA8-43FC-468C-99B3-7B864A9AC336}"/>
    <cellStyle name="Normal 38 5 5" xfId="19274" xr:uid="{38943EB7-1B22-4E90-AFDF-46C5F5AAD781}"/>
    <cellStyle name="Normal 38 5 6" xfId="9561" xr:uid="{8BA6EF13-F03E-4AE1-86BF-311944B44C9E}"/>
    <cellStyle name="Normal 38 5 6 2" xfId="20882" xr:uid="{FE2F6FF9-C0B0-41C0-8F7C-F3CEBC460C8D}"/>
    <cellStyle name="Normal 38 5 6 2 2" xfId="26438" xr:uid="{9AC36960-440C-488B-8D1B-1016E8C32813}"/>
    <cellStyle name="Normal 38 5 6 2 3" xfId="31932" xr:uid="{51FE3FFC-0381-4D77-8EFF-3AB04FA04A75}"/>
    <cellStyle name="Normal 38 5 6 2 4" xfId="37416" xr:uid="{DE1F09F1-33D3-432F-8F4F-03F2D25E0E9D}"/>
    <cellStyle name="Normal 38 5 6 3" xfId="23709" xr:uid="{F07C8F6A-7106-4868-8D0E-726FC16F4F58}"/>
    <cellStyle name="Normal 38 5 6 4" xfId="29203" xr:uid="{DF746309-2864-4D6E-9B7B-2E8C24BB9E81}"/>
    <cellStyle name="Normal 38 5 6 5" xfId="34687" xr:uid="{4A69D8DA-B5D6-4431-BAAA-8037C568D4B9}"/>
    <cellStyle name="Normal 38 6" xfId="6460" xr:uid="{D259FD23-2E6C-4A71-B1FE-D443946925DC}"/>
    <cellStyle name="Normal 38 6 2" xfId="14870" xr:uid="{896E348D-D5B2-4E10-B316-51F6DB54CB12}"/>
    <cellStyle name="Normal 38 6 2 2" xfId="22157" xr:uid="{0CD9A8B5-8322-4823-B24C-0B73CC902FE7}"/>
    <cellStyle name="Normal 38 6 2 2 2" xfId="27713" xr:uid="{B68AF3E0-371D-42BD-9B6B-CA79BC598F5A}"/>
    <cellStyle name="Normal 38 6 2 2 3" xfId="33207" xr:uid="{C492D977-D55F-48E3-8578-4E04886E0CC3}"/>
    <cellStyle name="Normal 38 6 2 2 4" xfId="38691" xr:uid="{3EE105EE-3355-4FB2-803D-97F6DB6C53F4}"/>
    <cellStyle name="Normal 38 6 2 3" xfId="24984" xr:uid="{271C3779-C30E-433E-82A3-04C8AFED96C7}"/>
    <cellStyle name="Normal 38 6 2 4" xfId="30478" xr:uid="{A92772C7-D923-4FC4-9EC8-365FD7348DC0}"/>
    <cellStyle name="Normal 38 6 2 5" xfId="35962" xr:uid="{C01D2942-77D5-419D-A935-0EC21DAC984A}"/>
    <cellStyle name="Normal 38 6 3" xfId="11815" xr:uid="{A133F273-E1F0-4E91-BBD2-25BF80341A21}"/>
    <cellStyle name="Normal 38 6 4" xfId="17051" xr:uid="{9B203E43-9C06-4A79-858A-A86BC4B5E8D7}"/>
    <cellStyle name="Normal 38 6 5" xfId="19275" xr:uid="{1CA12780-5019-45D4-B5E4-21846D17B0D7}"/>
    <cellStyle name="Normal 38 6 6" xfId="9562" xr:uid="{4FD5A9A0-DBD5-4C7E-8E3E-149F673CBDA8}"/>
    <cellStyle name="Normal 38 6 6 2" xfId="20883" xr:uid="{20F1AFA2-ED8F-4602-93A9-06CB412F7B85}"/>
    <cellStyle name="Normal 38 6 6 2 2" xfId="26439" xr:uid="{13B7F4F2-AB89-4679-A259-7E349E4A00E9}"/>
    <cellStyle name="Normal 38 6 6 2 3" xfId="31933" xr:uid="{04EFA5E9-EAE1-4D32-969C-9A29E8649AA4}"/>
    <cellStyle name="Normal 38 6 6 2 4" xfId="37417" xr:uid="{48BDCC1E-FF7E-4661-9107-494B69FAC5B9}"/>
    <cellStyle name="Normal 38 6 6 3" xfId="23710" xr:uid="{47093E20-ED96-4D90-9018-D11B55815929}"/>
    <cellStyle name="Normal 38 6 6 4" xfId="29204" xr:uid="{AB70D16C-1631-4B67-A548-86CB7FE7F0F9}"/>
    <cellStyle name="Normal 38 6 6 5" xfId="34688" xr:uid="{B67C35F2-ABF9-4D2E-AD2D-EB95DDD997BE}"/>
    <cellStyle name="Normal 38 7" xfId="6461" xr:uid="{C9D84742-B77B-4909-AC38-3BD711DB3F2A}"/>
    <cellStyle name="Normal 38 7 2" xfId="14871" xr:uid="{EF51E8E1-811B-4BC3-94D3-E1B519C10E20}"/>
    <cellStyle name="Normal 38 7 2 2" xfId="22158" xr:uid="{08CA23DE-06D9-4182-8615-72E2E486E460}"/>
    <cellStyle name="Normal 38 7 2 2 2" xfId="27714" xr:uid="{0D863C0F-BF23-4008-B2FE-394D9DD48BF0}"/>
    <cellStyle name="Normal 38 7 2 2 3" xfId="33208" xr:uid="{A71344C7-8B9D-4C01-9CDD-810898BFC2D9}"/>
    <cellStyle name="Normal 38 7 2 2 4" xfId="38692" xr:uid="{AF0A166E-A64D-4E13-BD89-C3BDD6E4EBB7}"/>
    <cellStyle name="Normal 38 7 2 3" xfId="24985" xr:uid="{DE9CE0E2-1EE8-4AE3-8E6A-79E082F53A71}"/>
    <cellStyle name="Normal 38 7 2 4" xfId="30479" xr:uid="{E4D92272-FF06-4B91-A3DD-0969E1864D9E}"/>
    <cellStyle name="Normal 38 7 2 5" xfId="35963" xr:uid="{2B9429B3-A7C5-4458-9900-90D2507EBBD7}"/>
    <cellStyle name="Normal 38 7 3" xfId="11816" xr:uid="{68506FFE-6029-401E-9CC8-11B79E76E2B5}"/>
    <cellStyle name="Normal 38 7 4" xfId="17052" xr:uid="{78C0BA8D-497F-4E3D-A72B-79A32CAA1B5C}"/>
    <cellStyle name="Normal 38 7 5" xfId="19276" xr:uid="{EC7E65A4-5586-4BAA-9F09-94D380B0ADB2}"/>
    <cellStyle name="Normal 38 7 6" xfId="9563" xr:uid="{E461FFC3-ABB7-4E75-80BF-E5D3477781AD}"/>
    <cellStyle name="Normal 38 7 6 2" xfId="20884" xr:uid="{95317FCC-8278-43ED-943A-D48910A96300}"/>
    <cellStyle name="Normal 38 7 6 2 2" xfId="26440" xr:uid="{B47EC1BD-8BEF-4510-B9B8-90F45DB0A2A0}"/>
    <cellStyle name="Normal 38 7 6 2 3" xfId="31934" xr:uid="{CD5F922E-6147-4BDF-A9D0-E3A3F6D4C59A}"/>
    <cellStyle name="Normal 38 7 6 2 4" xfId="37418" xr:uid="{A2BA1AD3-EB71-4459-852B-9801EFB1B5EA}"/>
    <cellStyle name="Normal 38 7 6 3" xfId="23711" xr:uid="{F6F0DFB1-4B47-4D6B-9EA6-4986FF758455}"/>
    <cellStyle name="Normal 38 7 6 4" xfId="29205" xr:uid="{40639695-57E6-4788-8166-E9D7E61E842A}"/>
    <cellStyle name="Normal 38 7 6 5" xfId="34689" xr:uid="{5FEA5394-2221-4C59-9837-E2F5EB8FB831}"/>
    <cellStyle name="Normal 38 8" xfId="6462" xr:uid="{DA12C377-C7AD-448E-BED1-2AA0D2D49B7F}"/>
    <cellStyle name="Normal 38 8 2" xfId="14872" xr:uid="{0A391FC0-C4B5-4301-8AEA-B026E9C7B790}"/>
    <cellStyle name="Normal 38 8 2 2" xfId="22159" xr:uid="{6828174C-3C5C-4F53-8FB0-0089A15E9451}"/>
    <cellStyle name="Normal 38 8 2 2 2" xfId="27715" xr:uid="{5E34C6DC-FCE0-4D9A-9B42-02894A79F2EA}"/>
    <cellStyle name="Normal 38 8 2 2 3" xfId="33209" xr:uid="{618473A1-9B4E-4A50-8C55-4A3EDC6BDB73}"/>
    <cellStyle name="Normal 38 8 2 2 4" xfId="38693" xr:uid="{D68AFF6B-8988-48C2-857D-7E4ACC1A3634}"/>
    <cellStyle name="Normal 38 8 2 3" xfId="24986" xr:uid="{BD48018E-6853-4FB0-8E2F-D1BB141A9ECA}"/>
    <cellStyle name="Normal 38 8 2 4" xfId="30480" xr:uid="{0983590E-3E8A-49BB-A76F-7446E9A87D01}"/>
    <cellStyle name="Normal 38 8 2 5" xfId="35964" xr:uid="{EF693A97-4B32-49D1-B78F-A95052324C64}"/>
    <cellStyle name="Normal 38 8 3" xfId="11817" xr:uid="{F1EA58F0-3CB2-4040-9133-D02025018CD8}"/>
    <cellStyle name="Normal 38 8 4" xfId="17053" xr:uid="{AD3E3AF9-5C1F-4C28-8DB0-8F55F34AAE74}"/>
    <cellStyle name="Normal 38 8 5" xfId="19277" xr:uid="{537F2C1C-FA73-45EE-A19C-B72D86E6F62C}"/>
    <cellStyle name="Normal 38 8 6" xfId="9564" xr:uid="{7E198D1C-2C41-45E1-B94A-BED88FB01633}"/>
    <cellStyle name="Normal 38 8 6 2" xfId="20885" xr:uid="{FDA6E43C-58BE-4B66-9343-4611C156E4E8}"/>
    <cellStyle name="Normal 38 8 6 2 2" xfId="26441" xr:uid="{BD783C22-605E-4286-B71F-B144352F91F4}"/>
    <cellStyle name="Normal 38 8 6 2 3" xfId="31935" xr:uid="{B5D27F13-FF67-44FD-BC81-86710FD6D3E1}"/>
    <cellStyle name="Normal 38 8 6 2 4" xfId="37419" xr:uid="{7755993A-CF41-4AD5-AD61-3F49A136F43B}"/>
    <cellStyle name="Normal 38 8 6 3" xfId="23712" xr:uid="{9C692BE8-0226-4B27-8CF9-AE0778EA86CA}"/>
    <cellStyle name="Normal 38 8 6 4" xfId="29206" xr:uid="{2B8A9507-BC1A-4E78-AF22-DE59FBA6CF6C}"/>
    <cellStyle name="Normal 38 8 6 5" xfId="34690" xr:uid="{5AA2EC8B-9F91-4CE4-AD45-056275CF671D}"/>
    <cellStyle name="Normal 38 9" xfId="6463" xr:uid="{C2F04608-9504-44E6-BB02-CFF9714853EB}"/>
    <cellStyle name="Normal 38 9 2" xfId="14873" xr:uid="{99896169-4FDA-480A-B819-FE80AB257368}"/>
    <cellStyle name="Normal 38 9 2 2" xfId="22160" xr:uid="{E72B50DF-7856-4DF2-BA95-B0453EF4F09D}"/>
    <cellStyle name="Normal 38 9 2 2 2" xfId="27716" xr:uid="{B8E15846-A176-42A1-8F28-A236790A4B4D}"/>
    <cellStyle name="Normal 38 9 2 2 3" xfId="33210" xr:uid="{7A38FACD-DEAA-4B41-8986-07700048E5B2}"/>
    <cellStyle name="Normal 38 9 2 2 4" xfId="38694" xr:uid="{600C8194-6D94-4D8D-B7C3-66F819C1473E}"/>
    <cellStyle name="Normal 38 9 2 3" xfId="24987" xr:uid="{4BC81317-7A65-4009-9C7D-2726B67534E8}"/>
    <cellStyle name="Normal 38 9 2 4" xfId="30481" xr:uid="{BCBC146E-3C3E-4940-9B00-6EC1CC5B73C9}"/>
    <cellStyle name="Normal 38 9 2 5" xfId="35965" xr:uid="{44911369-D77C-4A18-B5DB-1564F453472F}"/>
    <cellStyle name="Normal 38 9 3" xfId="11818" xr:uid="{602385BA-82B1-4B6A-8F45-FCEFD527B375}"/>
    <cellStyle name="Normal 38 9 4" xfId="17054" xr:uid="{7F56A676-D807-4EA4-ABBA-EB2E34D216E5}"/>
    <cellStyle name="Normal 38 9 5" xfId="19278" xr:uid="{5C9BB8D9-5869-41AB-B89C-34698D79954D}"/>
    <cellStyle name="Normal 38 9 6" xfId="9565" xr:uid="{AD3386E5-B8BF-427D-A443-D17FD2742210}"/>
    <cellStyle name="Normal 38 9 6 2" xfId="20886" xr:uid="{749D6BC2-47FF-4009-8606-F9F41640221D}"/>
    <cellStyle name="Normal 38 9 6 2 2" xfId="26442" xr:uid="{90BBEF2E-4BB0-41A2-A3DB-4CACED5559E0}"/>
    <cellStyle name="Normal 38 9 6 2 3" xfId="31936" xr:uid="{93D73FDA-4F3D-4861-A01C-42EB5ABFFFE8}"/>
    <cellStyle name="Normal 38 9 6 2 4" xfId="37420" xr:uid="{8E040C24-4ACB-4000-90D3-B27BF761AB79}"/>
    <cellStyle name="Normal 38 9 6 3" xfId="23713" xr:uid="{11F870F1-70C2-4816-AB29-3D1D69C9A372}"/>
    <cellStyle name="Normal 38 9 6 4" xfId="29207" xr:uid="{7C22EC48-7325-49A8-A632-C2BCD989039D}"/>
    <cellStyle name="Normal 38 9 6 5" xfId="34691" xr:uid="{54D39D6D-371A-49C9-AEB9-9C9455AB1FB0}"/>
    <cellStyle name="Normal 380" xfId="39716" xr:uid="{57F3E830-BA1B-4F65-8BA1-9E9CFD0FCA14}"/>
    <cellStyle name="Normal 381" xfId="39717" xr:uid="{24286AAC-AD8C-4012-9F0B-6C873B3346DF}"/>
    <cellStyle name="Normal 382" xfId="39718" xr:uid="{E8050C5B-D440-4339-95E6-09BDB86393B5}"/>
    <cellStyle name="Normal 383" xfId="39719" xr:uid="{3C480776-BFB3-4F2C-B732-4099071A6072}"/>
    <cellStyle name="Normal 384" xfId="39720" xr:uid="{A92D5EF4-77D1-4326-9260-A2A6DCD74333}"/>
    <cellStyle name="Normal 385" xfId="39721" xr:uid="{E3833E2F-1EBC-4CAA-88AD-A326A0CAE82F}"/>
    <cellStyle name="Normal 386" xfId="39722" xr:uid="{53D98D58-8B95-41C0-A813-6E90DF175A76}"/>
    <cellStyle name="Normal 387" xfId="39723" xr:uid="{3A299D92-5EBA-46A7-9AEE-D9CDDFCFFCBE}"/>
    <cellStyle name="Normal 388" xfId="39724" xr:uid="{90D16DF8-09B0-4646-B4A2-0FF225995629}"/>
    <cellStyle name="Normal 389" xfId="39725" xr:uid="{08E72695-667D-4BBC-9C5F-DDA2F391D63D}"/>
    <cellStyle name="Normal 39" xfId="6464" xr:uid="{817E23BC-FDCB-447A-8238-C83DD5B95492}"/>
    <cellStyle name="Normal 39 10" xfId="6465" xr:uid="{8B424FC0-DB42-4961-A224-720E81C36C49}"/>
    <cellStyle name="Normal 39 10 2" xfId="14875" xr:uid="{AC7DC6CB-DA1A-4DEB-80C4-70D127B4DB52}"/>
    <cellStyle name="Normal 39 10 2 2" xfId="22162" xr:uid="{B8DEFC8D-DC0A-4382-8E09-BC304E0372B5}"/>
    <cellStyle name="Normal 39 10 2 2 2" xfId="27718" xr:uid="{9EDDD14B-F9E0-476D-99FF-0BD336D3D9BF}"/>
    <cellStyle name="Normal 39 10 2 2 3" xfId="33212" xr:uid="{6DF1341B-2B51-4394-8787-2B0956F73E4F}"/>
    <cellStyle name="Normal 39 10 2 2 4" xfId="38696" xr:uid="{9636A85A-6E3A-47A3-9768-5855C0128D31}"/>
    <cellStyle name="Normal 39 10 2 3" xfId="24989" xr:uid="{E4D477F2-95D2-4C90-96C8-19CC5EF17145}"/>
    <cellStyle name="Normal 39 10 2 4" xfId="30483" xr:uid="{54CA9D16-A281-403F-8391-421CE73F07FB}"/>
    <cellStyle name="Normal 39 10 2 5" xfId="35967" xr:uid="{6E94C610-493E-47CD-AC84-B5F7F3290984}"/>
    <cellStyle name="Normal 39 10 3" xfId="11820" xr:uid="{3E7A8E94-372D-4446-835E-56E98AE5E55B}"/>
    <cellStyle name="Normal 39 10 4" xfId="17056" xr:uid="{50D3F6FB-B148-48E3-A15D-05DB28FECFC5}"/>
    <cellStyle name="Normal 39 10 5" xfId="19280" xr:uid="{BF614AEE-2DFF-4769-83AD-8BBE2BCCD5CC}"/>
    <cellStyle name="Normal 39 10 6" xfId="9567" xr:uid="{7595D4AA-C889-4D19-8ACC-FD70FF8BEB25}"/>
    <cellStyle name="Normal 39 10 6 2" xfId="20888" xr:uid="{DA4B277E-7ECD-46A2-AA18-C31ABCAE33B7}"/>
    <cellStyle name="Normal 39 10 6 2 2" xfId="26444" xr:uid="{17153511-E170-4C31-86A9-473E5C1EB33D}"/>
    <cellStyle name="Normal 39 10 6 2 3" xfId="31938" xr:uid="{EC5CCC5B-C8B3-4027-AAFA-FF556F097FF4}"/>
    <cellStyle name="Normal 39 10 6 2 4" xfId="37422" xr:uid="{BC0BBA67-0134-4C3B-A1AE-8D826ADD5D8E}"/>
    <cellStyle name="Normal 39 10 6 3" xfId="23715" xr:uid="{03D2AE9D-4D3E-456C-ACA2-B944012FA37E}"/>
    <cellStyle name="Normal 39 10 6 4" xfId="29209" xr:uid="{009A190C-1695-4D44-83D9-9B09EC9874E0}"/>
    <cellStyle name="Normal 39 10 6 5" xfId="34693" xr:uid="{A6BFCF4B-860E-4EBC-B906-D4EE16D527F6}"/>
    <cellStyle name="Normal 39 11" xfId="14874" xr:uid="{11D0B1B3-3ED8-4AC7-9C7A-122068CAA9E6}"/>
    <cellStyle name="Normal 39 11 2" xfId="22161" xr:uid="{3DA6C0BB-6E88-4C2C-BC15-BDE208AAE875}"/>
    <cellStyle name="Normal 39 11 2 2" xfId="27717" xr:uid="{DA30F97E-CFDE-4806-BBC1-1E8613420BA5}"/>
    <cellStyle name="Normal 39 11 2 3" xfId="33211" xr:uid="{17757613-F85B-44B2-B008-4CE2803FE6C2}"/>
    <cellStyle name="Normal 39 11 2 4" xfId="38695" xr:uid="{C7EB7270-61B5-4F67-A2A8-C9A267E383C8}"/>
    <cellStyle name="Normal 39 11 3" xfId="24988" xr:uid="{001E1378-167A-49AF-9FDA-4892783E631A}"/>
    <cellStyle name="Normal 39 11 4" xfId="30482" xr:uid="{125A2D12-B810-4DFF-9557-753552289F3B}"/>
    <cellStyle name="Normal 39 11 5" xfId="35966" xr:uid="{BD56DB35-16C3-4C89-AB97-8F4C0565BF27}"/>
    <cellStyle name="Normal 39 12" xfId="11819" xr:uid="{A8FBAA9B-ABB8-4CFA-A264-108F910A238C}"/>
    <cellStyle name="Normal 39 13" xfId="17055" xr:uid="{F5391777-8C0F-410D-90D2-E3BB26ED4AC5}"/>
    <cellStyle name="Normal 39 14" xfId="19279" xr:uid="{44A2AC80-4557-472B-90BB-07F6E7BF7567}"/>
    <cellStyle name="Normal 39 15" xfId="9566" xr:uid="{7CAE114B-6735-4A43-BD55-33AE6121EF29}"/>
    <cellStyle name="Normal 39 15 2" xfId="20887" xr:uid="{30D609C8-F6EE-47DE-8498-F4DE5D3C49A1}"/>
    <cellStyle name="Normal 39 15 2 2" xfId="26443" xr:uid="{F0CEC187-1145-4F41-9E18-2DB7B3B91BC4}"/>
    <cellStyle name="Normal 39 15 2 3" xfId="31937" xr:uid="{7E5D9731-C22D-46DB-BF9F-71FE34E1F1A0}"/>
    <cellStyle name="Normal 39 15 2 4" xfId="37421" xr:uid="{95E42B8D-8733-4C97-99BD-9BCCE03D8989}"/>
    <cellStyle name="Normal 39 15 3" xfId="23714" xr:uid="{EFB77BAC-FC75-4507-B1C0-968BD1FE6AEE}"/>
    <cellStyle name="Normal 39 15 4" xfId="29208" xr:uid="{B285A70B-289F-43CA-8CC6-19918E50DAE6}"/>
    <cellStyle name="Normal 39 15 5" xfId="34692" xr:uid="{A9849A89-69A3-4F8B-A433-BC5A774EB732}"/>
    <cellStyle name="Normal 39 2" xfId="6466" xr:uid="{5AB397E5-5C5C-4867-8E0C-FCF95FCCCF63}"/>
    <cellStyle name="Normal 39 2 2" xfId="14876" xr:uid="{73C69574-A9DF-417E-AD3B-45D368377BD3}"/>
    <cellStyle name="Normal 39 2 2 2" xfId="22163" xr:uid="{C48DBB22-4CF6-4A3C-8E07-EE441ACFC3DE}"/>
    <cellStyle name="Normal 39 2 2 2 2" xfId="27719" xr:uid="{BD49BC05-C8BC-4E08-984A-70CBA6676770}"/>
    <cellStyle name="Normal 39 2 2 2 3" xfId="33213" xr:uid="{E7123DAA-1461-4FD4-9392-91F7C659EA2A}"/>
    <cellStyle name="Normal 39 2 2 2 4" xfId="38697" xr:uid="{BAEDA3D4-CDFB-4ADD-A046-F37F64C306F8}"/>
    <cellStyle name="Normal 39 2 2 3" xfId="24990" xr:uid="{6DCF077C-2515-4CDD-A9EB-E8AC233179B6}"/>
    <cellStyle name="Normal 39 2 2 4" xfId="30484" xr:uid="{33AD1C1F-2D52-47F7-974A-EDE8598F532F}"/>
    <cellStyle name="Normal 39 2 2 5" xfId="35968" xr:uid="{6145DA39-020A-40A9-850B-0776105859C3}"/>
    <cellStyle name="Normal 39 2 3" xfId="11821" xr:uid="{00107F12-F30D-403B-801E-718B133A704C}"/>
    <cellStyle name="Normal 39 2 4" xfId="17057" xr:uid="{F3BA069D-0400-4BD3-AF5B-E27E6954F16A}"/>
    <cellStyle name="Normal 39 2 5" xfId="19281" xr:uid="{B5E09138-E92A-4E89-B6FF-AA1923A82CB1}"/>
    <cellStyle name="Normal 39 2 6" xfId="9568" xr:uid="{2A7B6F3D-569A-4C6E-98E4-7B26C34C9048}"/>
    <cellStyle name="Normal 39 2 6 2" xfId="20889" xr:uid="{0B34009E-2F39-4C36-B171-AA5DEF96FCB2}"/>
    <cellStyle name="Normal 39 2 6 2 2" xfId="26445" xr:uid="{58A6DCDD-FAA4-4575-8022-2F561BD5FBC0}"/>
    <cellStyle name="Normal 39 2 6 2 3" xfId="31939" xr:uid="{4C84B3D7-EC85-4468-B085-7B932DEA5009}"/>
    <cellStyle name="Normal 39 2 6 2 4" xfId="37423" xr:uid="{C3C90646-1C45-4450-ACAC-738314D7372F}"/>
    <cellStyle name="Normal 39 2 6 3" xfId="23716" xr:uid="{14B5ABA0-30C8-4026-9FC9-C3FDF8DA675E}"/>
    <cellStyle name="Normal 39 2 6 4" xfId="29210" xr:uid="{36BC40F4-5800-471A-8D1E-F7FBB4E5DA26}"/>
    <cellStyle name="Normal 39 2 6 5" xfId="34694" xr:uid="{BA32B8E3-9371-4D77-9AE0-A3AE11F02F49}"/>
    <cellStyle name="Normal 39 3" xfId="6467" xr:uid="{A6310150-BEB1-491B-8364-61C2F743CD77}"/>
    <cellStyle name="Normal 39 3 2" xfId="14877" xr:uid="{07DB047D-3930-43D5-A25F-1A71161E2A93}"/>
    <cellStyle name="Normal 39 3 2 2" xfId="22164" xr:uid="{8EE5FD61-E870-4747-ABF8-12CC65BD27A3}"/>
    <cellStyle name="Normal 39 3 2 2 2" xfId="27720" xr:uid="{EC975AAF-9768-4C88-9DD9-5242D99A0C97}"/>
    <cellStyle name="Normal 39 3 2 2 3" xfId="33214" xr:uid="{0E941669-8641-4A21-9FB0-14D7641AF8A5}"/>
    <cellStyle name="Normal 39 3 2 2 4" xfId="38698" xr:uid="{53C27B8D-1DB4-474F-9E72-5316CEAB7959}"/>
    <cellStyle name="Normal 39 3 2 3" xfId="24991" xr:uid="{A95D04BC-94B6-465C-899D-FFC0331C56DF}"/>
    <cellStyle name="Normal 39 3 2 4" xfId="30485" xr:uid="{19E5E0F9-CC01-4525-871F-8968E40C579B}"/>
    <cellStyle name="Normal 39 3 2 5" xfId="35969" xr:uid="{3A604B08-6D02-453F-992A-FCBE1E37D68C}"/>
    <cellStyle name="Normal 39 3 3" xfId="11822" xr:uid="{0785B7E9-A6DA-4426-905F-7CE338811545}"/>
    <cellStyle name="Normal 39 3 4" xfId="17058" xr:uid="{A39CBC55-27E7-4ACA-8079-783824527F16}"/>
    <cellStyle name="Normal 39 3 5" xfId="19282" xr:uid="{F5550EE3-F00C-4A32-B7FE-A97D95A87BA5}"/>
    <cellStyle name="Normal 39 3 6" xfId="9569" xr:uid="{F40659EA-4EEF-4114-9154-A9B0B8385DC0}"/>
    <cellStyle name="Normal 39 3 6 2" xfId="20890" xr:uid="{12539641-98F9-4637-B3EE-535E7AD685BF}"/>
    <cellStyle name="Normal 39 3 6 2 2" xfId="26446" xr:uid="{293C0FE6-C961-4F82-9F34-8C574CDF637D}"/>
    <cellStyle name="Normal 39 3 6 2 3" xfId="31940" xr:uid="{52389254-BAF9-419B-B762-116119C45706}"/>
    <cellStyle name="Normal 39 3 6 2 4" xfId="37424" xr:uid="{AFAA3EE7-4437-4DA5-8FCC-919EE330A897}"/>
    <cellStyle name="Normal 39 3 6 3" xfId="23717" xr:uid="{4B411003-1056-4E07-9557-B43985F9B352}"/>
    <cellStyle name="Normal 39 3 6 4" xfId="29211" xr:uid="{DCCB1201-939D-404B-8B68-BDBA2FE4A25A}"/>
    <cellStyle name="Normal 39 3 6 5" xfId="34695" xr:uid="{A82DED3E-DB37-4DD9-BCC7-345C30C5CEBB}"/>
    <cellStyle name="Normal 39 4" xfId="6468" xr:uid="{72B012A7-F831-4F86-B503-9067E6B614C0}"/>
    <cellStyle name="Normal 39 4 2" xfId="14878" xr:uid="{2AC13A25-5A2B-44A0-A396-8F2DD8284ACD}"/>
    <cellStyle name="Normal 39 4 2 2" xfId="22165" xr:uid="{327F6A90-89B8-4871-9607-7844F5AC8BDE}"/>
    <cellStyle name="Normal 39 4 2 2 2" xfId="27721" xr:uid="{E4EC03A5-3A8B-47FB-8DF2-21E326F5DD21}"/>
    <cellStyle name="Normal 39 4 2 2 3" xfId="33215" xr:uid="{7CD55554-8871-4AC6-AD4F-EA48FD8DBD17}"/>
    <cellStyle name="Normal 39 4 2 2 4" xfId="38699" xr:uid="{24BF39A8-CE7A-4211-A3D9-913556247B45}"/>
    <cellStyle name="Normal 39 4 2 3" xfId="24992" xr:uid="{0F8B6B3E-9D66-40F6-B924-15FE56C3269D}"/>
    <cellStyle name="Normal 39 4 2 4" xfId="30486" xr:uid="{B08D06CF-CA39-4436-819B-F97C83D73C67}"/>
    <cellStyle name="Normal 39 4 2 5" xfId="35970" xr:uid="{BAC355A3-39C0-4E4F-8DFA-8E95D5885F79}"/>
    <cellStyle name="Normal 39 4 3" xfId="11823" xr:uid="{F044AD9F-95E1-4DAD-B06A-4A2062C2923F}"/>
    <cellStyle name="Normal 39 4 4" xfId="17059" xr:uid="{DDE61CB4-BC37-438F-93A4-029DEA3B027D}"/>
    <cellStyle name="Normal 39 4 5" xfId="19283" xr:uid="{9E1D0900-D531-4651-AEB0-7A2622448B3A}"/>
    <cellStyle name="Normal 39 4 6" xfId="9570" xr:uid="{836B13FC-08C3-4087-9ECC-B67C6723EA22}"/>
    <cellStyle name="Normal 39 4 6 2" xfId="20891" xr:uid="{D6F83675-A458-4DDC-B740-FBB66F9EB4EB}"/>
    <cellStyle name="Normal 39 4 6 2 2" xfId="26447" xr:uid="{65D0457E-A82E-4E58-A225-1E7082DB105F}"/>
    <cellStyle name="Normal 39 4 6 2 3" xfId="31941" xr:uid="{D554DDFD-FAE6-4E45-959E-2782AFED30E3}"/>
    <cellStyle name="Normal 39 4 6 2 4" xfId="37425" xr:uid="{1BD68AD3-2713-4F3D-BB10-F3BBE8B9D5F5}"/>
    <cellStyle name="Normal 39 4 6 3" xfId="23718" xr:uid="{C103CBD6-2EFE-4E7F-8757-E6EBC0BCC01D}"/>
    <cellStyle name="Normal 39 4 6 4" xfId="29212" xr:uid="{7309E225-FCCD-490B-959B-9974201846CB}"/>
    <cellStyle name="Normal 39 4 6 5" xfId="34696" xr:uid="{35690FAE-A266-4CF8-854C-694AC735CEC8}"/>
    <cellStyle name="Normal 39 5" xfId="6469" xr:uid="{A85A4A3E-A114-49D8-9EC0-9E2EA1093566}"/>
    <cellStyle name="Normal 39 5 2" xfId="14879" xr:uid="{9EE5626C-37CB-4E55-AED1-F18169CA6A6D}"/>
    <cellStyle name="Normal 39 5 2 2" xfId="22166" xr:uid="{AFF51500-936F-4F99-9506-22C82B0D16EF}"/>
    <cellStyle name="Normal 39 5 2 2 2" xfId="27722" xr:uid="{2CF39D80-F591-4A73-A03A-20C87AAA47FC}"/>
    <cellStyle name="Normal 39 5 2 2 3" xfId="33216" xr:uid="{A0DD8D2D-2081-4BAF-BA99-E7EC1C1F919B}"/>
    <cellStyle name="Normal 39 5 2 2 4" xfId="38700" xr:uid="{9212E451-5BF1-4D14-9EB8-558F12DBA89A}"/>
    <cellStyle name="Normal 39 5 2 3" xfId="24993" xr:uid="{6C55BF1C-D6DA-4084-9034-59B02BE8A19A}"/>
    <cellStyle name="Normal 39 5 2 4" xfId="30487" xr:uid="{DE16B3B1-1877-4785-81FF-A1FFEE9CAD97}"/>
    <cellStyle name="Normal 39 5 2 5" xfId="35971" xr:uid="{3270A894-AE73-409E-8B74-91D1D526BDD4}"/>
    <cellStyle name="Normal 39 5 3" xfId="11824" xr:uid="{A498C75A-563F-4843-8DB6-FEC7899E55D0}"/>
    <cellStyle name="Normal 39 5 4" xfId="17060" xr:uid="{D45D84C5-17CA-42CC-A5D9-EAE211A54DAC}"/>
    <cellStyle name="Normal 39 5 5" xfId="19284" xr:uid="{453283CD-1A1D-4556-AF96-A739AE60F73A}"/>
    <cellStyle name="Normal 39 5 6" xfId="9571" xr:uid="{FE4538D7-F9A7-4DCB-81FE-5CD2812C3FCD}"/>
    <cellStyle name="Normal 39 5 6 2" xfId="20892" xr:uid="{04363C19-2B23-4BE4-AA94-D43817556154}"/>
    <cellStyle name="Normal 39 5 6 2 2" xfId="26448" xr:uid="{4462977F-26BA-42F3-A87C-CD47E9991EC8}"/>
    <cellStyle name="Normal 39 5 6 2 3" xfId="31942" xr:uid="{EC347E1E-B696-43CC-AF05-74710B395963}"/>
    <cellStyle name="Normal 39 5 6 2 4" xfId="37426" xr:uid="{6E25570A-C93E-4043-B9BC-70CFB04412B5}"/>
    <cellStyle name="Normal 39 5 6 3" xfId="23719" xr:uid="{E5950BC8-26F3-49FA-82AC-026A3904C4C6}"/>
    <cellStyle name="Normal 39 5 6 4" xfId="29213" xr:uid="{D3F325FF-FD30-4EAF-A128-2F458FE388A0}"/>
    <cellStyle name="Normal 39 5 6 5" xfId="34697" xr:uid="{42CB01FC-2413-4D6F-8867-D551DC9F5B78}"/>
    <cellStyle name="Normal 39 6" xfId="6470" xr:uid="{58A96117-8881-4D1B-B2AE-2F8036A5FA88}"/>
    <cellStyle name="Normal 39 6 2" xfId="14880" xr:uid="{3642881B-E8D1-46B2-83E2-42C2BDD74451}"/>
    <cellStyle name="Normal 39 6 2 2" xfId="22167" xr:uid="{5DD2DEBB-54B6-41F9-92D2-289AA8956383}"/>
    <cellStyle name="Normal 39 6 2 2 2" xfId="27723" xr:uid="{367BEF58-01C2-47BE-9030-ECF6D9FD13AC}"/>
    <cellStyle name="Normal 39 6 2 2 3" xfId="33217" xr:uid="{EAF3E6E1-8ED9-4183-86FF-43F356588396}"/>
    <cellStyle name="Normal 39 6 2 2 4" xfId="38701" xr:uid="{A93107E7-60EE-4EEA-A3AD-424ED6BA5ED7}"/>
    <cellStyle name="Normal 39 6 2 3" xfId="24994" xr:uid="{C739553B-8BC1-434F-A506-A25417E4F46E}"/>
    <cellStyle name="Normal 39 6 2 4" xfId="30488" xr:uid="{46DC6A0F-1025-49B7-9DB2-3A54E663458F}"/>
    <cellStyle name="Normal 39 6 2 5" xfId="35972" xr:uid="{78B0CDB3-4F1B-49E3-B3D8-949E22CAFC66}"/>
    <cellStyle name="Normal 39 6 3" xfId="11825" xr:uid="{DB5F5697-D3D4-4134-8053-21A68D7D88D5}"/>
    <cellStyle name="Normal 39 6 4" xfId="17061" xr:uid="{CC65C9F9-8C0D-49B9-B171-724F69947A35}"/>
    <cellStyle name="Normal 39 6 5" xfId="19285" xr:uid="{523592FF-BF8C-495B-A173-1DCC16ADFEDD}"/>
    <cellStyle name="Normal 39 6 6" xfId="9572" xr:uid="{A7688FF8-2DA4-46E2-8956-B6FABF6E6603}"/>
    <cellStyle name="Normal 39 6 6 2" xfId="20893" xr:uid="{3CB7A1A1-64D7-4F0A-A8ED-BC6E50142B73}"/>
    <cellStyle name="Normal 39 6 6 2 2" xfId="26449" xr:uid="{FEA909F6-667F-4DD1-9D04-56BE0F2C0C2C}"/>
    <cellStyle name="Normal 39 6 6 2 3" xfId="31943" xr:uid="{5EC0F85E-B710-49D1-A624-7350EA4F6BA9}"/>
    <cellStyle name="Normal 39 6 6 2 4" xfId="37427" xr:uid="{D3C69D5E-00C7-4D80-A82A-59C516D52363}"/>
    <cellStyle name="Normal 39 6 6 3" xfId="23720" xr:uid="{F34ACC62-DAE5-4F00-AC9F-AA1B4D68BD40}"/>
    <cellStyle name="Normal 39 6 6 4" xfId="29214" xr:uid="{4DC7EA88-A996-4E5D-BA5B-8CA67A84E3C7}"/>
    <cellStyle name="Normal 39 6 6 5" xfId="34698" xr:uid="{BF5C8BCB-D82E-4CB3-B5F1-3CBAAB2C1CBA}"/>
    <cellStyle name="Normal 39 7" xfId="6471" xr:uid="{2552D3FD-59BF-4324-911D-062C642CF60D}"/>
    <cellStyle name="Normal 39 7 2" xfId="14881" xr:uid="{213FF98D-8DA3-488A-A5D3-65B16DFF3537}"/>
    <cellStyle name="Normal 39 7 2 2" xfId="22168" xr:uid="{7B2084FB-A9EA-4D28-9D06-EF21CB587918}"/>
    <cellStyle name="Normal 39 7 2 2 2" xfId="27724" xr:uid="{3FA3F4C9-FF9F-4207-B708-F583EE83CADD}"/>
    <cellStyle name="Normal 39 7 2 2 3" xfId="33218" xr:uid="{283E5D00-521F-42CD-B7B9-32C7F13A32F9}"/>
    <cellStyle name="Normal 39 7 2 2 4" xfId="38702" xr:uid="{B6F22715-4E1D-45C5-ACE3-053986806592}"/>
    <cellStyle name="Normal 39 7 2 3" xfId="24995" xr:uid="{65505166-605B-41F8-91F1-3DFB546B5973}"/>
    <cellStyle name="Normal 39 7 2 4" xfId="30489" xr:uid="{24F56611-3540-42B3-A3F5-DE1144AB4CA5}"/>
    <cellStyle name="Normal 39 7 2 5" xfId="35973" xr:uid="{9E63C662-485B-4CD5-9F35-3B428B4F4A8C}"/>
    <cellStyle name="Normal 39 7 3" xfId="11826" xr:uid="{FDF000DE-7D8C-4BF3-BB0D-B069005F32C5}"/>
    <cellStyle name="Normal 39 7 4" xfId="17062" xr:uid="{6B565DAB-6B05-4FB1-BE92-4C673AACE894}"/>
    <cellStyle name="Normal 39 7 5" xfId="19286" xr:uid="{B2D969D1-BA7F-4810-A175-AB870F6B0A32}"/>
    <cellStyle name="Normal 39 7 6" xfId="9573" xr:uid="{E70DEFD7-79D4-4EC9-972C-90BB7DC44A1C}"/>
    <cellStyle name="Normal 39 7 6 2" xfId="20894" xr:uid="{1B6F74B8-E5B3-41FA-AEEF-C1F02C5021A8}"/>
    <cellStyle name="Normal 39 7 6 2 2" xfId="26450" xr:uid="{817F5D18-40D9-4D26-9C0B-0913F6356C01}"/>
    <cellStyle name="Normal 39 7 6 2 3" xfId="31944" xr:uid="{2783A80C-0A46-45F0-847E-02818B674C0E}"/>
    <cellStyle name="Normal 39 7 6 2 4" xfId="37428" xr:uid="{3A5971EE-B125-4E4F-A162-2F884CD4D10B}"/>
    <cellStyle name="Normal 39 7 6 3" xfId="23721" xr:uid="{366E0525-902F-4D25-AE92-B364726E9F74}"/>
    <cellStyle name="Normal 39 7 6 4" xfId="29215" xr:uid="{4DE76F9C-3995-4E22-B689-FAE85C80CE2C}"/>
    <cellStyle name="Normal 39 7 6 5" xfId="34699" xr:uid="{3F364887-3F9D-41FE-9F0B-7A0049A62B60}"/>
    <cellStyle name="Normal 39 8" xfId="6472" xr:uid="{D2228251-4005-4560-92A3-277FE415FB3D}"/>
    <cellStyle name="Normal 39 8 2" xfId="14882" xr:uid="{80D8B30B-8A1F-4845-AD06-FD1D485909B1}"/>
    <cellStyle name="Normal 39 8 2 2" xfId="22169" xr:uid="{D86BCB6B-C66D-4E6F-A582-AFFD147F563E}"/>
    <cellStyle name="Normal 39 8 2 2 2" xfId="27725" xr:uid="{0E92B39B-F509-4119-8962-BAA5E11FFA73}"/>
    <cellStyle name="Normal 39 8 2 2 3" xfId="33219" xr:uid="{5487B649-FFC3-4FEC-8A7A-59E3B2B13CFD}"/>
    <cellStyle name="Normal 39 8 2 2 4" xfId="38703" xr:uid="{E7459835-484E-4CE5-AE87-CC7D218C79E5}"/>
    <cellStyle name="Normal 39 8 2 3" xfId="24996" xr:uid="{97B2E206-DDF7-4F3B-8549-9F6CFB0AF803}"/>
    <cellStyle name="Normal 39 8 2 4" xfId="30490" xr:uid="{DCD76403-C468-4949-9E82-7FAE8803A9EE}"/>
    <cellStyle name="Normal 39 8 2 5" xfId="35974" xr:uid="{C742BA6F-649B-486C-90A2-D606D2929A74}"/>
    <cellStyle name="Normal 39 8 3" xfId="11827" xr:uid="{38AFBD18-1FC3-43EA-A779-811BD0C40325}"/>
    <cellStyle name="Normal 39 8 4" xfId="17063" xr:uid="{2E9384D9-F31E-4AB9-A2A4-DA63F8B6761C}"/>
    <cellStyle name="Normal 39 8 5" xfId="19287" xr:uid="{A36F576D-6D9C-4F2A-983B-6BBC97AA1784}"/>
    <cellStyle name="Normal 39 8 6" xfId="9574" xr:uid="{DDD11D3B-C5D4-475E-BFA8-3829B88E830B}"/>
    <cellStyle name="Normal 39 8 6 2" xfId="20895" xr:uid="{7909E083-62B2-4CCC-B22C-C980FA7892D6}"/>
    <cellStyle name="Normal 39 8 6 2 2" xfId="26451" xr:uid="{053A0815-BCC6-4A59-A848-95A19244EE33}"/>
    <cellStyle name="Normal 39 8 6 2 3" xfId="31945" xr:uid="{8018A3DF-C538-42DE-8014-96E06097C6EA}"/>
    <cellStyle name="Normal 39 8 6 2 4" xfId="37429" xr:uid="{FC6F07B4-9794-44D0-B7C1-623E5006F61E}"/>
    <cellStyle name="Normal 39 8 6 3" xfId="23722" xr:uid="{C84029D7-3E3B-4732-8249-0A8C6AB5AA49}"/>
    <cellStyle name="Normal 39 8 6 4" xfId="29216" xr:uid="{B1C976DE-A5B8-4C96-86D9-7F490E2478D3}"/>
    <cellStyle name="Normal 39 8 6 5" xfId="34700" xr:uid="{8501FB15-5E87-44AB-958F-DBF269315706}"/>
    <cellStyle name="Normal 39 9" xfId="6473" xr:uid="{A5C4EB8A-37B3-4DCD-8F12-608BDEE1CD9A}"/>
    <cellStyle name="Normal 39 9 2" xfId="14883" xr:uid="{3127856F-888D-4AAC-AEAC-736065313B9F}"/>
    <cellStyle name="Normal 39 9 2 2" xfId="22170" xr:uid="{DB36DC73-AB63-4362-9798-F3FDAE127B75}"/>
    <cellStyle name="Normal 39 9 2 2 2" xfId="27726" xr:uid="{A3B1B60A-BA17-443B-B530-14522AB4E7A7}"/>
    <cellStyle name="Normal 39 9 2 2 3" xfId="33220" xr:uid="{B84E1777-28C2-4B72-A916-7081F93934B7}"/>
    <cellStyle name="Normal 39 9 2 2 4" xfId="38704" xr:uid="{10326D67-B18F-4F59-A63F-FF3863B1BB02}"/>
    <cellStyle name="Normal 39 9 2 3" xfId="24997" xr:uid="{8B898BA8-43E0-4099-960B-48F6DA786E74}"/>
    <cellStyle name="Normal 39 9 2 4" xfId="30491" xr:uid="{F385F8E8-1BC1-4D06-B7A0-0CFB094FF6F9}"/>
    <cellStyle name="Normal 39 9 2 5" xfId="35975" xr:uid="{AEE5F94D-9951-41A5-9D38-7363AD6B4069}"/>
    <cellStyle name="Normal 39 9 3" xfId="11828" xr:uid="{1FB01371-174A-4F86-A3F2-7AA5AAC58C6F}"/>
    <cellStyle name="Normal 39 9 4" xfId="17064" xr:uid="{05AF308E-C8D9-4564-A311-A0EF033BF48B}"/>
    <cellStyle name="Normal 39 9 5" xfId="19288" xr:uid="{E997B2F3-B823-49FD-BB39-624A7343E6C7}"/>
    <cellStyle name="Normal 39 9 6" xfId="9575" xr:uid="{4170F7F6-B30D-4219-A15B-4E48B6F76220}"/>
    <cellStyle name="Normal 39 9 6 2" xfId="20896" xr:uid="{E95254CE-9B2F-447C-9131-E02061917589}"/>
    <cellStyle name="Normal 39 9 6 2 2" xfId="26452" xr:uid="{50E4E1BC-BB14-4C46-B137-86F35F2B9ACB}"/>
    <cellStyle name="Normal 39 9 6 2 3" xfId="31946" xr:uid="{88442071-9664-498E-984C-AB7845DD309B}"/>
    <cellStyle name="Normal 39 9 6 2 4" xfId="37430" xr:uid="{5AA77947-6D96-4DD3-B978-922516C4AE5E}"/>
    <cellStyle name="Normal 39 9 6 3" xfId="23723" xr:uid="{5FFCBBF8-E271-4B14-976F-A153A7A02288}"/>
    <cellStyle name="Normal 39 9 6 4" xfId="29217" xr:uid="{091F6FD3-A137-45D4-B5D8-A37A19200F9C}"/>
    <cellStyle name="Normal 39 9 6 5" xfId="34701" xr:uid="{FC5FD7B5-D32A-461A-9704-1D58333A5636}"/>
    <cellStyle name="Normal 390" xfId="39726" xr:uid="{A1CB6DD8-3C21-4D83-BFE3-E071A88FE2EF}"/>
    <cellStyle name="Normal 391" xfId="39727" xr:uid="{9A98794E-15A1-469A-B5B9-6F7C574C39C1}"/>
    <cellStyle name="Normal 392" xfId="39728" xr:uid="{E18AE69A-C8B8-4549-AAC4-C9CEB5914BD5}"/>
    <cellStyle name="Normal 393" xfId="39729" xr:uid="{83680852-2326-428B-AD35-0FF1A122F983}"/>
    <cellStyle name="Normal 394" xfId="39730" xr:uid="{DE191B5F-552C-4A6A-AA5A-C69F2479CC9A}"/>
    <cellStyle name="Normal 395" xfId="39731" xr:uid="{067A6019-8183-4AFE-9BA8-4F295B6FC2E3}"/>
    <cellStyle name="Normal 396" xfId="39732" xr:uid="{51335D50-E064-47EE-B9CF-45A4B067ABA3}"/>
    <cellStyle name="Normal 397" xfId="39733" xr:uid="{87C42EA2-7ED5-40F9-82FC-CE9471C08BC3}"/>
    <cellStyle name="Normal 398" xfId="39734" xr:uid="{C820FC32-FD5A-4FFE-97E4-61E1B1328FA5}"/>
    <cellStyle name="Normal 399" xfId="39735" xr:uid="{D341C521-54CA-4932-BAB5-F4DA57334D56}"/>
    <cellStyle name="Normal 4" xfId="224" xr:uid="{E340E249-0356-499E-B30A-E1CF501D5CC6}"/>
    <cellStyle name="Normal 4 10" xfId="6475" xr:uid="{D1436259-2BF1-488F-8041-752AAC6B50AF}"/>
    <cellStyle name="Normal 4 10 2" xfId="14885" xr:uid="{FBF0523D-28ED-4E6E-93F1-A586C2E0B452}"/>
    <cellStyle name="Normal 4 10 2 2" xfId="22172" xr:uid="{E3923E38-5D2D-4AAF-836D-8DE1A5DE0092}"/>
    <cellStyle name="Normal 4 10 2 2 2" xfId="27728" xr:uid="{D60A8F1F-8BB0-43E0-9EE1-0E9A30579B93}"/>
    <cellStyle name="Normal 4 10 2 2 3" xfId="33222" xr:uid="{6177D8D0-1A70-4457-B40A-985A1A541B74}"/>
    <cellStyle name="Normal 4 10 2 2 4" xfId="38706" xr:uid="{F12B228A-526D-4FF5-884E-BCE727A8926F}"/>
    <cellStyle name="Normal 4 10 2 3" xfId="24999" xr:uid="{5995C953-C77D-48C7-B5CE-264EAD09C7E7}"/>
    <cellStyle name="Normal 4 10 2 4" xfId="30493" xr:uid="{F50E1924-FE74-4B0C-847C-8B09B43C7B47}"/>
    <cellStyle name="Normal 4 10 2 5" xfId="35977" xr:uid="{93BDC3C4-FFD0-40A9-842A-731476230E61}"/>
    <cellStyle name="Normal 4 10 3" xfId="11830" xr:uid="{5BC12077-CDC9-41F2-8242-C34DEA5EA762}"/>
    <cellStyle name="Normal 4 10 4" xfId="17066" xr:uid="{4CDC9BE4-55DB-4142-8A53-CD1F5211624A}"/>
    <cellStyle name="Normal 4 10 5" xfId="19290" xr:uid="{70B92C96-088C-4EFF-A75B-BD40B52D8F93}"/>
    <cellStyle name="Normal 4 10 6" xfId="9576" xr:uid="{1A19A39C-0484-481F-8CBC-E7063BB8812B}"/>
    <cellStyle name="Normal 4 10 6 2" xfId="20897" xr:uid="{594138B6-FD5B-4682-8205-3520EA70F67F}"/>
    <cellStyle name="Normal 4 10 6 2 2" xfId="26453" xr:uid="{A501FB83-FF32-43A0-AE30-5A30EAF91B55}"/>
    <cellStyle name="Normal 4 10 6 2 3" xfId="31947" xr:uid="{F836E1C9-35E0-4C4C-8366-B38E83306ED2}"/>
    <cellStyle name="Normal 4 10 6 2 4" xfId="37431" xr:uid="{160BBB33-460A-493B-BF62-6233B22BC566}"/>
    <cellStyle name="Normal 4 10 6 3" xfId="23724" xr:uid="{0087DE46-EC28-453F-8136-A3A7086A0D09}"/>
    <cellStyle name="Normal 4 10 6 4" xfId="29218" xr:uid="{63D4ACC4-C113-4368-AF95-F2333EE02236}"/>
    <cellStyle name="Normal 4 10 6 5" xfId="34702" xr:uid="{06DF6020-6299-4CBF-928C-ED6934C8208C}"/>
    <cellStyle name="Normal 4 11" xfId="6476" xr:uid="{1CC782CE-B3B1-4C77-B1AC-37F30BF75B4C}"/>
    <cellStyle name="Normal 4 11 2" xfId="14886" xr:uid="{5FE70DDA-006E-4FFC-9F70-C2FEAAF87426}"/>
    <cellStyle name="Normal 4 11 2 2" xfId="22173" xr:uid="{F10D1264-EC3A-4B17-95CC-311469F64629}"/>
    <cellStyle name="Normal 4 11 2 2 2" xfId="27729" xr:uid="{BA214C80-756F-4E83-96E6-C904E4206272}"/>
    <cellStyle name="Normal 4 11 2 2 3" xfId="33223" xr:uid="{0A24209E-0054-43A1-92C5-ACA68E002154}"/>
    <cellStyle name="Normal 4 11 2 2 4" xfId="38707" xr:uid="{5D8277BD-D335-4925-914F-3BA6CD4FA22D}"/>
    <cellStyle name="Normal 4 11 2 3" xfId="25000" xr:uid="{AD88E857-A057-4C48-BFFC-ED6CB4C6C517}"/>
    <cellStyle name="Normal 4 11 2 4" xfId="30494" xr:uid="{2A442E76-C391-4E75-9824-7329D3297BE9}"/>
    <cellStyle name="Normal 4 11 2 5" xfId="35978" xr:uid="{B914CCF8-C1D9-4456-AAC1-09F3C1347D2A}"/>
    <cellStyle name="Normal 4 11 3" xfId="11831" xr:uid="{BA043456-00AA-45BA-A822-BDC5B4221AEB}"/>
    <cellStyle name="Normal 4 11 4" xfId="17067" xr:uid="{4AE82DC6-D32D-4602-9808-46066C9319EE}"/>
    <cellStyle name="Normal 4 11 5" xfId="19291" xr:uid="{D48DD841-E81B-4BCD-A03E-907715833E9F}"/>
    <cellStyle name="Normal 4 11 6" xfId="9577" xr:uid="{0C4D0108-F11C-4263-AC44-CB40AB5B0CBF}"/>
    <cellStyle name="Normal 4 11 6 2" xfId="20898" xr:uid="{683182B3-6538-4253-AF9E-A854ADFC3A0D}"/>
    <cellStyle name="Normal 4 11 6 2 2" xfId="26454" xr:uid="{70152F13-43E0-471E-A6CF-40CD6C1E674B}"/>
    <cellStyle name="Normal 4 11 6 2 3" xfId="31948" xr:uid="{7DDBF426-2FF6-4BFD-8241-F4D21342AAEA}"/>
    <cellStyle name="Normal 4 11 6 2 4" xfId="37432" xr:uid="{D74E1A8F-1F36-44F1-8E3D-7A94717A5934}"/>
    <cellStyle name="Normal 4 11 6 3" xfId="23725" xr:uid="{411DB704-2AA5-4904-A8F8-C640F9212C32}"/>
    <cellStyle name="Normal 4 11 6 4" xfId="29219" xr:uid="{A935C29F-B712-4BE0-983C-001785F567CC}"/>
    <cellStyle name="Normal 4 11 6 5" xfId="34703" xr:uid="{4485A592-521A-493D-846A-1605CCD536D2}"/>
    <cellStyle name="Normal 4 12" xfId="6477" xr:uid="{B3A13B40-3390-47AE-9553-C34739C97369}"/>
    <cellStyle name="Normal 4 12 2" xfId="14887" xr:uid="{136F2DAA-A270-4352-8B62-D8013ABEC332}"/>
    <cellStyle name="Normal 4 12 2 2" xfId="22174" xr:uid="{05D3EB74-E342-42FE-9533-E0887C0A575A}"/>
    <cellStyle name="Normal 4 12 2 2 2" xfId="27730" xr:uid="{4CE647BF-0926-4116-A47F-5E3304E19D39}"/>
    <cellStyle name="Normal 4 12 2 2 3" xfId="33224" xr:uid="{4F0EA7C9-A1BA-44D7-96BA-D71E23DF4111}"/>
    <cellStyle name="Normal 4 12 2 2 4" xfId="38708" xr:uid="{D90F61D9-DD40-40A5-AC55-FE7374A7D8A1}"/>
    <cellStyle name="Normal 4 12 2 3" xfId="25001" xr:uid="{6CC77EB8-B06D-43A9-A92C-4F9834CEA093}"/>
    <cellStyle name="Normal 4 12 2 4" xfId="30495" xr:uid="{BE8C8D04-72D6-4324-85D1-6E270A01C5F4}"/>
    <cellStyle name="Normal 4 12 2 5" xfId="35979" xr:uid="{2ADAF29A-B710-47A9-87EA-692062F617B4}"/>
    <cellStyle name="Normal 4 12 3" xfId="11832" xr:uid="{5C5122DF-11E4-47B0-809B-F40FBAC22CB8}"/>
    <cellStyle name="Normal 4 12 4" xfId="17068" xr:uid="{376ABD52-C93D-4BB6-AB79-A56B1A7D20DB}"/>
    <cellStyle name="Normal 4 12 5" xfId="19292" xr:uid="{33DD783C-41C3-4FB2-9DAD-A33B96CC24EE}"/>
    <cellStyle name="Normal 4 12 6" xfId="9578" xr:uid="{BCB1DAE7-000F-4A68-BE69-8DA55B573C0A}"/>
    <cellStyle name="Normal 4 12 6 2" xfId="20899" xr:uid="{784BEF4E-950D-49C9-834C-78F305EEA598}"/>
    <cellStyle name="Normal 4 12 6 2 2" xfId="26455" xr:uid="{9ADB5CCA-A180-4896-9E21-94671ED3D3ED}"/>
    <cellStyle name="Normal 4 12 6 2 3" xfId="31949" xr:uid="{A5C2C45A-680A-4832-87CF-88FBA8172B76}"/>
    <cellStyle name="Normal 4 12 6 2 4" xfId="37433" xr:uid="{8FD6C33E-70C9-428B-9A04-49CC4EDCA26B}"/>
    <cellStyle name="Normal 4 12 6 3" xfId="23726" xr:uid="{A2E6ADFC-1400-4EF3-9BA9-544EA5626E7B}"/>
    <cellStyle name="Normal 4 12 6 4" xfId="29220" xr:uid="{279348AC-BE1F-43C2-809F-864EFF29FA2B}"/>
    <cellStyle name="Normal 4 12 6 5" xfId="34704" xr:uid="{01C9291D-B34E-49FF-BA5F-52D819BD3616}"/>
    <cellStyle name="Normal 4 13" xfId="6478" xr:uid="{6A2A0EB0-AC3D-4793-BC63-C001F11AFC64}"/>
    <cellStyle name="Normal 4 13 2" xfId="14888" xr:uid="{520A87A9-8ABC-4AEC-B702-D469B1B89DA4}"/>
    <cellStyle name="Normal 4 13 2 2" xfId="22175" xr:uid="{EFB84333-BE0A-49B0-8448-98CEA652CC3D}"/>
    <cellStyle name="Normal 4 13 2 2 2" xfId="27731" xr:uid="{4E3F03C4-952C-49C7-9615-31C661B6DF11}"/>
    <cellStyle name="Normal 4 13 2 2 3" xfId="33225" xr:uid="{3A88B80C-9568-40F2-B9DA-E56E45F09F7F}"/>
    <cellStyle name="Normal 4 13 2 2 4" xfId="38709" xr:uid="{EA3AE686-CC56-4897-ADFD-66C691797FA3}"/>
    <cellStyle name="Normal 4 13 2 3" xfId="25002" xr:uid="{04DD112F-B201-4F15-ABE6-48F9754B8260}"/>
    <cellStyle name="Normal 4 13 2 4" xfId="30496" xr:uid="{DA67FABE-ACB5-477D-A179-08B79411FED9}"/>
    <cellStyle name="Normal 4 13 2 5" xfId="35980" xr:uid="{EF3A4AFE-8B4C-4FBC-BDE5-319EAF8C83F1}"/>
    <cellStyle name="Normal 4 13 3" xfId="11833" xr:uid="{D3278F2B-CB40-4A66-8E8F-180463D916AC}"/>
    <cellStyle name="Normal 4 13 4" xfId="17069" xr:uid="{CA7434B1-0708-4B95-8470-ACB40B9EAD07}"/>
    <cellStyle name="Normal 4 13 5" xfId="19293" xr:uid="{19C6124C-7FE9-4EC6-8B15-1DDCD4A4BEAF}"/>
    <cellStyle name="Normal 4 13 6" xfId="9579" xr:uid="{97D8A89A-0074-4B53-97B2-6E23CBB3D55D}"/>
    <cellStyle name="Normal 4 13 6 2" xfId="20900" xr:uid="{6554D55B-28CF-4BEF-98D2-FE556197466C}"/>
    <cellStyle name="Normal 4 13 6 2 2" xfId="26456" xr:uid="{F107791A-5874-4827-B173-26FDD003263F}"/>
    <cellStyle name="Normal 4 13 6 2 3" xfId="31950" xr:uid="{50D3E08A-4626-432E-B955-D42D737CE1C8}"/>
    <cellStyle name="Normal 4 13 6 2 4" xfId="37434" xr:uid="{7A467239-9404-41B8-8D93-F0DEF16D20C0}"/>
    <cellStyle name="Normal 4 13 6 3" xfId="23727" xr:uid="{BB6C86B1-1C0C-4416-9FAB-350ABA559572}"/>
    <cellStyle name="Normal 4 13 6 4" xfId="29221" xr:uid="{C4182DC5-8F1B-4B5C-9D60-272AEF4B9B0A}"/>
    <cellStyle name="Normal 4 13 6 5" xfId="34705" xr:uid="{7B0747F0-E463-4AC6-A04E-066AA004D587}"/>
    <cellStyle name="Normal 4 14" xfId="6479" xr:uid="{6D988459-9F1A-42CB-8D97-4DB3BDE5589B}"/>
    <cellStyle name="Normal 4 14 2" xfId="14889" xr:uid="{924BCC9F-3C20-484D-B503-0C2C97654C31}"/>
    <cellStyle name="Normal 4 14 2 2" xfId="22176" xr:uid="{AF756352-8788-48B8-8673-F570659B5B28}"/>
    <cellStyle name="Normal 4 14 2 2 2" xfId="27732" xr:uid="{E814A749-27E7-4B99-91F6-3EFC59518C60}"/>
    <cellStyle name="Normal 4 14 2 2 3" xfId="33226" xr:uid="{2B58B23D-F426-4F09-B84E-81F4E61E2489}"/>
    <cellStyle name="Normal 4 14 2 2 4" xfId="38710" xr:uid="{F532EE5B-FCBF-425B-8AEF-2F35E5B5FF52}"/>
    <cellStyle name="Normal 4 14 2 3" xfId="25003" xr:uid="{3EAADC5D-8159-403E-B4ED-E1BA07C52F8F}"/>
    <cellStyle name="Normal 4 14 2 4" xfId="30497" xr:uid="{1436ACC3-7A05-409C-87B2-43B0D9E85FAA}"/>
    <cellStyle name="Normal 4 14 2 5" xfId="35981" xr:uid="{1B97C3FC-9931-4B5A-850F-C7E8B6D88E5D}"/>
    <cellStyle name="Normal 4 14 3" xfId="11834" xr:uid="{A2B9C75B-55AE-4135-9975-28EEDA04E1B9}"/>
    <cellStyle name="Normal 4 14 4" xfId="17070" xr:uid="{48EE97B4-10E2-416C-BBEE-168CAFEC1A08}"/>
    <cellStyle name="Normal 4 14 5" xfId="19294" xr:uid="{7A8E5A30-D255-4CC4-898F-E1D58E29972C}"/>
    <cellStyle name="Normal 4 14 6" xfId="9580" xr:uid="{74C3F3D4-A690-48F6-84ED-E85C6D798E25}"/>
    <cellStyle name="Normal 4 14 6 2" xfId="20901" xr:uid="{4243F878-88D8-41C7-8F2B-C4287E0B8220}"/>
    <cellStyle name="Normal 4 14 6 2 2" xfId="26457" xr:uid="{7249959B-45C5-4AC1-9EBF-9110970416BF}"/>
    <cellStyle name="Normal 4 14 6 2 3" xfId="31951" xr:uid="{6C1865C4-0832-445B-B4B9-1CE9BDB70853}"/>
    <cellStyle name="Normal 4 14 6 2 4" xfId="37435" xr:uid="{4546C80D-50A6-4EC6-9179-9842BE45FFA9}"/>
    <cellStyle name="Normal 4 14 6 3" xfId="23728" xr:uid="{45B1DC41-BF6C-4A4B-B1C1-DA4B738FE390}"/>
    <cellStyle name="Normal 4 14 6 4" xfId="29222" xr:uid="{18E80A49-0551-4BC6-B8C1-9430E176EA10}"/>
    <cellStyle name="Normal 4 14 6 5" xfId="34706" xr:uid="{22EAACA0-8CFE-42E1-A130-5D47064F8618}"/>
    <cellStyle name="Normal 4 15" xfId="6480" xr:uid="{8CDB6F7D-58D3-47F8-BF98-B751094B30A5}"/>
    <cellStyle name="Normal 4 15 2" xfId="14890" xr:uid="{7D4868AE-5E5F-4331-96E1-CD2FDBECC253}"/>
    <cellStyle name="Normal 4 15 2 2" xfId="22177" xr:uid="{6F49D141-9189-4F39-8575-77061E9E0B90}"/>
    <cellStyle name="Normal 4 15 2 2 2" xfId="27733" xr:uid="{50177B13-4F0A-4CE3-866C-7B09D176774E}"/>
    <cellStyle name="Normal 4 15 2 2 3" xfId="33227" xr:uid="{3E0A60AA-4108-4808-B2C5-954AA3009946}"/>
    <cellStyle name="Normal 4 15 2 2 4" xfId="38711" xr:uid="{E64ECD3B-DC89-4E29-968C-2ED7B8690E0F}"/>
    <cellStyle name="Normal 4 15 2 3" xfId="25004" xr:uid="{622973FE-B579-401F-BA69-CC409AFB786A}"/>
    <cellStyle name="Normal 4 15 2 4" xfId="30498" xr:uid="{016216A3-2356-4C25-A7E3-13D5DDD63437}"/>
    <cellStyle name="Normal 4 15 2 5" xfId="35982" xr:uid="{0C64A0A4-733A-498D-807B-B835B1528F12}"/>
    <cellStyle name="Normal 4 15 3" xfId="11835" xr:uid="{9417645C-0EBD-4FEC-9C13-2E9AC4A0871D}"/>
    <cellStyle name="Normal 4 15 4" xfId="17071" xr:uid="{A2FB669A-A7D8-40F8-8CF2-D740D5DDF5AC}"/>
    <cellStyle name="Normal 4 15 5" xfId="19295" xr:uid="{7FD20664-FD21-49D6-844D-A31053AD88C3}"/>
    <cellStyle name="Normal 4 15 6" xfId="9581" xr:uid="{D82792F0-0785-41B0-BD94-E01E3729A76E}"/>
    <cellStyle name="Normal 4 15 6 2" xfId="20902" xr:uid="{99F50B79-E24C-471C-AAEA-468EBFDD9157}"/>
    <cellStyle name="Normal 4 15 6 2 2" xfId="26458" xr:uid="{CE3D4215-765B-4BA2-9457-E2B802611198}"/>
    <cellStyle name="Normal 4 15 6 2 3" xfId="31952" xr:uid="{28462776-314B-4F6F-A2EF-7878A8FABF9C}"/>
    <cellStyle name="Normal 4 15 6 2 4" xfId="37436" xr:uid="{245F758D-9EE9-4AE9-BFB7-BCEC2995E547}"/>
    <cellStyle name="Normal 4 15 6 3" xfId="23729" xr:uid="{39F8C79C-AAF5-4F64-8B11-91F2669CFD0B}"/>
    <cellStyle name="Normal 4 15 6 4" xfId="29223" xr:uid="{2E0B0CC8-2EBB-42A6-BF02-12E419433DB9}"/>
    <cellStyle name="Normal 4 15 6 5" xfId="34707" xr:uid="{FFDFE862-C94C-4781-9847-68CA4769F342}"/>
    <cellStyle name="Normal 4 16" xfId="6481" xr:uid="{ABDF1B03-4B62-4394-9FB6-C66845E8FEBD}"/>
    <cellStyle name="Normal 4 16 2" xfId="14891" xr:uid="{66B46C14-C67B-4C00-846C-B5C25BFBBBF8}"/>
    <cellStyle name="Normal 4 16 2 2" xfId="22178" xr:uid="{23DA6B7B-9900-49B5-A9B8-9A1D2C712EBD}"/>
    <cellStyle name="Normal 4 16 2 2 2" xfId="27734" xr:uid="{6DB86AF7-403B-468B-95AC-0BC4E4F8F45C}"/>
    <cellStyle name="Normal 4 16 2 2 3" xfId="33228" xr:uid="{3B5DC313-2A68-471D-9D2A-C2D57D48CE59}"/>
    <cellStyle name="Normal 4 16 2 2 4" xfId="38712" xr:uid="{AE048065-797D-4A73-9F07-8BEB2C395709}"/>
    <cellStyle name="Normal 4 16 2 3" xfId="25005" xr:uid="{D528D54D-C8E0-494A-9435-2172D187455A}"/>
    <cellStyle name="Normal 4 16 2 4" xfId="30499" xr:uid="{540D0625-D2A8-4E94-99CD-9240FF47FC51}"/>
    <cellStyle name="Normal 4 16 2 5" xfId="35983" xr:uid="{36321645-DAAC-4762-B9B7-4BFEB63AC678}"/>
    <cellStyle name="Normal 4 16 3" xfId="11836" xr:uid="{B416E568-44F5-43F9-9293-E389BC46B610}"/>
    <cellStyle name="Normal 4 16 4" xfId="17072" xr:uid="{6317E3DC-3EF6-4E1E-839B-893D23AFCDA3}"/>
    <cellStyle name="Normal 4 16 5" xfId="19296" xr:uid="{3F1BE736-7E55-427E-BCD3-3479253EB93F}"/>
    <cellStyle name="Normal 4 16 6" xfId="9582" xr:uid="{1BC6F110-70A0-45FB-AE68-C478318404B2}"/>
    <cellStyle name="Normal 4 16 6 2" xfId="20903" xr:uid="{781E7F16-0D43-4F15-8708-6202F84373A4}"/>
    <cellStyle name="Normal 4 16 6 2 2" xfId="26459" xr:uid="{8D11ED3C-BAD4-4A8A-B813-D91075CDAE79}"/>
    <cellStyle name="Normal 4 16 6 2 3" xfId="31953" xr:uid="{A09E7801-593F-459A-ABE1-1A12CABDEC51}"/>
    <cellStyle name="Normal 4 16 6 2 4" xfId="37437" xr:uid="{418CC050-1730-4410-A84B-4C921D2448CC}"/>
    <cellStyle name="Normal 4 16 6 3" xfId="23730" xr:uid="{E1A6E0FC-7289-4CF9-B297-ECEB9D0C2CFB}"/>
    <cellStyle name="Normal 4 16 6 4" xfId="29224" xr:uid="{04059B4E-7FF5-4C5B-941D-218F92B3F5F3}"/>
    <cellStyle name="Normal 4 16 6 5" xfId="34708" xr:uid="{DF4E7868-860F-453A-99A3-931F2648D04F}"/>
    <cellStyle name="Normal 4 17" xfId="6482" xr:uid="{4511AF47-FFF8-41FD-AD9F-603349E6E47F}"/>
    <cellStyle name="Normal 4 17 2" xfId="14892" xr:uid="{FF9BC772-8796-4976-824E-0ABFD48BC567}"/>
    <cellStyle name="Normal 4 17 2 2" xfId="22179" xr:uid="{5563EE0E-1C24-4567-AA18-ECE7B4E0B4DD}"/>
    <cellStyle name="Normal 4 17 2 2 2" xfId="27735" xr:uid="{3CCEAFA8-29D0-4950-BCFC-D63E226E67C7}"/>
    <cellStyle name="Normal 4 17 2 2 3" xfId="33229" xr:uid="{1473E462-9513-414B-85E7-C815B33DDC8E}"/>
    <cellStyle name="Normal 4 17 2 2 4" xfId="38713" xr:uid="{D8CF6035-B594-4386-8E3C-226353879D7B}"/>
    <cellStyle name="Normal 4 17 2 3" xfId="25006" xr:uid="{A69CA68C-4809-4785-B234-9A6BC789996A}"/>
    <cellStyle name="Normal 4 17 2 4" xfId="30500" xr:uid="{ECC1A7F6-E6D8-4040-963E-8427159FA2D1}"/>
    <cellStyle name="Normal 4 17 2 5" xfId="35984" xr:uid="{FA875C2B-C662-465C-8B97-15F038F72B84}"/>
    <cellStyle name="Normal 4 17 3" xfId="11837" xr:uid="{F282995A-F0D3-4C1B-9D84-34C1331E905C}"/>
    <cellStyle name="Normal 4 17 4" xfId="17073" xr:uid="{8EEE3605-F58E-4C09-91EF-8018D4C175C7}"/>
    <cellStyle name="Normal 4 17 5" xfId="19297" xr:uid="{22A092DC-636D-4E72-A924-9B5CA0681A78}"/>
    <cellStyle name="Normal 4 17 6" xfId="9583" xr:uid="{44FA63DA-32B2-4D01-95A0-FDD2CF4E9CE0}"/>
    <cellStyle name="Normal 4 17 6 2" xfId="20904" xr:uid="{C28ED44E-958B-405D-BFB5-21B149291CAC}"/>
    <cellStyle name="Normal 4 17 6 2 2" xfId="26460" xr:uid="{3D8BF7B8-8313-41C2-84E8-ABA8F43A29DF}"/>
    <cellStyle name="Normal 4 17 6 2 3" xfId="31954" xr:uid="{916FFAD2-3A1B-4E99-B06D-C747F2DF9B9E}"/>
    <cellStyle name="Normal 4 17 6 2 4" xfId="37438" xr:uid="{575D3B3B-3706-44C1-80A8-274834A67E2C}"/>
    <cellStyle name="Normal 4 17 6 3" xfId="23731" xr:uid="{2BB32FBF-ED61-4D7C-B4E0-60C962AB2506}"/>
    <cellStyle name="Normal 4 17 6 4" xfId="29225" xr:uid="{8D237587-3470-4E9F-A01F-F42A2042E45C}"/>
    <cellStyle name="Normal 4 17 6 5" xfId="34709" xr:uid="{3D9AAD8D-F1C2-4523-9BA3-705AC1E0CDA5}"/>
    <cellStyle name="Normal 4 18" xfId="6483" xr:uid="{E73C29C9-A045-4974-99C6-C62F60E9F27F}"/>
    <cellStyle name="Normal 4 18 2" xfId="14893" xr:uid="{23F9DE9E-F0C8-46A6-A369-FB88F4E32D07}"/>
    <cellStyle name="Normal 4 18 2 2" xfId="22180" xr:uid="{3161EAE4-5FC1-480B-9E36-16E62A950CDF}"/>
    <cellStyle name="Normal 4 18 2 2 2" xfId="27736" xr:uid="{3C5161F6-5301-4C9F-AB6D-31CAD402B362}"/>
    <cellStyle name="Normal 4 18 2 2 3" xfId="33230" xr:uid="{A19BA13D-208D-4D57-8A7B-49C5C6047667}"/>
    <cellStyle name="Normal 4 18 2 2 4" xfId="38714" xr:uid="{E5A1F955-B3A9-43A8-BEDC-A6839A5A515F}"/>
    <cellStyle name="Normal 4 18 2 3" xfId="25007" xr:uid="{C2D914DE-8AC0-455F-814B-68BE16B47BB0}"/>
    <cellStyle name="Normal 4 18 2 4" xfId="30501" xr:uid="{AC36D59B-F9DD-4E86-B59B-AA934DD95F60}"/>
    <cellStyle name="Normal 4 18 2 5" xfId="35985" xr:uid="{0833AC69-C396-4F2C-B2F4-C5BAC1891216}"/>
    <cellStyle name="Normal 4 18 3" xfId="11838" xr:uid="{475AF4BC-5DD5-48F0-BCB8-6B5F74F49872}"/>
    <cellStyle name="Normal 4 18 4" xfId="17074" xr:uid="{115D81D8-E873-4A28-9991-E8F6A8F990BD}"/>
    <cellStyle name="Normal 4 18 5" xfId="19298" xr:uid="{68C3929D-3DD4-4C47-B422-6010692A8C9F}"/>
    <cellStyle name="Normal 4 18 6" xfId="9584" xr:uid="{79279A53-8F36-43D1-AC60-064FA7DA69CD}"/>
    <cellStyle name="Normal 4 18 6 2" xfId="20905" xr:uid="{5BB65FE1-2B94-4504-A803-E9F9705C6F93}"/>
    <cellStyle name="Normal 4 18 6 2 2" xfId="26461" xr:uid="{36EFB4F5-3D5C-4B59-8784-5D67757F370F}"/>
    <cellStyle name="Normal 4 18 6 2 3" xfId="31955" xr:uid="{C5FD3027-EEF3-41E4-B949-A7C9A6A4D539}"/>
    <cellStyle name="Normal 4 18 6 2 4" xfId="37439" xr:uid="{6DE8686D-7935-4F82-BDB3-D5FF149454A0}"/>
    <cellStyle name="Normal 4 18 6 3" xfId="23732" xr:uid="{8789A2AF-5DBF-4338-8842-ED9D782F763E}"/>
    <cellStyle name="Normal 4 18 6 4" xfId="29226" xr:uid="{96267300-D196-4940-AB33-EEB5C60A9EFD}"/>
    <cellStyle name="Normal 4 18 6 5" xfId="34710" xr:uid="{639EED20-C277-4ECE-8513-1D1542D3BB0D}"/>
    <cellStyle name="Normal 4 19" xfId="6484" xr:uid="{C2A77F27-6A54-4F38-BEFC-2AAB6A3F25F6}"/>
    <cellStyle name="Normal 4 19 2" xfId="14894" xr:uid="{A991E1A9-EF0A-45EE-B6CF-443198A616AF}"/>
    <cellStyle name="Normal 4 19 2 2" xfId="22181" xr:uid="{BF20F75B-FFF9-4385-AC14-D0D262C99377}"/>
    <cellStyle name="Normal 4 19 2 2 2" xfId="27737" xr:uid="{E77725AE-B79E-4D02-9883-144E13C6E4BC}"/>
    <cellStyle name="Normal 4 19 2 2 3" xfId="33231" xr:uid="{F0E82A8B-CF28-4B68-88E8-0F808EFB813B}"/>
    <cellStyle name="Normal 4 19 2 2 4" xfId="38715" xr:uid="{0365ADFA-C073-41EF-9C5C-F26D3E286E00}"/>
    <cellStyle name="Normal 4 19 2 3" xfId="25008" xr:uid="{391577A7-45FD-4959-9F7D-3EE96066133D}"/>
    <cellStyle name="Normal 4 19 2 4" xfId="30502" xr:uid="{A38FA630-F884-42B2-BC3E-0ED1B10BD43F}"/>
    <cellStyle name="Normal 4 19 2 5" xfId="35986" xr:uid="{1928D86B-F162-41AB-A427-6A4A42BC76FB}"/>
    <cellStyle name="Normal 4 19 3" xfId="11839" xr:uid="{7FC92578-A95A-44D9-8C78-AE41FBF974EA}"/>
    <cellStyle name="Normal 4 19 4" xfId="17075" xr:uid="{6FDB3885-6A00-4CDA-83EF-08D5D5F8B72F}"/>
    <cellStyle name="Normal 4 19 5" xfId="19299" xr:uid="{4ABF5DA6-D40D-4569-96B2-CB7F5AC98A5A}"/>
    <cellStyle name="Normal 4 19 6" xfId="9585" xr:uid="{A0F7E4E7-CA0C-4E4B-8D09-E8529E5D7B7D}"/>
    <cellStyle name="Normal 4 19 6 2" xfId="20906" xr:uid="{D1AA5925-83BA-4964-A3FD-25320CB868E0}"/>
    <cellStyle name="Normal 4 19 6 2 2" xfId="26462" xr:uid="{CD47DF3E-6AC5-4AE2-857E-4D08C500B14E}"/>
    <cellStyle name="Normal 4 19 6 2 3" xfId="31956" xr:uid="{DE226410-EBA3-4CD3-9F36-5350C48B6995}"/>
    <cellStyle name="Normal 4 19 6 2 4" xfId="37440" xr:uid="{0F7AE0A3-13FD-4A1A-AEA2-8DA3DB94C86C}"/>
    <cellStyle name="Normal 4 19 6 3" xfId="23733" xr:uid="{6EEA5029-3063-42B8-8BE4-2E027570EF90}"/>
    <cellStyle name="Normal 4 19 6 4" xfId="29227" xr:uid="{AE73A4CA-EF97-4CB8-99A6-E45F12BD9B2E}"/>
    <cellStyle name="Normal 4 19 6 5" xfId="34711" xr:uid="{CB292F7A-128E-4CB3-B856-09E34D18009F}"/>
    <cellStyle name="Normal 4 2" xfId="444" xr:uid="{0A68F086-52BF-4927-A154-A7F85E508FE0}"/>
    <cellStyle name="Normal 4 2 10" xfId="11840" xr:uid="{80479BE0-322B-4FB4-8C0B-687C2E52BEBD}"/>
    <cellStyle name="Normal 4 2 11" xfId="17076" xr:uid="{EB6873FE-CFAD-4E70-85DE-30D7D835045D}"/>
    <cellStyle name="Normal 4 2 12" xfId="19300" xr:uid="{851F1111-8669-4C83-96DD-8212B5318E4D}"/>
    <cellStyle name="Normal 4 2 13" xfId="6485" xr:uid="{CA4D5514-F494-4BB3-8C1B-74151778AEA9}"/>
    <cellStyle name="Normal 4 2 2" xfId="6486" xr:uid="{D30EBF81-9231-40A2-8955-5E1FC9572F69}"/>
    <cellStyle name="Normal 4 2 2 2" xfId="6487" xr:uid="{7E44854A-43B0-4D46-BE1D-E0B29A5D3342}"/>
    <cellStyle name="Normal 4 2 2 2 2" xfId="14897" xr:uid="{283E3006-87DF-42A6-96B0-9FBFCEB6CFC5}"/>
    <cellStyle name="Normal 4 2 2 2 2 2" xfId="22184" xr:uid="{D92EE22F-E929-4DA4-A99B-BF570AF74FA7}"/>
    <cellStyle name="Normal 4 2 2 2 2 2 2" xfId="27740" xr:uid="{A3872A87-6501-4F2D-8AAA-00FF4A0424A4}"/>
    <cellStyle name="Normal 4 2 2 2 2 2 3" xfId="33234" xr:uid="{893B34BE-FA91-499B-9F83-6365C663CDD4}"/>
    <cellStyle name="Normal 4 2 2 2 2 2 4" xfId="38718" xr:uid="{58846433-4818-4DEE-9EFA-D73B6120EF93}"/>
    <cellStyle name="Normal 4 2 2 2 2 3" xfId="25011" xr:uid="{2331DE78-ABBC-4004-8C85-7254E772544B}"/>
    <cellStyle name="Normal 4 2 2 2 2 4" xfId="30505" xr:uid="{46B51F65-F474-44AF-8041-0C6B7F8E13EA}"/>
    <cellStyle name="Normal 4 2 2 2 2 5" xfId="35989" xr:uid="{956C3A96-4203-4077-B397-ABFC32A37ABA}"/>
    <cellStyle name="Normal 4 2 2 2 3" xfId="11842" xr:uid="{F8AD6864-9508-4759-B8D4-12A3DFB55712}"/>
    <cellStyle name="Normal 4 2 2 2 4" xfId="17078" xr:uid="{1CDFE24F-D539-4C61-98B3-B4417A06613C}"/>
    <cellStyle name="Normal 4 2 2 2 5" xfId="19302" xr:uid="{EA43E619-23D6-4188-A489-C737F374F0EE}"/>
    <cellStyle name="Normal 4 2 2 2 6" xfId="9587" xr:uid="{7BAF44F6-D22B-49EA-A998-C971B7EB7B97}"/>
    <cellStyle name="Normal 4 2 2 2 6 2" xfId="20908" xr:uid="{81234FD6-7E95-45A4-9D6B-964B2968E5AD}"/>
    <cellStyle name="Normal 4 2 2 2 6 2 2" xfId="26464" xr:uid="{43CF73BD-29DC-4F4C-BEA0-19F7D5571328}"/>
    <cellStyle name="Normal 4 2 2 2 6 2 3" xfId="31958" xr:uid="{535AC38D-2271-4CD4-8DD6-6380955C4EC7}"/>
    <cellStyle name="Normal 4 2 2 2 6 2 4" xfId="37442" xr:uid="{6E069639-AF06-4EAA-B54A-CEE1F8BFA082}"/>
    <cellStyle name="Normal 4 2 2 2 6 3" xfId="23735" xr:uid="{F4CA52AB-6049-4D81-9E61-EF1C5C0EC6DF}"/>
    <cellStyle name="Normal 4 2 2 2 6 4" xfId="29229" xr:uid="{14939B83-19A6-4B89-96CE-E2D5CFB61C15}"/>
    <cellStyle name="Normal 4 2 2 2 6 5" xfId="34713" xr:uid="{8438A9BA-01CF-4DB9-B150-F2C74E86C997}"/>
    <cellStyle name="Normal 4 2 2 3" xfId="7208" xr:uid="{0919A398-4422-4196-A7B3-8161ECB8940E}"/>
    <cellStyle name="Normal 4 2 2 3 2" xfId="14898" xr:uid="{99BE483F-E25C-4081-B4B8-FD84744B0010}"/>
    <cellStyle name="Normal 4 2 2 3 2 2" xfId="22185" xr:uid="{9DDBCA6F-8D20-47BC-9C51-B2DCDA77ECB8}"/>
    <cellStyle name="Normal 4 2 2 3 2 2 2" xfId="27741" xr:uid="{29233A16-A602-41CD-ADEE-E8DAAB426092}"/>
    <cellStyle name="Normal 4 2 2 3 2 2 3" xfId="33235" xr:uid="{2F9777AA-23CD-4C8D-AFEC-3835C4EA4099}"/>
    <cellStyle name="Normal 4 2 2 3 2 2 4" xfId="38719" xr:uid="{0DB387EC-6CAF-4DB8-A14C-AC2130FF8368}"/>
    <cellStyle name="Normal 4 2 2 3 2 3" xfId="25012" xr:uid="{2C9D5F9F-6F27-4F36-B94A-98D4E04B3A9C}"/>
    <cellStyle name="Normal 4 2 2 3 2 4" xfId="30506" xr:uid="{5E6CFAD9-16C2-43DE-B513-DAEA3D54782B}"/>
    <cellStyle name="Normal 4 2 2 3 2 5" xfId="35990" xr:uid="{226C926B-4A43-4ACA-8458-E982DB572A0E}"/>
    <cellStyle name="Normal 4 2 2 3 3" xfId="12584" xr:uid="{E32FED7F-6740-46AD-B080-CDADD3BF0C4F}"/>
    <cellStyle name="Normal 4 2 2 3 4" xfId="9588" xr:uid="{7B0E6411-3049-489C-A40F-F061319901FC}"/>
    <cellStyle name="Normal 4 2 2 3 4 2" xfId="20909" xr:uid="{F58B11EF-4733-4EFC-961D-92F1923115A9}"/>
    <cellStyle name="Normal 4 2 2 3 4 2 2" xfId="26465" xr:uid="{91DCD932-7395-4EE5-9AAB-C0662599FC94}"/>
    <cellStyle name="Normal 4 2 2 3 4 2 3" xfId="31959" xr:uid="{05C7E9B7-179C-4488-9041-0A0A4F36976C}"/>
    <cellStyle name="Normal 4 2 2 3 4 2 4" xfId="37443" xr:uid="{E3C800EF-FAC2-4AF3-A238-76178800B4DA}"/>
    <cellStyle name="Normal 4 2 2 3 4 3" xfId="23736" xr:uid="{FA36BC84-EDA0-4509-9CC4-A5D347F8FE30}"/>
    <cellStyle name="Normal 4 2 2 3 4 4" xfId="29230" xr:uid="{EDA56ED3-EBD1-42A1-9053-F3C1B2D38036}"/>
    <cellStyle name="Normal 4 2 2 3 4 5" xfId="34714" xr:uid="{CF6891E8-F4D1-4D48-B63C-7785F547C56B}"/>
    <cellStyle name="Normal 4 2 2 4" xfId="9589" xr:uid="{E0CED67C-6920-47F8-B233-C25FC77ADE72}"/>
    <cellStyle name="Normal 4 2 2 4 2" xfId="20910" xr:uid="{00A5A7B0-F30C-4763-943B-BD65D6A95E9C}"/>
    <cellStyle name="Normal 4 2 2 4 2 2" xfId="26466" xr:uid="{210EA943-51A4-4C12-AC10-64E2AD3D3A87}"/>
    <cellStyle name="Normal 4 2 2 4 2 3" xfId="31960" xr:uid="{05CAD054-A428-428E-983B-DAF0BF6DC0D9}"/>
    <cellStyle name="Normal 4 2 2 4 2 4" xfId="37444" xr:uid="{101EFFCA-9AA8-4BF0-AE7F-7172FDF70C3F}"/>
    <cellStyle name="Normal 4 2 2 4 3" xfId="23737" xr:uid="{A22907DF-2F73-465C-BC8F-D73BA3EC2C50}"/>
    <cellStyle name="Normal 4 2 2 4 4" xfId="29231" xr:uid="{8ED47C60-D0C8-4692-9287-F87FB2961622}"/>
    <cellStyle name="Normal 4 2 2 4 5" xfId="34715" xr:uid="{34D291AB-F009-4C29-A669-468C5928F4F8}"/>
    <cellStyle name="Normal 4 2 2 5" xfId="14896" xr:uid="{5AEB0330-0164-4DCB-B54B-C0523391502B}"/>
    <cellStyle name="Normal 4 2 2 5 2" xfId="22183" xr:uid="{69686E55-40CD-47DA-8AA3-AF286F27CF45}"/>
    <cellStyle name="Normal 4 2 2 5 2 2" xfId="27739" xr:uid="{EA9F4BF0-B50D-49B2-882B-F66DC49C6DC9}"/>
    <cellStyle name="Normal 4 2 2 5 2 3" xfId="33233" xr:uid="{784C5C4B-9CD3-442C-8480-62C5F5F2E9ED}"/>
    <cellStyle name="Normal 4 2 2 5 2 4" xfId="38717" xr:uid="{F0ED8458-D828-43A3-A1E1-7A98608300DE}"/>
    <cellStyle name="Normal 4 2 2 5 3" xfId="25010" xr:uid="{8B0F3F9D-436F-488F-9038-6D04BB04AE65}"/>
    <cellStyle name="Normal 4 2 2 5 4" xfId="30504" xr:uid="{455DF4C4-BFB6-490B-B706-FCCFE68C7CF1}"/>
    <cellStyle name="Normal 4 2 2 5 5" xfId="35988" xr:uid="{B7B80973-09CF-4741-B5C5-9E25A1C1BB71}"/>
    <cellStyle name="Normal 4 2 2 6" xfId="11841" xr:uid="{D644443C-6475-4F78-920E-DDA2789ED010}"/>
    <cellStyle name="Normal 4 2 2 7" xfId="17077" xr:uid="{A83480E8-8BD7-497F-B9A5-E5813B16B6AC}"/>
    <cellStyle name="Normal 4 2 2 8" xfId="19301" xr:uid="{73C23DA0-79AE-4CC7-9040-9534E91409A3}"/>
    <cellStyle name="Normal 4 2 2 9" xfId="9586" xr:uid="{B78CCB6D-8724-4537-85A1-6C6888DE439D}"/>
    <cellStyle name="Normal 4 2 2 9 2" xfId="20907" xr:uid="{F7C3D53E-523A-4A86-AAB1-51A1F2B3EE23}"/>
    <cellStyle name="Normal 4 2 2 9 2 2" xfId="26463" xr:uid="{D87CE227-C3EE-49FD-B429-2CDAB81CF584}"/>
    <cellStyle name="Normal 4 2 2 9 2 3" xfId="31957" xr:uid="{83E49FD7-E195-449B-851E-A46B5F27C774}"/>
    <cellStyle name="Normal 4 2 2 9 2 4" xfId="37441" xr:uid="{A30E2394-1AB8-4BC0-A661-C5DEAA4F4263}"/>
    <cellStyle name="Normal 4 2 2 9 3" xfId="23734" xr:uid="{DD1A76E8-7854-419E-959B-50C5C12C3A7D}"/>
    <cellStyle name="Normal 4 2 2 9 4" xfId="29228" xr:uid="{EE2A8310-CCB4-42C6-B19E-0E7739C5DCDF}"/>
    <cellStyle name="Normal 4 2 2 9 5" xfId="34712" xr:uid="{7853FC71-096C-42E5-A025-36FC21F10DA9}"/>
    <cellStyle name="Normal 4 2 3" xfId="6488" xr:uid="{79DA78A1-5EFF-4EF5-B5AD-9DA4066A77D7}"/>
    <cellStyle name="Normal 4 2 3 10" xfId="19303" xr:uid="{60801043-C798-4285-BAE0-F057C337914D}"/>
    <cellStyle name="Normal 4 2 3 11" xfId="22907" xr:uid="{059C8CFD-486E-458E-8F41-E7808246E574}"/>
    <cellStyle name="Normal 4 2 3 11 2" xfId="28453" xr:uid="{D7938953-8329-4955-B8E5-0A38DA094388}"/>
    <cellStyle name="Normal 4 2 3 11 3" xfId="33941" xr:uid="{F8BE3977-8766-438B-AAED-8FA4A17983EC}"/>
    <cellStyle name="Normal 4 2 3 11 4" xfId="39425" xr:uid="{1EA5EE7D-66D9-4A5C-BD64-4151E4AE12D2}"/>
    <cellStyle name="Normal 4 2 3 2" xfId="6489" xr:uid="{DCDF69E4-48F9-4EFF-9A42-D9E523E017A7}"/>
    <cellStyle name="Normal 4 2 3 2 2" xfId="14899" xr:uid="{8E4737E8-8CEC-49FD-B0C1-902EA7268C8B}"/>
    <cellStyle name="Normal 4 2 3 2 2 2" xfId="22186" xr:uid="{50A6A7F4-AF6B-496E-9E85-D23C2C2A31EE}"/>
    <cellStyle name="Normal 4 2 3 2 2 2 2" xfId="27742" xr:uid="{A3514634-087E-48D4-B201-5FB729DB78B1}"/>
    <cellStyle name="Normal 4 2 3 2 2 2 3" xfId="33236" xr:uid="{B8D57A3E-C2CE-4F1C-83EC-ED83B702691B}"/>
    <cellStyle name="Normal 4 2 3 2 2 2 4" xfId="38720" xr:uid="{D94FAB00-D80D-40E9-B805-BB217BFD3D21}"/>
    <cellStyle name="Normal 4 2 3 2 2 3" xfId="25013" xr:uid="{B2E69D36-7564-4B9C-8681-B7F22F68F3D2}"/>
    <cellStyle name="Normal 4 2 3 2 2 4" xfId="30507" xr:uid="{89DC356F-9763-4F75-899A-F9A1965078FC}"/>
    <cellStyle name="Normal 4 2 3 2 2 5" xfId="35991" xr:uid="{0B8FCC95-71DD-4928-906B-40B0E7282FDC}"/>
    <cellStyle name="Normal 4 2 3 2 3" xfId="11844" xr:uid="{8CB0A034-8B4D-45AE-B1DA-F207115B3847}"/>
    <cellStyle name="Normal 4 2 3 2 4" xfId="17080" xr:uid="{BDA7F95B-4014-41B8-B233-85C0E5F789FF}"/>
    <cellStyle name="Normal 4 2 3 2 5" xfId="19304" xr:uid="{6D818E29-7060-4218-8F13-1FE0B2DB91D5}"/>
    <cellStyle name="Normal 4 2 3 2 6" xfId="9590" xr:uid="{20B9B615-7E02-41CF-B639-A87A30DBBC9E}"/>
    <cellStyle name="Normal 4 2 3 2 6 2" xfId="20911" xr:uid="{F4F5C8F9-68AA-4831-858C-7F4562C19DD7}"/>
    <cellStyle name="Normal 4 2 3 2 6 2 2" xfId="26467" xr:uid="{A82A14D9-0EDC-4704-A368-83F98C9E8D29}"/>
    <cellStyle name="Normal 4 2 3 2 6 2 3" xfId="31961" xr:uid="{A1379D77-1557-4C0F-8623-3F56BD52B4EC}"/>
    <cellStyle name="Normal 4 2 3 2 6 2 4" xfId="37445" xr:uid="{AFF2D796-41E3-482B-A200-8D254D57D81B}"/>
    <cellStyle name="Normal 4 2 3 2 6 3" xfId="23738" xr:uid="{C338303A-8E28-496C-8D8C-4CC7AD140FA5}"/>
    <cellStyle name="Normal 4 2 3 2 6 4" xfId="29232" xr:uid="{15804C89-322F-4C7D-8209-2E9EDAFDAFD4}"/>
    <cellStyle name="Normal 4 2 3 2 6 5" xfId="34716" xr:uid="{F27C703D-62B0-4C42-9BF0-ADA28D0FA4A2}"/>
    <cellStyle name="Normal 4 2 3 3" xfId="6490" xr:uid="{F4633CC1-EB0D-473E-882F-AAC26DAB049D}"/>
    <cellStyle name="Normal 4 2 3 3 2" xfId="14900" xr:uid="{17EC629C-8E6C-4860-B6B1-6F6736B93A26}"/>
    <cellStyle name="Normal 4 2 3 3 2 2" xfId="22187" xr:uid="{E6318231-8B0C-4E32-9A59-9D5825581053}"/>
    <cellStyle name="Normal 4 2 3 3 2 2 2" xfId="27743" xr:uid="{3085237D-F53F-4BFD-9A7A-93ECA53D29EE}"/>
    <cellStyle name="Normal 4 2 3 3 2 2 3" xfId="33237" xr:uid="{FB70CC86-51E9-4B32-B79C-8D6EC9340944}"/>
    <cellStyle name="Normal 4 2 3 3 2 2 4" xfId="38721" xr:uid="{0DDE15CA-7A89-4679-B5C6-867D66F20423}"/>
    <cellStyle name="Normal 4 2 3 3 2 3" xfId="25014" xr:uid="{19CDD3D3-2EF8-4FD5-B908-57CB8A2E9FA1}"/>
    <cellStyle name="Normal 4 2 3 3 2 4" xfId="30508" xr:uid="{A66D56CB-8DFA-494E-9C0E-8481A3658C67}"/>
    <cellStyle name="Normal 4 2 3 3 2 5" xfId="35992" xr:uid="{C2CB635A-2C61-4774-9E64-7DBD5271A4F4}"/>
    <cellStyle name="Normal 4 2 3 3 3" xfId="19305" xr:uid="{C0BFF191-A579-4B36-8533-6FDDEC433D08}"/>
    <cellStyle name="Normal 4 2 3 3 4" xfId="9591" xr:uid="{9C80EB22-C48C-4B6A-9446-DDDB937A2B07}"/>
    <cellStyle name="Normal 4 2 3 3 4 2" xfId="20912" xr:uid="{B27C3E16-3DB3-4CB1-BBCE-39353AE9D5AD}"/>
    <cellStyle name="Normal 4 2 3 3 4 2 2" xfId="26468" xr:uid="{E015C74A-7402-42D9-B454-A6B51CCBB4B8}"/>
    <cellStyle name="Normal 4 2 3 3 4 2 3" xfId="31962" xr:uid="{9286B7AE-77B4-48DF-AC7A-3B49381A79FC}"/>
    <cellStyle name="Normal 4 2 3 3 4 2 4" xfId="37446" xr:uid="{E375804F-7D21-44AE-B750-B531712160D5}"/>
    <cellStyle name="Normal 4 2 3 3 4 3" xfId="23739" xr:uid="{33039DC3-03C7-4562-8B96-AEBF6C4DD64E}"/>
    <cellStyle name="Normal 4 2 3 3 4 4" xfId="29233" xr:uid="{B8ADBE04-3051-4B31-9847-DE3D96455002}"/>
    <cellStyle name="Normal 4 2 3 3 4 5" xfId="34717" xr:uid="{EBBDC3EF-BCA1-4328-A027-0F06BE3B8C06}"/>
    <cellStyle name="Normal 4 2 3 4" xfId="7209" xr:uid="{864F5BDA-F0D4-4EF0-A4CD-9606C584F3C5}"/>
    <cellStyle name="Normal 4 2 3 4 2" xfId="9592" xr:uid="{522FEFF4-EC31-405A-BD5A-7A760B06730E}"/>
    <cellStyle name="Normal 4 2 3 4 2 2" xfId="20913" xr:uid="{8C5705BE-2885-4B2C-880E-CA80844601E9}"/>
    <cellStyle name="Normal 4 2 3 4 2 2 2" xfId="26469" xr:uid="{B8CB1B06-8400-4492-B005-5964B03C353C}"/>
    <cellStyle name="Normal 4 2 3 4 2 2 3" xfId="31963" xr:uid="{AEF9CE4E-3949-407D-AD82-D283F4F41FD3}"/>
    <cellStyle name="Normal 4 2 3 4 2 2 4" xfId="37447" xr:uid="{0310CF3A-71A7-420D-80AF-47E77823F21C}"/>
    <cellStyle name="Normal 4 2 3 4 2 3" xfId="23740" xr:uid="{B8A579A1-B979-4098-B470-C3A9C453E952}"/>
    <cellStyle name="Normal 4 2 3 4 2 4" xfId="29234" xr:uid="{D8E4567A-81AD-447C-8A82-2D760C8953E2}"/>
    <cellStyle name="Normal 4 2 3 4 2 5" xfId="34718" xr:uid="{19636E00-9F2D-470B-94AB-95BE9F6835C7}"/>
    <cellStyle name="Normal 4 2 3 4 3" xfId="20211" xr:uid="{30BDE941-8762-4212-97C1-116A3CE0A662}"/>
    <cellStyle name="Normal 4 2 3 4 3 2" xfId="25767" xr:uid="{47B165C5-9461-4860-9549-18D691E2406E}"/>
    <cellStyle name="Normal 4 2 3 4 3 3" xfId="31261" xr:uid="{8F68BEB6-1537-4ED1-B128-97026DEDCBB2}"/>
    <cellStyle name="Normal 4 2 3 4 3 4" xfId="36745" xr:uid="{E909D0AC-A79D-4D7A-89A8-99259F3D9923}"/>
    <cellStyle name="Normal 4 2 3 4 4" xfId="23038" xr:uid="{C9153BAC-D94B-4E95-9E32-F941777E2B26}"/>
    <cellStyle name="Normal 4 2 3 4 5" xfId="28530" xr:uid="{8FBCAEC9-983D-49A5-8CA7-8AEC3526ADAE}"/>
    <cellStyle name="Normal 4 2 3 4 6" xfId="34014" xr:uid="{9ECA7CB5-A04B-472E-B4D7-816847B8FAD0}"/>
    <cellStyle name="Normal 4 2 3 5" xfId="7344" xr:uid="{D9171CF1-8B6A-49F2-8CCC-6F62B188B092}"/>
    <cellStyle name="Normal 4 2 3 5 2" xfId="9593" xr:uid="{D36F9A79-0DCA-4028-A99E-5BA76CE4EEBA}"/>
    <cellStyle name="Normal 4 2 3 5 2 2" xfId="20914" xr:uid="{D5363733-6ACB-4296-AFBD-337BC193AED9}"/>
    <cellStyle name="Normal 4 2 3 5 2 2 2" xfId="26470" xr:uid="{C1311615-D370-4B0D-A8A5-202F74027C0B}"/>
    <cellStyle name="Normal 4 2 3 5 2 2 3" xfId="31964" xr:uid="{66F29AE4-D807-4B87-A6CC-21C1A19533FC}"/>
    <cellStyle name="Normal 4 2 3 5 2 2 4" xfId="37448" xr:uid="{C91B924D-3BDC-4B58-B6CD-96828A6B8862}"/>
    <cellStyle name="Normal 4 2 3 5 2 3" xfId="23741" xr:uid="{6670883F-DAEE-46D2-90FC-827AF7F14DB8}"/>
    <cellStyle name="Normal 4 2 3 5 2 4" xfId="29235" xr:uid="{970A70A9-1E53-47BE-A994-4D1FB1F93DAF}"/>
    <cellStyle name="Normal 4 2 3 5 2 5" xfId="34719" xr:uid="{A3173A8C-26EA-4E39-9A98-040092D0B144}"/>
    <cellStyle name="Normal 4 2 3 5 3" xfId="20232" xr:uid="{0AC7BA4C-29FF-480A-BCC6-E61C26B40FF5}"/>
    <cellStyle name="Normal 4 2 3 5 3 2" xfId="25788" xr:uid="{EC6863FD-B4EC-4602-B522-9FF87E4DF330}"/>
    <cellStyle name="Normal 4 2 3 5 3 3" xfId="31282" xr:uid="{71D399B2-EA08-4500-B389-E3D88BA7647E}"/>
    <cellStyle name="Normal 4 2 3 5 3 4" xfId="36766" xr:uid="{E498CCC6-2800-4CED-8938-CC59A788EF1A}"/>
    <cellStyle name="Normal 4 2 3 5 4" xfId="23059" xr:uid="{E378DCC4-2818-4755-A438-12BD71496948}"/>
    <cellStyle name="Normal 4 2 3 5 5" xfId="28551" xr:uid="{6B3D87E8-0A60-4898-AFA1-CEA6C932DF57}"/>
    <cellStyle name="Normal 4 2 3 5 6" xfId="34035" xr:uid="{DF083C1E-2BF4-4B97-9F50-C37F5BCF45C4}"/>
    <cellStyle name="Normal 4 2 3 6" xfId="7434" xr:uid="{F8ABF486-EB2C-4189-8E4F-E47E2EF226E0}"/>
    <cellStyle name="Normal 4 2 3 6 2" xfId="9594" xr:uid="{EE2DD60B-C38C-4385-BA8F-6AA67E0718E4}"/>
    <cellStyle name="Normal 4 2 3 6 2 2" xfId="20915" xr:uid="{0B427CBC-9D0D-4C5B-BF41-ED691384C2D9}"/>
    <cellStyle name="Normal 4 2 3 6 2 2 2" xfId="26471" xr:uid="{1F4BD98F-CF0C-4A67-AC32-F22D64C38E7F}"/>
    <cellStyle name="Normal 4 2 3 6 2 2 3" xfId="31965" xr:uid="{1773ED25-87C4-42DE-B66B-21C2A3C25244}"/>
    <cellStyle name="Normal 4 2 3 6 2 2 4" xfId="37449" xr:uid="{4D4BF09A-3FB9-4F92-834F-EF31733B1C1E}"/>
    <cellStyle name="Normal 4 2 3 6 2 3" xfId="23742" xr:uid="{2F9CE7A6-F225-44AA-BB98-F119A0BD900A}"/>
    <cellStyle name="Normal 4 2 3 6 2 4" xfId="29236" xr:uid="{358FFC89-7992-4A46-A59A-DA553BC9AD07}"/>
    <cellStyle name="Normal 4 2 3 6 2 5" xfId="34720" xr:uid="{B05B83F9-4215-4B42-8D4E-8758E351B343}"/>
    <cellStyle name="Normal 4 2 3 6 3" xfId="20318" xr:uid="{8E43BD49-67AD-414D-84A3-B80042386152}"/>
    <cellStyle name="Normal 4 2 3 6 3 2" xfId="25874" xr:uid="{576A40D1-C0D6-4F38-8FA7-84D0A0F5C7B7}"/>
    <cellStyle name="Normal 4 2 3 6 3 3" xfId="31368" xr:uid="{4995E6B7-A9B8-4614-8926-69C629BDD455}"/>
    <cellStyle name="Normal 4 2 3 6 3 4" xfId="36852" xr:uid="{5C8A5379-D179-4A3F-838E-AB31E2C89001}"/>
    <cellStyle name="Normal 4 2 3 6 4" xfId="23145" xr:uid="{E83BB187-7787-4FAA-A47B-DF423E13F27D}"/>
    <cellStyle name="Normal 4 2 3 6 5" xfId="28637" xr:uid="{752CEF58-74BF-458E-AD6C-7E8CBE8D5346}"/>
    <cellStyle name="Normal 4 2 3 6 6" xfId="34121" xr:uid="{575C9E16-62C2-4F4C-9145-745191AB15B9}"/>
    <cellStyle name="Normal 4 2 3 7" xfId="7497" xr:uid="{5F795177-623A-45F2-A813-6EA71EEE6E47}"/>
    <cellStyle name="Normal 4 2 3 7 2" xfId="20381" xr:uid="{B8842D3A-6BDB-4950-A3DD-3220AA94A037}"/>
    <cellStyle name="Normal 4 2 3 7 2 2" xfId="25937" xr:uid="{35516173-F4DE-4A54-A5B4-607CCF6D3D97}"/>
    <cellStyle name="Normal 4 2 3 7 2 3" xfId="31431" xr:uid="{4800BAE2-CBB4-4DE3-B49E-DEA669B00E6C}"/>
    <cellStyle name="Normal 4 2 3 7 2 4" xfId="36915" xr:uid="{25154364-786F-47F3-BD50-3830537B263B}"/>
    <cellStyle name="Normal 4 2 3 7 3" xfId="23208" xr:uid="{75E9B62C-9BB4-4340-B07A-3F58D0C714C8}"/>
    <cellStyle name="Normal 4 2 3 7 4" xfId="28702" xr:uid="{43D1943D-F841-479C-B729-E69D9526C140}"/>
    <cellStyle name="Normal 4 2 3 7 5" xfId="34186" xr:uid="{8E3ED4E0-9E35-44F2-8593-83C01856DA3E}"/>
    <cellStyle name="Normal 4 2 3 8" xfId="11843" xr:uid="{1E37203D-8938-44BC-867F-FA304688F364}"/>
    <cellStyle name="Normal 4 2 3 9" xfId="17079" xr:uid="{E7C1A6D1-9A83-4603-9EB1-4052707AC5EB}"/>
    <cellStyle name="Normal 4 2 4" xfId="6491" xr:uid="{A3762F0F-312A-4F52-9A56-F9BEAB891EE0}"/>
    <cellStyle name="Normal 4 2 4 10" xfId="19306" xr:uid="{E6265E23-ACE8-487A-ACFA-33D705521567}"/>
    <cellStyle name="Normal 4 2 4 11" xfId="22908" xr:uid="{DA5B1BBC-BDE7-4B57-89F1-08AC13CCF92C}"/>
    <cellStyle name="Normal 4 2 4 11 2" xfId="28454" xr:uid="{7CD4A103-84D5-433D-8F9A-877784571AE3}"/>
    <cellStyle name="Normal 4 2 4 11 3" xfId="33942" xr:uid="{9BD4AD8A-A790-47DB-978E-B1ADB078BE17}"/>
    <cellStyle name="Normal 4 2 4 11 4" xfId="39426" xr:uid="{EA9B62F7-E90F-40A5-BED4-3BC8FC2C7226}"/>
    <cellStyle name="Normal 4 2 4 2" xfId="6492" xr:uid="{21B2F41C-D471-4048-BA8B-9858FF2A95A8}"/>
    <cellStyle name="Normal 4 2 4 2 2" xfId="14901" xr:uid="{D62D208C-09D1-4873-B51E-70C00521988C}"/>
    <cellStyle name="Normal 4 2 4 2 2 2" xfId="22188" xr:uid="{7EC16629-BEF0-4562-B616-39A08509ACB7}"/>
    <cellStyle name="Normal 4 2 4 2 2 2 2" xfId="27744" xr:uid="{2D27D68B-592C-4C14-AAC6-116F41E7B5E5}"/>
    <cellStyle name="Normal 4 2 4 2 2 2 3" xfId="33238" xr:uid="{07F49874-2A09-4E7C-8592-BC1C52399E6E}"/>
    <cellStyle name="Normal 4 2 4 2 2 2 4" xfId="38722" xr:uid="{A43FC15E-9F78-4EC5-B87D-976A869D9CF1}"/>
    <cellStyle name="Normal 4 2 4 2 2 3" xfId="25015" xr:uid="{39C436D0-FE80-4940-A549-4DF334698FF6}"/>
    <cellStyle name="Normal 4 2 4 2 2 4" xfId="30509" xr:uid="{11CC2BFF-5D78-4E27-BBE1-B9FF6828B366}"/>
    <cellStyle name="Normal 4 2 4 2 2 5" xfId="35993" xr:uid="{508E5AA1-A928-478B-8AFF-8CD9D30F3E63}"/>
    <cellStyle name="Normal 4 2 4 2 3" xfId="11846" xr:uid="{BCBC4E9A-2268-4D78-BF8E-90C61DF9FC08}"/>
    <cellStyle name="Normal 4 2 4 2 4" xfId="17082" xr:uid="{5ADA1FA7-0BEA-478A-B2A5-7AEDF5855D6D}"/>
    <cellStyle name="Normal 4 2 4 2 5" xfId="19307" xr:uid="{CADD152B-12D2-4E97-8F75-9990893D4555}"/>
    <cellStyle name="Normal 4 2 4 2 6" xfId="9595" xr:uid="{41821689-0909-4047-AA35-D7757A0C895F}"/>
    <cellStyle name="Normal 4 2 4 2 6 2" xfId="20916" xr:uid="{98F55779-917D-4525-B645-D5D26F9D2970}"/>
    <cellStyle name="Normal 4 2 4 2 6 2 2" xfId="26472" xr:uid="{3EE32F2F-1049-46A4-AEED-1389CF9BAEA9}"/>
    <cellStyle name="Normal 4 2 4 2 6 2 3" xfId="31966" xr:uid="{4349E2DE-B94B-4A8F-A59D-964166D5FD53}"/>
    <cellStyle name="Normal 4 2 4 2 6 2 4" xfId="37450" xr:uid="{F4DB79F5-07A7-4E70-B8BF-BD7523F33679}"/>
    <cellStyle name="Normal 4 2 4 2 6 3" xfId="23743" xr:uid="{42181D28-6B9F-4047-8612-B6005C6C7570}"/>
    <cellStyle name="Normal 4 2 4 2 6 4" xfId="29237" xr:uid="{36C18E9A-FFD1-47E7-A797-6EAB1191A602}"/>
    <cellStyle name="Normal 4 2 4 2 6 5" xfId="34721" xr:uid="{ABBE513A-22D3-438D-9339-F28A6AC1C429}"/>
    <cellStyle name="Normal 4 2 4 3" xfId="6493" xr:uid="{4196ADC0-DBCC-4C68-94A2-BB2C04EE70D5}"/>
    <cellStyle name="Normal 4 2 4 3 2" xfId="14902" xr:uid="{B761094A-5F52-4464-BB19-8BA3E151272B}"/>
    <cellStyle name="Normal 4 2 4 3 2 2" xfId="22189" xr:uid="{034E1F66-528F-4E08-A38E-B905029C68C2}"/>
    <cellStyle name="Normal 4 2 4 3 2 2 2" xfId="27745" xr:uid="{165AE68F-2C0A-40E2-AAD9-0D960CE3CFDD}"/>
    <cellStyle name="Normal 4 2 4 3 2 2 3" xfId="33239" xr:uid="{169A6B95-4816-4F7F-8E50-F7791ED6E4D9}"/>
    <cellStyle name="Normal 4 2 4 3 2 2 4" xfId="38723" xr:uid="{D265CDBD-184F-4291-BBDF-C8836342689E}"/>
    <cellStyle name="Normal 4 2 4 3 2 3" xfId="25016" xr:uid="{09F416B9-70E9-4AAE-8DBC-B1FD54F52111}"/>
    <cellStyle name="Normal 4 2 4 3 2 4" xfId="30510" xr:uid="{BF8C9E46-320B-4A1E-93E9-851ABDB7E1CC}"/>
    <cellStyle name="Normal 4 2 4 3 2 5" xfId="35994" xr:uid="{35C22CBE-78D0-491D-BACE-50CEE9FFF70F}"/>
    <cellStyle name="Normal 4 2 4 3 3" xfId="19308" xr:uid="{48E5B54B-9284-496D-9265-6105DC4C6B0D}"/>
    <cellStyle name="Normal 4 2 4 3 4" xfId="9596" xr:uid="{A378DD00-ACB1-4E0A-99B7-24795234BF3A}"/>
    <cellStyle name="Normal 4 2 4 3 4 2" xfId="20917" xr:uid="{D3C3253D-49A5-4BB7-A5F5-71B0D5CA6103}"/>
    <cellStyle name="Normal 4 2 4 3 4 2 2" xfId="26473" xr:uid="{13C65B69-BBA4-4FB3-A554-AB9DB2844D06}"/>
    <cellStyle name="Normal 4 2 4 3 4 2 3" xfId="31967" xr:uid="{188D34A5-1E2C-4AAF-9FE3-15F081356597}"/>
    <cellStyle name="Normal 4 2 4 3 4 2 4" xfId="37451" xr:uid="{9737DA4F-C47B-40D2-B906-C59275C786B8}"/>
    <cellStyle name="Normal 4 2 4 3 4 3" xfId="23744" xr:uid="{9F2CB71A-80CB-4B7F-9A15-44283D290030}"/>
    <cellStyle name="Normal 4 2 4 3 4 4" xfId="29238" xr:uid="{B080C776-0361-4B33-A2CB-D15821BCBEFB}"/>
    <cellStyle name="Normal 4 2 4 3 4 5" xfId="34722" xr:uid="{0ACFBF08-A432-4D33-BA9E-60513155695E}"/>
    <cellStyle name="Normal 4 2 4 4" xfId="7210" xr:uid="{3A7F9387-C2FA-4D52-8A16-B3195DC42EF4}"/>
    <cellStyle name="Normal 4 2 4 4 2" xfId="9597" xr:uid="{3A221AC7-82C9-475F-8A22-A1EE577355F4}"/>
    <cellStyle name="Normal 4 2 4 4 2 2" xfId="20918" xr:uid="{9824C651-0C04-47C0-AAAD-F1CE993F563F}"/>
    <cellStyle name="Normal 4 2 4 4 2 2 2" xfId="26474" xr:uid="{27C42629-2C1B-4B94-8B49-11C821C59F3A}"/>
    <cellStyle name="Normal 4 2 4 4 2 2 3" xfId="31968" xr:uid="{CFA5886B-DF80-45B4-BF8A-925966F34677}"/>
    <cellStyle name="Normal 4 2 4 4 2 2 4" xfId="37452" xr:uid="{2A009C82-F675-4D2F-BD26-F0464D9BC6D7}"/>
    <cellStyle name="Normal 4 2 4 4 2 3" xfId="23745" xr:uid="{6DCF5122-8E01-4831-8568-B25D4F24E747}"/>
    <cellStyle name="Normal 4 2 4 4 2 4" xfId="29239" xr:uid="{7B53F5CA-2F92-4C42-99FA-A9AB0603361E}"/>
    <cellStyle name="Normal 4 2 4 4 2 5" xfId="34723" xr:uid="{0C97243D-2AB9-4452-971E-E3EDD53FB89C}"/>
    <cellStyle name="Normal 4 2 4 4 3" xfId="20212" xr:uid="{1129D7D4-A014-4A2C-95E8-032B59AE9630}"/>
    <cellStyle name="Normal 4 2 4 4 3 2" xfId="25768" xr:uid="{3CEE8D6E-BF5B-47EB-8672-7A56C83DD36C}"/>
    <cellStyle name="Normal 4 2 4 4 3 3" xfId="31262" xr:uid="{DB5D0D98-6364-4A3F-A033-76E084F9458C}"/>
    <cellStyle name="Normal 4 2 4 4 3 4" xfId="36746" xr:uid="{7497E3E5-C40D-4A74-B64F-65FE0A2383B4}"/>
    <cellStyle name="Normal 4 2 4 4 4" xfId="23039" xr:uid="{03F4D52D-8875-41C9-8BF9-775354539211}"/>
    <cellStyle name="Normal 4 2 4 4 5" xfId="28531" xr:uid="{BC622826-D5C7-437F-B175-913AC5C9E74B}"/>
    <cellStyle name="Normal 4 2 4 4 6" xfId="34015" xr:uid="{8389870B-3D68-477A-A97F-71CFDCD6DBBF}"/>
    <cellStyle name="Normal 4 2 4 5" xfId="7345" xr:uid="{F5C1CE22-78A6-421E-BDDC-4855880D366C}"/>
    <cellStyle name="Normal 4 2 4 5 2" xfId="9598" xr:uid="{903552A9-D89F-4A29-946D-FB4E2E61F4AE}"/>
    <cellStyle name="Normal 4 2 4 5 2 2" xfId="20919" xr:uid="{C4725B8C-E0FF-444F-951B-3123C34E6854}"/>
    <cellStyle name="Normal 4 2 4 5 2 2 2" xfId="26475" xr:uid="{BAF5A814-452B-4D52-838A-5287EFF55512}"/>
    <cellStyle name="Normal 4 2 4 5 2 2 3" xfId="31969" xr:uid="{6E247E48-538C-4356-8564-48142C4FCA6D}"/>
    <cellStyle name="Normal 4 2 4 5 2 2 4" xfId="37453" xr:uid="{EFE7F263-6565-4E02-848F-344392B36FA6}"/>
    <cellStyle name="Normal 4 2 4 5 2 3" xfId="23746" xr:uid="{8DEDA881-1485-4D56-9104-A2E242CAE71F}"/>
    <cellStyle name="Normal 4 2 4 5 2 4" xfId="29240" xr:uid="{88038710-C3C5-4D18-AD70-3FEBA0FF6952}"/>
    <cellStyle name="Normal 4 2 4 5 2 5" xfId="34724" xr:uid="{1B0A3C73-F6FF-44A0-85C6-0461019E09EC}"/>
    <cellStyle name="Normal 4 2 4 5 3" xfId="20233" xr:uid="{5A2A46E0-0BCB-4551-8CAD-81FA8DA515D5}"/>
    <cellStyle name="Normal 4 2 4 5 3 2" xfId="25789" xr:uid="{BE2BA4EB-0D9F-4424-BD05-70D45F8AE923}"/>
    <cellStyle name="Normal 4 2 4 5 3 3" xfId="31283" xr:uid="{873D898A-08E6-47D7-8662-8269B06E0098}"/>
    <cellStyle name="Normal 4 2 4 5 3 4" xfId="36767" xr:uid="{A83B5905-5EA7-435A-865C-1AD4924481A3}"/>
    <cellStyle name="Normal 4 2 4 5 4" xfId="23060" xr:uid="{6FEC2E41-5533-456F-8A96-96F182D02DB4}"/>
    <cellStyle name="Normal 4 2 4 5 5" xfId="28552" xr:uid="{7F9E128C-E027-464C-B955-7C2E1F4504B8}"/>
    <cellStyle name="Normal 4 2 4 5 6" xfId="34036" xr:uid="{AD337AF1-0CFD-4859-B1AB-7276C768D064}"/>
    <cellStyle name="Normal 4 2 4 6" xfId="7435" xr:uid="{724FD5EB-C1F9-4493-9AF1-5D51B2C9AC3F}"/>
    <cellStyle name="Normal 4 2 4 6 2" xfId="9599" xr:uid="{D96A7D85-AEDE-4214-9396-AC1775BB6DAB}"/>
    <cellStyle name="Normal 4 2 4 6 2 2" xfId="20920" xr:uid="{19BCAE38-41A9-44E4-816F-A1B2E640FE90}"/>
    <cellStyle name="Normal 4 2 4 6 2 2 2" xfId="26476" xr:uid="{122DC053-1DAC-4C44-A18A-EFB20DD34C96}"/>
    <cellStyle name="Normal 4 2 4 6 2 2 3" xfId="31970" xr:uid="{A40138AC-B3F0-4DC7-918D-FBCBF8BF7D04}"/>
    <cellStyle name="Normal 4 2 4 6 2 2 4" xfId="37454" xr:uid="{26E74643-1B59-4805-9087-2414BEA1EAE9}"/>
    <cellStyle name="Normal 4 2 4 6 2 3" xfId="23747" xr:uid="{5BB1B33C-88E1-4069-8B48-51C5E3EBE795}"/>
    <cellStyle name="Normal 4 2 4 6 2 4" xfId="29241" xr:uid="{F13AD562-4A19-4071-8AD4-9467F84A550D}"/>
    <cellStyle name="Normal 4 2 4 6 2 5" xfId="34725" xr:uid="{8E729457-4E0D-4656-80A8-512E60E994B0}"/>
    <cellStyle name="Normal 4 2 4 6 3" xfId="20319" xr:uid="{A40BF153-F529-479E-BC59-C1ADFC45A3D0}"/>
    <cellStyle name="Normal 4 2 4 6 3 2" xfId="25875" xr:uid="{020625E1-C12A-4DE3-9BFB-B1A6B2895B64}"/>
    <cellStyle name="Normal 4 2 4 6 3 3" xfId="31369" xr:uid="{651CB191-3222-45D5-8044-6C833391AE13}"/>
    <cellStyle name="Normal 4 2 4 6 3 4" xfId="36853" xr:uid="{3C20AD0D-3293-409F-96DA-6F455AD7FD4F}"/>
    <cellStyle name="Normal 4 2 4 6 4" xfId="23146" xr:uid="{FA99F1AE-E25C-4BF2-AB6A-04CF143EEE0D}"/>
    <cellStyle name="Normal 4 2 4 6 5" xfId="28638" xr:uid="{83E40F6B-7DB9-4D31-BCED-4A482C508A3D}"/>
    <cellStyle name="Normal 4 2 4 6 6" xfId="34122" xr:uid="{5358F0DB-AF1A-492C-9F04-66109BE4783F}"/>
    <cellStyle name="Normal 4 2 4 7" xfId="7498" xr:uid="{010DB33A-ABBE-49E0-8B28-5F3E4BE871D8}"/>
    <cellStyle name="Normal 4 2 4 7 2" xfId="20382" xr:uid="{3799045F-E048-4888-8793-E4523D55FCBE}"/>
    <cellStyle name="Normal 4 2 4 7 2 2" xfId="25938" xr:uid="{835F2B2A-86DF-42EA-A418-E4A41DCD999D}"/>
    <cellStyle name="Normal 4 2 4 7 2 3" xfId="31432" xr:uid="{9B613502-90B5-40F0-A05C-ADBA96D463EC}"/>
    <cellStyle name="Normal 4 2 4 7 2 4" xfId="36916" xr:uid="{A7052B87-1627-4523-BC64-A350D88AD7E4}"/>
    <cellStyle name="Normal 4 2 4 7 3" xfId="23209" xr:uid="{E5351763-6FF0-4711-AA44-18571914E059}"/>
    <cellStyle name="Normal 4 2 4 7 4" xfId="28703" xr:uid="{B378201A-C862-437F-B0D5-37C350A129F0}"/>
    <cellStyle name="Normal 4 2 4 7 5" xfId="34187" xr:uid="{FDF042AA-5618-4E06-A689-2833E6F0916F}"/>
    <cellStyle name="Normal 4 2 4 8" xfId="11845" xr:uid="{E9961428-7547-4585-94F0-2E04DCAC4784}"/>
    <cellStyle name="Normal 4 2 4 9" xfId="17081" xr:uid="{CD797C39-4E32-4465-86F6-D5B474CB8C70}"/>
    <cellStyle name="Normal 4 2 5" xfId="6494" xr:uid="{04A2AD4D-E5EC-4C26-8A39-E0DE39DCBB25}"/>
    <cellStyle name="Normal 4 2 5 2" xfId="14903" xr:uid="{4CEC5886-D2DA-4733-9132-526B580883A3}"/>
    <cellStyle name="Normal 4 2 5 2 2" xfId="22190" xr:uid="{3B1E448E-A0BF-4B3C-A64D-2069A605143E}"/>
    <cellStyle name="Normal 4 2 5 2 2 2" xfId="27746" xr:uid="{AE06A28C-C709-4B57-9B2B-9FFD1C926D8A}"/>
    <cellStyle name="Normal 4 2 5 2 2 3" xfId="33240" xr:uid="{6BE0D4EE-3565-497C-A235-AC2E1AC69F28}"/>
    <cellStyle name="Normal 4 2 5 2 2 4" xfId="38724" xr:uid="{D3F768D7-37A3-489E-9C8E-1A9FFFEE5793}"/>
    <cellStyle name="Normal 4 2 5 2 3" xfId="25017" xr:uid="{5BB28EF8-4D14-44EC-BABE-F5E166A839E8}"/>
    <cellStyle name="Normal 4 2 5 2 4" xfId="30511" xr:uid="{FC5A41C4-86C6-4F87-B7F8-FBDB540351AB}"/>
    <cellStyle name="Normal 4 2 5 2 5" xfId="35995" xr:uid="{1917F388-9513-438C-92E0-601AD24B9B5C}"/>
    <cellStyle name="Normal 4 2 5 3" xfId="11847" xr:uid="{C2F90376-6AB5-411E-833D-4C235BECC8AF}"/>
    <cellStyle name="Normal 4 2 5 4" xfId="17083" xr:uid="{EDEEEAA7-FB9D-496B-8573-B5BE7926A182}"/>
    <cellStyle name="Normal 4 2 5 5" xfId="19309" xr:uid="{BBFB7EF1-1AF4-4EDE-9014-50F81E342CDE}"/>
    <cellStyle name="Normal 4 2 5 6" xfId="9600" xr:uid="{4D51E4B0-5B91-498E-A54A-D570C154FA2E}"/>
    <cellStyle name="Normal 4 2 5 6 2" xfId="20921" xr:uid="{CE6C0B23-E9D8-4961-AD76-39F6B6D6FF86}"/>
    <cellStyle name="Normal 4 2 5 6 2 2" xfId="26477" xr:uid="{AD28BB7B-CF1F-45E4-B8C4-86AA7024DD49}"/>
    <cellStyle name="Normal 4 2 5 6 2 3" xfId="31971" xr:uid="{9D3E9926-97B5-4CB6-9F6D-140140D578C9}"/>
    <cellStyle name="Normal 4 2 5 6 2 4" xfId="37455" xr:uid="{B712B61F-F12F-48AB-99FB-9899E56A1E1C}"/>
    <cellStyle name="Normal 4 2 5 6 3" xfId="23748" xr:uid="{6675FDF4-C9BE-4471-859D-604F826EF6D9}"/>
    <cellStyle name="Normal 4 2 5 6 4" xfId="29242" xr:uid="{BD610A2D-E5CD-40AA-B414-A0AA0D768B31}"/>
    <cellStyle name="Normal 4 2 5 6 5" xfId="34726" xr:uid="{48745DFF-778D-42E3-8522-1BD95CF752E1}"/>
    <cellStyle name="Normal 4 2 6" xfId="6495" xr:uid="{FF8A12B9-22EE-4496-87B4-96F50253ADC6}"/>
    <cellStyle name="Normal 4 2 6 2" xfId="14904" xr:uid="{E01E5302-7B74-471C-8891-FDDE06CF56E5}"/>
    <cellStyle name="Normal 4 2 6 2 2" xfId="22191" xr:uid="{1FD7C959-0784-4483-8E7B-DE776F0C2D90}"/>
    <cellStyle name="Normal 4 2 6 2 2 2" xfId="27747" xr:uid="{B8CD8063-089E-40A3-8EA4-4F70AB09F134}"/>
    <cellStyle name="Normal 4 2 6 2 2 3" xfId="33241" xr:uid="{24D024A9-85E6-4F9B-8416-C15A734D5A01}"/>
    <cellStyle name="Normal 4 2 6 2 2 4" xfId="38725" xr:uid="{53E4EBEE-239D-496D-9BAB-C30A5D356EC2}"/>
    <cellStyle name="Normal 4 2 6 2 3" xfId="25018" xr:uid="{95F79307-34FF-4ED0-9241-8A951B2C19CA}"/>
    <cellStyle name="Normal 4 2 6 2 4" xfId="30512" xr:uid="{06FF653B-0D6B-4EB6-8667-D12EB10BB825}"/>
    <cellStyle name="Normal 4 2 6 2 5" xfId="35996" xr:uid="{1E19A987-B12C-4108-94BD-24B64B43954B}"/>
    <cellStyle name="Normal 4 2 6 3" xfId="11848" xr:uid="{616125E4-5ACB-4301-92B9-BA6C7D2C0D1B}"/>
    <cellStyle name="Normal 4 2 6 4" xfId="17084" xr:uid="{06DEF42C-E3A2-42F9-A267-577159702B1D}"/>
    <cellStyle name="Normal 4 2 6 5" xfId="19310" xr:uid="{4A814967-962C-4E5E-9153-330DF7689D2D}"/>
    <cellStyle name="Normal 4 2 6 6" xfId="9601" xr:uid="{B5D52533-38BB-43CF-8533-6C02EA777864}"/>
    <cellStyle name="Normal 4 2 6 6 2" xfId="20922" xr:uid="{ED6B8507-180B-4803-9A65-BD179639B1EE}"/>
    <cellStyle name="Normal 4 2 6 6 2 2" xfId="26478" xr:uid="{3B39E1F5-1FE4-42D3-A9A9-C50E683C9D62}"/>
    <cellStyle name="Normal 4 2 6 6 2 3" xfId="31972" xr:uid="{F6849D54-9097-453B-987F-F4B371062497}"/>
    <cellStyle name="Normal 4 2 6 6 2 4" xfId="37456" xr:uid="{FC8D2FD1-892B-41AF-8BB1-BEE3C313B94D}"/>
    <cellStyle name="Normal 4 2 6 6 3" xfId="23749" xr:uid="{72469FFE-98E4-4B03-94F2-C50219D11BF9}"/>
    <cellStyle name="Normal 4 2 6 6 4" xfId="29243" xr:uid="{C42CE224-7512-4D2D-9F98-395DFBDED020}"/>
    <cellStyle name="Normal 4 2 6 6 5" xfId="34727" xr:uid="{16E9C926-91FC-4FEB-AB04-AD4AAC02026F}"/>
    <cellStyle name="Normal 4 2 7" xfId="7207" xr:uid="{A0F064AA-CA60-4D3C-963B-F303D0783F4C}"/>
    <cellStyle name="Normal 4 2 7 2" xfId="14905" xr:uid="{F765845F-8681-45FB-AF26-8044AC59868C}"/>
    <cellStyle name="Normal 4 2 7 2 2" xfId="22192" xr:uid="{4830DCA8-E374-49B3-863C-D553B3677D54}"/>
    <cellStyle name="Normal 4 2 7 2 2 2" xfId="27748" xr:uid="{B4B459AF-2745-4C65-B9F2-CA60E3296103}"/>
    <cellStyle name="Normal 4 2 7 2 2 3" xfId="33242" xr:uid="{844EAF77-61AF-4BAC-9874-07BE14663410}"/>
    <cellStyle name="Normal 4 2 7 2 2 4" xfId="38726" xr:uid="{BC858E8D-20D0-43DD-9125-4D42D3726F81}"/>
    <cellStyle name="Normal 4 2 7 2 3" xfId="25019" xr:uid="{B03500F6-5165-4F89-AF90-B51DA461AD49}"/>
    <cellStyle name="Normal 4 2 7 2 4" xfId="30513" xr:uid="{DA008211-6905-43F8-8F00-C74A087E7E4A}"/>
    <cellStyle name="Normal 4 2 7 2 5" xfId="35997" xr:uid="{868C0123-ACEE-43A1-94F9-73E152937730}"/>
    <cellStyle name="Normal 4 2 7 3" xfId="12583" xr:uid="{4568A4E3-F16D-4A40-AC32-ABAB65C909C3}"/>
    <cellStyle name="Normal 4 2 7 4" xfId="9602" xr:uid="{A937FBAB-BAC6-4E50-8018-8E75833DDFFD}"/>
    <cellStyle name="Normal 4 2 7 4 2" xfId="20923" xr:uid="{4115185A-99F9-45F2-8892-001E00AA8EA7}"/>
    <cellStyle name="Normal 4 2 7 4 2 2" xfId="26479" xr:uid="{6DE8EA2E-3C42-49E2-80C7-7E35E09FE692}"/>
    <cellStyle name="Normal 4 2 7 4 2 3" xfId="31973" xr:uid="{1F772454-6F91-4BFC-95CF-8E268905B482}"/>
    <cellStyle name="Normal 4 2 7 4 2 4" xfId="37457" xr:uid="{E3D5635A-4C6D-4FF7-AC70-B9012611B666}"/>
    <cellStyle name="Normal 4 2 7 4 3" xfId="23750" xr:uid="{074FE272-0CBE-4C7B-B7EE-85D5A1F13A6C}"/>
    <cellStyle name="Normal 4 2 7 4 4" xfId="29244" xr:uid="{91549F20-1928-400B-B514-5B105E51F464}"/>
    <cellStyle name="Normal 4 2 7 4 5" xfId="34728" xr:uid="{C14491E0-42EB-4922-AEA4-FB240595A167}"/>
    <cellStyle name="Normal 4 2 8" xfId="9603" xr:uid="{BC983224-56E7-4059-AD8F-690233AD5167}"/>
    <cellStyle name="Normal 4 2 8 2" xfId="20924" xr:uid="{28858A7E-C937-4D48-B84B-6DF9333FF65A}"/>
    <cellStyle name="Normal 4 2 8 2 2" xfId="26480" xr:uid="{68FA257E-FA66-4396-8D15-6AE24E629972}"/>
    <cellStyle name="Normal 4 2 8 2 3" xfId="31974" xr:uid="{6D485FFB-2723-446C-9883-BFA098861C60}"/>
    <cellStyle name="Normal 4 2 8 2 4" xfId="37458" xr:uid="{1F2E95A7-9E5B-4E0C-AC06-757806B2CD33}"/>
    <cellStyle name="Normal 4 2 8 3" xfId="23751" xr:uid="{F972E3BD-03E4-48A4-9742-8366D2E761E6}"/>
    <cellStyle name="Normal 4 2 8 4" xfId="29245" xr:uid="{D9D630F3-93A9-44CC-BFCD-C0371A8BA27E}"/>
    <cellStyle name="Normal 4 2 8 5" xfId="34729" xr:uid="{C502835B-7BD6-40E4-962A-520A89BAF3A1}"/>
    <cellStyle name="Normal 4 2 9" xfId="14895" xr:uid="{A0D9FFBE-363E-476B-A716-264C22495C25}"/>
    <cellStyle name="Normal 4 2 9 2" xfId="22182" xr:uid="{7E999EDF-90B3-46C8-AD3D-10594C4150F8}"/>
    <cellStyle name="Normal 4 2 9 2 2" xfId="27738" xr:uid="{96A6BC9D-4A6F-4A46-BE6E-2E2EAD16DD35}"/>
    <cellStyle name="Normal 4 2 9 2 3" xfId="33232" xr:uid="{8F82CA12-637B-4D58-B8BE-0E1E6B418AE5}"/>
    <cellStyle name="Normal 4 2 9 2 4" xfId="38716" xr:uid="{B37642E8-1AA9-4464-8F9B-07AFD69E22B7}"/>
    <cellStyle name="Normal 4 2 9 3" xfId="25009" xr:uid="{46371889-C9BC-4990-89B5-A1FCA87AE3D1}"/>
    <cellStyle name="Normal 4 2 9 4" xfId="30503" xr:uid="{A6D246F0-9EA4-47B6-9BB1-D8A4816C4BED}"/>
    <cellStyle name="Normal 4 2 9 5" xfId="35987" xr:uid="{CE399DE2-34CA-4918-B3C5-590DA50E87C8}"/>
    <cellStyle name="Normal 4 20" xfId="6496" xr:uid="{77D59B36-2473-4D6A-9D4B-54DAC1F250B9}"/>
    <cellStyle name="Normal 4 20 2" xfId="14906" xr:uid="{9EC9C75C-9AED-4D97-B0BC-AF59DBBCE354}"/>
    <cellStyle name="Normal 4 20 2 2" xfId="22193" xr:uid="{11706B7F-81CB-49AB-8D60-60EF963EE379}"/>
    <cellStyle name="Normal 4 20 2 2 2" xfId="27749" xr:uid="{B5EFE4F3-5AA2-496F-A04C-9B87063F630A}"/>
    <cellStyle name="Normal 4 20 2 2 3" xfId="33243" xr:uid="{15C5006A-60F6-425A-9662-2C79F7C0BDBE}"/>
    <cellStyle name="Normal 4 20 2 2 4" xfId="38727" xr:uid="{5D106C49-8A49-4889-B847-7853F6FC5F47}"/>
    <cellStyle name="Normal 4 20 2 3" xfId="25020" xr:uid="{B9CD8245-07E6-4919-B075-0FD72E8DE90D}"/>
    <cellStyle name="Normal 4 20 2 4" xfId="30514" xr:uid="{7C413B24-0BC8-4E56-B75B-78F05F8BE35A}"/>
    <cellStyle name="Normal 4 20 2 5" xfId="35998" xr:uid="{CF76EDE2-47A5-4787-866B-3007F9705968}"/>
    <cellStyle name="Normal 4 20 3" xfId="11849" xr:uid="{7E58E0BC-6EE8-4596-8EC5-1EBAAFA5639B}"/>
    <cellStyle name="Normal 4 20 4" xfId="17085" xr:uid="{B0837D3E-9E39-44C3-AD59-C254B4966449}"/>
    <cellStyle name="Normal 4 20 5" xfId="19311" xr:uid="{3C5E34F0-1DEE-470F-A2D4-E15FDDCAFDDC}"/>
    <cellStyle name="Normal 4 20 6" xfId="9604" xr:uid="{CA902897-513E-4C4A-A3AA-3E24DD608F31}"/>
    <cellStyle name="Normal 4 20 6 2" xfId="20925" xr:uid="{921BE976-7FD0-4AFA-8851-9B1A6E621772}"/>
    <cellStyle name="Normal 4 20 6 2 2" xfId="26481" xr:uid="{E0F18D36-05DA-4467-A468-42780DED9C81}"/>
    <cellStyle name="Normal 4 20 6 2 3" xfId="31975" xr:uid="{837D1388-94EE-435F-8892-BC54B9A5DC3D}"/>
    <cellStyle name="Normal 4 20 6 2 4" xfId="37459" xr:uid="{131B9DE0-C03E-4287-A01A-47744434AD3F}"/>
    <cellStyle name="Normal 4 20 6 3" xfId="23752" xr:uid="{FECBEEA9-E1ED-4486-8ABF-54125CE8F80C}"/>
    <cellStyle name="Normal 4 20 6 4" xfId="29246" xr:uid="{47EED40D-EBC4-48F8-96D1-7D97EE678CA3}"/>
    <cellStyle name="Normal 4 20 6 5" xfId="34730" xr:uid="{FE8F3B9C-933B-4927-AF36-2C1D3BBF4EF9}"/>
    <cellStyle name="Normal 4 21" xfId="6497" xr:uid="{A1B67E08-5049-4AD4-9194-33B8B472C27E}"/>
    <cellStyle name="Normal 4 21 2" xfId="14907" xr:uid="{BA142BBB-062C-403C-B20A-B97DBED14933}"/>
    <cellStyle name="Normal 4 21 2 2" xfId="22194" xr:uid="{BA81426A-8E9F-4F52-8CC2-87EC9F84F8C8}"/>
    <cellStyle name="Normal 4 21 2 2 2" xfId="27750" xr:uid="{CA7AD0B3-0DF4-48DC-9DF7-EFED0AF9883F}"/>
    <cellStyle name="Normal 4 21 2 2 3" xfId="33244" xr:uid="{D7071C6A-81B7-4608-95BB-EE2F84E16414}"/>
    <cellStyle name="Normal 4 21 2 2 4" xfId="38728" xr:uid="{32F70EBD-276E-49EE-9E47-8C29B4C679F2}"/>
    <cellStyle name="Normal 4 21 2 3" xfId="25021" xr:uid="{D22FE7A9-125F-4216-BEFD-08E16CEEEE95}"/>
    <cellStyle name="Normal 4 21 2 4" xfId="30515" xr:uid="{10F93A82-1F64-467B-974F-6C7FA481DE6B}"/>
    <cellStyle name="Normal 4 21 2 5" xfId="35999" xr:uid="{17C55BE7-F81A-4E04-938D-D84B2F0D95D3}"/>
    <cellStyle name="Normal 4 21 3" xfId="11850" xr:uid="{A78F1AD4-7D2E-4DA0-87D4-A408858592FF}"/>
    <cellStyle name="Normal 4 21 4" xfId="17086" xr:uid="{9427C22B-FF9F-443E-940A-08578A9E4CAA}"/>
    <cellStyle name="Normal 4 21 5" xfId="19312" xr:uid="{E9485705-C0C3-4762-9F07-B8036287FD67}"/>
    <cellStyle name="Normal 4 21 6" xfId="9605" xr:uid="{DF94D6ED-DE0D-43D4-998E-15A1383A613B}"/>
    <cellStyle name="Normal 4 21 6 2" xfId="20926" xr:uid="{E70C315C-D6F8-443E-892B-9CEF5D3BFCD4}"/>
    <cellStyle name="Normal 4 21 6 2 2" xfId="26482" xr:uid="{F5ACCCC0-A0CE-4DB1-86AB-D77AFA138E78}"/>
    <cellStyle name="Normal 4 21 6 2 3" xfId="31976" xr:uid="{D082A945-F3E3-4DEF-94D5-1B44A247280F}"/>
    <cellStyle name="Normal 4 21 6 2 4" xfId="37460" xr:uid="{AFDFD3F0-10BE-4815-8626-BA41D3659A00}"/>
    <cellStyle name="Normal 4 21 6 3" xfId="23753" xr:uid="{DA533766-2E03-4F8F-9226-B5D107DF1E48}"/>
    <cellStyle name="Normal 4 21 6 4" xfId="29247" xr:uid="{B61751B3-158D-4BDF-9531-21DACAFB398D}"/>
    <cellStyle name="Normal 4 21 6 5" xfId="34731" xr:uid="{5A23F30A-6B1F-4DB8-BFA4-42548BE82EAA}"/>
    <cellStyle name="Normal 4 22" xfId="6498" xr:uid="{22CBF5EB-6FF5-4B28-BAE3-8822DDA6EE3D}"/>
    <cellStyle name="Normal 4 22 2" xfId="14908" xr:uid="{9A456186-D901-400B-8C76-CB85F2A73D1A}"/>
    <cellStyle name="Normal 4 22 2 2" xfId="22195" xr:uid="{4D5BBF38-DA45-47EE-9B2C-59447998EA9C}"/>
    <cellStyle name="Normal 4 22 2 2 2" xfId="27751" xr:uid="{E18568D1-16FA-4DEA-8165-46891A135D3F}"/>
    <cellStyle name="Normal 4 22 2 2 3" xfId="33245" xr:uid="{DAB82D70-FF71-48E0-A94E-86E3DA073CE2}"/>
    <cellStyle name="Normal 4 22 2 2 4" xfId="38729" xr:uid="{4E79A889-D433-4158-83CB-10EF861211D9}"/>
    <cellStyle name="Normal 4 22 2 3" xfId="25022" xr:uid="{845DFAAD-87F8-4B3F-8261-D7E18A36C583}"/>
    <cellStyle name="Normal 4 22 2 4" xfId="30516" xr:uid="{7A6A230E-54AC-413C-B871-23FCCA0C9D3F}"/>
    <cellStyle name="Normal 4 22 2 5" xfId="36000" xr:uid="{81C24236-FE46-4CE4-AF58-9F093CEC8FE3}"/>
    <cellStyle name="Normal 4 22 3" xfId="11851" xr:uid="{E5A3C984-5BAA-4D31-87C1-E2F71E9A04BD}"/>
    <cellStyle name="Normal 4 22 4" xfId="17087" xr:uid="{BCD1F14A-F4C5-4E60-934E-4E6A3C6A5521}"/>
    <cellStyle name="Normal 4 22 5" xfId="19313" xr:uid="{B5D977B1-58E7-4C77-8928-3E3FEBE1E069}"/>
    <cellStyle name="Normal 4 22 6" xfId="9606" xr:uid="{0423D6FB-5661-4A01-8E51-3044AFB5A296}"/>
    <cellStyle name="Normal 4 22 6 2" xfId="20927" xr:uid="{0E6B5A01-CC97-4B4D-81CD-36E4B573EEEA}"/>
    <cellStyle name="Normal 4 22 6 2 2" xfId="26483" xr:uid="{4834CD2F-0FC6-444E-8441-A9E0EDFA5175}"/>
    <cellStyle name="Normal 4 22 6 2 3" xfId="31977" xr:uid="{BF76D952-ACED-4918-906F-6F1ABE31A789}"/>
    <cellStyle name="Normal 4 22 6 2 4" xfId="37461" xr:uid="{BBD65F2C-AB7B-4B4C-BC43-A8D2AFA55F77}"/>
    <cellStyle name="Normal 4 22 6 3" xfId="23754" xr:uid="{2FFB2C6B-2F63-4F35-A7F9-0E92B368F7FA}"/>
    <cellStyle name="Normal 4 22 6 4" xfId="29248" xr:uid="{23684500-8531-4457-B6C5-2F549116BBC6}"/>
    <cellStyle name="Normal 4 22 6 5" xfId="34732" xr:uid="{4FD89A65-90A8-4545-8019-6A2681ED28A3}"/>
    <cellStyle name="Normal 4 23" xfId="6499" xr:uid="{108F49D3-0A83-48A9-A2EE-2B9F8F4A3A24}"/>
    <cellStyle name="Normal 4 23 2" xfId="14909" xr:uid="{74CA6301-D09C-4A99-818C-0F5C3F1C024F}"/>
    <cellStyle name="Normal 4 23 2 2" xfId="22196" xr:uid="{B3ECD9EA-0356-44B9-83F7-B246E8B960B1}"/>
    <cellStyle name="Normal 4 23 2 2 2" xfId="27752" xr:uid="{1212A40A-F499-4129-BD80-0747B7A043C7}"/>
    <cellStyle name="Normal 4 23 2 2 3" xfId="33246" xr:uid="{5B0699D3-5A49-448E-9235-327552A0718D}"/>
    <cellStyle name="Normal 4 23 2 2 4" xfId="38730" xr:uid="{DF2B8001-7851-4908-99A9-C13755A4C2B5}"/>
    <cellStyle name="Normal 4 23 2 3" xfId="25023" xr:uid="{AF129A99-DBF0-430D-A98F-60E19D480FD9}"/>
    <cellStyle name="Normal 4 23 2 4" xfId="30517" xr:uid="{6158657A-6623-49DE-A4FB-8C17671604B3}"/>
    <cellStyle name="Normal 4 23 2 5" xfId="36001" xr:uid="{7FBC8D98-EEAF-4617-9B6D-86DEF3F92A11}"/>
    <cellStyle name="Normal 4 23 3" xfId="11852" xr:uid="{0ECFC48C-8591-4860-A13D-5B5AF3AA5EBB}"/>
    <cellStyle name="Normal 4 23 4" xfId="17088" xr:uid="{1CDC0C40-7592-4C9A-961E-38822D4E16B6}"/>
    <cellStyle name="Normal 4 23 5" xfId="19314" xr:uid="{15FA2E24-4AA9-4769-B4AF-702CD104C7F2}"/>
    <cellStyle name="Normal 4 23 6" xfId="9607" xr:uid="{9C3558DB-AC03-4667-BF90-0FD0A496DDF3}"/>
    <cellStyle name="Normal 4 23 6 2" xfId="20928" xr:uid="{186CDCBE-9FC8-4ED5-B4B8-E182F2D5789C}"/>
    <cellStyle name="Normal 4 23 6 2 2" xfId="26484" xr:uid="{64D4D4BF-ABA7-4137-BE5F-0485EECEA5B6}"/>
    <cellStyle name="Normal 4 23 6 2 3" xfId="31978" xr:uid="{2257E866-6403-4561-B04C-67B9114DC25D}"/>
    <cellStyle name="Normal 4 23 6 2 4" xfId="37462" xr:uid="{5F21B04A-5122-41A4-A3D5-F0EC5CC26398}"/>
    <cellStyle name="Normal 4 23 6 3" xfId="23755" xr:uid="{37F6AA9D-FE3E-4D18-AFBC-EC967E8958BB}"/>
    <cellStyle name="Normal 4 23 6 4" xfId="29249" xr:uid="{E4296939-7984-4A8C-9B2C-10DAB89B131D}"/>
    <cellStyle name="Normal 4 23 6 5" xfId="34733" xr:uid="{B4BABC05-3243-4C44-BF33-60098C40F2ED}"/>
    <cellStyle name="Normal 4 24" xfId="6500" xr:uid="{F5B73E3F-031A-4D6C-BE94-814B3DBFD2B8}"/>
    <cellStyle name="Normal 4 24 2" xfId="14910" xr:uid="{28A2BC2D-8920-4132-AA10-C0AD66AE2D28}"/>
    <cellStyle name="Normal 4 24 2 2" xfId="22197" xr:uid="{9E9143DF-ED03-420B-8980-AC2BE5E7F29E}"/>
    <cellStyle name="Normal 4 24 2 2 2" xfId="27753" xr:uid="{2C02836D-73AD-4C8B-A0AD-8826D4D615BF}"/>
    <cellStyle name="Normal 4 24 2 2 3" xfId="33247" xr:uid="{7AA5A28D-04A5-4897-B83F-0F464DC4C2E0}"/>
    <cellStyle name="Normal 4 24 2 2 4" xfId="38731" xr:uid="{691B0245-F875-446D-A267-8F7244B66863}"/>
    <cellStyle name="Normal 4 24 2 3" xfId="25024" xr:uid="{9A419798-4D5F-48B1-B209-6BF6BFF2AB7C}"/>
    <cellStyle name="Normal 4 24 2 4" xfId="30518" xr:uid="{5885BC04-6337-4DC0-9CB3-77CBDB68822F}"/>
    <cellStyle name="Normal 4 24 2 5" xfId="36002" xr:uid="{B63FFD93-9955-47F7-AAB8-8AEA1BC1C376}"/>
    <cellStyle name="Normal 4 24 3" xfId="11853" xr:uid="{DE587D5E-E830-4F75-B182-8A65B5147CE6}"/>
    <cellStyle name="Normal 4 24 4" xfId="17089" xr:uid="{B0ABCA45-7B83-49A9-944D-19A59BB7598F}"/>
    <cellStyle name="Normal 4 24 5" xfId="19315" xr:uid="{E7ED5AEF-AF56-481D-8FEB-65D6BBA8AF68}"/>
    <cellStyle name="Normal 4 24 6" xfId="9608" xr:uid="{85B75D8B-5440-42B9-BD55-7EBEA07C94AB}"/>
    <cellStyle name="Normal 4 24 6 2" xfId="20929" xr:uid="{17E6CBBC-B274-46E9-A693-53B387E8AEC3}"/>
    <cellStyle name="Normal 4 24 6 2 2" xfId="26485" xr:uid="{89572F8A-F137-41C0-BBD0-2802C1968E44}"/>
    <cellStyle name="Normal 4 24 6 2 3" xfId="31979" xr:uid="{CFE3458A-AFC0-422C-8B3B-27C093BD37D0}"/>
    <cellStyle name="Normal 4 24 6 2 4" xfId="37463" xr:uid="{F5ADF2C2-67BA-4153-875F-C05B99A3A5B1}"/>
    <cellStyle name="Normal 4 24 6 3" xfId="23756" xr:uid="{32195D6F-4A7D-4531-A979-796519DBF668}"/>
    <cellStyle name="Normal 4 24 6 4" xfId="29250" xr:uid="{EF3D3E2E-E7EE-49D4-B13F-467C9EC9ABA9}"/>
    <cellStyle name="Normal 4 24 6 5" xfId="34734" xr:uid="{698CBDA1-4A2F-4A26-BA3B-074EB57AF3E4}"/>
    <cellStyle name="Normal 4 25" xfId="6501" xr:uid="{31BE61CF-D0CA-4DA3-B395-F030A2D2BF5C}"/>
    <cellStyle name="Normal 4 25 2" xfId="14911" xr:uid="{58779DC7-BF41-403A-BDAF-EC9516F41607}"/>
    <cellStyle name="Normal 4 25 2 2" xfId="22198" xr:uid="{65C2F5F8-AE8B-4807-8EF4-E73C8422ABCB}"/>
    <cellStyle name="Normal 4 25 2 2 2" xfId="27754" xr:uid="{FD9BD8CD-79FC-4B9C-8672-CCE8FE231018}"/>
    <cellStyle name="Normal 4 25 2 2 3" xfId="33248" xr:uid="{24E6D4F6-16A9-4D3B-B015-66958A7D98E5}"/>
    <cellStyle name="Normal 4 25 2 2 4" xfId="38732" xr:uid="{9BC2812E-CD9D-4A3B-967E-3CA05D3C5114}"/>
    <cellStyle name="Normal 4 25 2 3" xfId="25025" xr:uid="{F9973709-D6A8-474C-999D-1FF308999A13}"/>
    <cellStyle name="Normal 4 25 2 4" xfId="30519" xr:uid="{F47AA9EB-DD49-4A1E-9057-98E0A7E5D208}"/>
    <cellStyle name="Normal 4 25 2 5" xfId="36003" xr:uid="{8005F1E6-FBF5-4BCB-B772-F486C7DDF891}"/>
    <cellStyle name="Normal 4 25 3" xfId="11854" xr:uid="{CBCA1410-730B-4477-A988-3D3DA51A7F89}"/>
    <cellStyle name="Normal 4 25 4" xfId="17090" xr:uid="{C182797B-16CD-488D-8175-65BEB1DD36DF}"/>
    <cellStyle name="Normal 4 25 5" xfId="19316" xr:uid="{BDC986E7-10F6-493B-A60D-D240F56507D0}"/>
    <cellStyle name="Normal 4 25 6" xfId="9609" xr:uid="{76D6B29F-9241-47B1-9B7D-708610DE6539}"/>
    <cellStyle name="Normal 4 25 6 2" xfId="20930" xr:uid="{FB73AC85-7F28-41EB-A7FF-53BF3346AA91}"/>
    <cellStyle name="Normal 4 25 6 2 2" xfId="26486" xr:uid="{45490FA0-BAB8-464B-A378-5E50B79174B0}"/>
    <cellStyle name="Normal 4 25 6 2 3" xfId="31980" xr:uid="{E229000E-7F9B-4AB8-92E1-DE3BDE84EC6C}"/>
    <cellStyle name="Normal 4 25 6 2 4" xfId="37464" xr:uid="{851324D6-9348-4E23-A04B-2D4F3CCE2279}"/>
    <cellStyle name="Normal 4 25 6 3" xfId="23757" xr:uid="{1357608B-C01D-4D8B-9BEB-F014A8FFFC72}"/>
    <cellStyle name="Normal 4 25 6 4" xfId="29251" xr:uid="{09BEBC30-E86C-493B-8FB0-0D1094179F67}"/>
    <cellStyle name="Normal 4 25 6 5" xfId="34735" xr:uid="{2E3788B0-49B3-41E5-BCB8-F19312027AA8}"/>
    <cellStyle name="Normal 4 26" xfId="6502" xr:uid="{5056C50C-6C04-45D3-B05A-35EA8AEFE6AF}"/>
    <cellStyle name="Normal 4 26 2" xfId="14912" xr:uid="{3E05BD21-5A33-477F-8EAF-1E97D042C7E8}"/>
    <cellStyle name="Normal 4 26 2 2" xfId="22199" xr:uid="{F0202051-4F6D-4539-B4F1-93C3C37B8E21}"/>
    <cellStyle name="Normal 4 26 2 2 2" xfId="27755" xr:uid="{13058D54-F1BB-42F4-B123-E472966D7A2A}"/>
    <cellStyle name="Normal 4 26 2 2 3" xfId="33249" xr:uid="{A81F83ED-A32A-49BA-A3E9-58EFCF385095}"/>
    <cellStyle name="Normal 4 26 2 2 4" xfId="38733" xr:uid="{00F9FCD2-E57C-4FA8-8851-B82CA85D806F}"/>
    <cellStyle name="Normal 4 26 2 3" xfId="25026" xr:uid="{C61B3E50-9DF6-4FF8-AF9D-613A4CF8217B}"/>
    <cellStyle name="Normal 4 26 2 4" xfId="30520" xr:uid="{CBF3CA98-BEFD-42AE-8DA9-CD41E7039E34}"/>
    <cellStyle name="Normal 4 26 2 5" xfId="36004" xr:uid="{71CC7770-F9CE-41B7-8C0C-EBBB79EDA448}"/>
    <cellStyle name="Normal 4 26 3" xfId="11855" xr:uid="{F76EA7B4-C24F-4639-BEA7-64E267F778A1}"/>
    <cellStyle name="Normal 4 26 4" xfId="17091" xr:uid="{D12FBB11-A624-429D-BB5C-5236EF04A534}"/>
    <cellStyle name="Normal 4 26 5" xfId="19317" xr:uid="{253B8495-A08C-4C4A-8866-B6C876D9B2B5}"/>
    <cellStyle name="Normal 4 26 6" xfId="9610" xr:uid="{A4A82BF3-3CBE-4C78-9934-D632C61D7F73}"/>
    <cellStyle name="Normal 4 26 6 2" xfId="20931" xr:uid="{676BC9A2-9755-4271-826B-96526D13C6DC}"/>
    <cellStyle name="Normal 4 26 6 2 2" xfId="26487" xr:uid="{EBD9333A-C457-403C-BC53-65258AC2C2AF}"/>
    <cellStyle name="Normal 4 26 6 2 3" xfId="31981" xr:uid="{EE6E0579-3211-4857-AE67-E1A100A08A3B}"/>
    <cellStyle name="Normal 4 26 6 2 4" xfId="37465" xr:uid="{54CCA0B8-4870-41AB-8BAD-950545ACE04D}"/>
    <cellStyle name="Normal 4 26 6 3" xfId="23758" xr:uid="{A7BEBD6F-6E93-4EBB-B206-C6DDF8764FB5}"/>
    <cellStyle name="Normal 4 26 6 4" xfId="29252" xr:uid="{4AF16C83-E98B-4318-ACA6-6F2A78A082D6}"/>
    <cellStyle name="Normal 4 26 6 5" xfId="34736" xr:uid="{ABAB07C9-0A1A-49AA-8931-EA463CDB5110}"/>
    <cellStyle name="Normal 4 27" xfId="6503" xr:uid="{308B2434-C653-4D56-A262-3AB1C97589A1}"/>
    <cellStyle name="Normal 4 27 2" xfId="14913" xr:uid="{ED602464-2ACD-4515-8782-D8F2F4798FC9}"/>
    <cellStyle name="Normal 4 27 2 2" xfId="22200" xr:uid="{8DCCC2CA-887B-4C98-ACAA-1C6CB4E1E5C1}"/>
    <cellStyle name="Normal 4 27 2 2 2" xfId="27756" xr:uid="{8AADE850-2759-4494-BC92-8B30B1DD1BEB}"/>
    <cellStyle name="Normal 4 27 2 2 3" xfId="33250" xr:uid="{77627573-E608-4473-A53E-BB1E9CC5A64C}"/>
    <cellStyle name="Normal 4 27 2 2 4" xfId="38734" xr:uid="{13D88B22-42A4-4484-9D7B-F42606629F01}"/>
    <cellStyle name="Normal 4 27 2 3" xfId="25027" xr:uid="{035B72D3-39D1-4FBF-9544-D2CA5354711F}"/>
    <cellStyle name="Normal 4 27 2 4" xfId="30521" xr:uid="{D83697FC-06FB-44F0-9BA5-6F456D6244FC}"/>
    <cellStyle name="Normal 4 27 2 5" xfId="36005" xr:uid="{2DB3943B-35EA-446A-90AF-F00FE7601381}"/>
    <cellStyle name="Normal 4 27 3" xfId="11856" xr:uid="{3D48F56B-98FF-4597-A4F2-3DC5E047E65E}"/>
    <cellStyle name="Normal 4 27 4" xfId="17092" xr:uid="{5E373D33-D3ED-4D1F-9CFE-CAE18BFA08D0}"/>
    <cellStyle name="Normal 4 27 5" xfId="19318" xr:uid="{C19931B8-B4E7-41CA-BEED-ABD4243BD80A}"/>
    <cellStyle name="Normal 4 27 6" xfId="9611" xr:uid="{0DB00F72-D307-4349-8C2E-ABD2C5EFD5CE}"/>
    <cellStyle name="Normal 4 27 6 2" xfId="20932" xr:uid="{8A79004C-AE17-413C-89B9-755D1FFD08CD}"/>
    <cellStyle name="Normal 4 27 6 2 2" xfId="26488" xr:uid="{2627EF25-3A5D-4466-9E57-F4CB493C987B}"/>
    <cellStyle name="Normal 4 27 6 2 3" xfId="31982" xr:uid="{96AED44A-7125-4878-9287-93B1ED403365}"/>
    <cellStyle name="Normal 4 27 6 2 4" xfId="37466" xr:uid="{96156DF0-F377-4E9A-B1A9-D975BCA9AED0}"/>
    <cellStyle name="Normal 4 27 6 3" xfId="23759" xr:uid="{C8D67B20-8CB3-4262-9768-9D78F3E18742}"/>
    <cellStyle name="Normal 4 27 6 4" xfId="29253" xr:uid="{9EA1F9BE-A8C6-48ED-A2B6-B0086919116C}"/>
    <cellStyle name="Normal 4 27 6 5" xfId="34737" xr:uid="{50AFBF13-D769-4FD2-B57C-61F2B2D8CC41}"/>
    <cellStyle name="Normal 4 28" xfId="6504" xr:uid="{4C72BDFB-164F-46FF-9896-050952AF46AB}"/>
    <cellStyle name="Normal 4 28 2" xfId="14914" xr:uid="{F4EA4047-9DCA-46DF-8AAE-1F26D18F104F}"/>
    <cellStyle name="Normal 4 28 2 2" xfId="22201" xr:uid="{37E39938-900A-4146-B844-E24EBE17649C}"/>
    <cellStyle name="Normal 4 28 2 2 2" xfId="27757" xr:uid="{C6BD12F8-9807-4E66-B42E-B9DE59110684}"/>
    <cellStyle name="Normal 4 28 2 2 3" xfId="33251" xr:uid="{40600E3C-7AFF-475C-A232-7BDBF8220750}"/>
    <cellStyle name="Normal 4 28 2 2 4" xfId="38735" xr:uid="{F73F4A7E-3E9A-43F1-A524-1DD99D21CFB4}"/>
    <cellStyle name="Normal 4 28 2 3" xfId="25028" xr:uid="{56D66C33-9235-4700-96F7-9C92365274B3}"/>
    <cellStyle name="Normal 4 28 2 4" xfId="30522" xr:uid="{BF5712F9-CD9F-49C1-8CB5-2AF25FFE8D3B}"/>
    <cellStyle name="Normal 4 28 2 5" xfId="36006" xr:uid="{207D4D93-7448-45B6-992A-225B1A65EB3C}"/>
    <cellStyle name="Normal 4 28 3" xfId="11857" xr:uid="{BB693FCA-9EB9-4ECC-A5DD-941723302CD9}"/>
    <cellStyle name="Normal 4 28 4" xfId="17093" xr:uid="{C3307F0E-2BE3-43CE-BA32-5C68197AD319}"/>
    <cellStyle name="Normal 4 28 5" xfId="19319" xr:uid="{5A020B85-7AB5-4103-AB2B-E8B0194B2CE3}"/>
    <cellStyle name="Normal 4 28 6" xfId="9612" xr:uid="{6204381A-6854-4557-9A58-B8257DB24EDB}"/>
    <cellStyle name="Normal 4 28 6 2" xfId="20933" xr:uid="{0EE3A4F4-1CF9-4F55-9C2D-BD2E781736BA}"/>
    <cellStyle name="Normal 4 28 6 2 2" xfId="26489" xr:uid="{58A867B5-D3C4-4337-8881-46048CD79322}"/>
    <cellStyle name="Normal 4 28 6 2 3" xfId="31983" xr:uid="{A815E86A-7F55-45E2-B22E-B78121E72EBB}"/>
    <cellStyle name="Normal 4 28 6 2 4" xfId="37467" xr:uid="{427C7A13-2C75-406D-BA67-E7CEA9E4215B}"/>
    <cellStyle name="Normal 4 28 6 3" xfId="23760" xr:uid="{ACAF47FD-270E-46E6-A64E-A76B6137EB53}"/>
    <cellStyle name="Normal 4 28 6 4" xfId="29254" xr:uid="{AB0E9E86-1DF5-4D95-8024-A9D26F7EF7A2}"/>
    <cellStyle name="Normal 4 28 6 5" xfId="34738" xr:uid="{61B92FEE-7A1C-4676-B027-3559264275C5}"/>
    <cellStyle name="Normal 4 29" xfId="6505" xr:uid="{49CFBDC3-1DCF-49FE-916A-59C3506DF880}"/>
    <cellStyle name="Normal 4 29 2" xfId="14915" xr:uid="{2877A74A-C0E8-48CE-8CB8-D2B0A5CEAF0A}"/>
    <cellStyle name="Normal 4 29 2 2" xfId="22202" xr:uid="{06FCCB63-739D-4ABE-916C-29B1A3816758}"/>
    <cellStyle name="Normal 4 29 2 2 2" xfId="27758" xr:uid="{4BBCDA6D-EC3A-44C3-8DEA-4240F8E9B4D2}"/>
    <cellStyle name="Normal 4 29 2 2 3" xfId="33252" xr:uid="{A9944C80-332F-4D40-ACF6-53C3BE6DCD91}"/>
    <cellStyle name="Normal 4 29 2 2 4" xfId="38736" xr:uid="{DDF79A4C-390C-44A6-9F28-3636E64BE6E9}"/>
    <cellStyle name="Normal 4 29 2 3" xfId="25029" xr:uid="{CB9D3F45-096C-498F-8780-6C749A951F21}"/>
    <cellStyle name="Normal 4 29 2 4" xfId="30523" xr:uid="{BE0E6193-3884-4752-8CC4-3FB098C28056}"/>
    <cellStyle name="Normal 4 29 2 5" xfId="36007" xr:uid="{959A2361-163A-4460-9E4D-B972A3D00013}"/>
    <cellStyle name="Normal 4 29 3" xfId="11858" xr:uid="{3191A25A-9E21-48C1-B4CC-0F6224849DD5}"/>
    <cellStyle name="Normal 4 29 4" xfId="17094" xr:uid="{5C511A00-E0BC-440E-AD1C-A909F28E3509}"/>
    <cellStyle name="Normal 4 29 5" xfId="19320" xr:uid="{E72191DB-EE26-44CE-972D-31BA488E5F7D}"/>
    <cellStyle name="Normal 4 29 6" xfId="9613" xr:uid="{EF6AB043-9ED6-4553-947D-B1E07EB87278}"/>
    <cellStyle name="Normal 4 29 6 2" xfId="20934" xr:uid="{48B1989C-A8A0-4B3B-AC5A-B2294BF84EE6}"/>
    <cellStyle name="Normal 4 29 6 2 2" xfId="26490" xr:uid="{AD86F97D-3256-421A-A294-36195C8BD514}"/>
    <cellStyle name="Normal 4 29 6 2 3" xfId="31984" xr:uid="{6E7BCE5A-3E0C-49FE-8073-0AFD4305A787}"/>
    <cellStyle name="Normal 4 29 6 2 4" xfId="37468" xr:uid="{C7C518DD-28E4-4C8B-90D8-8062C9092887}"/>
    <cellStyle name="Normal 4 29 6 3" xfId="23761" xr:uid="{5D68DD4D-2CDC-4B65-A65E-F63A27EFFAB7}"/>
    <cellStyle name="Normal 4 29 6 4" xfId="29255" xr:uid="{8B789F28-3DFD-488C-BE7E-6B2BECD13330}"/>
    <cellStyle name="Normal 4 29 6 5" xfId="34739" xr:uid="{6F1FAFF3-8B55-4BE3-928E-FDEB2E3A17B6}"/>
    <cellStyle name="Normal 4 3" xfId="554" xr:uid="{7D54CAB4-9AC9-4769-9EAA-3A315B963E22}"/>
    <cellStyle name="Normal 4 3 10" xfId="19321" xr:uid="{C072CCB6-876C-4A75-B2F8-33A7F85CA4CC}"/>
    <cellStyle name="Normal 4 3 11" xfId="9614" xr:uid="{1BE64C81-C3B5-46F4-8340-E8F9A9D54E52}"/>
    <cellStyle name="Normal 4 3 11 2" xfId="20935" xr:uid="{58A38F76-D585-4AA5-A767-1A637E48FAAA}"/>
    <cellStyle name="Normal 4 3 11 2 2" xfId="26491" xr:uid="{3DB54E8D-0111-4BB8-ADBF-4C210D6DE73C}"/>
    <cellStyle name="Normal 4 3 11 2 3" xfId="31985" xr:uid="{55919FBE-45B2-4BCF-ABAA-5266F58F7CF1}"/>
    <cellStyle name="Normal 4 3 11 2 4" xfId="37469" xr:uid="{D9060859-3478-456D-971D-E846B78EEE0C}"/>
    <cellStyle name="Normal 4 3 11 3" xfId="23762" xr:uid="{03357D2A-F449-41A0-8D22-4E7901AF5F6E}"/>
    <cellStyle name="Normal 4 3 11 4" xfId="29256" xr:uid="{B1183B97-FF3E-4A52-A4F6-6186D5D22203}"/>
    <cellStyle name="Normal 4 3 11 5" xfId="34740" xr:uid="{BBD97B83-1DF1-4BB1-8ECF-318988C91621}"/>
    <cellStyle name="Normal 4 3 12" xfId="6506" xr:uid="{F7F9F013-E14B-4843-82F1-111DD8BFA138}"/>
    <cellStyle name="Normal 4 3 2" xfId="6507" xr:uid="{CEFDF038-9DEE-4FDF-AE4D-F42A31726F3A}"/>
    <cellStyle name="Normal 4 3 2 2" xfId="14917" xr:uid="{AAF22380-6D37-4A31-96FD-D7C81B345469}"/>
    <cellStyle name="Normal 4 3 2 2 2" xfId="22204" xr:uid="{92BE0568-583A-4794-AB68-E0C81BF9C855}"/>
    <cellStyle name="Normal 4 3 2 2 2 2" xfId="27760" xr:uid="{34AD127B-BDB6-4E62-8D2C-F28FF426AC75}"/>
    <cellStyle name="Normal 4 3 2 2 2 3" xfId="33254" xr:uid="{B0A46B71-D60A-4444-AFA7-E488995FD31A}"/>
    <cellStyle name="Normal 4 3 2 2 2 4" xfId="38738" xr:uid="{366DAD84-DFAA-4970-AFDF-F1999BDFB1AD}"/>
    <cellStyle name="Normal 4 3 2 2 3" xfId="25031" xr:uid="{39AE89E1-190A-404A-B6BF-914F1B04FF38}"/>
    <cellStyle name="Normal 4 3 2 2 4" xfId="30525" xr:uid="{66CC2BD4-1E2D-46E9-B552-7A8ABA00896A}"/>
    <cellStyle name="Normal 4 3 2 2 5" xfId="36009" xr:uid="{A385030E-E7B7-408A-8AA7-CE74ECECEEA1}"/>
    <cellStyle name="Normal 4 3 2 3" xfId="11860" xr:uid="{1CA83498-AE8F-41D2-B74A-254D1DBD8E16}"/>
    <cellStyle name="Normal 4 3 2 4" xfId="17096" xr:uid="{BEDD6A56-50CE-4F65-8308-0CE7A54B0EA9}"/>
    <cellStyle name="Normal 4 3 2 5" xfId="19322" xr:uid="{C3E35B4F-812C-406D-AF4F-B2510945F9F6}"/>
    <cellStyle name="Normal 4 3 2 6" xfId="9615" xr:uid="{ED4096FE-7BDC-4FE6-85AC-F8AFE74F4E55}"/>
    <cellStyle name="Normal 4 3 2 6 2" xfId="20936" xr:uid="{BE2C59ED-1C09-4DF0-BE01-5526DBA048DD}"/>
    <cellStyle name="Normal 4 3 2 6 2 2" xfId="26492" xr:uid="{D9E81D0D-679D-4996-9517-13B680D1FFD2}"/>
    <cellStyle name="Normal 4 3 2 6 2 3" xfId="31986" xr:uid="{0FBC2002-6D88-40A2-9297-BC614402EA05}"/>
    <cellStyle name="Normal 4 3 2 6 2 4" xfId="37470" xr:uid="{DA3B6278-2171-4DE8-A5EE-9D864C3CCCD8}"/>
    <cellStyle name="Normal 4 3 2 6 3" xfId="23763" xr:uid="{FD2E512A-D511-45F4-94AF-96969502F889}"/>
    <cellStyle name="Normal 4 3 2 6 4" xfId="29257" xr:uid="{13D4DF23-7ECB-41FA-B439-0B6912162EC0}"/>
    <cellStyle name="Normal 4 3 2 6 5" xfId="34741" xr:uid="{7437A2A8-E8BD-439B-BEBD-9FADE83F4BE1}"/>
    <cellStyle name="Normal 4 3 3" xfId="6508" xr:uid="{098030A3-163E-4773-A8A9-ED0FA89C0F04}"/>
    <cellStyle name="Normal 4 3 3 2" xfId="14918" xr:uid="{8425A231-BF32-46CA-AA10-6D49200CAC8A}"/>
    <cellStyle name="Normal 4 3 3 2 2" xfId="22205" xr:uid="{70D65352-0750-4BBF-A9CD-152B40C9AA6C}"/>
    <cellStyle name="Normal 4 3 3 2 2 2" xfId="27761" xr:uid="{66D9AE9E-69C5-4D2C-B6E6-8EA1E9E1BFAA}"/>
    <cellStyle name="Normal 4 3 3 2 2 3" xfId="33255" xr:uid="{394E578E-EB3C-415A-8253-AFBB8382DBB4}"/>
    <cellStyle name="Normal 4 3 3 2 2 4" xfId="38739" xr:uid="{F981AAEF-5ADF-46DA-BE64-C389B1CEF95F}"/>
    <cellStyle name="Normal 4 3 3 2 3" xfId="25032" xr:uid="{DE3B96F9-5862-4DD7-BFFA-F4DE01710E2F}"/>
    <cellStyle name="Normal 4 3 3 2 4" xfId="30526" xr:uid="{897BA468-D0B6-456C-913C-D4A1221358A8}"/>
    <cellStyle name="Normal 4 3 3 2 5" xfId="36010" xr:uid="{01D131BF-E7E6-485D-8EFD-169A6BFFC718}"/>
    <cellStyle name="Normal 4 3 3 3" xfId="11861" xr:uid="{9F5AD6D3-9B49-44CC-AA8D-181391C6DD6B}"/>
    <cellStyle name="Normal 4 3 3 4" xfId="17097" xr:uid="{0597EA40-1C19-4DA8-B1F0-DF9C19CBEB0E}"/>
    <cellStyle name="Normal 4 3 3 5" xfId="19323" xr:uid="{C34BFB1C-55AD-4B2F-9ADF-4B13E3C2721A}"/>
    <cellStyle name="Normal 4 3 3 6" xfId="9616" xr:uid="{98A7DF0B-A08C-4783-A845-99188629AE79}"/>
    <cellStyle name="Normal 4 3 3 6 2" xfId="20937" xr:uid="{1ADD4965-8CD3-4104-B7F3-D3A125672136}"/>
    <cellStyle name="Normal 4 3 3 6 2 2" xfId="26493" xr:uid="{093EB4A9-A2B8-425F-82D7-A38FB97BA7C4}"/>
    <cellStyle name="Normal 4 3 3 6 2 3" xfId="31987" xr:uid="{B2F5FD14-756D-4CAC-93E6-704D2C239D39}"/>
    <cellStyle name="Normal 4 3 3 6 2 4" xfId="37471" xr:uid="{06DEB9AD-1D37-4872-8819-2CE5410C3E49}"/>
    <cellStyle name="Normal 4 3 3 6 3" xfId="23764" xr:uid="{27B4A7AA-D1AE-4727-BC52-90A135B9E209}"/>
    <cellStyle name="Normal 4 3 3 6 4" xfId="29258" xr:uid="{4F76D0F8-1EF7-4B18-8F7C-B0DE45590753}"/>
    <cellStyle name="Normal 4 3 3 6 5" xfId="34742" xr:uid="{0A28CCCD-F13F-47A6-A5BB-CF522D481FBD}"/>
    <cellStyle name="Normal 4 3 4" xfId="6509" xr:uid="{A4532C06-073A-4412-8431-F20379202D0C}"/>
    <cellStyle name="Normal 4 3 4 2" xfId="14919" xr:uid="{41B0B0E6-3E11-45AD-8EE7-0188BD4CD26E}"/>
    <cellStyle name="Normal 4 3 4 2 2" xfId="22206" xr:uid="{90451297-B0DF-4D54-95E0-8FD21F515C97}"/>
    <cellStyle name="Normal 4 3 4 2 2 2" xfId="27762" xr:uid="{071198FA-2B2D-4D64-B59D-E02F3EA60302}"/>
    <cellStyle name="Normal 4 3 4 2 2 3" xfId="33256" xr:uid="{D0527F53-31B4-4BAB-BFF5-E072F8680DB4}"/>
    <cellStyle name="Normal 4 3 4 2 2 4" xfId="38740" xr:uid="{8AF6E7C5-4E07-4DF4-98F4-C560164EE76D}"/>
    <cellStyle name="Normal 4 3 4 2 3" xfId="25033" xr:uid="{170A75B3-85F3-4425-8399-84A2D4E96289}"/>
    <cellStyle name="Normal 4 3 4 2 4" xfId="30527" xr:uid="{F827DBA6-FEDE-450D-B6F2-6BE194F7A144}"/>
    <cellStyle name="Normal 4 3 4 2 5" xfId="36011" xr:uid="{F485B437-0129-4C0A-82F4-DD5DD3E2A105}"/>
    <cellStyle name="Normal 4 3 4 3" xfId="11862" xr:uid="{7CC692D1-45E7-4518-A102-0399A3BA3888}"/>
    <cellStyle name="Normal 4 3 4 4" xfId="17098" xr:uid="{D01BAC3B-5D4C-4F71-BEF1-797656D9FEBC}"/>
    <cellStyle name="Normal 4 3 4 5" xfId="19324" xr:uid="{C8A896A9-B06E-420A-8E29-533C95E2D798}"/>
    <cellStyle name="Normal 4 3 4 6" xfId="9617" xr:uid="{0443B4C7-2E84-4BB2-86CE-5AEDCFF0280D}"/>
    <cellStyle name="Normal 4 3 4 6 2" xfId="20938" xr:uid="{522C3C63-C1F2-47C6-BEEB-2A0C4D64C4C4}"/>
    <cellStyle name="Normal 4 3 4 6 2 2" xfId="26494" xr:uid="{86AEF0A7-754E-4BDA-A07D-B8C45DBE1B2C}"/>
    <cellStyle name="Normal 4 3 4 6 2 3" xfId="31988" xr:uid="{36E5DBFF-F202-4CE1-9045-FC105B958FA9}"/>
    <cellStyle name="Normal 4 3 4 6 2 4" xfId="37472" xr:uid="{255FEA98-D9FB-4196-9249-753C650C57F0}"/>
    <cellStyle name="Normal 4 3 4 6 3" xfId="23765" xr:uid="{92676CD0-3A87-4625-8A1B-458B15ADD96C}"/>
    <cellStyle name="Normal 4 3 4 6 4" xfId="29259" xr:uid="{70F8C86F-BAD2-4E3B-8D4A-E9430354FF59}"/>
    <cellStyle name="Normal 4 3 4 6 5" xfId="34743" xr:uid="{ADCE7AA6-F822-46F0-868E-FE5DD8BD85DF}"/>
    <cellStyle name="Normal 4 3 5" xfId="7211" xr:uid="{78960C29-FACA-423C-A200-0869CFD8DC5C}"/>
    <cellStyle name="Normal 4 3 5 2" xfId="14920" xr:uid="{A0AD520A-0E68-49F6-9DB0-8AE9F2C8FCD9}"/>
    <cellStyle name="Normal 4 3 5 2 2" xfId="22207" xr:uid="{E0FD7343-106E-4C56-8232-7424DEF3DC5E}"/>
    <cellStyle name="Normal 4 3 5 2 2 2" xfId="27763" xr:uid="{2570A57C-45DB-4F5D-B556-F827C60B7D97}"/>
    <cellStyle name="Normal 4 3 5 2 2 3" xfId="33257" xr:uid="{362EBD06-0BC5-491F-BC21-DA4402317689}"/>
    <cellStyle name="Normal 4 3 5 2 2 4" xfId="38741" xr:uid="{C0C4A473-DFF0-43ED-BF49-071FB5800305}"/>
    <cellStyle name="Normal 4 3 5 2 3" xfId="25034" xr:uid="{10276BEF-80A8-4370-B9F9-85F13483F23C}"/>
    <cellStyle name="Normal 4 3 5 2 4" xfId="30528" xr:uid="{BD7C844E-CAB9-4111-9CE6-F66B5C8184BC}"/>
    <cellStyle name="Normal 4 3 5 2 5" xfId="36012" xr:uid="{693B264C-266C-4DB7-A7BA-87114C0FEC86}"/>
    <cellStyle name="Normal 4 3 5 3" xfId="12585" xr:uid="{B5BDB439-5C45-4727-B4B9-D52AB1816911}"/>
    <cellStyle name="Normal 4 3 5 4" xfId="9618" xr:uid="{C3D19B2A-1A38-48EC-94D9-43AF9D54723E}"/>
    <cellStyle name="Normal 4 3 5 4 2" xfId="20939" xr:uid="{505345E1-74AE-45DB-A72A-4CB4A1E21280}"/>
    <cellStyle name="Normal 4 3 5 4 2 2" xfId="26495" xr:uid="{96C3EF21-C2B7-4AB0-A9EE-7DB5911771C8}"/>
    <cellStyle name="Normal 4 3 5 4 2 3" xfId="31989" xr:uid="{C37BC075-6DFB-49B4-AECB-45FA078185F5}"/>
    <cellStyle name="Normal 4 3 5 4 2 4" xfId="37473" xr:uid="{6572B64E-8610-463E-8C6E-D1596402646F}"/>
    <cellStyle name="Normal 4 3 5 4 3" xfId="23766" xr:uid="{28EB8564-C3DF-4F57-B95E-D6DB1195384D}"/>
    <cellStyle name="Normal 4 3 5 4 4" xfId="29260" xr:uid="{AA23ABA7-3574-4D81-ADE1-604A1C1BE506}"/>
    <cellStyle name="Normal 4 3 5 4 5" xfId="34744" xr:uid="{2F579D11-2763-4CAB-8915-E636A62656CE}"/>
    <cellStyle name="Normal 4 3 6" xfId="9619" xr:uid="{4B1E8758-CFF1-4E23-A4BD-CCD6F60C1832}"/>
    <cellStyle name="Normal 4 3 6 2" xfId="20940" xr:uid="{1633BA67-C055-41BB-A484-8FCD0146F857}"/>
    <cellStyle name="Normal 4 3 6 2 2" xfId="26496" xr:uid="{F4754FF6-2C07-4156-A2C5-88DC5EBA706D}"/>
    <cellStyle name="Normal 4 3 6 2 3" xfId="31990" xr:uid="{F67F1EB5-D8A7-4DAA-A23B-7143F9036E2B}"/>
    <cellStyle name="Normal 4 3 6 2 4" xfId="37474" xr:uid="{9BB42E3F-7F31-4197-A5F9-0518AAD1C803}"/>
    <cellStyle name="Normal 4 3 6 3" xfId="23767" xr:uid="{F9B9644A-A64E-4BA7-BF62-83827BCB32A6}"/>
    <cellStyle name="Normal 4 3 6 4" xfId="29261" xr:uid="{9C914C88-E9DC-43F8-93A3-2610B229D3D9}"/>
    <cellStyle name="Normal 4 3 6 5" xfId="34745" xr:uid="{7D0CA867-B089-4826-835C-23F67259C709}"/>
    <cellStyle name="Normal 4 3 7" xfId="14916" xr:uid="{076AB4DD-8AD6-4772-AA8B-42F0E54C9C94}"/>
    <cellStyle name="Normal 4 3 7 2" xfId="22203" xr:uid="{774331E7-09EA-45C9-AF5F-BA1B20351C0F}"/>
    <cellStyle name="Normal 4 3 7 2 2" xfId="27759" xr:uid="{DE04611A-21E8-4E5E-AC3B-0A6489BBCE17}"/>
    <cellStyle name="Normal 4 3 7 2 3" xfId="33253" xr:uid="{60EB8F1D-D8F6-4C3C-A66A-BE578276084B}"/>
    <cellStyle name="Normal 4 3 7 2 4" xfId="38737" xr:uid="{094CD18F-45D3-493D-A586-88EA1CEBD34A}"/>
    <cellStyle name="Normal 4 3 7 3" xfId="25030" xr:uid="{88181CF5-9003-43C5-9797-5ECDCE410564}"/>
    <cellStyle name="Normal 4 3 7 4" xfId="30524" xr:uid="{295714E2-A76C-42D5-A48D-EFE68FC46565}"/>
    <cellStyle name="Normal 4 3 7 5" xfId="36008" xr:uid="{95C1473A-79B8-4653-B321-7D7CEFE10582}"/>
    <cellStyle name="Normal 4 3 8" xfId="11859" xr:uid="{5F6EF82B-E873-4992-8953-743C62C7AC78}"/>
    <cellStyle name="Normal 4 3 9" xfId="17095" xr:uid="{C1A1D842-32C6-452C-AC4B-7D811B787206}"/>
    <cellStyle name="Normal 4 30" xfId="6510" xr:uid="{5AF9115B-864E-4A32-BF5A-F982D5CD0CE5}"/>
    <cellStyle name="Normal 4 30 2" xfId="14921" xr:uid="{041930A3-D403-4EB5-8328-CC484DFA5745}"/>
    <cellStyle name="Normal 4 30 2 2" xfId="22208" xr:uid="{C5B884D5-FC36-4C57-ADFB-D96C40C0EFC3}"/>
    <cellStyle name="Normal 4 30 2 2 2" xfId="27764" xr:uid="{E363132B-686A-456E-AB7D-3093448B7709}"/>
    <cellStyle name="Normal 4 30 2 2 3" xfId="33258" xr:uid="{CEEAB6E1-D2CD-4D23-ABFA-F2B6CAC367DD}"/>
    <cellStyle name="Normal 4 30 2 2 4" xfId="38742" xr:uid="{8AF6F8A8-59EB-4F87-86BD-01A98789BE31}"/>
    <cellStyle name="Normal 4 30 2 3" xfId="25035" xr:uid="{751A292A-2385-4A5C-BB53-18C43E278211}"/>
    <cellStyle name="Normal 4 30 2 4" xfId="30529" xr:uid="{401DF3C4-23A8-430E-811F-74C6FB01578D}"/>
    <cellStyle name="Normal 4 30 2 5" xfId="36013" xr:uid="{444421CE-5D1D-4602-9520-420A1B9A4D54}"/>
    <cellStyle name="Normal 4 30 3" xfId="11863" xr:uid="{639DD190-1B9A-432C-90B9-F74AAE86CF03}"/>
    <cellStyle name="Normal 4 30 4" xfId="17099" xr:uid="{0B676E11-FD4E-46FB-B2E2-666BC67E7299}"/>
    <cellStyle name="Normal 4 30 5" xfId="19325" xr:uid="{039DFABB-71DD-4FA2-8F90-4197CA3897DF}"/>
    <cellStyle name="Normal 4 30 6" xfId="9620" xr:uid="{D1EDA2B0-ECA4-409E-AE1B-E8099970A2C3}"/>
    <cellStyle name="Normal 4 30 6 2" xfId="20941" xr:uid="{2532F186-7D84-4013-ABE4-3C49997585B5}"/>
    <cellStyle name="Normal 4 30 6 2 2" xfId="26497" xr:uid="{0EEED41B-69AD-458C-9064-AC4890860007}"/>
    <cellStyle name="Normal 4 30 6 2 3" xfId="31991" xr:uid="{BBE27202-D295-46BE-BB20-84AA78E5B41B}"/>
    <cellStyle name="Normal 4 30 6 2 4" xfId="37475" xr:uid="{70A43A1C-58C4-4D40-A5B2-27721C59497D}"/>
    <cellStyle name="Normal 4 30 6 3" xfId="23768" xr:uid="{BF186DB7-792A-4E72-B873-3902C3DE7CFA}"/>
    <cellStyle name="Normal 4 30 6 4" xfId="29262" xr:uid="{25AAA75B-BC81-4633-A5A3-4F942AE20984}"/>
    <cellStyle name="Normal 4 30 6 5" xfId="34746" xr:uid="{0B405B27-7E88-400C-8777-791DB7F487ED}"/>
    <cellStyle name="Normal 4 31" xfId="6511" xr:uid="{ADDEAF87-B091-4E7E-8CAE-D7C39E735041}"/>
    <cellStyle name="Normal 4 31 2" xfId="14922" xr:uid="{9DE934C2-21B1-45DE-9239-1A11BC54F201}"/>
    <cellStyle name="Normal 4 31 2 2" xfId="22209" xr:uid="{B0087A69-D080-4E55-8FE2-B5BCE14EBA8E}"/>
    <cellStyle name="Normal 4 31 2 2 2" xfId="27765" xr:uid="{E5BF6F8F-01E5-49B8-B6E4-B59E8572B600}"/>
    <cellStyle name="Normal 4 31 2 2 3" xfId="33259" xr:uid="{A8220549-81BF-470E-83A0-F646F62C90D2}"/>
    <cellStyle name="Normal 4 31 2 2 4" xfId="38743" xr:uid="{D1692A61-A5A5-4522-BEAA-57248878C883}"/>
    <cellStyle name="Normal 4 31 2 3" xfId="25036" xr:uid="{8812B543-597E-4A9D-B6F5-D402ADF7248A}"/>
    <cellStyle name="Normal 4 31 2 4" xfId="30530" xr:uid="{5EDEA0A8-2E43-49B7-B273-0ADBE241AF5B}"/>
    <cellStyle name="Normal 4 31 2 5" xfId="36014" xr:uid="{050FFE16-51C9-4314-B164-FAD6A14136A9}"/>
    <cellStyle name="Normal 4 31 3" xfId="11864" xr:uid="{541F00A4-4C7F-4DC7-A535-D4F4F034331F}"/>
    <cellStyle name="Normal 4 31 4" xfId="17100" xr:uid="{2299ADCE-7EE4-493D-A445-734F3A6C6CC6}"/>
    <cellStyle name="Normal 4 31 5" xfId="19326" xr:uid="{4391E5E1-DDBC-419A-8849-D0B6CFF3AE65}"/>
    <cellStyle name="Normal 4 31 6" xfId="9621" xr:uid="{F6C86732-4E55-4A7C-9507-5B5F6085AA81}"/>
    <cellStyle name="Normal 4 31 6 2" xfId="20942" xr:uid="{56ECDAF6-6113-43F2-8452-9D5DAF15548B}"/>
    <cellStyle name="Normal 4 31 6 2 2" xfId="26498" xr:uid="{DDA3807F-4B02-4691-8EE7-1F464A3E6D18}"/>
    <cellStyle name="Normal 4 31 6 2 3" xfId="31992" xr:uid="{E8C28C86-6F09-4D77-BEF8-8F0B9890C42C}"/>
    <cellStyle name="Normal 4 31 6 2 4" xfId="37476" xr:uid="{3E503251-CDEC-4DD2-8921-1FE0EC261DA6}"/>
    <cellStyle name="Normal 4 31 6 3" xfId="23769" xr:uid="{B8B74711-D020-406A-A734-1D384D972AB7}"/>
    <cellStyle name="Normal 4 31 6 4" xfId="29263" xr:uid="{2F582210-C99B-4226-8E3A-692A8D863001}"/>
    <cellStyle name="Normal 4 31 6 5" xfId="34747" xr:uid="{EF9383E9-55A7-4691-A7A4-A0E96CAF3171}"/>
    <cellStyle name="Normal 4 32" xfId="6512" xr:uid="{4BEAEE6B-73F2-42FB-86AE-1198EFD3B907}"/>
    <cellStyle name="Normal 4 32 2" xfId="14923" xr:uid="{6A716CF7-8711-43FC-AB1D-D82843F8D34A}"/>
    <cellStyle name="Normal 4 32 2 2" xfId="22210" xr:uid="{2EA87D04-F644-4DD8-A7E7-7FDF286F55F9}"/>
    <cellStyle name="Normal 4 32 2 2 2" xfId="27766" xr:uid="{737E2AF2-B86A-401D-8CD5-80D92BD5902A}"/>
    <cellStyle name="Normal 4 32 2 2 3" xfId="33260" xr:uid="{6D308816-EA82-48C7-910F-6D5806E4C366}"/>
    <cellStyle name="Normal 4 32 2 2 4" xfId="38744" xr:uid="{9BE90B80-F39B-47C8-8EF1-0700026E7CC7}"/>
    <cellStyle name="Normal 4 32 2 3" xfId="25037" xr:uid="{521129C2-F935-42C2-A317-B06D1D64C499}"/>
    <cellStyle name="Normal 4 32 2 4" xfId="30531" xr:uid="{FA63CA01-D326-4F8F-831E-B1A9D9B80822}"/>
    <cellStyle name="Normal 4 32 2 5" xfId="36015" xr:uid="{4933B453-73BF-47B7-84CC-68653ABEAE43}"/>
    <cellStyle name="Normal 4 32 3" xfId="11865" xr:uid="{4B293EEC-A91A-40A5-A650-04A53558FC16}"/>
    <cellStyle name="Normal 4 32 4" xfId="17101" xr:uid="{2D58C999-54C7-48CB-ADD9-AA26C29DC5F4}"/>
    <cellStyle name="Normal 4 32 5" xfId="19327" xr:uid="{53B2CCFA-09D0-4648-A013-E4455AD2AF12}"/>
    <cellStyle name="Normal 4 32 6" xfId="9622" xr:uid="{388C1C25-16FE-4A14-A82D-90624CCCFA09}"/>
    <cellStyle name="Normal 4 32 6 2" xfId="20943" xr:uid="{2C00DDB1-DFC9-4F4B-9924-A44BADED36EF}"/>
    <cellStyle name="Normal 4 32 6 2 2" xfId="26499" xr:uid="{EF9EE113-D9D5-451B-8533-4D0D43F66B36}"/>
    <cellStyle name="Normal 4 32 6 2 3" xfId="31993" xr:uid="{90290ECB-228E-4853-830E-A689C6785E46}"/>
    <cellStyle name="Normal 4 32 6 2 4" xfId="37477" xr:uid="{46E8F847-6A69-481D-93A4-7292E0210D35}"/>
    <cellStyle name="Normal 4 32 6 3" xfId="23770" xr:uid="{1047DA87-422C-429A-A95F-02889E6F776F}"/>
    <cellStyle name="Normal 4 32 6 4" xfId="29264" xr:uid="{01CDDF8E-35CB-486D-9DE1-6F5959D0DB25}"/>
    <cellStyle name="Normal 4 32 6 5" xfId="34748" xr:uid="{6E4E194D-BF7A-4F77-9BE7-18EE2FFEB856}"/>
    <cellStyle name="Normal 4 33" xfId="6513" xr:uid="{199EAAF7-765E-4D79-AB8A-06DFC7744F02}"/>
    <cellStyle name="Normal 4 33 2" xfId="14924" xr:uid="{45921AD9-E2C2-4F34-B09D-C2E43D854185}"/>
    <cellStyle name="Normal 4 33 2 2" xfId="22211" xr:uid="{8A1B9090-507A-4D90-9E70-D11F893B60B1}"/>
    <cellStyle name="Normal 4 33 2 2 2" xfId="27767" xr:uid="{79B89B8F-7990-4329-95E1-D82ABB2ABF10}"/>
    <cellStyle name="Normal 4 33 2 2 3" xfId="33261" xr:uid="{F337C140-099E-42F8-9059-1708F37F19AF}"/>
    <cellStyle name="Normal 4 33 2 2 4" xfId="38745" xr:uid="{AF7022F3-FA95-466E-A07C-B06847D60717}"/>
    <cellStyle name="Normal 4 33 2 3" xfId="25038" xr:uid="{4AE43FCB-EE04-4585-A695-4E1084E2B377}"/>
    <cellStyle name="Normal 4 33 2 4" xfId="30532" xr:uid="{1817539C-0D20-4981-B639-547BFF612E91}"/>
    <cellStyle name="Normal 4 33 2 5" xfId="36016" xr:uid="{836AD945-2D55-48CE-B254-DDEF9E57B627}"/>
    <cellStyle name="Normal 4 33 3" xfId="11866" xr:uid="{FACB0CC2-3443-41E7-8BC0-63146EB1A5F0}"/>
    <cellStyle name="Normal 4 33 4" xfId="17102" xr:uid="{649616BB-37F2-4626-8B1E-13348D91053C}"/>
    <cellStyle name="Normal 4 33 5" xfId="19328" xr:uid="{D45D30BB-8D30-40E1-B0F4-AD5C4063FFE8}"/>
    <cellStyle name="Normal 4 33 6" xfId="9623" xr:uid="{9DED2C67-D694-46AA-B483-42F793B1DB69}"/>
    <cellStyle name="Normal 4 33 6 2" xfId="20944" xr:uid="{5F385726-AC1B-4CC2-A0FF-FB2E10AA98EC}"/>
    <cellStyle name="Normal 4 33 6 2 2" xfId="26500" xr:uid="{C00FCFB1-FBC6-49AC-B692-8522ED138711}"/>
    <cellStyle name="Normal 4 33 6 2 3" xfId="31994" xr:uid="{069A8EB6-E244-428B-AF05-A230A081A183}"/>
    <cellStyle name="Normal 4 33 6 2 4" xfId="37478" xr:uid="{7D798CE3-3E75-4725-B64B-D1D6DB11C73C}"/>
    <cellStyle name="Normal 4 33 6 3" xfId="23771" xr:uid="{4466AD6C-8470-4902-87F3-FF410B92388B}"/>
    <cellStyle name="Normal 4 33 6 4" xfId="29265" xr:uid="{771E4910-0D63-4464-8A06-74C8358DFB2F}"/>
    <cellStyle name="Normal 4 33 6 5" xfId="34749" xr:uid="{A8D21B16-FB2F-4950-A564-7D00CE8AEF32}"/>
    <cellStyle name="Normal 4 34" xfId="6514" xr:uid="{4490469E-D809-404B-BFBE-6318759C90AB}"/>
    <cellStyle name="Normal 4 34 2" xfId="14925" xr:uid="{3594FD69-BFEC-4660-A385-1348C587EBA1}"/>
    <cellStyle name="Normal 4 34 2 2" xfId="22212" xr:uid="{7C1B0EC6-DC35-4200-BAB4-7AFCE6865254}"/>
    <cellStyle name="Normal 4 34 2 2 2" xfId="27768" xr:uid="{CBAF54B1-7F93-4573-8375-31A08196EBE2}"/>
    <cellStyle name="Normal 4 34 2 2 3" xfId="33262" xr:uid="{E502A41E-A199-4D46-8444-785802EF0A3A}"/>
    <cellStyle name="Normal 4 34 2 2 4" xfId="38746" xr:uid="{822E2D35-7969-417C-8440-70C3352FEB9D}"/>
    <cellStyle name="Normal 4 34 2 3" xfId="25039" xr:uid="{C71CEEC8-1DC9-429E-AD92-AF74C4F51830}"/>
    <cellStyle name="Normal 4 34 2 4" xfId="30533" xr:uid="{52E796FB-1DF3-48D7-AE5D-0F3156840B08}"/>
    <cellStyle name="Normal 4 34 2 5" xfId="36017" xr:uid="{EDCFE8C9-3676-4297-ACFD-3E7BC3C868FF}"/>
    <cellStyle name="Normal 4 34 3" xfId="11867" xr:uid="{972A450E-994D-4DC2-979E-2AB8F5A6B9C7}"/>
    <cellStyle name="Normal 4 34 4" xfId="17103" xr:uid="{DD68834B-ED44-44FB-8684-FF69D560C666}"/>
    <cellStyle name="Normal 4 34 5" xfId="19329" xr:uid="{095FDC39-D648-47B1-B926-4E34BC3A59AC}"/>
    <cellStyle name="Normal 4 34 6" xfId="9624" xr:uid="{1381C60B-593F-41CD-99BE-8C0A66BBC8B7}"/>
    <cellStyle name="Normal 4 34 6 2" xfId="20945" xr:uid="{1559ABCC-1F92-448A-8CF0-D31EF093DED2}"/>
    <cellStyle name="Normal 4 34 6 2 2" xfId="26501" xr:uid="{65F26170-13B6-4150-84E7-7CC6FB173DFB}"/>
    <cellStyle name="Normal 4 34 6 2 3" xfId="31995" xr:uid="{36A6FC1D-9271-4837-81AD-09083CC611F4}"/>
    <cellStyle name="Normal 4 34 6 2 4" xfId="37479" xr:uid="{C057744C-6E66-4C5D-AB39-99F596BCFF9B}"/>
    <cellStyle name="Normal 4 34 6 3" xfId="23772" xr:uid="{13EFDBC6-5E82-401C-88FF-667369CF4823}"/>
    <cellStyle name="Normal 4 34 6 4" xfId="29266" xr:uid="{700E4170-C159-4278-9042-F2488DE88AB3}"/>
    <cellStyle name="Normal 4 34 6 5" xfId="34750" xr:uid="{7D1D2ED9-6E10-47A9-8FB8-433BCCEDED0E}"/>
    <cellStyle name="Normal 4 35" xfId="6515" xr:uid="{CB64DFB7-7EED-4612-9A65-23D335F23D50}"/>
    <cellStyle name="Normal 4 35 2" xfId="14926" xr:uid="{FC131B5A-A243-4027-9CB4-3939357159AF}"/>
    <cellStyle name="Normal 4 35 2 2" xfId="22213" xr:uid="{2915052A-B157-451F-A6D0-468A099C1BF1}"/>
    <cellStyle name="Normal 4 35 2 2 2" xfId="27769" xr:uid="{C02ED3A2-26BE-4603-8510-F16A4A265CA8}"/>
    <cellStyle name="Normal 4 35 2 2 3" xfId="33263" xr:uid="{137042B1-F51D-4BDB-9426-D18A97279938}"/>
    <cellStyle name="Normal 4 35 2 2 4" xfId="38747" xr:uid="{1948CC7D-F052-4AAD-8AFA-E564E7C39647}"/>
    <cellStyle name="Normal 4 35 2 3" xfId="25040" xr:uid="{CCD267B5-20A4-47C4-8778-A6D73C92D62E}"/>
    <cellStyle name="Normal 4 35 2 4" xfId="30534" xr:uid="{5C580A85-A962-4939-9738-BD17C7F153B5}"/>
    <cellStyle name="Normal 4 35 2 5" xfId="36018" xr:uid="{CA17FEC5-B17F-4F1B-B8A6-5DC627DCAD2F}"/>
    <cellStyle name="Normal 4 35 3" xfId="11868" xr:uid="{DFDF8F66-9778-4025-BF8C-19EC6157A414}"/>
    <cellStyle name="Normal 4 35 4" xfId="17104" xr:uid="{623832E4-CD44-4301-B1ED-6F26F239F1A1}"/>
    <cellStyle name="Normal 4 35 5" xfId="19330" xr:uid="{B4A19E6C-4F63-4EC9-9EA8-A6AB5E47F468}"/>
    <cellStyle name="Normal 4 35 6" xfId="9625" xr:uid="{D9F26EE6-2DBA-48C9-AE9B-2249553A2934}"/>
    <cellStyle name="Normal 4 35 6 2" xfId="20946" xr:uid="{37D68518-1D53-4687-9756-735F3B8BE5F0}"/>
    <cellStyle name="Normal 4 35 6 2 2" xfId="26502" xr:uid="{1D37FBD6-6E64-477D-80B5-B60E3B38FE58}"/>
    <cellStyle name="Normal 4 35 6 2 3" xfId="31996" xr:uid="{0834E261-DE9B-4892-87DD-61C033686A1C}"/>
    <cellStyle name="Normal 4 35 6 2 4" xfId="37480" xr:uid="{F9AA3EE9-3191-4842-AF37-5A34F4930819}"/>
    <cellStyle name="Normal 4 35 6 3" xfId="23773" xr:uid="{3235DC44-D7A2-488E-8299-9586A0D31006}"/>
    <cellStyle name="Normal 4 35 6 4" xfId="29267" xr:uid="{4CD25C5F-75A5-4818-A97F-69E0B44FB3C1}"/>
    <cellStyle name="Normal 4 35 6 5" xfId="34751" xr:uid="{D91F0640-01B3-42F6-8155-DF6626FCA143}"/>
    <cellStyle name="Normal 4 36" xfId="6516" xr:uid="{41A9EEAC-4300-4E5A-B5B2-00E18F59AAE5}"/>
    <cellStyle name="Normal 4 36 2" xfId="14927" xr:uid="{C7D1F8B4-54C6-4264-B56F-77E9611528CD}"/>
    <cellStyle name="Normal 4 36 2 2" xfId="22214" xr:uid="{A7144FD1-A32D-4E97-81B7-1D7DF71286B9}"/>
    <cellStyle name="Normal 4 36 2 2 2" xfId="27770" xr:uid="{29604F64-8238-41A0-A7DF-1612B30D02B3}"/>
    <cellStyle name="Normal 4 36 2 2 3" xfId="33264" xr:uid="{149D6D71-9466-4933-8321-6FB87A1B39D3}"/>
    <cellStyle name="Normal 4 36 2 2 4" xfId="38748" xr:uid="{5336AC30-E257-4F5C-849B-D69007079890}"/>
    <cellStyle name="Normal 4 36 2 3" xfId="25041" xr:uid="{F7467861-6333-4FBB-B8BE-8AFB72520DFB}"/>
    <cellStyle name="Normal 4 36 2 4" xfId="30535" xr:uid="{B007F153-BCF8-4E00-933D-752A79C6C41F}"/>
    <cellStyle name="Normal 4 36 2 5" xfId="36019" xr:uid="{E1DF6A90-536E-47AA-A191-56AE302AE4A2}"/>
    <cellStyle name="Normal 4 36 3" xfId="11869" xr:uid="{DC225EDB-E57D-4BC9-A40E-B046957C2A9D}"/>
    <cellStyle name="Normal 4 36 4" xfId="17105" xr:uid="{47313B0D-075C-4EAB-9524-3061143077A6}"/>
    <cellStyle name="Normal 4 36 5" xfId="19331" xr:uid="{01F2035F-2367-47E5-9B09-1FE057D6C0E8}"/>
    <cellStyle name="Normal 4 36 6" xfId="9626" xr:uid="{4BCAD0C8-F46E-4DB6-A28D-336BC3768B1D}"/>
    <cellStyle name="Normal 4 36 6 2" xfId="20947" xr:uid="{4F61B4F4-4912-476E-AD0E-F307EB47AC77}"/>
    <cellStyle name="Normal 4 36 6 2 2" xfId="26503" xr:uid="{BC1C2984-5334-48AF-896B-F1529921E1D4}"/>
    <cellStyle name="Normal 4 36 6 2 3" xfId="31997" xr:uid="{C7BC0C64-6FEE-493D-9966-4241B1EB5DA4}"/>
    <cellStyle name="Normal 4 36 6 2 4" xfId="37481" xr:uid="{FF297446-86E7-4C4B-8A84-7656DC162FAE}"/>
    <cellStyle name="Normal 4 36 6 3" xfId="23774" xr:uid="{8C2E660E-6218-46F3-BE9C-16621F683937}"/>
    <cellStyle name="Normal 4 36 6 4" xfId="29268" xr:uid="{C4484A68-5204-454E-95E0-5825682BA064}"/>
    <cellStyle name="Normal 4 36 6 5" xfId="34752" xr:uid="{1F72C398-9508-4DBB-A3DC-5720B091F376}"/>
    <cellStyle name="Normal 4 37" xfId="6517" xr:uid="{E1727135-207A-47C8-B872-846850BEE3B0}"/>
    <cellStyle name="Normal 4 37 2" xfId="14928" xr:uid="{5D620C4C-27B9-4D46-AC75-2B538468022F}"/>
    <cellStyle name="Normal 4 37 2 2" xfId="22215" xr:uid="{A537E881-D2B4-432F-97B3-24052804623D}"/>
    <cellStyle name="Normal 4 37 2 2 2" xfId="27771" xr:uid="{BB0A9B01-20B7-4F18-AB8B-9C9E8A721D95}"/>
    <cellStyle name="Normal 4 37 2 2 3" xfId="33265" xr:uid="{2EBDECDF-474F-442C-97D3-F014E645CC04}"/>
    <cellStyle name="Normal 4 37 2 2 4" xfId="38749" xr:uid="{CDDE990F-6F9D-426A-BD99-087189B84899}"/>
    <cellStyle name="Normal 4 37 2 3" xfId="25042" xr:uid="{7BB5A0D5-BB28-4F18-B4A8-AD3DA8894F6E}"/>
    <cellStyle name="Normal 4 37 2 4" xfId="30536" xr:uid="{4CADB7D0-8B07-4EC9-8FC2-F65E6CCD2964}"/>
    <cellStyle name="Normal 4 37 2 5" xfId="36020" xr:uid="{F4602530-68D4-477B-9508-08C692E97289}"/>
    <cellStyle name="Normal 4 37 3" xfId="11870" xr:uid="{714E6155-3DB9-4D89-9858-CA29C5C1EF79}"/>
    <cellStyle name="Normal 4 37 4" xfId="17106" xr:uid="{75B05CC4-E97A-4C0B-9BAC-AA3B30DAAD95}"/>
    <cellStyle name="Normal 4 37 5" xfId="19332" xr:uid="{64BBE2A5-47BD-4EB0-BB8E-53F1DDBF0E8F}"/>
    <cellStyle name="Normal 4 37 6" xfId="9627" xr:uid="{EFE4DA6B-3794-4687-9889-14361B41324C}"/>
    <cellStyle name="Normal 4 37 6 2" xfId="20948" xr:uid="{5DA8025E-14A9-4893-8176-C88A9F5B5B5F}"/>
    <cellStyle name="Normal 4 37 6 2 2" xfId="26504" xr:uid="{042FB53C-EBEE-415C-9779-09ABE4FB3E6D}"/>
    <cellStyle name="Normal 4 37 6 2 3" xfId="31998" xr:uid="{42154B61-DF03-449D-BF88-BDF17E5199CA}"/>
    <cellStyle name="Normal 4 37 6 2 4" xfId="37482" xr:uid="{574580A7-7E1A-4002-97DF-5419C078CA84}"/>
    <cellStyle name="Normal 4 37 6 3" xfId="23775" xr:uid="{7D0B23A9-FB46-4178-8589-2F413DB5DBD7}"/>
    <cellStyle name="Normal 4 37 6 4" xfId="29269" xr:uid="{8EA7AD25-4824-4EE3-8D70-1A6BF263B598}"/>
    <cellStyle name="Normal 4 37 6 5" xfId="34753" xr:uid="{3177559D-1F7E-4933-AF2E-A28D000989E3}"/>
    <cellStyle name="Normal 4 38" xfId="6518" xr:uid="{F58D3572-5F3C-46F7-85C6-EB0D632BB60C}"/>
    <cellStyle name="Normal 4 38 2" xfId="14929" xr:uid="{8F3B684C-204B-4083-BFCA-DAD316D3224C}"/>
    <cellStyle name="Normal 4 38 2 2" xfId="22216" xr:uid="{F12CC025-465F-4529-9993-D50F71DDB98F}"/>
    <cellStyle name="Normal 4 38 2 2 2" xfId="27772" xr:uid="{748B50B8-FB69-4EF4-AFA8-52A370A81ACD}"/>
    <cellStyle name="Normal 4 38 2 2 3" xfId="33266" xr:uid="{F0ECB4D9-F7B2-469B-A444-1234ECC0CF59}"/>
    <cellStyle name="Normal 4 38 2 2 4" xfId="38750" xr:uid="{2F3B98DD-C672-4357-8FEF-E2EBB44F945B}"/>
    <cellStyle name="Normal 4 38 2 3" xfId="25043" xr:uid="{69DCD7BF-7214-4A5C-A935-8F24DCEB3D72}"/>
    <cellStyle name="Normal 4 38 2 4" xfId="30537" xr:uid="{71E6EA09-55C9-4752-BD54-A24B4290217D}"/>
    <cellStyle name="Normal 4 38 2 5" xfId="36021" xr:uid="{55F177A7-A9D8-4FFE-B871-81ADB3C7237B}"/>
    <cellStyle name="Normal 4 38 3" xfId="11871" xr:uid="{6A5EDAED-A6FC-4A4E-B18F-A50665416742}"/>
    <cellStyle name="Normal 4 38 4" xfId="17107" xr:uid="{70CE6D84-8007-438B-8951-F1DA3E7E9914}"/>
    <cellStyle name="Normal 4 38 5" xfId="19333" xr:uid="{425CFACF-AC1D-43FA-8BF7-1F57C40A7C86}"/>
    <cellStyle name="Normal 4 38 6" xfId="9628" xr:uid="{2E0AC004-4374-4ABB-8B4E-F8073380F004}"/>
    <cellStyle name="Normal 4 38 6 2" xfId="20949" xr:uid="{1CB05B03-DEC2-40F8-BAAF-9A5371509583}"/>
    <cellStyle name="Normal 4 38 6 2 2" xfId="26505" xr:uid="{F4D381D4-FDA4-4D26-BC0B-4889E4DA864B}"/>
    <cellStyle name="Normal 4 38 6 2 3" xfId="31999" xr:uid="{D276EF86-B38E-4294-99EE-8419A479AEE1}"/>
    <cellStyle name="Normal 4 38 6 2 4" xfId="37483" xr:uid="{FAF5E86A-41A9-4668-9190-36DC6062E65B}"/>
    <cellStyle name="Normal 4 38 6 3" xfId="23776" xr:uid="{65C54117-3B11-4380-930F-CF4728EAB6A2}"/>
    <cellStyle name="Normal 4 38 6 4" xfId="29270" xr:uid="{ED813129-16FB-46B1-8597-25ABD6DFDE04}"/>
    <cellStyle name="Normal 4 38 6 5" xfId="34754" xr:uid="{DA21B26A-BD54-4235-8BD8-5C8F5E909E56}"/>
    <cellStyle name="Normal 4 39" xfId="6519" xr:uid="{ACA2A9D6-F1CB-4C5B-AD69-4DEA57AA9371}"/>
    <cellStyle name="Normal 4 39 2" xfId="14930" xr:uid="{DE3C9E02-702C-45E5-B6F0-41959AA28955}"/>
    <cellStyle name="Normal 4 39 2 2" xfId="22217" xr:uid="{C2DC341A-E9C5-419B-BB5C-5272BB0F79AC}"/>
    <cellStyle name="Normal 4 39 2 2 2" xfId="27773" xr:uid="{D96EEB33-FC28-4D43-B9D5-486B5F1B3CB1}"/>
    <cellStyle name="Normal 4 39 2 2 3" xfId="33267" xr:uid="{E4670DCF-FD22-4E77-90EF-3ACEA47F6F7D}"/>
    <cellStyle name="Normal 4 39 2 2 4" xfId="38751" xr:uid="{6FC46CEB-21D5-4557-9717-3151B3CCBBF0}"/>
    <cellStyle name="Normal 4 39 2 3" xfId="25044" xr:uid="{4C1F82EB-4356-4A32-9D07-9A7B8FE663C7}"/>
    <cellStyle name="Normal 4 39 2 4" xfId="30538" xr:uid="{FCD70490-D665-4CC4-B196-2ED5B0614312}"/>
    <cellStyle name="Normal 4 39 2 5" xfId="36022" xr:uid="{5B43826D-E584-4112-82BD-3157199FC1C0}"/>
    <cellStyle name="Normal 4 39 3" xfId="11872" xr:uid="{724D98B5-1D92-44B2-884E-7F5D5D97095B}"/>
    <cellStyle name="Normal 4 39 4" xfId="17108" xr:uid="{AD6CBE17-B1D8-42C9-A6F9-61EAE93F042D}"/>
    <cellStyle name="Normal 4 39 5" xfId="19334" xr:uid="{E26E0682-6982-40EC-9E6E-93AA7ECFCBEA}"/>
    <cellStyle name="Normal 4 39 6" xfId="9629" xr:uid="{D428330D-A4E2-4FC6-B701-A0580DA46359}"/>
    <cellStyle name="Normal 4 39 6 2" xfId="20950" xr:uid="{8AF53BC8-D565-445E-A844-44A12DB67E9D}"/>
    <cellStyle name="Normal 4 39 6 2 2" xfId="26506" xr:uid="{0A9BEDCE-B176-4C08-A65D-CB84A5A9892F}"/>
    <cellStyle name="Normal 4 39 6 2 3" xfId="32000" xr:uid="{8C205A57-53A9-4F02-A357-DBAF77CBE7CF}"/>
    <cellStyle name="Normal 4 39 6 2 4" xfId="37484" xr:uid="{85B9E1F2-D661-4897-BEF8-2424F9F9E7AF}"/>
    <cellStyle name="Normal 4 39 6 3" xfId="23777" xr:uid="{04FA3843-F559-4069-96F5-60048B4A7906}"/>
    <cellStyle name="Normal 4 39 6 4" xfId="29271" xr:uid="{486ADEA2-0129-4593-A4BF-55B93C5C4F03}"/>
    <cellStyle name="Normal 4 39 6 5" xfId="34755" xr:uid="{223F943C-6357-4E96-8ED3-09AA1F45DE19}"/>
    <cellStyle name="Normal 4 4" xfId="6520" xr:uid="{C0F79CC6-B67E-44F6-A05F-0F35F7B596B5}"/>
    <cellStyle name="Normal 4 4 10" xfId="19335" xr:uid="{6F6458C8-47A9-4CB4-B234-7B7A89D8EE0E}"/>
    <cellStyle name="Normal 4 4 11" xfId="9630" xr:uid="{CDB3784F-90F7-47F4-A4BB-DAB3AFE375B6}"/>
    <cellStyle name="Normal 4 4 11 2" xfId="20951" xr:uid="{FF19DF43-A2B1-4F90-BE77-799816AB65FF}"/>
    <cellStyle name="Normal 4 4 11 2 2" xfId="26507" xr:uid="{19A06AFA-C50F-4AC3-AFD2-26B1D8E5090A}"/>
    <cellStyle name="Normal 4 4 11 2 3" xfId="32001" xr:uid="{CE523C4A-8ACF-4D2C-8738-4986E368896E}"/>
    <cellStyle name="Normal 4 4 11 2 4" xfId="37485" xr:uid="{4F8221BE-5AFA-4F2A-B331-4A223438B2D4}"/>
    <cellStyle name="Normal 4 4 11 3" xfId="23778" xr:uid="{ABB11239-DA51-439D-9F35-CC74A81AE223}"/>
    <cellStyle name="Normal 4 4 11 4" xfId="29272" xr:uid="{E25107DE-8240-4C57-BC9E-6AE619959976}"/>
    <cellStyle name="Normal 4 4 11 5" xfId="34756" xr:uid="{26E0E77E-5F9C-4460-B9DB-8DED3613A710}"/>
    <cellStyle name="Normal 4 4 2" xfId="6521" xr:uid="{4073A669-91E0-4752-8B89-219DB19A33F1}"/>
    <cellStyle name="Normal 4 4 2 2" xfId="14932" xr:uid="{B4F7F23B-C324-47AF-9306-49B5F33AACBF}"/>
    <cellStyle name="Normal 4 4 2 2 2" xfId="22219" xr:uid="{422F2F3F-4896-4FC8-B6FC-87FA1A4D35FE}"/>
    <cellStyle name="Normal 4 4 2 2 2 2" xfId="27775" xr:uid="{5E34B469-B736-4931-94E1-CAA269FF82A7}"/>
    <cellStyle name="Normal 4 4 2 2 2 3" xfId="33269" xr:uid="{48A453D3-9B6E-4348-8D37-4C4811F1D897}"/>
    <cellStyle name="Normal 4 4 2 2 2 4" xfId="38753" xr:uid="{73F23CEF-D0EC-4107-97CB-150F3EB66F73}"/>
    <cellStyle name="Normal 4 4 2 2 3" xfId="25046" xr:uid="{AA625250-EB5A-4FEE-B523-E804D7F15297}"/>
    <cellStyle name="Normal 4 4 2 2 4" xfId="30540" xr:uid="{AC32C3A5-FBC5-4E0A-8CB5-2628BB83E878}"/>
    <cellStyle name="Normal 4 4 2 2 5" xfId="36024" xr:uid="{49EA7DEA-4FB0-4C72-B91A-2D201E066E9D}"/>
    <cellStyle name="Normal 4 4 2 3" xfId="11874" xr:uid="{BE85C627-505F-46D8-9948-B485CBF667D0}"/>
    <cellStyle name="Normal 4 4 2 4" xfId="17110" xr:uid="{0E2EEB6F-FFF5-4955-8770-660343E68D05}"/>
    <cellStyle name="Normal 4 4 2 5" xfId="19336" xr:uid="{F589B19A-8E71-4269-B951-94431643199D}"/>
    <cellStyle name="Normal 4 4 2 6" xfId="9631" xr:uid="{9D9C7607-568E-421B-AB97-9AFE71145420}"/>
    <cellStyle name="Normal 4 4 2 6 2" xfId="20952" xr:uid="{C7456DC0-0275-4F6C-9D63-459CAE7BC00C}"/>
    <cellStyle name="Normal 4 4 2 6 2 2" xfId="26508" xr:uid="{21F54A0E-322A-4DF2-9999-5F51FF5A13B7}"/>
    <cellStyle name="Normal 4 4 2 6 2 3" xfId="32002" xr:uid="{EC070352-9902-40F9-A932-2A723BD18B02}"/>
    <cellStyle name="Normal 4 4 2 6 2 4" xfId="37486" xr:uid="{235A17ED-BF05-4ECA-83AF-0C2F3F2C0829}"/>
    <cellStyle name="Normal 4 4 2 6 3" xfId="23779" xr:uid="{3C869682-7CB1-4B78-BD42-1AFF74994F1F}"/>
    <cellStyle name="Normal 4 4 2 6 4" xfId="29273" xr:uid="{4A2C24BB-19CD-4D8B-93EE-8E01CDDC0875}"/>
    <cellStyle name="Normal 4 4 2 6 5" xfId="34757" xr:uid="{9B9C17BA-B27E-4552-A1E9-33250F871E7A}"/>
    <cellStyle name="Normal 4 4 3" xfId="6522" xr:uid="{11D60731-2524-4B22-86AE-9630996085DB}"/>
    <cellStyle name="Normal 4 4 3 2" xfId="14933" xr:uid="{D71E68AB-D164-4FFB-9571-F355ED724F15}"/>
    <cellStyle name="Normal 4 4 3 2 2" xfId="22220" xr:uid="{08FD24CE-69A5-4717-B515-413A78349235}"/>
    <cellStyle name="Normal 4 4 3 2 2 2" xfId="27776" xr:uid="{6D02B6CB-489B-423A-9679-B63D0D5DE335}"/>
    <cellStyle name="Normal 4 4 3 2 2 3" xfId="33270" xr:uid="{1F3195FF-076E-4422-9764-15471A29A68D}"/>
    <cellStyle name="Normal 4 4 3 2 2 4" xfId="38754" xr:uid="{904C021C-9301-406A-AF3C-56E66697EAA8}"/>
    <cellStyle name="Normal 4 4 3 2 3" xfId="25047" xr:uid="{E2B7E77A-B3D4-4981-AC59-BC27D0E6AD65}"/>
    <cellStyle name="Normal 4 4 3 2 4" xfId="30541" xr:uid="{4ED70009-9046-4ACD-8057-7B9DA8E0B1F6}"/>
    <cellStyle name="Normal 4 4 3 2 5" xfId="36025" xr:uid="{95C45161-B523-49EA-95B3-B496E1692993}"/>
    <cellStyle name="Normal 4 4 3 3" xfId="11875" xr:uid="{02BB2FE0-BF9B-4D42-BD73-6B11A6B1068B}"/>
    <cellStyle name="Normal 4 4 3 4" xfId="17111" xr:uid="{384CEBD7-C9B6-45A4-BCE3-B7F3B3391629}"/>
    <cellStyle name="Normal 4 4 3 5" xfId="19337" xr:uid="{CDEE1135-6F34-47E4-86D1-42B80D650CA7}"/>
    <cellStyle name="Normal 4 4 3 6" xfId="9632" xr:uid="{821A4628-3BD2-41DA-B136-39A88D865344}"/>
    <cellStyle name="Normal 4 4 3 6 2" xfId="20953" xr:uid="{B8A4DCC2-81D4-4304-8648-5154081BB826}"/>
    <cellStyle name="Normal 4 4 3 6 2 2" xfId="26509" xr:uid="{944A9906-61FB-4F2D-A75F-BF615BB8D28A}"/>
    <cellStyle name="Normal 4 4 3 6 2 3" xfId="32003" xr:uid="{DF27874A-B434-4B82-AA54-580A7DEE2F32}"/>
    <cellStyle name="Normal 4 4 3 6 2 4" xfId="37487" xr:uid="{ACBF4702-475F-4A62-A22A-45062177C5D3}"/>
    <cellStyle name="Normal 4 4 3 6 3" xfId="23780" xr:uid="{8F9478EE-FE9B-424D-A0C2-55C5C3C05CC4}"/>
    <cellStyle name="Normal 4 4 3 6 4" xfId="29274" xr:uid="{D94D5389-725B-4E10-8BBD-558C2D423E63}"/>
    <cellStyle name="Normal 4 4 3 6 5" xfId="34758" xr:uid="{259736B0-DD4C-45AB-81B4-25805F1E8701}"/>
    <cellStyle name="Normal 4 4 4" xfId="6523" xr:uid="{821CA897-1650-414C-B4F4-B615AECB4B4E}"/>
    <cellStyle name="Normal 4 4 4 2" xfId="14934" xr:uid="{7D7975DA-B7F1-4A74-82A6-31FEF4E184B4}"/>
    <cellStyle name="Normal 4 4 4 2 2" xfId="22221" xr:uid="{16FE7CEA-A28F-4AF9-8515-58BB32633D63}"/>
    <cellStyle name="Normal 4 4 4 2 2 2" xfId="27777" xr:uid="{DE256569-FB49-4644-ACD0-A49E12E32A1C}"/>
    <cellStyle name="Normal 4 4 4 2 2 3" xfId="33271" xr:uid="{D9123D25-3C37-469E-9AE7-8057D384E7A6}"/>
    <cellStyle name="Normal 4 4 4 2 2 4" xfId="38755" xr:uid="{6B8E5F2E-2E69-4924-ABD9-9DF81BEC72EC}"/>
    <cellStyle name="Normal 4 4 4 2 3" xfId="25048" xr:uid="{94769193-230F-48BD-A837-D404B08AAAD0}"/>
    <cellStyle name="Normal 4 4 4 2 4" xfId="30542" xr:uid="{54C26A1B-D0B8-4855-8E57-D4853019CE1A}"/>
    <cellStyle name="Normal 4 4 4 2 5" xfId="36026" xr:uid="{38CAE5FB-5170-4897-8D9A-59F8BB838DA6}"/>
    <cellStyle name="Normal 4 4 4 3" xfId="11876" xr:uid="{5522B5DC-B2A9-4DED-8AEC-2CD592941B79}"/>
    <cellStyle name="Normal 4 4 4 4" xfId="17112" xr:uid="{E75B7ADF-9A6E-4867-84A0-0CA259253790}"/>
    <cellStyle name="Normal 4 4 4 5" xfId="19338" xr:uid="{65E9A2F3-C6F1-4616-B7C9-BB80729377AB}"/>
    <cellStyle name="Normal 4 4 4 6" xfId="9633" xr:uid="{25DFCE33-7904-466D-BD2B-09473A962053}"/>
    <cellStyle name="Normal 4 4 4 6 2" xfId="20954" xr:uid="{5FCF2480-EFAB-4D00-8C01-C9EB348D059C}"/>
    <cellStyle name="Normal 4 4 4 6 2 2" xfId="26510" xr:uid="{01C545F6-5E6C-4864-9CFD-A78F69E7FA9E}"/>
    <cellStyle name="Normal 4 4 4 6 2 3" xfId="32004" xr:uid="{5CFC1B09-2F8A-40F7-B26B-5864D8D4CA2C}"/>
    <cellStyle name="Normal 4 4 4 6 2 4" xfId="37488" xr:uid="{D7ED837A-DD1A-4CB2-8E47-B0AA421FEC1A}"/>
    <cellStyle name="Normal 4 4 4 6 3" xfId="23781" xr:uid="{D7814F4D-54C4-492A-A031-1FDF4A163999}"/>
    <cellStyle name="Normal 4 4 4 6 4" xfId="29275" xr:uid="{F2F6DB18-9344-4256-B351-A5AD34D659C2}"/>
    <cellStyle name="Normal 4 4 4 6 5" xfId="34759" xr:uid="{EBB6F7CA-AC90-4C88-93EF-39C8B2895D5D}"/>
    <cellStyle name="Normal 4 4 5" xfId="7319" xr:uid="{46D0AF62-34E8-4597-8F07-F29841911F10}"/>
    <cellStyle name="Normal 4 4 5 2" xfId="14935" xr:uid="{1B127910-E58F-4077-A7F6-D6CC444131C7}"/>
    <cellStyle name="Normal 4 4 5 2 2" xfId="22222" xr:uid="{9FAA4B64-0EF8-466E-ABE1-0FAEB64EEBEB}"/>
    <cellStyle name="Normal 4 4 5 2 2 2" xfId="27778" xr:uid="{C41DA0CC-3E20-4CDA-A544-5C84E1D48AAD}"/>
    <cellStyle name="Normal 4 4 5 2 2 3" xfId="33272" xr:uid="{DA3370FE-F494-4DE1-86B7-446EEFD0F2C0}"/>
    <cellStyle name="Normal 4 4 5 2 2 4" xfId="38756" xr:uid="{A0E9EC1B-9F1A-4841-9E84-5CBD45525201}"/>
    <cellStyle name="Normal 4 4 5 2 3" xfId="25049" xr:uid="{B4C7396F-CA7A-43A8-807F-CF44A5340293}"/>
    <cellStyle name="Normal 4 4 5 2 4" xfId="30543" xr:uid="{5116999F-DCEC-4DB5-9ED7-7466CF1C5D1C}"/>
    <cellStyle name="Normal 4 4 5 2 5" xfId="36027" xr:uid="{4CE092EC-166A-4751-B54E-EF47F5139F0D}"/>
    <cellStyle name="Normal 4 4 5 3" xfId="12586" xr:uid="{C1FA7AF6-D4C1-480C-ACE4-62B777CD6B80}"/>
    <cellStyle name="Normal 4 4 5 4" xfId="9634" xr:uid="{13D65A56-CED7-4EA4-A617-79D0AD593EA5}"/>
    <cellStyle name="Normal 4 4 5 4 2" xfId="20955" xr:uid="{2BE8D782-96F5-478D-AD2C-067E36F9ECFC}"/>
    <cellStyle name="Normal 4 4 5 4 2 2" xfId="26511" xr:uid="{6FF34A85-A391-45F0-B386-339C682CECCD}"/>
    <cellStyle name="Normal 4 4 5 4 2 3" xfId="32005" xr:uid="{9F004077-75EE-4585-95EB-33FC15055EFB}"/>
    <cellStyle name="Normal 4 4 5 4 2 4" xfId="37489" xr:uid="{2CF20C20-A057-438C-A08A-0EB26A2623A0}"/>
    <cellStyle name="Normal 4 4 5 4 3" xfId="23782" xr:uid="{F8E1B187-D7F2-4712-A22F-77B0048B6C2E}"/>
    <cellStyle name="Normal 4 4 5 4 4" xfId="29276" xr:uid="{F3BD6932-24A0-42A3-83A4-01AE387E7C4F}"/>
    <cellStyle name="Normal 4 4 5 4 5" xfId="34760" xr:uid="{36ABE301-359F-470D-9F9F-B2FE7E847E47}"/>
    <cellStyle name="Normal 4 4 6" xfId="9635" xr:uid="{D86F0BD6-11E2-4140-BF9E-845E09EADF3C}"/>
    <cellStyle name="Normal 4 4 6 2" xfId="20956" xr:uid="{A624A575-1D3F-4FFA-9CCF-D8B5F11549C9}"/>
    <cellStyle name="Normal 4 4 6 2 2" xfId="26512" xr:uid="{05614C34-9DFB-450F-9A02-93B9609D5D89}"/>
    <cellStyle name="Normal 4 4 6 2 3" xfId="32006" xr:uid="{7337D29D-EA1E-4E3E-B9D1-6837E220E66F}"/>
    <cellStyle name="Normal 4 4 6 2 4" xfId="37490" xr:uid="{95897776-15D0-4E35-86A5-259231CCE413}"/>
    <cellStyle name="Normal 4 4 6 3" xfId="23783" xr:uid="{6F3309CF-1806-4459-AA63-D2C889F84474}"/>
    <cellStyle name="Normal 4 4 6 4" xfId="29277" xr:uid="{4A16283D-224E-43F8-8A78-CB53F5189689}"/>
    <cellStyle name="Normal 4 4 6 5" xfId="34761" xr:uid="{AD52E193-C3C4-47DF-A344-881499E2AF94}"/>
    <cellStyle name="Normal 4 4 7" xfId="14931" xr:uid="{11384FA5-E12B-4BE6-AE07-ACE59F25A29F}"/>
    <cellStyle name="Normal 4 4 7 2" xfId="22218" xr:uid="{38A81CF4-2CD9-4BF7-ABAD-EF004581BC7C}"/>
    <cellStyle name="Normal 4 4 7 2 2" xfId="27774" xr:uid="{BA78BDCA-0D44-4113-8C2B-BB4F8A96F550}"/>
    <cellStyle name="Normal 4 4 7 2 3" xfId="33268" xr:uid="{55E73BC8-1F73-4C5E-9BBF-B50EBDD19190}"/>
    <cellStyle name="Normal 4 4 7 2 4" xfId="38752" xr:uid="{FAA5B3C1-85C8-49CA-ABD6-5486D44A40EC}"/>
    <cellStyle name="Normal 4 4 7 3" xfId="25045" xr:uid="{7458F3B3-0DD1-47C0-BED0-81C509DA5D79}"/>
    <cellStyle name="Normal 4 4 7 4" xfId="30539" xr:uid="{FA405B7F-F7B2-41F3-88D0-C36B783B076C}"/>
    <cellStyle name="Normal 4 4 7 5" xfId="36023" xr:uid="{39FB3289-7A32-444D-924F-09D426D054FF}"/>
    <cellStyle name="Normal 4 4 8" xfId="11873" xr:uid="{3333896A-4090-461E-A0C9-87F31063753A}"/>
    <cellStyle name="Normal 4 4 9" xfId="17109" xr:uid="{93D1BCF3-91AB-4EDF-9B5E-91705F1A269A}"/>
    <cellStyle name="Normal 4 40" xfId="6524" xr:uid="{18C75DAB-1BEC-4210-B710-FA6BDC4AFBF6}"/>
    <cellStyle name="Normal 4 40 2" xfId="14936" xr:uid="{E360C9E2-EABC-4557-B683-0FB32780B254}"/>
    <cellStyle name="Normal 4 40 2 2" xfId="22223" xr:uid="{13CB0146-E57A-4049-B262-B0D2E74741B4}"/>
    <cellStyle name="Normal 4 40 2 2 2" xfId="27779" xr:uid="{4126C463-F6AB-4DB9-807C-94181780647E}"/>
    <cellStyle name="Normal 4 40 2 2 3" xfId="33273" xr:uid="{051D2A72-3B5F-4CEF-B6FA-024C5217F5FE}"/>
    <cellStyle name="Normal 4 40 2 2 4" xfId="38757" xr:uid="{FAB566B0-2372-43FA-81DE-D63F39CBD9D4}"/>
    <cellStyle name="Normal 4 40 2 3" xfId="25050" xr:uid="{305E4CD8-2571-46F7-A7EA-198A5FE3FE76}"/>
    <cellStyle name="Normal 4 40 2 4" xfId="30544" xr:uid="{3F7A53B1-333D-49EE-9758-B712A87E0DA2}"/>
    <cellStyle name="Normal 4 40 2 5" xfId="36028" xr:uid="{24556896-22D0-4A1D-9E54-5A0E397264F3}"/>
    <cellStyle name="Normal 4 40 3" xfId="11877" xr:uid="{210C1B80-73CC-4841-9112-0F11D6FA9BF3}"/>
    <cellStyle name="Normal 4 40 4" xfId="17113" xr:uid="{9436394F-D74A-4604-A855-AD3ABC6ED1A9}"/>
    <cellStyle name="Normal 4 40 5" xfId="19339" xr:uid="{3253B767-FF8A-462C-AE21-11D86CC9C629}"/>
    <cellStyle name="Normal 4 40 6" xfId="9636" xr:uid="{0E18B281-BE66-4AC9-801F-C641022C7C4A}"/>
    <cellStyle name="Normal 4 40 6 2" xfId="20957" xr:uid="{4E63431A-5E65-4DB8-8E00-9177C99FF1C1}"/>
    <cellStyle name="Normal 4 40 6 2 2" xfId="26513" xr:uid="{249C705A-B4BF-4A44-8D78-25DBCE0BE525}"/>
    <cellStyle name="Normal 4 40 6 2 3" xfId="32007" xr:uid="{D13FB34F-BE67-49C3-8284-F8FBADFAF805}"/>
    <cellStyle name="Normal 4 40 6 2 4" xfId="37491" xr:uid="{938DBAA8-A8B7-4DE1-A008-3C346082BBF0}"/>
    <cellStyle name="Normal 4 40 6 3" xfId="23784" xr:uid="{F5B5D3BC-D5E8-4EA0-AD4F-DA7068A62A2C}"/>
    <cellStyle name="Normal 4 40 6 4" xfId="29278" xr:uid="{7ACF2371-29FA-4F5D-A9E4-76F775FB66C1}"/>
    <cellStyle name="Normal 4 40 6 5" xfId="34762" xr:uid="{86658958-39B0-45A6-A2BD-225D4F1A2161}"/>
    <cellStyle name="Normal 4 41" xfId="6525" xr:uid="{067843D1-0209-4ED4-8A34-C1B7E9884D40}"/>
    <cellStyle name="Normal 4 41 2" xfId="14937" xr:uid="{545CDFFC-48DC-4268-A599-DF0233EA03DF}"/>
    <cellStyle name="Normal 4 41 2 2" xfId="22224" xr:uid="{694A91C3-C138-4099-96B7-8B37F2742FA5}"/>
    <cellStyle name="Normal 4 41 2 2 2" xfId="27780" xr:uid="{0AD7D1A9-39BE-46AF-8DA0-F1A9827F7D37}"/>
    <cellStyle name="Normal 4 41 2 2 3" xfId="33274" xr:uid="{0DDD2065-2C58-4B32-8EB4-EDE9987E363A}"/>
    <cellStyle name="Normal 4 41 2 2 4" xfId="38758" xr:uid="{B90823A5-495D-4622-8553-285FF4F89B32}"/>
    <cellStyle name="Normal 4 41 2 3" xfId="25051" xr:uid="{E514D943-AAC6-4F95-A955-1A8F883DA5DA}"/>
    <cellStyle name="Normal 4 41 2 4" xfId="30545" xr:uid="{7DD53ACE-BC5A-46D1-A12D-817F22D379F6}"/>
    <cellStyle name="Normal 4 41 2 5" xfId="36029" xr:uid="{4FA940EF-2873-4503-AEB6-055176E49A0A}"/>
    <cellStyle name="Normal 4 41 3" xfId="11878" xr:uid="{CEC804A4-CAA7-425E-90B0-DA5BCA9CA405}"/>
    <cellStyle name="Normal 4 41 4" xfId="17114" xr:uid="{D98F8EDC-254E-4C2E-8ACB-16AF50C91A35}"/>
    <cellStyle name="Normal 4 41 5" xfId="19340" xr:uid="{5008EC41-D154-400B-9422-A8946775F3B4}"/>
    <cellStyle name="Normal 4 41 6" xfId="9637" xr:uid="{B5F763B9-5FCC-44B7-8B7C-D4340A7ADEBB}"/>
    <cellStyle name="Normal 4 41 6 2" xfId="20958" xr:uid="{771A0CB8-CE86-43EE-922E-AEC341100F12}"/>
    <cellStyle name="Normal 4 41 6 2 2" xfId="26514" xr:uid="{C7D98739-5459-4D4C-81E8-679F1FD4BC74}"/>
    <cellStyle name="Normal 4 41 6 2 3" xfId="32008" xr:uid="{2CBB0543-A956-41F4-984F-2A4EBC60299F}"/>
    <cellStyle name="Normal 4 41 6 2 4" xfId="37492" xr:uid="{85D9AFEE-B84B-4EFF-9ACB-1BB34D5449D5}"/>
    <cellStyle name="Normal 4 41 6 3" xfId="23785" xr:uid="{6BC35703-7A01-4070-8AA5-9B7A1663117E}"/>
    <cellStyle name="Normal 4 41 6 4" xfId="29279" xr:uid="{72F2E0AB-ECA3-4E31-901D-377576A177BA}"/>
    <cellStyle name="Normal 4 41 6 5" xfId="34763" xr:uid="{93175991-2EBE-4FC9-BB6E-ACAB45D87D2F}"/>
    <cellStyle name="Normal 4 42" xfId="6526" xr:uid="{BDFFA8CE-B164-43D5-BCE9-CE1D26C7A7A8}"/>
    <cellStyle name="Normal 4 42 2" xfId="14938" xr:uid="{A42DBB5C-4901-4E55-A902-265546F47FF9}"/>
    <cellStyle name="Normal 4 42 2 2" xfId="22225" xr:uid="{9CD9BB0B-6FEC-4B28-A9EE-C4784D3D1324}"/>
    <cellStyle name="Normal 4 42 2 2 2" xfId="27781" xr:uid="{00AAF128-8E1F-4868-B122-80349C7DB0FA}"/>
    <cellStyle name="Normal 4 42 2 2 3" xfId="33275" xr:uid="{E9A6B454-6543-4838-8912-FB2301292AF7}"/>
    <cellStyle name="Normal 4 42 2 2 4" xfId="38759" xr:uid="{48B04062-7B8C-4BC2-8966-DEBCC2BD1D2A}"/>
    <cellStyle name="Normal 4 42 2 3" xfId="25052" xr:uid="{9C57D365-AE9A-48AC-8622-8A8F6178FEFA}"/>
    <cellStyle name="Normal 4 42 2 4" xfId="30546" xr:uid="{53457AC2-00DC-4360-BB76-08855180F049}"/>
    <cellStyle name="Normal 4 42 2 5" xfId="36030" xr:uid="{26C8201B-31CA-4EE9-9C77-6692E0A1B679}"/>
    <cellStyle name="Normal 4 42 3" xfId="11879" xr:uid="{F598A5F8-BBDE-4CEB-B620-8137B054DDBD}"/>
    <cellStyle name="Normal 4 42 4" xfId="17115" xr:uid="{E7F7CF70-8195-487A-9E3F-38B7393ADC38}"/>
    <cellStyle name="Normal 4 42 5" xfId="19341" xr:uid="{905083D3-682F-4AC0-8D45-9650BE5097BB}"/>
    <cellStyle name="Normal 4 42 6" xfId="9638" xr:uid="{BEB37C1C-5166-4465-8C3D-1B5070B9C5B9}"/>
    <cellStyle name="Normal 4 42 6 2" xfId="20959" xr:uid="{FED3C623-E82B-441C-9B06-8E07CBF35B53}"/>
    <cellStyle name="Normal 4 42 6 2 2" xfId="26515" xr:uid="{CDD68EB5-05FC-4465-B008-40278E2AEBD0}"/>
    <cellStyle name="Normal 4 42 6 2 3" xfId="32009" xr:uid="{EC5D5CC7-8EEC-4D61-83CE-AECA88441B5E}"/>
    <cellStyle name="Normal 4 42 6 2 4" xfId="37493" xr:uid="{CED44DB9-A6A3-413B-9329-72B01E613C05}"/>
    <cellStyle name="Normal 4 42 6 3" xfId="23786" xr:uid="{A910426A-42EA-4857-BD5F-1FF28096316E}"/>
    <cellStyle name="Normal 4 42 6 4" xfId="29280" xr:uid="{966722B8-5A76-47C8-892F-1F5098C83373}"/>
    <cellStyle name="Normal 4 42 6 5" xfId="34764" xr:uid="{96B99731-6AC8-47A2-8A3C-0B5F1D9004E2}"/>
    <cellStyle name="Normal 4 43" xfId="6527" xr:uid="{0279D423-686B-4C24-A07E-0601BC727293}"/>
    <cellStyle name="Normal 4 43 2" xfId="14939" xr:uid="{97FC4E53-6975-4527-89C5-A07BDCD651F6}"/>
    <cellStyle name="Normal 4 43 2 2" xfId="22226" xr:uid="{A0AB64A2-2603-402E-B412-E06F4111D800}"/>
    <cellStyle name="Normal 4 43 2 2 2" xfId="27782" xr:uid="{70533451-DF48-4545-BCEB-4FCB05837F5E}"/>
    <cellStyle name="Normal 4 43 2 2 3" xfId="33276" xr:uid="{92EFA6D4-B4BA-41E5-8EB8-601ABF36020F}"/>
    <cellStyle name="Normal 4 43 2 2 4" xfId="38760" xr:uid="{A38682C1-F9BA-493E-AFBB-04AF965F349E}"/>
    <cellStyle name="Normal 4 43 2 3" xfId="25053" xr:uid="{A7D1FF58-AE0B-4EB7-BCF6-3E701CFB15F5}"/>
    <cellStyle name="Normal 4 43 2 4" xfId="30547" xr:uid="{FCC35B40-BAC4-48B4-BC76-CA1EE553697F}"/>
    <cellStyle name="Normal 4 43 2 5" xfId="36031" xr:uid="{CF42404C-E737-4522-ABBB-9482D4AF7E3C}"/>
    <cellStyle name="Normal 4 43 3" xfId="11880" xr:uid="{1CD6B681-6703-47A1-AB70-3F5B23E45333}"/>
    <cellStyle name="Normal 4 43 4" xfId="17116" xr:uid="{CE9BBC85-1CD5-4294-B096-A91CCD459343}"/>
    <cellStyle name="Normal 4 43 5" xfId="19342" xr:uid="{175389C8-A06D-41C8-8AC0-16D2F7C3EA33}"/>
    <cellStyle name="Normal 4 43 6" xfId="9639" xr:uid="{74FDA493-D70B-40D1-A7F1-9140014CB43D}"/>
    <cellStyle name="Normal 4 43 6 2" xfId="20960" xr:uid="{8A8E1BB0-85DA-47C5-A82E-F09F530EA19E}"/>
    <cellStyle name="Normal 4 43 6 2 2" xfId="26516" xr:uid="{0E6D9020-5A62-4250-B173-2D18B72A8437}"/>
    <cellStyle name="Normal 4 43 6 2 3" xfId="32010" xr:uid="{E0992810-E809-4B16-873A-3792379CED91}"/>
    <cellStyle name="Normal 4 43 6 2 4" xfId="37494" xr:uid="{C42115A4-CCCE-4975-AC5F-BD1819048EE5}"/>
    <cellStyle name="Normal 4 43 6 3" xfId="23787" xr:uid="{549149E7-FFF6-44B0-A61B-B2AC1C0D9B85}"/>
    <cellStyle name="Normal 4 43 6 4" xfId="29281" xr:uid="{28440516-D37D-40BA-A9DB-DACC382863ED}"/>
    <cellStyle name="Normal 4 43 6 5" xfId="34765" xr:uid="{F8E42263-D681-4BE3-973A-A83774C86C04}"/>
    <cellStyle name="Normal 4 44" xfId="7206" xr:uid="{02AF5E75-7018-4826-AA1D-548572D1A78F}"/>
    <cellStyle name="Normal 4 44 2" xfId="14940" xr:uid="{2EDFC19A-BAC0-4FA4-992B-A2A777BA1F26}"/>
    <cellStyle name="Normal 4 44 2 2" xfId="22227" xr:uid="{97F06A67-796D-4890-A655-18FC318052C8}"/>
    <cellStyle name="Normal 4 44 2 2 2" xfId="27783" xr:uid="{1B1C871B-1AD9-4171-A95D-92E4B347E6A0}"/>
    <cellStyle name="Normal 4 44 2 2 3" xfId="33277" xr:uid="{C641EB42-5D8A-4DFD-870E-58B30834DC09}"/>
    <cellStyle name="Normal 4 44 2 2 4" xfId="38761" xr:uid="{E7FFAED4-10A6-4E80-BF1D-9BA18C0D22A5}"/>
    <cellStyle name="Normal 4 44 2 3" xfId="25054" xr:uid="{F9509B86-F967-486D-9D0B-1ECF3E3D266F}"/>
    <cellStyle name="Normal 4 44 2 4" xfId="30548" xr:uid="{B5F56F49-12ED-464C-83E7-B2809BD47AFA}"/>
    <cellStyle name="Normal 4 44 2 5" xfId="36032" xr:uid="{4AAB713A-DF92-40B7-92DD-B4710334FFAB}"/>
    <cellStyle name="Normal 4 44 3" xfId="20002" xr:uid="{5A1CAEB4-8E26-4161-B38C-409A7BFEC22F}"/>
    <cellStyle name="Normal 4 44 4" xfId="9640" xr:uid="{6B0D99C3-271E-4ADB-96D7-6D068C846ACC}"/>
    <cellStyle name="Normal 4 44 4 2" xfId="20961" xr:uid="{C33F8E23-F633-44F1-B778-B4EFE8559070}"/>
    <cellStyle name="Normal 4 44 4 2 2" xfId="26517" xr:uid="{B0332AB1-6EF1-4FDE-B4E7-87AC4662D4C9}"/>
    <cellStyle name="Normal 4 44 4 2 3" xfId="32011" xr:uid="{F4185BE9-1709-43D5-A0D7-D35508A53B38}"/>
    <cellStyle name="Normal 4 44 4 2 4" xfId="37495" xr:uid="{041D969D-4526-496A-9F7A-E9E281ACBC74}"/>
    <cellStyle name="Normal 4 44 4 3" xfId="23788" xr:uid="{20849353-3CC0-41BB-98FB-D1247C04277E}"/>
    <cellStyle name="Normal 4 44 4 4" xfId="29282" xr:uid="{D2509D1B-A2EF-4577-A956-1C9E72408FA5}"/>
    <cellStyle name="Normal 4 44 4 5" xfId="34766" xr:uid="{D548681F-FE10-4C52-81B4-22B0311ADEF3}"/>
    <cellStyle name="Normal 4 45" xfId="9641" xr:uid="{4F7EEB0A-D2C3-4FDC-8591-5BAE79F60B26}"/>
    <cellStyle name="Normal 4 45 2" xfId="20962" xr:uid="{37D88B95-ECCA-4680-A2E7-9C5C2B83AE7E}"/>
    <cellStyle name="Normal 4 45 2 2" xfId="26518" xr:uid="{135667C7-2ADC-4E02-981E-5ABB8DCB3B41}"/>
    <cellStyle name="Normal 4 45 2 3" xfId="32012" xr:uid="{262C2239-6BF7-46BF-9FEF-89DD6297849D}"/>
    <cellStyle name="Normal 4 45 2 4" xfId="37496" xr:uid="{B5A69D05-6BCF-4E66-86E1-738F6F734543}"/>
    <cellStyle name="Normal 4 45 3" xfId="23789" xr:uid="{BC6F791E-09B9-4B52-A0DD-447266F0D878}"/>
    <cellStyle name="Normal 4 45 4" xfId="29283" xr:uid="{E7289DB1-A0CF-44D1-A2E3-9BAA3A80A9D5}"/>
    <cellStyle name="Normal 4 45 5" xfId="34767" xr:uid="{90017B46-9349-4BF2-9A5B-EB91DE0A20F8}"/>
    <cellStyle name="Normal 4 46" xfId="14884" xr:uid="{20ACF087-44D4-4BDE-A9F6-9ED45B6ACA81}"/>
    <cellStyle name="Normal 4 46 2" xfId="22171" xr:uid="{50FE21CF-D54A-45D3-813D-3B9E4169F598}"/>
    <cellStyle name="Normal 4 46 2 2" xfId="27727" xr:uid="{B9143CA7-A875-4AAC-AEDF-A770E4478E70}"/>
    <cellStyle name="Normal 4 46 2 3" xfId="33221" xr:uid="{102A543A-A799-4E44-85C9-4731E741EBCE}"/>
    <cellStyle name="Normal 4 46 2 4" xfId="38705" xr:uid="{D1FF6005-F2D0-40C5-8653-60F3D1DB2417}"/>
    <cellStyle name="Normal 4 46 3" xfId="24998" xr:uid="{2A38C43E-1E6B-40D1-95D1-2AAC715F084E}"/>
    <cellStyle name="Normal 4 46 4" xfId="30492" xr:uid="{3AD09AE4-3D89-45C7-97CA-AC051652D5B6}"/>
    <cellStyle name="Normal 4 46 5" xfId="35976" xr:uid="{53A250FE-F9A4-4C49-9319-9BAF4C794AED}"/>
    <cellStyle name="Normal 4 47" xfId="11829" xr:uid="{0F4425E0-6EF2-46FE-969E-615F98E5DBF4}"/>
    <cellStyle name="Normal 4 48" xfId="17065" xr:uid="{2CFC7DD7-40C6-423D-8F93-34E4E0598B4E}"/>
    <cellStyle name="Normal 4 49" xfId="19289" xr:uid="{B6C83ED3-E67C-4772-8497-DE5E2F65FF21}"/>
    <cellStyle name="Normal 4 5" xfId="6528" xr:uid="{4AC35874-687A-431D-AB06-AFB3BE7DE7F0}"/>
    <cellStyle name="Normal 4 5 2" xfId="14941" xr:uid="{A1E5E572-0ABC-4CF1-B871-B774B244647E}"/>
    <cellStyle name="Normal 4 5 2 2" xfId="22228" xr:uid="{F0A83735-5BC5-4133-9E01-F3BC57E4F2D6}"/>
    <cellStyle name="Normal 4 5 2 2 2" xfId="27784" xr:uid="{4B723BDE-3EF7-4007-96B7-24FA2B0F144B}"/>
    <cellStyle name="Normal 4 5 2 2 3" xfId="33278" xr:uid="{AAEE699C-A702-48C9-B62C-43881DDD0F99}"/>
    <cellStyle name="Normal 4 5 2 2 4" xfId="38762" xr:uid="{8E8B3961-6E92-4A33-8547-3EEBCB12DABA}"/>
    <cellStyle name="Normal 4 5 2 3" xfId="25055" xr:uid="{88AFD9A0-40FB-4D97-A8FB-E87D1C18A33E}"/>
    <cellStyle name="Normal 4 5 2 4" xfId="30549" xr:uid="{36AFC5EF-34D9-40C5-993F-7AEE2E012EDF}"/>
    <cellStyle name="Normal 4 5 2 5" xfId="36033" xr:uid="{AF3459F6-1CB8-4140-8500-238CF62E3804}"/>
    <cellStyle name="Normal 4 5 3" xfId="11881" xr:uid="{5EBFCB5C-917D-4325-8113-30EC0B64718C}"/>
    <cellStyle name="Normal 4 5 4" xfId="17117" xr:uid="{3F44DB77-0E33-4CCD-906F-EE384BAB08D8}"/>
    <cellStyle name="Normal 4 5 5" xfId="19343" xr:uid="{F91FCBA8-3DA9-4FB9-B75D-389B5D938034}"/>
    <cellStyle name="Normal 4 5 6" xfId="9642" xr:uid="{3C7583A6-ED4B-4133-9A84-3C5DE2D09A27}"/>
    <cellStyle name="Normal 4 5 6 2" xfId="20963" xr:uid="{5C62A2A0-4D85-4F9B-9A22-7E1702C24090}"/>
    <cellStyle name="Normal 4 5 6 2 2" xfId="26519" xr:uid="{9641A037-A4B0-40FD-A5F9-D5F7D8F49EA1}"/>
    <cellStyle name="Normal 4 5 6 2 3" xfId="32013" xr:uid="{B240E440-ED37-46B8-9C21-E36DDDF2D00A}"/>
    <cellStyle name="Normal 4 5 6 2 4" xfId="37497" xr:uid="{16B86C90-7892-492D-B981-F18A1FD97EB6}"/>
    <cellStyle name="Normal 4 5 6 3" xfId="23790" xr:uid="{51743DFE-4B41-4F86-86D6-3E0692973660}"/>
    <cellStyle name="Normal 4 5 6 4" xfId="29284" xr:uid="{6CF5C2FA-38B3-4A2A-95ED-F90E702F12C4}"/>
    <cellStyle name="Normal 4 5 6 5" xfId="34768" xr:uid="{E872D5E3-620D-4306-AC7C-1F1F9D132C7A}"/>
    <cellStyle name="Normal 4 50" xfId="40406" xr:uid="{CA0C83DD-FF30-40E8-9D46-B44D4EC7ECEA}"/>
    <cellStyle name="Normal 4 51" xfId="6474" xr:uid="{8446127B-6F4E-4F89-A7E2-84DE80C5F3F6}"/>
    <cellStyle name="Normal 4 52" xfId="349" xr:uid="{3F17C7B4-3650-4843-BA1F-4C3049FA1C56}"/>
    <cellStyle name="Normal 4 6" xfId="6529" xr:uid="{E5B304A9-A2C6-4B41-AD44-D6202EF44D88}"/>
    <cellStyle name="Normal 4 6 2" xfId="14942" xr:uid="{2FE11BE1-DEE5-4604-9C34-E52472CB58EE}"/>
    <cellStyle name="Normal 4 6 2 2" xfId="22229" xr:uid="{3F39740C-7F5A-419B-8461-00BDEE3DDFA1}"/>
    <cellStyle name="Normal 4 6 2 2 2" xfId="27785" xr:uid="{1C000E4D-3803-4957-9C5B-7DE410E122AD}"/>
    <cellStyle name="Normal 4 6 2 2 3" xfId="33279" xr:uid="{150C695B-1898-4740-B793-5ABF0C4B2FC4}"/>
    <cellStyle name="Normal 4 6 2 2 4" xfId="38763" xr:uid="{D5C6207B-1FCF-46B2-B0CE-9C38D2ADB147}"/>
    <cellStyle name="Normal 4 6 2 3" xfId="25056" xr:uid="{21EF94D4-C391-4035-BD03-688A3175EAA6}"/>
    <cellStyle name="Normal 4 6 2 4" xfId="30550" xr:uid="{75C3FA91-A63E-42C6-9DE2-8F624824F537}"/>
    <cellStyle name="Normal 4 6 2 5" xfId="36034" xr:uid="{97230208-9363-4D4B-86B9-BEA37AF73F41}"/>
    <cellStyle name="Normal 4 6 3" xfId="11882" xr:uid="{2B7B5F82-DF5B-480B-B203-70D2AB82315E}"/>
    <cellStyle name="Normal 4 6 4" xfId="17118" xr:uid="{0D74F693-4840-4970-9661-03B5089F8C12}"/>
    <cellStyle name="Normal 4 6 5" xfId="19344" xr:uid="{52803C4D-5246-477D-A784-A8BD22EB0BE6}"/>
    <cellStyle name="Normal 4 6 6" xfId="9643" xr:uid="{BB62309D-7112-4A80-9915-18B1E8711972}"/>
    <cellStyle name="Normal 4 6 6 2" xfId="20964" xr:uid="{AE3E7AD3-8A72-467F-899E-9750E71A3445}"/>
    <cellStyle name="Normal 4 6 6 2 2" xfId="26520" xr:uid="{6CAA5D2D-93F4-4161-8C8E-F32BEE4FA6FC}"/>
    <cellStyle name="Normal 4 6 6 2 3" xfId="32014" xr:uid="{7A575BDD-4E8F-40F8-AF13-10466887BAEE}"/>
    <cellStyle name="Normal 4 6 6 2 4" xfId="37498" xr:uid="{D78064B6-4B06-440E-917E-C4704FB23252}"/>
    <cellStyle name="Normal 4 6 6 3" xfId="23791" xr:uid="{AEFBBF7E-EAB7-4EDB-9C25-CF973FE548DA}"/>
    <cellStyle name="Normal 4 6 6 4" xfId="29285" xr:uid="{0CDABD7B-C34F-49E1-B163-65D4C590E320}"/>
    <cellStyle name="Normal 4 6 6 5" xfId="34769" xr:uid="{E6AF49D5-B57F-457A-9FA2-CE01751B2F61}"/>
    <cellStyle name="Normal 4 7" xfId="6530" xr:uid="{ED7DCA6C-1B17-4ABB-89B0-C2CD43EBA202}"/>
    <cellStyle name="Normal 4 7 2" xfId="14943" xr:uid="{BB58A185-B049-417D-9DFF-BEDE20A6C09C}"/>
    <cellStyle name="Normal 4 7 2 2" xfId="22230" xr:uid="{9DD2FAE9-223E-4AD5-A5CC-2912C761A5B2}"/>
    <cellStyle name="Normal 4 7 2 2 2" xfId="27786" xr:uid="{BEFA6389-B930-4630-AFBE-CBE54020A606}"/>
    <cellStyle name="Normal 4 7 2 2 3" xfId="33280" xr:uid="{01B48EBE-BDF7-46B3-AEF9-C5E6D8624B4B}"/>
    <cellStyle name="Normal 4 7 2 2 4" xfId="38764" xr:uid="{7ABF3A78-12B0-441F-8D3D-D526CBFFEFBC}"/>
    <cellStyle name="Normal 4 7 2 3" xfId="25057" xr:uid="{A6ACC09A-1642-44E0-998E-A577B2465F2E}"/>
    <cellStyle name="Normal 4 7 2 4" xfId="30551" xr:uid="{A7E445E6-318A-4ED9-B51C-E1DF9DAF823C}"/>
    <cellStyle name="Normal 4 7 2 5" xfId="36035" xr:uid="{64814763-7349-4C02-B867-393869150EC6}"/>
    <cellStyle name="Normal 4 7 3" xfId="11883" xr:uid="{0E776865-3BC0-46F2-B32B-9D6188FE9C08}"/>
    <cellStyle name="Normal 4 7 4" xfId="17119" xr:uid="{9080E611-E143-453E-9CBE-250174D5C98C}"/>
    <cellStyle name="Normal 4 7 5" xfId="19345" xr:uid="{CC3224FC-4E30-48CE-BEA4-428201575F62}"/>
    <cellStyle name="Normal 4 7 6" xfId="9644" xr:uid="{6335EAF8-04D2-45B9-9225-3B87D014C92D}"/>
    <cellStyle name="Normal 4 7 6 2" xfId="20965" xr:uid="{61E39A83-237A-48CE-9473-CC13B182C018}"/>
    <cellStyle name="Normal 4 7 6 2 2" xfId="26521" xr:uid="{3B130236-9FA2-461B-B7E2-9F5355F12B29}"/>
    <cellStyle name="Normal 4 7 6 2 3" xfId="32015" xr:uid="{6FBC50B1-7B0E-4B6C-8306-099FE8718B2E}"/>
    <cellStyle name="Normal 4 7 6 2 4" xfId="37499" xr:uid="{9242D67F-54CD-4204-8030-D5FE1C2CE749}"/>
    <cellStyle name="Normal 4 7 6 3" xfId="23792" xr:uid="{B7C60573-6A62-4A84-B1AB-A3228F58DF4D}"/>
    <cellStyle name="Normal 4 7 6 4" xfId="29286" xr:uid="{C8A8A279-C627-456F-9356-E048FC261FBB}"/>
    <cellStyle name="Normal 4 7 6 5" xfId="34770" xr:uid="{5FBA62E3-4BDD-4AC6-9FE1-7214B1CDC1A2}"/>
    <cellStyle name="Normal 4 8" xfId="6531" xr:uid="{496CC6F3-EF17-4CB9-A680-3B7FBC544503}"/>
    <cellStyle name="Normal 4 8 2" xfId="14944" xr:uid="{DC2303F2-82B0-4B26-91E0-B81D3B606DEF}"/>
    <cellStyle name="Normal 4 8 2 2" xfId="22231" xr:uid="{BFE1E4CC-660A-4B1A-807D-A6586E26AAB6}"/>
    <cellStyle name="Normal 4 8 2 2 2" xfId="27787" xr:uid="{BB3F5D51-B177-4542-8046-021F4DA456DF}"/>
    <cellStyle name="Normal 4 8 2 2 3" xfId="33281" xr:uid="{B13E458D-0FB4-4A18-83E0-49ACC332B302}"/>
    <cellStyle name="Normal 4 8 2 2 4" xfId="38765" xr:uid="{A09C37FD-0DCB-441F-B65E-6C0E094D160E}"/>
    <cellStyle name="Normal 4 8 2 3" xfId="25058" xr:uid="{DDC59FD7-188A-4CDD-B033-98942AA5153B}"/>
    <cellStyle name="Normal 4 8 2 4" xfId="30552" xr:uid="{0180DF5A-56E6-46CC-98BF-6B8EF27B8489}"/>
    <cellStyle name="Normal 4 8 2 5" xfId="36036" xr:uid="{D828DAAF-761D-4E86-92FC-917B4AD40D95}"/>
    <cellStyle name="Normal 4 8 3" xfId="11884" xr:uid="{ACB857B9-562E-4EC7-9AED-B4B2E2440FD8}"/>
    <cellStyle name="Normal 4 8 4" xfId="17120" xr:uid="{3E1BA847-1B8D-41DB-825B-C7FD7D5D1E45}"/>
    <cellStyle name="Normal 4 8 5" xfId="19346" xr:uid="{5795D5F0-5E1A-49DE-A43D-AE06774835BF}"/>
    <cellStyle name="Normal 4 8 6" xfId="9645" xr:uid="{0B4BCCCB-161A-4B22-B113-B4A2224EBB7B}"/>
    <cellStyle name="Normal 4 8 6 2" xfId="20966" xr:uid="{69C663F9-BB99-4154-83E0-F49AD557FB65}"/>
    <cellStyle name="Normal 4 8 6 2 2" xfId="26522" xr:uid="{0CD594DC-96B7-43F8-98C5-D0A1CA272C38}"/>
    <cellStyle name="Normal 4 8 6 2 3" xfId="32016" xr:uid="{3764E167-3EED-4BC0-B6D8-8B12D037B3EC}"/>
    <cellStyle name="Normal 4 8 6 2 4" xfId="37500" xr:uid="{6137162F-9A93-4F68-8C1E-95C802170D1F}"/>
    <cellStyle name="Normal 4 8 6 3" xfId="23793" xr:uid="{B2002630-8EB1-440B-BB02-E9BFF125AD23}"/>
    <cellStyle name="Normal 4 8 6 4" xfId="29287" xr:uid="{80A49C63-62A4-4F3C-B713-B5E868037C30}"/>
    <cellStyle name="Normal 4 8 6 5" xfId="34771" xr:uid="{FE0EA056-51F8-433A-B3A0-FEA8D503D3C9}"/>
    <cellStyle name="Normal 4 9" xfId="6532" xr:uid="{CA863AE8-0FC9-49CC-9236-1403BEF82E25}"/>
    <cellStyle name="Normal 4 9 2" xfId="14945" xr:uid="{82C52DC7-5574-480B-A76A-88A0904F357C}"/>
    <cellStyle name="Normal 4 9 2 2" xfId="22232" xr:uid="{2800C394-BA8C-4F04-BF3F-CA43F84151F8}"/>
    <cellStyle name="Normal 4 9 2 2 2" xfId="27788" xr:uid="{FFEEF3BB-0127-4646-B79B-FA6094D71BDD}"/>
    <cellStyle name="Normal 4 9 2 2 3" xfId="33282" xr:uid="{BAC24AE9-C7D9-407A-AE5F-1F56019AE01A}"/>
    <cellStyle name="Normal 4 9 2 2 4" xfId="38766" xr:uid="{5ABD36C2-F088-42FE-8D18-BF727B35C71E}"/>
    <cellStyle name="Normal 4 9 2 3" xfId="25059" xr:uid="{65A042F3-F7BC-4668-8A85-5C79C088BF93}"/>
    <cellStyle name="Normal 4 9 2 4" xfId="30553" xr:uid="{7198CB2A-0488-4FDF-882A-36D34DE9D4D8}"/>
    <cellStyle name="Normal 4 9 2 5" xfId="36037" xr:uid="{D5ED8CF1-0F77-41AF-814B-347D7D11BF52}"/>
    <cellStyle name="Normal 4 9 3" xfId="11885" xr:uid="{28234778-C6A9-4A3F-B18E-D53485525C5C}"/>
    <cellStyle name="Normal 4 9 4" xfId="17121" xr:uid="{A3ED48BD-28F4-4644-9A9B-5A11F3150F81}"/>
    <cellStyle name="Normal 4 9 5" xfId="19347" xr:uid="{3274A512-73B5-41C1-9B3C-AA4AB425246B}"/>
    <cellStyle name="Normal 4 9 6" xfId="9646" xr:uid="{E9321B50-5B3F-4124-8BD9-67176131B9F6}"/>
    <cellStyle name="Normal 4 9 6 2" xfId="20967" xr:uid="{1F55AA14-F768-4590-94A6-0EE96B2147B8}"/>
    <cellStyle name="Normal 4 9 6 2 2" xfId="26523" xr:uid="{DB8BA193-E45E-452C-A206-E91BEF721B5E}"/>
    <cellStyle name="Normal 4 9 6 2 3" xfId="32017" xr:uid="{06311E83-BAD1-4A2A-B2AA-D5790AF47F08}"/>
    <cellStyle name="Normal 4 9 6 2 4" xfId="37501" xr:uid="{A83E6433-AB7A-4DA9-B7FA-B2BE5E0F2F91}"/>
    <cellStyle name="Normal 4 9 6 3" xfId="23794" xr:uid="{BC5BF555-FF6C-4C68-B837-4C20E2F75266}"/>
    <cellStyle name="Normal 4 9 6 4" xfId="29288" xr:uid="{54072560-218C-4CEC-B30D-22583CBCBA6E}"/>
    <cellStyle name="Normal 4 9 6 5" xfId="34772" xr:uid="{95B9D529-125E-45D4-B939-8D43C6D6DB5E}"/>
    <cellStyle name="Normal 4_2207 Estados Financieros al 31.12.2009 - Frigorífico Concepción S.A FINAL" xfId="6533" xr:uid="{3ED8E153-0732-426C-87C2-06E4DCD1C246}"/>
    <cellStyle name="Normal 40" xfId="6534" xr:uid="{41C9B5BC-9887-405C-B28C-6C31D30BBA47}"/>
    <cellStyle name="Normal 40 2" xfId="14946" xr:uid="{86370A27-DA98-424F-B68D-625A6615406D}"/>
    <cellStyle name="Normal 40 2 2" xfId="22233" xr:uid="{3718276B-E04D-4BDD-9A23-355D22F53C3C}"/>
    <cellStyle name="Normal 40 2 2 2" xfId="27789" xr:uid="{0ABE72A1-B39B-4C36-9C14-9E4849215656}"/>
    <cellStyle name="Normal 40 2 2 3" xfId="33283" xr:uid="{DE8D87CE-E8E4-4805-B344-16526EA60E49}"/>
    <cellStyle name="Normal 40 2 2 4" xfId="38767" xr:uid="{0BA0E01A-02AD-4D7F-9820-E671AB081920}"/>
    <cellStyle name="Normal 40 2 3" xfId="25060" xr:uid="{4734A9BB-1E9E-469B-BB75-9BE22E735FC9}"/>
    <cellStyle name="Normal 40 2 4" xfId="30554" xr:uid="{75CC2837-FF6A-437D-8D9C-844EBB2AEFCC}"/>
    <cellStyle name="Normal 40 2 5" xfId="36038" xr:uid="{CD950447-4A4E-4DE0-911A-D47ED996815E}"/>
    <cellStyle name="Normal 40 3" xfId="11886" xr:uid="{B0D247B7-DE94-43E1-8369-229BD70B2019}"/>
    <cellStyle name="Normal 40 4" xfId="17122" xr:uid="{BACB241A-49D4-4CE7-A114-C997D67694C8}"/>
    <cellStyle name="Normal 40 5" xfId="19348" xr:uid="{764DE7DE-2696-44B8-9A3D-1D840A940111}"/>
    <cellStyle name="Normal 40 6" xfId="9647" xr:uid="{01654FC1-4520-4581-84C5-5DDDA11735A4}"/>
    <cellStyle name="Normal 40 6 2" xfId="20968" xr:uid="{94A0DD75-5325-45C3-AE4C-8B87BBD2F524}"/>
    <cellStyle name="Normal 40 6 2 2" xfId="26524" xr:uid="{A10B3070-6198-479C-915A-1229D5AB4D56}"/>
    <cellStyle name="Normal 40 6 2 3" xfId="32018" xr:uid="{37BD465A-86BF-4456-AFE4-A0E00E35496E}"/>
    <cellStyle name="Normal 40 6 2 4" xfId="37502" xr:uid="{7D32B9A3-4E94-4955-A7A4-D6FD1FA3856E}"/>
    <cellStyle name="Normal 40 6 3" xfId="23795" xr:uid="{9F40BCC9-E293-486D-8F4F-073D2EB749D7}"/>
    <cellStyle name="Normal 40 6 4" xfId="29289" xr:uid="{32BAA933-1FD7-4B42-942E-F6566DA840DE}"/>
    <cellStyle name="Normal 40 6 5" xfId="34773" xr:uid="{DECCADC6-E756-48FB-AD92-47F82D1453DF}"/>
    <cellStyle name="Normal 400" xfId="39736" xr:uid="{24863321-BCBF-4C7F-B774-2566D0A2FC9A}"/>
    <cellStyle name="Normal 401" xfId="39737" xr:uid="{463B402F-E0A3-4772-A62E-EE927A36584C}"/>
    <cellStyle name="Normal 402" xfId="39738" xr:uid="{62C191C2-902F-4C0A-BBF1-95B22B1A0BAD}"/>
    <cellStyle name="Normal 403" xfId="39739" xr:uid="{8AA2F189-1F84-472F-8753-E5FCFF456A13}"/>
    <cellStyle name="Normal 404" xfId="39740" xr:uid="{0997ACAA-079E-4F35-BE1E-2AD0BC31B8B4}"/>
    <cellStyle name="Normal 405" xfId="39741" xr:uid="{5B9D257C-6822-41BC-AEE2-FA66E668A1BC}"/>
    <cellStyle name="Normal 406" xfId="39742" xr:uid="{D7362775-4076-427F-8A7B-0C36359F2E11}"/>
    <cellStyle name="Normal 407" xfId="39743" xr:uid="{CD381533-29D4-44E8-AFB7-5524072523E8}"/>
    <cellStyle name="Normal 408" xfId="39744" xr:uid="{091DFAFA-BC55-48CD-9E8B-A050E53EF803}"/>
    <cellStyle name="Normal 409" xfId="39745" xr:uid="{D160044B-694C-47CF-B305-4406CC6A2CF6}"/>
    <cellStyle name="Normal 41" xfId="6535" xr:uid="{0A92714F-5BA8-4DDF-B1E3-26187B903B1A}"/>
    <cellStyle name="Normal 41 10" xfId="6536" xr:uid="{1F10AB3D-0E23-4047-A2FA-AD12723D9B0E}"/>
    <cellStyle name="Normal 41 10 2" xfId="14948" xr:uid="{77913B2A-E643-43DA-8895-B1E137526E3A}"/>
    <cellStyle name="Normal 41 10 2 2" xfId="22235" xr:uid="{EFD726E4-7AE5-46DA-B8CD-A1D25A3024C8}"/>
    <cellStyle name="Normal 41 10 2 2 2" xfId="27791" xr:uid="{910EF33E-D543-4A53-878F-CBE0E59DC197}"/>
    <cellStyle name="Normal 41 10 2 2 3" xfId="33285" xr:uid="{2ABCE723-4AE8-400A-93E7-092F88984187}"/>
    <cellStyle name="Normal 41 10 2 2 4" xfId="38769" xr:uid="{1AAC44F2-EE11-4F7D-AA0D-A3FF80AE7DDC}"/>
    <cellStyle name="Normal 41 10 2 3" xfId="25062" xr:uid="{D95AE53B-25AB-4EEF-8436-D4AAF57E9699}"/>
    <cellStyle name="Normal 41 10 2 4" xfId="30556" xr:uid="{C5956E5D-EF18-4583-ACB2-539011BB0D8D}"/>
    <cellStyle name="Normal 41 10 2 5" xfId="36040" xr:uid="{84D289B3-AECD-44C3-9425-66BCFCAFC3E4}"/>
    <cellStyle name="Normal 41 10 3" xfId="11888" xr:uid="{2D71ACF8-EA1A-4C83-BA54-4AE50C903C91}"/>
    <cellStyle name="Normal 41 10 4" xfId="17124" xr:uid="{A6DCC8E9-66C7-4C99-B1E8-5B420E25AB5A}"/>
    <cellStyle name="Normal 41 10 5" xfId="19350" xr:uid="{4519D155-7D64-4327-B663-8CC5A08EFBE8}"/>
    <cellStyle name="Normal 41 10 6" xfId="9649" xr:uid="{A6ACAC99-8389-4ACB-8FFD-9DEE75DF068F}"/>
    <cellStyle name="Normal 41 10 6 2" xfId="20970" xr:uid="{A3C71C69-61A7-4754-AA58-7B4B1D05F2A3}"/>
    <cellStyle name="Normal 41 10 6 2 2" xfId="26526" xr:uid="{76435A0D-82FE-464A-B8BE-E574AE4CCCA5}"/>
    <cellStyle name="Normal 41 10 6 2 3" xfId="32020" xr:uid="{A389BE57-2F9F-40E6-91C0-70E13D625025}"/>
    <cellStyle name="Normal 41 10 6 2 4" xfId="37504" xr:uid="{50E9FF2A-A47F-4310-9C8F-BEA223D96349}"/>
    <cellStyle name="Normal 41 10 6 3" xfId="23797" xr:uid="{D7BFBD6F-8503-4BEF-9B8C-4B20D181903B}"/>
    <cellStyle name="Normal 41 10 6 4" xfId="29291" xr:uid="{4B9D1087-D877-4D4E-9B02-F64CA8F877B5}"/>
    <cellStyle name="Normal 41 10 6 5" xfId="34775" xr:uid="{AF998EB3-33EF-4968-800E-47E24155F336}"/>
    <cellStyle name="Normal 41 11" xfId="14947" xr:uid="{76643A9A-B32C-48CD-96E0-765345C83207}"/>
    <cellStyle name="Normal 41 11 2" xfId="22234" xr:uid="{A6879EEE-C03D-484A-BB98-DEDE22F6CE73}"/>
    <cellStyle name="Normal 41 11 2 2" xfId="27790" xr:uid="{6C19FD0A-AA26-49B3-AFE3-BFAF7E2038C9}"/>
    <cellStyle name="Normal 41 11 2 3" xfId="33284" xr:uid="{E5B11EB6-41A2-49DC-9838-03FA8306E13B}"/>
    <cellStyle name="Normal 41 11 2 4" xfId="38768" xr:uid="{A4B63D48-54BA-4D91-A1CC-75C2729118C0}"/>
    <cellStyle name="Normal 41 11 3" xfId="25061" xr:uid="{D0751502-04C4-4AB0-AFC0-1189CC346FB5}"/>
    <cellStyle name="Normal 41 11 4" xfId="30555" xr:uid="{920E8D0F-E551-4150-850C-E87D9343A3CF}"/>
    <cellStyle name="Normal 41 11 5" xfId="36039" xr:uid="{701F1826-078A-40C9-88BA-33E1094693E4}"/>
    <cellStyle name="Normal 41 12" xfId="11887" xr:uid="{AB8A2228-680D-4EF9-9CC6-8B375F378E7E}"/>
    <cellStyle name="Normal 41 13" xfId="17123" xr:uid="{4F2347AF-A9AF-4B9A-A982-C0F7FE17848E}"/>
    <cellStyle name="Normal 41 14" xfId="19349" xr:uid="{842A1B72-3192-4F5A-969F-D0C738EBB1FD}"/>
    <cellStyle name="Normal 41 15" xfId="9648" xr:uid="{44287C40-E2F9-4CBB-8453-A9505C042D8E}"/>
    <cellStyle name="Normal 41 15 2" xfId="20969" xr:uid="{DE51D8B6-D62E-4EA1-A7CB-63658A419782}"/>
    <cellStyle name="Normal 41 15 2 2" xfId="26525" xr:uid="{B54BEEBB-3379-4A08-867B-ED21C9E90872}"/>
    <cellStyle name="Normal 41 15 2 3" xfId="32019" xr:uid="{448C3D79-4756-4AC5-BD7C-4E4060EE1026}"/>
    <cellStyle name="Normal 41 15 2 4" xfId="37503" xr:uid="{C12BAE37-EE32-40D3-8E8A-EAABD887DC0C}"/>
    <cellStyle name="Normal 41 15 3" xfId="23796" xr:uid="{EF61C182-8CC8-4075-BA00-5A16930088E4}"/>
    <cellStyle name="Normal 41 15 4" xfId="29290" xr:uid="{A477B734-2046-48AA-8CD4-FAE1627E59B1}"/>
    <cellStyle name="Normal 41 15 5" xfId="34774" xr:uid="{84522424-6EF2-46A2-99F3-6DC50C086170}"/>
    <cellStyle name="Normal 41 2" xfId="6537" xr:uid="{CF0215BC-00FC-45AC-9D03-3300409FD250}"/>
    <cellStyle name="Normal 41 2 2" xfId="14949" xr:uid="{4E0AD252-19BE-4D16-868E-EB4FEC3CFEE1}"/>
    <cellStyle name="Normal 41 2 2 2" xfId="22236" xr:uid="{5C767554-266C-4666-A26D-633874CEEEA8}"/>
    <cellStyle name="Normal 41 2 2 2 2" xfId="27792" xr:uid="{44E04A29-885F-43E3-B08D-F4E04DA02EAA}"/>
    <cellStyle name="Normal 41 2 2 2 3" xfId="33286" xr:uid="{53CF2FE7-4000-4997-AE0C-CFE1F6903286}"/>
    <cellStyle name="Normal 41 2 2 2 4" xfId="38770" xr:uid="{AF502D98-BBB7-4EE2-B893-01A3A94597B9}"/>
    <cellStyle name="Normal 41 2 2 3" xfId="25063" xr:uid="{50FA506E-DAEF-41C0-9B04-30EBA9E88317}"/>
    <cellStyle name="Normal 41 2 2 4" xfId="30557" xr:uid="{A90BED45-F28D-4152-9EF1-73A7D91B99C4}"/>
    <cellStyle name="Normal 41 2 2 5" xfId="36041" xr:uid="{66A2EF1F-87BD-4C91-8EF1-6BCC818BEDF5}"/>
    <cellStyle name="Normal 41 2 3" xfId="11889" xr:uid="{43971A17-2435-412B-914C-FC7D44CA78F7}"/>
    <cellStyle name="Normal 41 2 4" xfId="17125" xr:uid="{827F50AC-7054-4787-89C3-36EC8500C504}"/>
    <cellStyle name="Normal 41 2 5" xfId="19351" xr:uid="{0439AA56-E9FC-422A-B2D9-A696AA40CEB3}"/>
    <cellStyle name="Normal 41 2 6" xfId="9650" xr:uid="{B05463E7-FDBD-4486-97F8-837A977DB45C}"/>
    <cellStyle name="Normal 41 2 6 2" xfId="20971" xr:uid="{14061F86-30E0-493D-B0A3-C2A85BD68F5B}"/>
    <cellStyle name="Normal 41 2 6 2 2" xfId="26527" xr:uid="{F76C2585-DDF3-437D-B055-5501E66C9D46}"/>
    <cellStyle name="Normal 41 2 6 2 3" xfId="32021" xr:uid="{A4372579-2184-424C-8152-A2135C0280D2}"/>
    <cellStyle name="Normal 41 2 6 2 4" xfId="37505" xr:uid="{F4616D9D-7550-4932-81A8-F5C58D4844AD}"/>
    <cellStyle name="Normal 41 2 6 3" xfId="23798" xr:uid="{72B262C8-C84E-420F-B2AF-0B8B795113DA}"/>
    <cellStyle name="Normal 41 2 6 4" xfId="29292" xr:uid="{D8B0D901-0C9B-444E-838C-693EFAEB99BB}"/>
    <cellStyle name="Normal 41 2 6 5" xfId="34776" xr:uid="{03C3BEAD-9F5C-4E90-AAC0-9D43A89A92BB}"/>
    <cellStyle name="Normal 41 3" xfId="6538" xr:uid="{8247C602-87A4-4341-965E-9AC6089CD200}"/>
    <cellStyle name="Normal 41 3 2" xfId="14950" xr:uid="{F580A027-580C-4A10-9ECC-04B0910805AE}"/>
    <cellStyle name="Normal 41 3 2 2" xfId="22237" xr:uid="{02E2BC1F-347D-4B2B-A536-AF014ADDA156}"/>
    <cellStyle name="Normal 41 3 2 2 2" xfId="27793" xr:uid="{04EC42F0-0137-452C-A290-E92F55074B63}"/>
    <cellStyle name="Normal 41 3 2 2 3" xfId="33287" xr:uid="{4A400B41-0450-44E5-A0FE-F22C47694556}"/>
    <cellStyle name="Normal 41 3 2 2 4" xfId="38771" xr:uid="{61689D71-8452-4DF1-8715-2CC37E5EE5BE}"/>
    <cellStyle name="Normal 41 3 2 3" xfId="25064" xr:uid="{F32ABBA3-EBA3-4084-941E-F0CB81BC608C}"/>
    <cellStyle name="Normal 41 3 2 4" xfId="30558" xr:uid="{ADE55C13-AB02-40BE-9CD7-35940AB9EB03}"/>
    <cellStyle name="Normal 41 3 2 5" xfId="36042" xr:uid="{449B1A5E-8AC6-427D-A18B-F82CE0F808FD}"/>
    <cellStyle name="Normal 41 3 3" xfId="11890" xr:uid="{3BD5EAC8-D714-486F-97F4-50C3E1FE0A6B}"/>
    <cellStyle name="Normal 41 3 4" xfId="17126" xr:uid="{4A9C53BB-8C38-4F37-BBA1-BED739C4833B}"/>
    <cellStyle name="Normal 41 3 5" xfId="19352" xr:uid="{ED12383A-554A-45D9-9A85-6D7422A784D4}"/>
    <cellStyle name="Normal 41 3 6" xfId="9651" xr:uid="{45DB30EB-6ACF-4088-9AE3-C1EFDEE2B232}"/>
    <cellStyle name="Normal 41 3 6 2" xfId="20972" xr:uid="{2F2E8DD0-0C5C-4553-B298-F0E286B6234E}"/>
    <cellStyle name="Normal 41 3 6 2 2" xfId="26528" xr:uid="{35421382-2CD2-4E9B-BD8C-2C5AA7E23D32}"/>
    <cellStyle name="Normal 41 3 6 2 3" xfId="32022" xr:uid="{8F2AE078-8945-4EBD-9302-546BCE579C7C}"/>
    <cellStyle name="Normal 41 3 6 2 4" xfId="37506" xr:uid="{A89CBAEB-C813-45B8-8F98-BFC0E08A46F8}"/>
    <cellStyle name="Normal 41 3 6 3" xfId="23799" xr:uid="{1358ED7A-78D7-4350-9C46-98134C01D5AD}"/>
    <cellStyle name="Normal 41 3 6 4" xfId="29293" xr:uid="{2EEDEFE0-530E-4966-89AE-BA0A7DBAEE4D}"/>
    <cellStyle name="Normal 41 3 6 5" xfId="34777" xr:uid="{DC4AFA17-13FB-409B-ABE5-1192837E0A88}"/>
    <cellStyle name="Normal 41 4" xfId="6539" xr:uid="{FA76653F-7581-4DF5-A2F6-02332C061DB9}"/>
    <cellStyle name="Normal 41 4 2" xfId="14951" xr:uid="{D475C009-17E5-46D0-B0EF-3A22363FB49C}"/>
    <cellStyle name="Normal 41 4 2 2" xfId="22238" xr:uid="{6B13C279-11BC-4498-90A0-783EBD1F72BA}"/>
    <cellStyle name="Normal 41 4 2 2 2" xfId="27794" xr:uid="{F3A4E033-E77A-4EAD-8D55-BF3C6E49595E}"/>
    <cellStyle name="Normal 41 4 2 2 3" xfId="33288" xr:uid="{9CB24FA1-2FA7-497A-864C-CFFA1FBB475F}"/>
    <cellStyle name="Normal 41 4 2 2 4" xfId="38772" xr:uid="{52901018-7D70-43DB-8406-33EBF9B7BFFE}"/>
    <cellStyle name="Normal 41 4 2 3" xfId="25065" xr:uid="{635C369F-B722-4C4E-93DB-A7E578277C94}"/>
    <cellStyle name="Normal 41 4 2 4" xfId="30559" xr:uid="{E29DF1A3-1003-4543-8360-F2B0F0E0BCFD}"/>
    <cellStyle name="Normal 41 4 2 5" xfId="36043" xr:uid="{F8F5476A-B01E-4B05-B699-8F84605300E3}"/>
    <cellStyle name="Normal 41 4 3" xfId="11891" xr:uid="{30F4EA99-57FC-4780-8AB7-150F69049857}"/>
    <cellStyle name="Normal 41 4 4" xfId="17127" xr:uid="{2D3EE1E0-D142-4C28-8099-456F2ED12EA8}"/>
    <cellStyle name="Normal 41 4 5" xfId="19353" xr:uid="{EC0B4B78-6517-457A-BF4D-5909C05B0F2A}"/>
    <cellStyle name="Normal 41 4 6" xfId="9652" xr:uid="{65FEB610-3A64-461E-BA92-583EDBAAC606}"/>
    <cellStyle name="Normal 41 4 6 2" xfId="20973" xr:uid="{4F1B92E5-67B8-47F7-94DE-EA5DC68D1D1D}"/>
    <cellStyle name="Normal 41 4 6 2 2" xfId="26529" xr:uid="{8763A862-A491-42FA-B0F2-76C4D159033E}"/>
    <cellStyle name="Normal 41 4 6 2 3" xfId="32023" xr:uid="{C0B1D901-1317-4081-BE65-38DB7282B849}"/>
    <cellStyle name="Normal 41 4 6 2 4" xfId="37507" xr:uid="{67B3549A-73F1-44E5-AF33-F92E658CFBD6}"/>
    <cellStyle name="Normal 41 4 6 3" xfId="23800" xr:uid="{F6E312F4-ABD6-4DA3-A26E-F2C2D3AD91BA}"/>
    <cellStyle name="Normal 41 4 6 4" xfId="29294" xr:uid="{215E68E0-2FB5-44CF-830C-98C988AED225}"/>
    <cellStyle name="Normal 41 4 6 5" xfId="34778" xr:uid="{906F6653-FDE6-4795-B677-4C5E4E227017}"/>
    <cellStyle name="Normal 41 5" xfId="6540" xr:uid="{0B0D0EC3-08DA-4FF2-AAB0-BCEB8A35B642}"/>
    <cellStyle name="Normal 41 5 2" xfId="14952" xr:uid="{2C696FC6-124F-492A-BEA4-8E864FF85737}"/>
    <cellStyle name="Normal 41 5 2 2" xfId="22239" xr:uid="{3BE07F27-64C3-48C4-9AD0-E95ADA56343C}"/>
    <cellStyle name="Normal 41 5 2 2 2" xfId="27795" xr:uid="{CAAAD210-59BE-4C83-BD10-2205080C53B2}"/>
    <cellStyle name="Normal 41 5 2 2 3" xfId="33289" xr:uid="{56AF3AEF-3D36-4C5A-B4E5-76B2062970D6}"/>
    <cellStyle name="Normal 41 5 2 2 4" xfId="38773" xr:uid="{1BBA6FD6-890F-4683-A593-734FE6701C8A}"/>
    <cellStyle name="Normal 41 5 2 3" xfId="25066" xr:uid="{39307841-843A-40D5-990B-8D5F9B11AF92}"/>
    <cellStyle name="Normal 41 5 2 4" xfId="30560" xr:uid="{5D0D6324-F353-4BCD-919A-693A54A36DEE}"/>
    <cellStyle name="Normal 41 5 2 5" xfId="36044" xr:uid="{A6F310F3-B509-4027-9143-DC150CAE8E1A}"/>
    <cellStyle name="Normal 41 5 3" xfId="11892" xr:uid="{B612D777-0393-4741-B66C-742D275EFE85}"/>
    <cellStyle name="Normal 41 5 4" xfId="17128" xr:uid="{8ACBAB40-110D-49D9-A04E-7A03AA024D97}"/>
    <cellStyle name="Normal 41 5 5" xfId="19354" xr:uid="{9CDDAF24-21E9-47BA-99C1-F296155DBDE5}"/>
    <cellStyle name="Normal 41 5 6" xfId="9653" xr:uid="{FF82FDAE-2A5D-4493-B697-2887ECCDB2D6}"/>
    <cellStyle name="Normal 41 5 6 2" xfId="20974" xr:uid="{350D45AE-4E02-499A-84FF-95D3139D22F7}"/>
    <cellStyle name="Normal 41 5 6 2 2" xfId="26530" xr:uid="{060D3ADF-CAFB-4E66-98E4-B4FFEDE7752E}"/>
    <cellStyle name="Normal 41 5 6 2 3" xfId="32024" xr:uid="{9A69F860-2521-4BE0-95C4-A4A38BE1EF5E}"/>
    <cellStyle name="Normal 41 5 6 2 4" xfId="37508" xr:uid="{9A56140D-BA95-44E1-8F9F-A972A668DAC3}"/>
    <cellStyle name="Normal 41 5 6 3" xfId="23801" xr:uid="{738AD88E-BAD1-4386-A013-21AFB1B04B84}"/>
    <cellStyle name="Normal 41 5 6 4" xfId="29295" xr:uid="{43E8ACCE-9E9C-475A-A4E5-260012FEE6FA}"/>
    <cellStyle name="Normal 41 5 6 5" xfId="34779" xr:uid="{F80D6A3E-5D06-4B87-92EE-51102EABE6F7}"/>
    <cellStyle name="Normal 41 6" xfId="6541" xr:uid="{106FF5CA-38B5-4E6B-AC7D-A3351C46684E}"/>
    <cellStyle name="Normal 41 6 2" xfId="14953" xr:uid="{506289A6-1943-4C2E-8CF1-A0DDA9CE6AE2}"/>
    <cellStyle name="Normal 41 6 2 2" xfId="22240" xr:uid="{9BC6F58F-2445-443F-A891-B4E1FEA07B6B}"/>
    <cellStyle name="Normal 41 6 2 2 2" xfId="27796" xr:uid="{0865E1A8-4D5A-40FE-8D25-D0CE9FA5D944}"/>
    <cellStyle name="Normal 41 6 2 2 3" xfId="33290" xr:uid="{E3E684F8-DBA4-4B29-AD8F-A261DB25754A}"/>
    <cellStyle name="Normal 41 6 2 2 4" xfId="38774" xr:uid="{3FECB82E-7616-4A3B-A44E-9B2779487A93}"/>
    <cellStyle name="Normal 41 6 2 3" xfId="25067" xr:uid="{0BB9E458-ABE5-4BE0-A6E0-95FC2972A39B}"/>
    <cellStyle name="Normal 41 6 2 4" xfId="30561" xr:uid="{C142FD8B-0A54-4C1B-B280-27373AF8D9AE}"/>
    <cellStyle name="Normal 41 6 2 5" xfId="36045" xr:uid="{AB8B0C29-9B44-4F06-B9AB-FD7FE9F62459}"/>
    <cellStyle name="Normal 41 6 3" xfId="11893" xr:uid="{9D560783-F5AE-4D7E-A94E-279E3ED34ACD}"/>
    <cellStyle name="Normal 41 6 4" xfId="17129" xr:uid="{B0AD12E5-5A86-48C5-88BC-92AD20FDFC72}"/>
    <cellStyle name="Normal 41 6 5" xfId="19355" xr:uid="{9ED726EB-8E54-4294-B072-D6AB5595AAD6}"/>
    <cellStyle name="Normal 41 6 6" xfId="9654" xr:uid="{2BE64891-0BAB-4A94-8D62-2B97B99F4E6F}"/>
    <cellStyle name="Normal 41 6 6 2" xfId="20975" xr:uid="{5BDC4CEF-D1A8-45F9-B5EC-57DC6C63094C}"/>
    <cellStyle name="Normal 41 6 6 2 2" xfId="26531" xr:uid="{9EF2C5C7-B257-4D95-BEAC-A050CC8CEEDE}"/>
    <cellStyle name="Normal 41 6 6 2 3" xfId="32025" xr:uid="{A7BDF196-6453-460A-BC6D-ADA0C9E80B39}"/>
    <cellStyle name="Normal 41 6 6 2 4" xfId="37509" xr:uid="{FD5A1685-D7F0-43F1-9734-4ECAEF33160F}"/>
    <cellStyle name="Normal 41 6 6 3" xfId="23802" xr:uid="{F7854727-FA1C-4650-8038-290E575FDF16}"/>
    <cellStyle name="Normal 41 6 6 4" xfId="29296" xr:uid="{55EED989-48E0-460D-8E2A-8E4D04D00C71}"/>
    <cellStyle name="Normal 41 6 6 5" xfId="34780" xr:uid="{86879E2F-6BC7-44CF-A728-DEDF232736ED}"/>
    <cellStyle name="Normal 41 7" xfId="6542" xr:uid="{7C37E54B-7C37-4676-9A1B-59596888542F}"/>
    <cellStyle name="Normal 41 7 2" xfId="14954" xr:uid="{3477185D-7FD1-4CE6-81C7-EF745F46959D}"/>
    <cellStyle name="Normal 41 7 2 2" xfId="22241" xr:uid="{7942E99B-71EC-4FEF-89B2-D1DDF84FE562}"/>
    <cellStyle name="Normal 41 7 2 2 2" xfId="27797" xr:uid="{E6A59AF5-627E-4A05-AC9C-0F6AA2BA32A9}"/>
    <cellStyle name="Normal 41 7 2 2 3" xfId="33291" xr:uid="{4C1E5FDD-4FD0-4D6E-86A2-5413BA74B2DA}"/>
    <cellStyle name="Normal 41 7 2 2 4" xfId="38775" xr:uid="{01AC8B2F-FAD0-4C8A-803E-D89C6D66BADE}"/>
    <cellStyle name="Normal 41 7 2 3" xfId="25068" xr:uid="{93B18019-7A49-4C26-A256-796B7016C917}"/>
    <cellStyle name="Normal 41 7 2 4" xfId="30562" xr:uid="{BBBE51B2-55F6-4EFB-AAC8-137F8FC0465A}"/>
    <cellStyle name="Normal 41 7 2 5" xfId="36046" xr:uid="{984715E7-E973-43D5-A2E7-D3BF9F7D48F9}"/>
    <cellStyle name="Normal 41 7 3" xfId="11894" xr:uid="{B6A3BB6E-7EE4-4CCD-A018-3AB2A80CEF34}"/>
    <cellStyle name="Normal 41 7 4" xfId="17130" xr:uid="{CD492344-C1F1-4218-A6A7-065D2D340BEF}"/>
    <cellStyle name="Normal 41 7 5" xfId="19356" xr:uid="{BB4AC524-9D7E-4C57-806F-1A38E07835BE}"/>
    <cellStyle name="Normal 41 7 6" xfId="9655" xr:uid="{C999DF90-2C5C-413F-B259-AEA71C1E9749}"/>
    <cellStyle name="Normal 41 7 6 2" xfId="20976" xr:uid="{EDCDFF5B-15B3-489A-BA55-E915534130CD}"/>
    <cellStyle name="Normal 41 7 6 2 2" xfId="26532" xr:uid="{3DBB1128-8962-4FD1-8B1F-C58720A5628F}"/>
    <cellStyle name="Normal 41 7 6 2 3" xfId="32026" xr:uid="{16802477-7366-4F5D-A331-5593D703E926}"/>
    <cellStyle name="Normal 41 7 6 2 4" xfId="37510" xr:uid="{1245B7E2-91BC-4A2B-9326-B6FC3D1DA127}"/>
    <cellStyle name="Normal 41 7 6 3" xfId="23803" xr:uid="{CD8A54D3-6027-4626-B812-96E8E2D74D98}"/>
    <cellStyle name="Normal 41 7 6 4" xfId="29297" xr:uid="{7EA2AFBF-0C77-4A15-A1E8-6AE24E1D9E58}"/>
    <cellStyle name="Normal 41 7 6 5" xfId="34781" xr:uid="{A7CC5BB2-1312-472E-B3AF-EA1AB114BB32}"/>
    <cellStyle name="Normal 41 8" xfId="6543" xr:uid="{44C4D128-DB72-4B1C-A52D-C026CE350D04}"/>
    <cellStyle name="Normal 41 8 2" xfId="14955" xr:uid="{C20E5AE4-E73D-4567-8FA0-524F1E4D15D0}"/>
    <cellStyle name="Normal 41 8 2 2" xfId="22242" xr:uid="{C9E173B3-218A-46D7-9F35-56744D09142E}"/>
    <cellStyle name="Normal 41 8 2 2 2" xfId="27798" xr:uid="{262EAF6E-11D6-48BE-971D-00E50237CE46}"/>
    <cellStyle name="Normal 41 8 2 2 3" xfId="33292" xr:uid="{340770A2-BBCF-4B7F-82A3-A1493C3472D5}"/>
    <cellStyle name="Normal 41 8 2 2 4" xfId="38776" xr:uid="{9D11AFB3-DBC1-4A8A-AA6E-25A17C1AB309}"/>
    <cellStyle name="Normal 41 8 2 3" xfId="25069" xr:uid="{3F0F07C1-7593-46BA-9C44-D1DCAF41D2AA}"/>
    <cellStyle name="Normal 41 8 2 4" xfId="30563" xr:uid="{38B6702E-C34C-4BAC-8228-E1FA63F7A167}"/>
    <cellStyle name="Normal 41 8 2 5" xfId="36047" xr:uid="{998E0951-101E-448D-850B-08A1634A856D}"/>
    <cellStyle name="Normal 41 8 3" xfId="11895" xr:uid="{EC6D6C66-D5C0-420D-B617-3B4972F56287}"/>
    <cellStyle name="Normal 41 8 4" xfId="17131" xr:uid="{73D99363-80A1-4D95-B068-E7B37DABC5F2}"/>
    <cellStyle name="Normal 41 8 5" xfId="19357" xr:uid="{3AC85D29-BB67-4E32-B8FD-0AFD39AA9410}"/>
    <cellStyle name="Normal 41 8 6" xfId="9656" xr:uid="{8E2C7E5A-0AB2-4DAA-9418-3EEFED710019}"/>
    <cellStyle name="Normal 41 8 6 2" xfId="20977" xr:uid="{590616D9-274C-4C7B-8D15-72AC26F03BAE}"/>
    <cellStyle name="Normal 41 8 6 2 2" xfId="26533" xr:uid="{5B0B64C0-89DA-40ED-9B73-BA16554D6810}"/>
    <cellStyle name="Normal 41 8 6 2 3" xfId="32027" xr:uid="{7B600EDB-D5DB-459A-91E2-E4BB486A297E}"/>
    <cellStyle name="Normal 41 8 6 2 4" xfId="37511" xr:uid="{041732DC-7152-4BBC-BEBD-7ADD113FA266}"/>
    <cellStyle name="Normal 41 8 6 3" xfId="23804" xr:uid="{59CC3F10-8148-4728-8065-F635D2819674}"/>
    <cellStyle name="Normal 41 8 6 4" xfId="29298" xr:uid="{690D7450-5356-4644-84B0-3947213325F7}"/>
    <cellStyle name="Normal 41 8 6 5" xfId="34782" xr:uid="{0CC6DF79-D4DF-4576-932D-60AE5AF8E54E}"/>
    <cellStyle name="Normal 41 9" xfId="6544" xr:uid="{9C50638A-7A02-405A-BCAD-6B8AE28E6F7C}"/>
    <cellStyle name="Normal 41 9 2" xfId="14956" xr:uid="{BC7E390B-1E8C-4074-B953-46421F999BBD}"/>
    <cellStyle name="Normal 41 9 2 2" xfId="22243" xr:uid="{A89F78F9-1614-47F0-9780-68B8C26FD9C4}"/>
    <cellStyle name="Normal 41 9 2 2 2" xfId="27799" xr:uid="{A3B648F6-E49D-423E-9B1D-98CA87FB5355}"/>
    <cellStyle name="Normal 41 9 2 2 3" xfId="33293" xr:uid="{93C1FE89-9F40-4042-91D0-EE4471E0CEAB}"/>
    <cellStyle name="Normal 41 9 2 2 4" xfId="38777" xr:uid="{D4B6E247-200D-4BC9-99AD-6BE16974D537}"/>
    <cellStyle name="Normal 41 9 2 3" xfId="25070" xr:uid="{4CCDEA9E-76DA-4731-9C1E-1551CF61E7B8}"/>
    <cellStyle name="Normal 41 9 2 4" xfId="30564" xr:uid="{15769C37-2902-4D3D-999F-BA4AAB7C2E4F}"/>
    <cellStyle name="Normal 41 9 2 5" xfId="36048" xr:uid="{8C2E11B1-F057-4A91-9157-884C266E0CA9}"/>
    <cellStyle name="Normal 41 9 3" xfId="11896" xr:uid="{78992CFB-96A5-4196-A793-7D01A731F8FA}"/>
    <cellStyle name="Normal 41 9 4" xfId="17132" xr:uid="{906C5D00-4CCF-4C88-940D-9D75F9135265}"/>
    <cellStyle name="Normal 41 9 5" xfId="19358" xr:uid="{B389EFDC-54F2-4000-903E-8345872FDACD}"/>
    <cellStyle name="Normal 41 9 6" xfId="9657" xr:uid="{FF0D32DD-99CE-432A-B82D-9610B95F2CED}"/>
    <cellStyle name="Normal 41 9 6 2" xfId="20978" xr:uid="{3E0CEFBA-2A89-46CA-BA4A-592A86A9A06F}"/>
    <cellStyle name="Normal 41 9 6 2 2" xfId="26534" xr:uid="{141E2CE1-3F9D-4534-A44A-A075773B56E7}"/>
    <cellStyle name="Normal 41 9 6 2 3" xfId="32028" xr:uid="{7D97E954-74EC-47F5-8820-BAA84995987C}"/>
    <cellStyle name="Normal 41 9 6 2 4" xfId="37512" xr:uid="{3453F6EC-ECFA-4F97-811A-C86B82D2FBDB}"/>
    <cellStyle name="Normal 41 9 6 3" xfId="23805" xr:uid="{85FCA4FA-5D34-4F4F-882C-21933849427B}"/>
    <cellStyle name="Normal 41 9 6 4" xfId="29299" xr:uid="{A5316A0F-7D51-48ED-94A5-43078F9067B2}"/>
    <cellStyle name="Normal 41 9 6 5" xfId="34783" xr:uid="{88352009-0427-4676-BA0A-383042DFD213}"/>
    <cellStyle name="Normal 410" xfId="39746" xr:uid="{822D64E7-700D-4E7B-9F05-27D8DB0E2718}"/>
    <cellStyle name="Normal 411" xfId="39747" xr:uid="{4898E30A-D685-4687-AF8F-8C9AE9F5FF8B}"/>
    <cellStyle name="Normal 412" xfId="39748" xr:uid="{5E64D6E1-201D-446E-AA98-35DC3683610F}"/>
    <cellStyle name="Normal 413" xfId="39749" xr:uid="{9C814E6F-043A-44D9-99B7-FBCA160335A8}"/>
    <cellStyle name="Normal 414" xfId="39750" xr:uid="{DE3FA53C-35F1-48B8-A371-D78E1CF45112}"/>
    <cellStyle name="Normal 415" xfId="39751" xr:uid="{E99CEE04-BAE6-4EA1-9386-5C2D7223F921}"/>
    <cellStyle name="Normal 416" xfId="39752" xr:uid="{D73E3114-5D21-46C3-929A-21713646D423}"/>
    <cellStyle name="Normal 417" xfId="39753" xr:uid="{F427134C-8B7A-4C84-8187-97F4DFB5083D}"/>
    <cellStyle name="Normal 418" xfId="39754" xr:uid="{E962C080-6BB7-4EE6-B55B-0CF6756E0138}"/>
    <cellStyle name="Normal 419" xfId="39755" xr:uid="{2C890D7C-4E31-41FA-A913-DCBE1E4A87CF}"/>
    <cellStyle name="Normal 42" xfId="6545" xr:uid="{05341E43-8601-40F8-8AFC-147B300FDFC9}"/>
    <cellStyle name="Normal 42 10" xfId="6546" xr:uid="{311C50DC-F6E9-49F0-908D-044D98547226}"/>
    <cellStyle name="Normal 42 10 2" xfId="14958" xr:uid="{DAFFD804-5F0A-454C-A96F-596974A5CCD0}"/>
    <cellStyle name="Normal 42 10 2 2" xfId="22245" xr:uid="{025CC761-09F8-457F-83DD-CAD5DB01BB4B}"/>
    <cellStyle name="Normal 42 10 2 2 2" xfId="27801" xr:uid="{25200B68-CAF6-47FC-B6D7-666A3C6E9A1D}"/>
    <cellStyle name="Normal 42 10 2 2 3" xfId="33295" xr:uid="{0AEC893F-A040-4DD2-B0CD-CA55D32DBE96}"/>
    <cellStyle name="Normal 42 10 2 2 4" xfId="38779" xr:uid="{3FA6A96D-2490-49EE-8E3A-E65BA3121A2F}"/>
    <cellStyle name="Normal 42 10 2 3" xfId="25072" xr:uid="{EDBCB437-4EC1-4D6E-AFA1-472D90ED62C6}"/>
    <cellStyle name="Normal 42 10 2 4" xfId="30566" xr:uid="{B54499D8-604B-4782-9250-3D444BD26DC0}"/>
    <cellStyle name="Normal 42 10 2 5" xfId="36050" xr:uid="{4F2994AC-C0BB-49D8-935C-FED09BDDB676}"/>
    <cellStyle name="Normal 42 10 3" xfId="11898" xr:uid="{6BA164B9-B596-4255-98F0-8AE12DC88732}"/>
    <cellStyle name="Normal 42 10 4" xfId="17134" xr:uid="{5BFE1833-AF3E-43DE-B3DB-7C4FC57DDC31}"/>
    <cellStyle name="Normal 42 10 5" xfId="19360" xr:uid="{423D1170-0F2B-42E2-BACB-0EED8B0C4311}"/>
    <cellStyle name="Normal 42 10 6" xfId="9659" xr:uid="{289212F4-5F56-4C01-B1DC-5A63B0CE2683}"/>
    <cellStyle name="Normal 42 10 6 2" xfId="20980" xr:uid="{742658EB-FB3A-4277-891B-80AB5A1F98DB}"/>
    <cellStyle name="Normal 42 10 6 2 2" xfId="26536" xr:uid="{854ED960-B01A-4466-A83D-D794222E8451}"/>
    <cellStyle name="Normal 42 10 6 2 3" xfId="32030" xr:uid="{395077EB-3250-4EBD-857C-FB310E398418}"/>
    <cellStyle name="Normal 42 10 6 2 4" xfId="37514" xr:uid="{6D235758-6B88-47C4-8A97-99928F3F6C26}"/>
    <cellStyle name="Normal 42 10 6 3" xfId="23807" xr:uid="{1EB4D3F9-ABAA-492E-9F59-472B5F8FD7DC}"/>
    <cellStyle name="Normal 42 10 6 4" xfId="29301" xr:uid="{40F31F8B-8F1E-4444-A7B0-82A51833AB29}"/>
    <cellStyle name="Normal 42 10 6 5" xfId="34785" xr:uid="{E2D86E4C-F3AE-4B28-AC94-4244D2F9E3FB}"/>
    <cellStyle name="Normal 42 11" xfId="14957" xr:uid="{882594EB-F939-4962-A1BA-309B09823F0C}"/>
    <cellStyle name="Normal 42 11 2" xfId="22244" xr:uid="{FEEC0798-4B79-4750-A83A-730DC67D7A20}"/>
    <cellStyle name="Normal 42 11 2 2" xfId="27800" xr:uid="{32F61566-3A08-41C7-9D1D-C86632E11CAC}"/>
    <cellStyle name="Normal 42 11 2 3" xfId="33294" xr:uid="{BDD1CDD1-FC68-428B-BA05-AB191B4A45DB}"/>
    <cellStyle name="Normal 42 11 2 4" xfId="38778" xr:uid="{75F511F2-AB96-4C17-9BB8-BAB2775BF217}"/>
    <cellStyle name="Normal 42 11 3" xfId="25071" xr:uid="{865A0FA6-F70E-493F-8979-032BD3C329B8}"/>
    <cellStyle name="Normal 42 11 4" xfId="30565" xr:uid="{92AC4B2B-6915-4F83-9839-6FB22D382DCB}"/>
    <cellStyle name="Normal 42 11 5" xfId="36049" xr:uid="{E8465FCC-A0FD-4AC0-992A-DDD74D0E128E}"/>
    <cellStyle name="Normal 42 12" xfId="11897" xr:uid="{8F397E47-9CE6-4E84-ABD0-C0E2089FF77E}"/>
    <cellStyle name="Normal 42 13" xfId="17133" xr:uid="{BFE62C92-486B-4F35-8BF7-D1E03A8F6F5B}"/>
    <cellStyle name="Normal 42 14" xfId="19359" xr:uid="{6B9EFE47-4CC9-499A-AA75-31C4F3254413}"/>
    <cellStyle name="Normal 42 15" xfId="9658" xr:uid="{C8CBEC01-D252-41B3-9483-E0FA2D5A6D7D}"/>
    <cellStyle name="Normal 42 15 2" xfId="20979" xr:uid="{8719B720-0092-41ED-866D-4B98BFBA7DB3}"/>
    <cellStyle name="Normal 42 15 2 2" xfId="26535" xr:uid="{DD961351-7022-4118-B281-BC67304001D7}"/>
    <cellStyle name="Normal 42 15 2 3" xfId="32029" xr:uid="{C345499A-D658-4B59-B84E-A8B40F67C278}"/>
    <cellStyle name="Normal 42 15 2 4" xfId="37513" xr:uid="{9DCAA660-3A47-474F-8434-932BC5E43FB4}"/>
    <cellStyle name="Normal 42 15 3" xfId="23806" xr:uid="{8C171538-E094-4A41-A7BA-185B4472E4F9}"/>
    <cellStyle name="Normal 42 15 4" xfId="29300" xr:uid="{F4028C0C-F4B7-41DD-947B-A5B11EDC1276}"/>
    <cellStyle name="Normal 42 15 5" xfId="34784" xr:uid="{92DDB88B-5DDD-46A8-B800-388E3513164A}"/>
    <cellStyle name="Normal 42 2" xfId="6547" xr:uid="{080820DF-CD95-473D-BCCF-78D0DCBEDA44}"/>
    <cellStyle name="Normal 42 2 2" xfId="14959" xr:uid="{AF76491E-872F-4554-9C1F-6A80CF4AB7E0}"/>
    <cellStyle name="Normal 42 2 2 2" xfId="22246" xr:uid="{6E81F106-1A5D-4DE1-94C9-4AAED1F32D14}"/>
    <cellStyle name="Normal 42 2 2 2 2" xfId="27802" xr:uid="{05E1B926-98EA-45C5-8C15-438D749170F1}"/>
    <cellStyle name="Normal 42 2 2 2 3" xfId="33296" xr:uid="{54733CD8-425E-4B18-AA64-8948158C1E87}"/>
    <cellStyle name="Normal 42 2 2 2 4" xfId="38780" xr:uid="{9D01DDA2-BA7C-471C-AF09-E787DB039731}"/>
    <cellStyle name="Normal 42 2 2 3" xfId="25073" xr:uid="{28D70AD4-662F-4A6B-B03B-B113162F247A}"/>
    <cellStyle name="Normal 42 2 2 4" xfId="30567" xr:uid="{B7C61A0D-1C9E-4914-BDF8-FCB490B5B455}"/>
    <cellStyle name="Normal 42 2 2 5" xfId="36051" xr:uid="{C171626C-1093-4D3F-AF55-C50ECA4229C4}"/>
    <cellStyle name="Normal 42 2 3" xfId="11899" xr:uid="{7ABCBF36-A8B0-41B7-BD16-2792EEDF7BCC}"/>
    <cellStyle name="Normal 42 2 4" xfId="17135" xr:uid="{D714FC51-A20F-495C-8636-653049E96144}"/>
    <cellStyle name="Normal 42 2 5" xfId="19361" xr:uid="{6AD03304-0532-436B-95FF-163747CEDD54}"/>
    <cellStyle name="Normal 42 2 6" xfId="9660" xr:uid="{AE31DECA-716E-48D6-954D-405D8D4C9847}"/>
    <cellStyle name="Normal 42 2 6 2" xfId="20981" xr:uid="{75BC38A7-5091-4DB3-AB1B-A896C3AEC9F7}"/>
    <cellStyle name="Normal 42 2 6 2 2" xfId="26537" xr:uid="{74AD4E91-33ED-4EAB-84B1-DA54BB4DB5EF}"/>
    <cellStyle name="Normal 42 2 6 2 3" xfId="32031" xr:uid="{E3EE6593-679A-46F6-945F-6E1DF6833099}"/>
    <cellStyle name="Normal 42 2 6 2 4" xfId="37515" xr:uid="{B4E5ACDC-588D-4535-B694-7F0871180DDD}"/>
    <cellStyle name="Normal 42 2 6 3" xfId="23808" xr:uid="{7E552642-D2A0-4830-8858-8D2F4ECEB0AF}"/>
    <cellStyle name="Normal 42 2 6 4" xfId="29302" xr:uid="{47E028ED-E146-4991-BC2D-DB2588D2967B}"/>
    <cellStyle name="Normal 42 2 6 5" xfId="34786" xr:uid="{C9F2C687-2BA6-442D-BA50-DA9271D5A13F}"/>
    <cellStyle name="Normal 42 3" xfId="6548" xr:uid="{009A432E-7A8A-4F17-B20E-EEC685B74A89}"/>
    <cellStyle name="Normal 42 3 2" xfId="14960" xr:uid="{F300B82A-A05C-44EA-B7CF-E901F8840837}"/>
    <cellStyle name="Normal 42 3 2 2" xfId="22247" xr:uid="{2DECF938-4C45-4D6B-B589-1AFBEF1EBCA0}"/>
    <cellStyle name="Normal 42 3 2 2 2" xfId="27803" xr:uid="{F2F0F05E-C1B1-4F73-A54F-1E35A4A4FCD2}"/>
    <cellStyle name="Normal 42 3 2 2 3" xfId="33297" xr:uid="{A3A2FD9E-EFC0-4813-878E-5A7B67FFE6BC}"/>
    <cellStyle name="Normal 42 3 2 2 4" xfId="38781" xr:uid="{1671F13D-1B16-4616-9F44-47B6242C718F}"/>
    <cellStyle name="Normal 42 3 2 3" xfId="25074" xr:uid="{0CB7B573-EDF2-4A46-9377-057F970D35B5}"/>
    <cellStyle name="Normal 42 3 2 4" xfId="30568" xr:uid="{B2C6550A-6EA2-416B-B74D-7A0D22249AD4}"/>
    <cellStyle name="Normal 42 3 2 5" xfId="36052" xr:uid="{B675DA09-F570-4262-83F3-F8AE5221D979}"/>
    <cellStyle name="Normal 42 3 3" xfId="11900" xr:uid="{01860224-8121-4C33-96D8-22B712D3E3D2}"/>
    <cellStyle name="Normal 42 3 4" xfId="17136" xr:uid="{FBBC9E06-4993-4DED-8A04-746AE6A13196}"/>
    <cellStyle name="Normal 42 3 5" xfId="19362" xr:uid="{4A628AFA-3DDB-4C27-8BA8-57B9F3367F5F}"/>
    <cellStyle name="Normal 42 3 6" xfId="9661" xr:uid="{4103BF1F-B190-42AF-BAE0-A428F0142D79}"/>
    <cellStyle name="Normal 42 3 6 2" xfId="20982" xr:uid="{E3926745-A755-403F-B01A-99D94F15A8B4}"/>
    <cellStyle name="Normal 42 3 6 2 2" xfId="26538" xr:uid="{110B03B3-8B36-48C6-B9CD-65C77A33CDCC}"/>
    <cellStyle name="Normal 42 3 6 2 3" xfId="32032" xr:uid="{26DADBDC-8D45-4924-AC9F-CC53BD943817}"/>
    <cellStyle name="Normal 42 3 6 2 4" xfId="37516" xr:uid="{F4AEBFDB-226E-4802-9F03-582D7F873725}"/>
    <cellStyle name="Normal 42 3 6 3" xfId="23809" xr:uid="{0BA181EF-634F-4D59-A60D-F4CACE734989}"/>
    <cellStyle name="Normal 42 3 6 4" xfId="29303" xr:uid="{C6AB9EF7-0103-402C-9468-E3AA3A694EBF}"/>
    <cellStyle name="Normal 42 3 6 5" xfId="34787" xr:uid="{2C700B9C-6785-440A-A343-5E09547489B5}"/>
    <cellStyle name="Normal 42 4" xfId="6549" xr:uid="{CC0A83E1-8AA9-4C71-A686-7D6879480221}"/>
    <cellStyle name="Normal 42 4 2" xfId="14961" xr:uid="{A3F6DF59-938C-45C1-99BD-8666652C5F7F}"/>
    <cellStyle name="Normal 42 4 2 2" xfId="22248" xr:uid="{F160B55A-C149-41AC-8DAC-6B629080451D}"/>
    <cellStyle name="Normal 42 4 2 2 2" xfId="27804" xr:uid="{CCAFE97A-8E38-4D33-8342-7A16DC2E309A}"/>
    <cellStyle name="Normal 42 4 2 2 3" xfId="33298" xr:uid="{9226666C-2FFC-4C7E-8A8C-B8D48AD7C3CA}"/>
    <cellStyle name="Normal 42 4 2 2 4" xfId="38782" xr:uid="{846CDDB7-5C04-45C4-805A-3A2DFCD8A7CC}"/>
    <cellStyle name="Normal 42 4 2 3" xfId="25075" xr:uid="{71F30EC9-1BE0-4249-A4CB-BA6286B03D1F}"/>
    <cellStyle name="Normal 42 4 2 4" xfId="30569" xr:uid="{F33E9CB2-5BD6-42B4-81C1-39555D520EEE}"/>
    <cellStyle name="Normal 42 4 2 5" xfId="36053" xr:uid="{6357D87E-9AB5-4854-BC2A-DF26ABEFDCAE}"/>
    <cellStyle name="Normal 42 4 3" xfId="11901" xr:uid="{44123162-929B-4BAC-B1D6-CDA08200AE10}"/>
    <cellStyle name="Normal 42 4 4" xfId="17137" xr:uid="{AED5D0A5-0FC7-49EB-A080-65D0A395C12F}"/>
    <cellStyle name="Normal 42 4 5" xfId="19363" xr:uid="{D83F61FD-1858-4F21-9502-A597DDDE40A3}"/>
    <cellStyle name="Normal 42 4 6" xfId="9662" xr:uid="{F20E343A-48FF-4B27-9062-23455ACD0C9B}"/>
    <cellStyle name="Normal 42 4 6 2" xfId="20983" xr:uid="{0C0218D7-5559-42F5-8AD5-9E44D88D1B8F}"/>
    <cellStyle name="Normal 42 4 6 2 2" xfId="26539" xr:uid="{90590D85-34A0-4D22-B8A8-E7A7597C6529}"/>
    <cellStyle name="Normal 42 4 6 2 3" xfId="32033" xr:uid="{D9829334-741B-4AFE-90B9-55269E44AF62}"/>
    <cellStyle name="Normal 42 4 6 2 4" xfId="37517" xr:uid="{1B898531-97C0-4825-BD67-9B52F77241F8}"/>
    <cellStyle name="Normal 42 4 6 3" xfId="23810" xr:uid="{4D7AF00F-1CD9-408D-9B25-C425019A2FEB}"/>
    <cellStyle name="Normal 42 4 6 4" xfId="29304" xr:uid="{81B1AD28-620A-4924-AB91-4000DAC84E29}"/>
    <cellStyle name="Normal 42 4 6 5" xfId="34788" xr:uid="{3EB88604-4794-4AA7-B804-D9D15BF54759}"/>
    <cellStyle name="Normal 42 5" xfId="6550" xr:uid="{BF43282D-E4C6-4070-970C-B82C494E1F97}"/>
    <cellStyle name="Normal 42 5 2" xfId="14962" xr:uid="{79611B8D-8677-425D-AB79-B35CFCCA2D8A}"/>
    <cellStyle name="Normal 42 5 2 2" xfId="22249" xr:uid="{F86471E7-F969-486A-B283-BAF58DA7C74E}"/>
    <cellStyle name="Normal 42 5 2 2 2" xfId="27805" xr:uid="{BBE721BE-96CB-4E6D-8971-1302E55E8218}"/>
    <cellStyle name="Normal 42 5 2 2 3" xfId="33299" xr:uid="{08276C8D-50CF-4DBD-A4E6-0A833B29CC30}"/>
    <cellStyle name="Normal 42 5 2 2 4" xfId="38783" xr:uid="{D63619BB-06A6-47DE-9D4E-4209D508FFBC}"/>
    <cellStyle name="Normal 42 5 2 3" xfId="25076" xr:uid="{F6021106-BE4C-4BF3-821E-305B1360A131}"/>
    <cellStyle name="Normal 42 5 2 4" xfId="30570" xr:uid="{035C8847-02ED-4991-8152-E7526BC49C1E}"/>
    <cellStyle name="Normal 42 5 2 5" xfId="36054" xr:uid="{1BCAA521-AEF3-4F10-9F14-D4C4CC19D9DD}"/>
    <cellStyle name="Normal 42 5 3" xfId="11902" xr:uid="{ECFF454C-E27F-40E1-A278-85F76E8F9E57}"/>
    <cellStyle name="Normal 42 5 4" xfId="17138" xr:uid="{CF8AB06A-73E7-49EA-91A9-85E1ACD6E083}"/>
    <cellStyle name="Normal 42 5 5" xfId="19364" xr:uid="{ED7ECF10-0524-4D48-BA23-0201C340EE5D}"/>
    <cellStyle name="Normal 42 5 6" xfId="9663" xr:uid="{A78481CD-977D-4115-9A4E-9D372849F96E}"/>
    <cellStyle name="Normal 42 5 6 2" xfId="20984" xr:uid="{334292CD-8280-4785-9C6B-159EF1B48F2D}"/>
    <cellStyle name="Normal 42 5 6 2 2" xfId="26540" xr:uid="{54862047-DC27-485B-A8FA-23D2288AD0F2}"/>
    <cellStyle name="Normal 42 5 6 2 3" xfId="32034" xr:uid="{7D9289E2-F40F-45DF-BA94-B12D34F9726C}"/>
    <cellStyle name="Normal 42 5 6 2 4" xfId="37518" xr:uid="{20E62853-97B8-44AB-9391-0F170E8F698C}"/>
    <cellStyle name="Normal 42 5 6 3" xfId="23811" xr:uid="{7F8E2E78-0E37-4F67-9E1A-8619A89AA42D}"/>
    <cellStyle name="Normal 42 5 6 4" xfId="29305" xr:uid="{03C582B5-45D9-482C-A448-F99EAF620F6F}"/>
    <cellStyle name="Normal 42 5 6 5" xfId="34789" xr:uid="{4630E7BC-28D6-44E5-BC44-096F4C49C845}"/>
    <cellStyle name="Normal 42 6" xfId="6551" xr:uid="{3614D35A-2293-4B6C-9801-71E2DAD04DCA}"/>
    <cellStyle name="Normal 42 6 2" xfId="14963" xr:uid="{EDD43614-2092-482F-A85F-59CF47724E47}"/>
    <cellStyle name="Normal 42 6 2 2" xfId="22250" xr:uid="{2E5C8205-1838-4013-9927-25CD426728C6}"/>
    <cellStyle name="Normal 42 6 2 2 2" xfId="27806" xr:uid="{E7FEA12C-A5EC-4CF8-AA61-F9E0485890FF}"/>
    <cellStyle name="Normal 42 6 2 2 3" xfId="33300" xr:uid="{BAA071B5-B5C4-4ED7-9283-FB5E5991B7B9}"/>
    <cellStyle name="Normal 42 6 2 2 4" xfId="38784" xr:uid="{4EEA86D4-6276-4DD4-8C72-68276FE5155A}"/>
    <cellStyle name="Normal 42 6 2 3" xfId="25077" xr:uid="{CAAF410E-B40A-4B30-A81E-8AE51E9A5631}"/>
    <cellStyle name="Normal 42 6 2 4" xfId="30571" xr:uid="{6132C519-1AF5-468A-A5B4-6E9D330572A2}"/>
    <cellStyle name="Normal 42 6 2 5" xfId="36055" xr:uid="{0B10B8A4-4955-483A-987E-DDAD945F2279}"/>
    <cellStyle name="Normal 42 6 3" xfId="11903" xr:uid="{175933A1-0544-4573-A2F8-D6B1636991CB}"/>
    <cellStyle name="Normal 42 6 4" xfId="17139" xr:uid="{BEF13458-7575-4A21-A625-438D0C7EB487}"/>
    <cellStyle name="Normal 42 6 5" xfId="19365" xr:uid="{C36D6BE4-AE60-4BEA-90D6-9E141913B491}"/>
    <cellStyle name="Normal 42 6 6" xfId="9664" xr:uid="{711A6AB9-2320-4546-8B8B-D87F7C8B5DE4}"/>
    <cellStyle name="Normal 42 6 6 2" xfId="20985" xr:uid="{19B40D1A-56A2-4383-9426-C46B91961923}"/>
    <cellStyle name="Normal 42 6 6 2 2" xfId="26541" xr:uid="{EAE76A41-2534-42CA-8357-A7B4468A7893}"/>
    <cellStyle name="Normal 42 6 6 2 3" xfId="32035" xr:uid="{91391738-E874-4B11-B3C9-4A64C59213C0}"/>
    <cellStyle name="Normal 42 6 6 2 4" xfId="37519" xr:uid="{FB26DE60-FA6E-4714-B0B1-9BB06D36EF49}"/>
    <cellStyle name="Normal 42 6 6 3" xfId="23812" xr:uid="{2AD99146-5E38-4D16-B453-7391BD4A2BEE}"/>
    <cellStyle name="Normal 42 6 6 4" xfId="29306" xr:uid="{78A007C6-EDC9-49F7-9C09-8B882CD9708F}"/>
    <cellStyle name="Normal 42 6 6 5" xfId="34790" xr:uid="{CA70C8EC-D828-46F9-BBAC-8CEF300ED47D}"/>
    <cellStyle name="Normal 42 7" xfId="6552" xr:uid="{FBDC797A-B7C3-41F4-8757-0AB75A5B5C53}"/>
    <cellStyle name="Normal 42 7 2" xfId="14964" xr:uid="{07045406-A489-485A-AB4B-C4435DCF6D54}"/>
    <cellStyle name="Normal 42 7 2 2" xfId="22251" xr:uid="{D6707408-67DA-42E4-9407-632D901EE4D6}"/>
    <cellStyle name="Normal 42 7 2 2 2" xfId="27807" xr:uid="{9B3FEEAF-B5F9-472F-8883-B34AF1316DBF}"/>
    <cellStyle name="Normal 42 7 2 2 3" xfId="33301" xr:uid="{B3CC6386-3DEB-45DF-B43F-9F69D743C580}"/>
    <cellStyle name="Normal 42 7 2 2 4" xfId="38785" xr:uid="{75268427-C8FC-4DEC-9C31-977476F0F00C}"/>
    <cellStyle name="Normal 42 7 2 3" xfId="25078" xr:uid="{6BBF9611-3A73-476B-8F92-B63531C20643}"/>
    <cellStyle name="Normal 42 7 2 4" xfId="30572" xr:uid="{895AFAED-9D90-4919-87A0-CBCF35EDFCF4}"/>
    <cellStyle name="Normal 42 7 2 5" xfId="36056" xr:uid="{E1200A11-834D-433B-A645-F8F0DD10B14F}"/>
    <cellStyle name="Normal 42 7 3" xfId="11904" xr:uid="{4C872083-86C1-4ED6-A3DF-4E28CCF57761}"/>
    <cellStyle name="Normal 42 7 4" xfId="17140" xr:uid="{0321141A-624F-4715-B3CA-1392DAAD05F1}"/>
    <cellStyle name="Normal 42 7 5" xfId="19366" xr:uid="{6D7EF739-3C4F-429A-994B-C237B2306A4D}"/>
    <cellStyle name="Normal 42 7 6" xfId="9665" xr:uid="{E5A4AEE8-2BE4-414B-9400-A61573452229}"/>
    <cellStyle name="Normal 42 7 6 2" xfId="20986" xr:uid="{F9C00EA0-CA2C-4848-9CFF-DD173A7794CE}"/>
    <cellStyle name="Normal 42 7 6 2 2" xfId="26542" xr:uid="{14E690F0-E929-4294-AED4-2280ACA6E838}"/>
    <cellStyle name="Normal 42 7 6 2 3" xfId="32036" xr:uid="{BD805C87-F96B-4DD5-B14B-3F513D07015E}"/>
    <cellStyle name="Normal 42 7 6 2 4" xfId="37520" xr:uid="{C3323382-8D87-4345-B20B-C958DA423785}"/>
    <cellStyle name="Normal 42 7 6 3" xfId="23813" xr:uid="{2DE04DCB-8C54-44CB-8C86-D964B9A9C892}"/>
    <cellStyle name="Normal 42 7 6 4" xfId="29307" xr:uid="{EDF2BEFA-7536-477A-A879-6132C18C797F}"/>
    <cellStyle name="Normal 42 7 6 5" xfId="34791" xr:uid="{52FAF00B-DC31-4483-BD0D-CBC60E22160A}"/>
    <cellStyle name="Normal 42 8" xfId="6553" xr:uid="{92180268-1002-4755-86C7-EEB974D7DC24}"/>
    <cellStyle name="Normal 42 8 2" xfId="14965" xr:uid="{CE5AC769-4F1B-4785-A840-D626DA9E4227}"/>
    <cellStyle name="Normal 42 8 2 2" xfId="22252" xr:uid="{37AD0629-00DA-4342-BFE0-4D6599EF07A7}"/>
    <cellStyle name="Normal 42 8 2 2 2" xfId="27808" xr:uid="{8AC315BB-B05E-48EF-82FD-5820617643FF}"/>
    <cellStyle name="Normal 42 8 2 2 3" xfId="33302" xr:uid="{9AA2E320-ABF1-4CC8-AE66-B89389E72CBD}"/>
    <cellStyle name="Normal 42 8 2 2 4" xfId="38786" xr:uid="{B17CF9BC-0AEA-4B7B-98EE-700D0E83853B}"/>
    <cellStyle name="Normal 42 8 2 3" xfId="25079" xr:uid="{A85DC499-285C-4270-9961-7397C7716DFF}"/>
    <cellStyle name="Normal 42 8 2 4" xfId="30573" xr:uid="{3B65A1A3-C8D2-40B5-83B9-DAC4E5080650}"/>
    <cellStyle name="Normal 42 8 2 5" xfId="36057" xr:uid="{E6D02833-21E6-4F81-8F70-A6985B839BAD}"/>
    <cellStyle name="Normal 42 8 3" xfId="11905" xr:uid="{751EEC26-91AA-424E-85B4-9CC2B5C6E8CF}"/>
    <cellStyle name="Normal 42 8 4" xfId="17141" xr:uid="{87D491A6-BC64-400A-8AA7-1D5516FDB052}"/>
    <cellStyle name="Normal 42 8 5" xfId="19367" xr:uid="{CF7701ED-A9C3-4D5D-B2D5-2756A549EAEA}"/>
    <cellStyle name="Normal 42 8 6" xfId="9666" xr:uid="{60D9A213-E973-4F94-A02C-53C79A424300}"/>
    <cellStyle name="Normal 42 8 6 2" xfId="20987" xr:uid="{F2CEECDF-541B-4864-B90C-924AD1F77A18}"/>
    <cellStyle name="Normal 42 8 6 2 2" xfId="26543" xr:uid="{FB680E69-945A-412F-B29C-42FAED54876A}"/>
    <cellStyle name="Normal 42 8 6 2 3" xfId="32037" xr:uid="{6133E546-1636-4E14-A3A0-011E398896DC}"/>
    <cellStyle name="Normal 42 8 6 2 4" xfId="37521" xr:uid="{FBB511FE-8041-4BBF-B4A1-B32CD421DA25}"/>
    <cellStyle name="Normal 42 8 6 3" xfId="23814" xr:uid="{5438922E-D54D-47D3-9471-18BA26B9E979}"/>
    <cellStyle name="Normal 42 8 6 4" xfId="29308" xr:uid="{5BD2B61A-0518-4FF5-BAB1-405CD83E0435}"/>
    <cellStyle name="Normal 42 8 6 5" xfId="34792" xr:uid="{A87D7B8A-6E64-43F8-89E9-3BB8CB3F4D7E}"/>
    <cellStyle name="Normal 42 9" xfId="6554" xr:uid="{D4494E05-E315-4366-8CDD-2D29A52E2BAC}"/>
    <cellStyle name="Normal 42 9 2" xfId="14966" xr:uid="{BD2C6808-B358-44E1-8C52-B87CB63221A9}"/>
    <cellStyle name="Normal 42 9 2 2" xfId="22253" xr:uid="{DB16BFCE-CE8C-4F6D-8B84-2025469FA668}"/>
    <cellStyle name="Normal 42 9 2 2 2" xfId="27809" xr:uid="{68D2106A-95E1-4C20-B9E3-89CEBBBB04BF}"/>
    <cellStyle name="Normal 42 9 2 2 3" xfId="33303" xr:uid="{7EE729C6-8E20-4C3D-8A50-93D6C0CEB1E1}"/>
    <cellStyle name="Normal 42 9 2 2 4" xfId="38787" xr:uid="{04EC9380-B742-4FEA-91D6-FCDF252C7027}"/>
    <cellStyle name="Normal 42 9 2 3" xfId="25080" xr:uid="{892D4833-817F-468F-BB89-475C97ADAD40}"/>
    <cellStyle name="Normal 42 9 2 4" xfId="30574" xr:uid="{5FE73681-66BB-4D67-A1C6-DBC6681ABE25}"/>
    <cellStyle name="Normal 42 9 2 5" xfId="36058" xr:uid="{40A9FB31-BA75-4070-A1E2-03DC8D555368}"/>
    <cellStyle name="Normal 42 9 3" xfId="11906" xr:uid="{3C7684DE-BA9D-4AF5-9C50-6276C578083F}"/>
    <cellStyle name="Normal 42 9 4" xfId="17142" xr:uid="{123FB063-C0C7-46EC-865E-1DA3FFB41421}"/>
    <cellStyle name="Normal 42 9 5" xfId="19368" xr:uid="{9BEB0EF6-ACED-4724-8EB6-941EDD455C6A}"/>
    <cellStyle name="Normal 42 9 6" xfId="9667" xr:uid="{348DD726-88CF-421B-AC0E-1804E6DA7D30}"/>
    <cellStyle name="Normal 42 9 6 2" xfId="20988" xr:uid="{3DACADBA-80B3-48D1-B52F-D009736C0A23}"/>
    <cellStyle name="Normal 42 9 6 2 2" xfId="26544" xr:uid="{A47AF078-7980-4B88-8F52-4571981B56F6}"/>
    <cellStyle name="Normal 42 9 6 2 3" xfId="32038" xr:uid="{A2C1FE6B-F809-4732-97AB-46FE930B4E05}"/>
    <cellStyle name="Normal 42 9 6 2 4" xfId="37522" xr:uid="{DC208A94-00EB-4813-98C8-082DB61159ED}"/>
    <cellStyle name="Normal 42 9 6 3" xfId="23815" xr:uid="{E1F2B7BF-2E2A-4FC7-9D41-43D5B13B1083}"/>
    <cellStyle name="Normal 42 9 6 4" xfId="29309" xr:uid="{E0205E01-57F1-4E0D-B16F-DE9E7B8CB390}"/>
    <cellStyle name="Normal 42 9 6 5" xfId="34793" xr:uid="{2FD6AC52-A190-46E5-BA2F-AEE2D42E8421}"/>
    <cellStyle name="Normal 420" xfId="39756" xr:uid="{68594810-70B0-4222-BADB-1A6183148E39}"/>
    <cellStyle name="Normal 421" xfId="39757" xr:uid="{58EBC4B9-37FE-4789-BE79-FEA349486BDA}"/>
    <cellStyle name="Normal 422" xfId="39758" xr:uid="{08981E77-160C-4D70-B9AE-AF5F095A6133}"/>
    <cellStyle name="Normal 423" xfId="39759" xr:uid="{C0C58A23-B0FD-480E-A3AA-71758B990F64}"/>
    <cellStyle name="Normal 424" xfId="39760" xr:uid="{29A8782E-B0EF-41CA-8BD2-B4834737F9E1}"/>
    <cellStyle name="Normal 425" xfId="39761" xr:uid="{F4A6A0D8-A229-458D-B7E6-D0A4FBEAF4C9}"/>
    <cellStyle name="Normal 426" xfId="39762" xr:uid="{4FB7354F-8F7F-4C91-96D8-BA6185E1CE42}"/>
    <cellStyle name="Normal 427" xfId="39763" xr:uid="{44D99F67-57DC-42BE-922A-A0C381E770C4}"/>
    <cellStyle name="Normal 428" xfId="39764" xr:uid="{B164115C-61F6-4647-9CA8-CDDC8FB0E310}"/>
    <cellStyle name="Normal 429" xfId="39765" xr:uid="{E31195F8-7FE1-4B23-AFBA-AC33BB081A61}"/>
    <cellStyle name="Normal 43" xfId="6555" xr:uid="{AFA89139-EA07-43BE-9072-E380B800D910}"/>
    <cellStyle name="Normal 43 10" xfId="6556" xr:uid="{39F67E41-F80E-4473-8505-888EF4F963D3}"/>
    <cellStyle name="Normal 43 10 2" xfId="14968" xr:uid="{B42F0D53-F357-41F7-BD5F-09C5BE327B4C}"/>
    <cellStyle name="Normal 43 10 2 2" xfId="22255" xr:uid="{1DEFDAAC-A060-4F44-897C-67A9864DF9D0}"/>
    <cellStyle name="Normal 43 10 2 2 2" xfId="27811" xr:uid="{BB734744-1636-4463-B0E2-8E6487F4BD7E}"/>
    <cellStyle name="Normal 43 10 2 2 3" xfId="33305" xr:uid="{4DBB6F47-AF87-4815-9AA6-2D877DE32F0E}"/>
    <cellStyle name="Normal 43 10 2 2 4" xfId="38789" xr:uid="{C8881903-EE43-4233-9422-F9E0589591F7}"/>
    <cellStyle name="Normal 43 10 2 3" xfId="25082" xr:uid="{103786CC-D0D5-49E5-B2D3-489877885E8F}"/>
    <cellStyle name="Normal 43 10 2 4" xfId="30576" xr:uid="{DA053134-1105-4893-9DFA-64F7238AD7E0}"/>
    <cellStyle name="Normal 43 10 2 5" xfId="36060" xr:uid="{CB22A3F0-FED8-4AB4-AB41-3ACA787383BC}"/>
    <cellStyle name="Normal 43 10 3" xfId="11908" xr:uid="{4A5F3CE1-61C6-49F5-8432-94B58BF86F28}"/>
    <cellStyle name="Normal 43 10 4" xfId="17144" xr:uid="{57F07625-6F8B-4563-9A49-180E3C3BAD56}"/>
    <cellStyle name="Normal 43 10 5" xfId="19370" xr:uid="{314D94A1-CA18-4A73-A542-30E694CAD35A}"/>
    <cellStyle name="Normal 43 10 6" xfId="9669" xr:uid="{54F920A3-797A-4FCB-B105-3FF6C3736ED5}"/>
    <cellStyle name="Normal 43 10 6 2" xfId="20990" xr:uid="{1DE04530-025F-4840-AF4D-6E9475F26B45}"/>
    <cellStyle name="Normal 43 10 6 2 2" xfId="26546" xr:uid="{740F1928-2857-4E1D-9064-3214CF014156}"/>
    <cellStyle name="Normal 43 10 6 2 3" xfId="32040" xr:uid="{CE1A8486-EC52-4248-89F1-E0397B3A0EDA}"/>
    <cellStyle name="Normal 43 10 6 2 4" xfId="37524" xr:uid="{D2905369-26B6-4138-94E8-FEEE3AFDBCD4}"/>
    <cellStyle name="Normal 43 10 6 3" xfId="23817" xr:uid="{86400F54-0450-4AD6-BAFC-4734F273356B}"/>
    <cellStyle name="Normal 43 10 6 4" xfId="29311" xr:uid="{16155EA1-209E-48EB-B070-3C7291153A62}"/>
    <cellStyle name="Normal 43 10 6 5" xfId="34795" xr:uid="{77C6C8F1-CF79-4D40-A0D1-E4DC70B92181}"/>
    <cellStyle name="Normal 43 11" xfId="14967" xr:uid="{0628F536-96CA-4E0A-A676-76234DC5436E}"/>
    <cellStyle name="Normal 43 11 2" xfId="22254" xr:uid="{FA9E063E-4001-474E-B7F9-DD328C6917DC}"/>
    <cellStyle name="Normal 43 11 2 2" xfId="27810" xr:uid="{FAC6F384-B126-40E9-86F3-A4ECDD4F8A1F}"/>
    <cellStyle name="Normal 43 11 2 3" xfId="33304" xr:uid="{544ED68D-6E19-4AC3-8A9D-4EF676DFE39C}"/>
    <cellStyle name="Normal 43 11 2 4" xfId="38788" xr:uid="{234BC047-F08C-4259-AAD4-D163CA46D96B}"/>
    <cellStyle name="Normal 43 11 3" xfId="25081" xr:uid="{CF308F20-BE9B-403C-8357-6CA5776D8BB0}"/>
    <cellStyle name="Normal 43 11 4" xfId="30575" xr:uid="{5E50F8B2-A670-415A-92A8-0787B64A5B0A}"/>
    <cellStyle name="Normal 43 11 5" xfId="36059" xr:uid="{0FB97CED-E12E-41F6-BB50-E1A460452700}"/>
    <cellStyle name="Normal 43 12" xfId="11907" xr:uid="{D4E8E785-6099-412E-A11B-A8241C4188A8}"/>
    <cellStyle name="Normal 43 13" xfId="17143" xr:uid="{0EF83C5C-6E25-467D-8847-C9A0E66FD654}"/>
    <cellStyle name="Normal 43 14" xfId="19369" xr:uid="{E94D17A3-1F8E-408C-B7EB-E79467BC1170}"/>
    <cellStyle name="Normal 43 15" xfId="9668" xr:uid="{4E344B5A-A410-4765-B80A-2E12250DEAC0}"/>
    <cellStyle name="Normal 43 15 2" xfId="20989" xr:uid="{5592E910-8429-41B8-86C8-CD2085D51B06}"/>
    <cellStyle name="Normal 43 15 2 2" xfId="26545" xr:uid="{F63D0761-9E62-4425-82A6-F9167A7163C0}"/>
    <cellStyle name="Normal 43 15 2 3" xfId="32039" xr:uid="{C9B11A14-F3C3-4CDB-8B0E-CD4B3633D761}"/>
    <cellStyle name="Normal 43 15 2 4" xfId="37523" xr:uid="{D409072A-FB87-42FB-80E7-79EC8410B213}"/>
    <cellStyle name="Normal 43 15 3" xfId="23816" xr:uid="{80067B71-123D-4FD3-B3B7-E4FD0B771395}"/>
    <cellStyle name="Normal 43 15 4" xfId="29310" xr:uid="{B26C97AF-85D4-4104-AF02-111E94D1DD59}"/>
    <cellStyle name="Normal 43 15 5" xfId="34794" xr:uid="{C808D806-AAC5-44EC-A9AF-BF05D6BD8B0C}"/>
    <cellStyle name="Normal 43 2" xfId="6557" xr:uid="{6E09FF57-EF5B-49F8-8A0A-AF8FE88C68E2}"/>
    <cellStyle name="Normal 43 2 2" xfId="14969" xr:uid="{7BCB02A3-90CD-4760-891D-ED1E6344BE75}"/>
    <cellStyle name="Normal 43 2 2 2" xfId="22256" xr:uid="{88EDC8E6-116A-46A1-8886-67B54AD48FFF}"/>
    <cellStyle name="Normal 43 2 2 2 2" xfId="27812" xr:uid="{59E23191-7FE8-46C6-86B9-9A8FDBA844DE}"/>
    <cellStyle name="Normal 43 2 2 2 3" xfId="33306" xr:uid="{55778593-E35D-4364-A057-FA03AFE99E2F}"/>
    <cellStyle name="Normal 43 2 2 2 4" xfId="38790" xr:uid="{50A44603-5E9E-48EA-8AF1-68C5C2961070}"/>
    <cellStyle name="Normal 43 2 2 3" xfId="25083" xr:uid="{60CE018C-2980-4C4E-B0E7-F6D8C85292CE}"/>
    <cellStyle name="Normal 43 2 2 4" xfId="30577" xr:uid="{C43268F2-DD10-48C0-ABA5-EACBB57AA066}"/>
    <cellStyle name="Normal 43 2 2 5" xfId="36061" xr:uid="{2620E692-E3DB-4A0D-8CCF-1C5CBF70A7D8}"/>
    <cellStyle name="Normal 43 2 3" xfId="11909" xr:uid="{DE1550E9-1F73-4B25-BF89-BBED8B90186A}"/>
    <cellStyle name="Normal 43 2 4" xfId="17145" xr:uid="{5C3FC5A2-C0E8-4C46-83B3-E51F87FC155A}"/>
    <cellStyle name="Normal 43 2 5" xfId="19371" xr:uid="{3A1F7A1E-A8E6-4519-92DD-E7F7E3FE51A1}"/>
    <cellStyle name="Normal 43 2 6" xfId="9670" xr:uid="{F2FFFD43-A41E-46A8-967C-D7DFB50DCEC5}"/>
    <cellStyle name="Normal 43 2 6 2" xfId="20991" xr:uid="{DB3D1A22-4E6E-4769-9E21-9A8CFF0D698D}"/>
    <cellStyle name="Normal 43 2 6 2 2" xfId="26547" xr:uid="{6344A026-57C2-4635-AF2E-597CAD241D12}"/>
    <cellStyle name="Normal 43 2 6 2 3" xfId="32041" xr:uid="{43E54FCC-0F5E-4C54-AC52-203DD401C20D}"/>
    <cellStyle name="Normal 43 2 6 2 4" xfId="37525" xr:uid="{E20E89FD-68BA-4253-9A3E-1B77713C56A6}"/>
    <cellStyle name="Normal 43 2 6 3" xfId="23818" xr:uid="{162C620C-534F-4499-9CB9-4F0663DE143D}"/>
    <cellStyle name="Normal 43 2 6 4" xfId="29312" xr:uid="{753DE57A-A426-4381-B0CE-71D51DD5308D}"/>
    <cellStyle name="Normal 43 2 6 5" xfId="34796" xr:uid="{E648D08D-12D0-4BAD-8D86-60B802F9B0D1}"/>
    <cellStyle name="Normal 43 3" xfId="6558" xr:uid="{8D13D22C-9622-44AB-B8AA-F135E3BF5E6C}"/>
    <cellStyle name="Normal 43 3 2" xfId="14970" xr:uid="{A95BB12A-A97B-4892-85F1-264311F2643F}"/>
    <cellStyle name="Normal 43 3 2 2" xfId="22257" xr:uid="{A9BC3DD9-4D40-4655-9FCE-80894B7307FA}"/>
    <cellStyle name="Normal 43 3 2 2 2" xfId="27813" xr:uid="{2591E4CD-8201-44FA-B380-198C5CA93DE2}"/>
    <cellStyle name="Normal 43 3 2 2 3" xfId="33307" xr:uid="{9FF0A644-716F-4FC8-AEAF-ABB5EF110986}"/>
    <cellStyle name="Normal 43 3 2 2 4" xfId="38791" xr:uid="{61F6FFF0-33FB-43F9-9E7F-50C0B088A934}"/>
    <cellStyle name="Normal 43 3 2 3" xfId="25084" xr:uid="{A3566193-E601-46AD-88FF-4E162678A535}"/>
    <cellStyle name="Normal 43 3 2 4" xfId="30578" xr:uid="{A81E1278-9B51-46A6-8FAB-CB6B6581F9A9}"/>
    <cellStyle name="Normal 43 3 2 5" xfId="36062" xr:uid="{6E9195EE-9272-49FA-89B2-B0DAE838DCB9}"/>
    <cellStyle name="Normal 43 3 3" xfId="11910" xr:uid="{83FCA2D4-A6A4-4A5C-8954-9A16DEE7C045}"/>
    <cellStyle name="Normal 43 3 4" xfId="17146" xr:uid="{2597E1ED-5339-41E4-9450-46F955DBCF92}"/>
    <cellStyle name="Normal 43 3 5" xfId="19372" xr:uid="{B31ACACB-1D7C-4EB0-B036-796CCC169F52}"/>
    <cellStyle name="Normal 43 3 6" xfId="9671" xr:uid="{682BAE10-8A33-451D-A51F-EEDED440D7D7}"/>
    <cellStyle name="Normal 43 3 6 2" xfId="20992" xr:uid="{E97F9F47-852E-441A-BDEF-E2D0B85F3833}"/>
    <cellStyle name="Normal 43 3 6 2 2" xfId="26548" xr:uid="{0B7C9727-0805-4759-B1F6-7E469390571E}"/>
    <cellStyle name="Normal 43 3 6 2 3" xfId="32042" xr:uid="{3A0A113B-B3D9-4833-8479-6C3806F06819}"/>
    <cellStyle name="Normal 43 3 6 2 4" xfId="37526" xr:uid="{A05E3061-8E04-47CE-8F60-52FFA1AA1A9C}"/>
    <cellStyle name="Normal 43 3 6 3" xfId="23819" xr:uid="{5869089B-C511-4353-9AF2-5F3BC675EB73}"/>
    <cellStyle name="Normal 43 3 6 4" xfId="29313" xr:uid="{6A05CAC6-62DC-48EC-87EA-2585277919B7}"/>
    <cellStyle name="Normal 43 3 6 5" xfId="34797" xr:uid="{7C1811F2-7045-4D4B-8B95-DD13CE47C147}"/>
    <cellStyle name="Normal 43 4" xfId="6559" xr:uid="{B3B94C96-4489-4CED-A0F2-468F6977895F}"/>
    <cellStyle name="Normal 43 4 2" xfId="14971" xr:uid="{E3C95C0F-FFC7-413C-95FE-86A16AE0A82D}"/>
    <cellStyle name="Normal 43 4 2 2" xfId="22258" xr:uid="{0CCC56D4-7854-4F1A-85FB-8CF0D2248939}"/>
    <cellStyle name="Normal 43 4 2 2 2" xfId="27814" xr:uid="{BCBC59ED-EED7-41E3-A2CF-92566F9C687E}"/>
    <cellStyle name="Normal 43 4 2 2 3" xfId="33308" xr:uid="{5BCBC794-0A12-4A22-9C1B-A983A2FBDCC3}"/>
    <cellStyle name="Normal 43 4 2 2 4" xfId="38792" xr:uid="{BA708F0A-7DA7-49DE-AFED-ABEAA9BC6F50}"/>
    <cellStyle name="Normal 43 4 2 3" xfId="25085" xr:uid="{CB9670AF-8589-4354-B296-767611D2C107}"/>
    <cellStyle name="Normal 43 4 2 4" xfId="30579" xr:uid="{B7E73BD6-81EC-4045-B5E0-7D2CFE74DC96}"/>
    <cellStyle name="Normal 43 4 2 5" xfId="36063" xr:uid="{27B44D02-0A46-4F7B-9EFF-B57E022FE04D}"/>
    <cellStyle name="Normal 43 4 3" xfId="11911" xr:uid="{B49B8805-7E13-4462-B2BD-D380CA190C88}"/>
    <cellStyle name="Normal 43 4 4" xfId="17147" xr:uid="{5DEB6A5F-3BD3-416C-B255-3AD883A75E81}"/>
    <cellStyle name="Normal 43 4 5" xfId="19373" xr:uid="{B241E2AA-DFE5-4FBD-B2B0-9BA1407CC64E}"/>
    <cellStyle name="Normal 43 4 6" xfId="9672" xr:uid="{64DC24EC-7A56-45A0-9475-73D7681214FD}"/>
    <cellStyle name="Normal 43 4 6 2" xfId="20993" xr:uid="{18F64587-4140-4B9E-AF94-D81FBB48D756}"/>
    <cellStyle name="Normal 43 4 6 2 2" xfId="26549" xr:uid="{249A3EEB-8B75-48BF-BD16-32365512BCD9}"/>
    <cellStyle name="Normal 43 4 6 2 3" xfId="32043" xr:uid="{067144F9-DCE4-4EFB-9C04-4666EE149AF3}"/>
    <cellStyle name="Normal 43 4 6 2 4" xfId="37527" xr:uid="{8A932D26-0634-431A-9EDB-24D77513CAF2}"/>
    <cellStyle name="Normal 43 4 6 3" xfId="23820" xr:uid="{27B4534E-826A-4C69-B91D-8FFCC09FA5B9}"/>
    <cellStyle name="Normal 43 4 6 4" xfId="29314" xr:uid="{A67B7922-6C53-45A0-B97A-B6276582C46B}"/>
    <cellStyle name="Normal 43 4 6 5" xfId="34798" xr:uid="{10E1EFDC-DCB6-42D4-8D4C-77C755208639}"/>
    <cellStyle name="Normal 43 5" xfId="6560" xr:uid="{9CB6BFAF-B6DD-47DC-8BE6-102754AA8CBF}"/>
    <cellStyle name="Normal 43 5 2" xfId="14972" xr:uid="{C808E714-1920-44B4-9C03-9535978EBF63}"/>
    <cellStyle name="Normal 43 5 2 2" xfId="22259" xr:uid="{820073E7-41E2-40B0-B89A-842F737B2480}"/>
    <cellStyle name="Normal 43 5 2 2 2" xfId="27815" xr:uid="{FE36C6BF-43C1-4DE5-ADD9-4EDC8DCB2DFA}"/>
    <cellStyle name="Normal 43 5 2 2 3" xfId="33309" xr:uid="{B90334C3-5409-4535-93C2-83E1216F42D7}"/>
    <cellStyle name="Normal 43 5 2 2 4" xfId="38793" xr:uid="{1E7C7C4E-512F-4AE4-BFEF-E67F9760BD28}"/>
    <cellStyle name="Normal 43 5 2 3" xfId="25086" xr:uid="{0B2F219F-3259-42AC-A899-EDED02D11E73}"/>
    <cellStyle name="Normal 43 5 2 4" xfId="30580" xr:uid="{F5BFDFE7-A9C7-48B0-860B-30B087059CA4}"/>
    <cellStyle name="Normal 43 5 2 5" xfId="36064" xr:uid="{AA91EE3C-A118-42BC-AA89-1C8DB8FFF04C}"/>
    <cellStyle name="Normal 43 5 3" xfId="11912" xr:uid="{CDDAC945-3351-4498-AAE9-98F0133BF82A}"/>
    <cellStyle name="Normal 43 5 4" xfId="17148" xr:uid="{08BCB166-EFF4-4B47-ABC2-F3EAF76991B4}"/>
    <cellStyle name="Normal 43 5 5" xfId="19374" xr:uid="{6AEB39F2-DDFD-48B4-97DA-33F428E5ED8D}"/>
    <cellStyle name="Normal 43 5 6" xfId="9673" xr:uid="{0E4E1D31-C644-4540-B383-7F7A951C710F}"/>
    <cellStyle name="Normal 43 5 6 2" xfId="20994" xr:uid="{88B51C30-8931-4920-A577-6ABB00D745AA}"/>
    <cellStyle name="Normal 43 5 6 2 2" xfId="26550" xr:uid="{900A0D9E-5B95-49AC-9659-92E6CA4C46B9}"/>
    <cellStyle name="Normal 43 5 6 2 3" xfId="32044" xr:uid="{3D359EBC-AD45-4098-BB75-23CD7F1464B8}"/>
    <cellStyle name="Normal 43 5 6 2 4" xfId="37528" xr:uid="{3BFB85F5-1E7A-4CF6-8F6B-ED852616A92E}"/>
    <cellStyle name="Normal 43 5 6 3" xfId="23821" xr:uid="{97B07063-8BEA-40DF-BBFC-C1CEE9747A8D}"/>
    <cellStyle name="Normal 43 5 6 4" xfId="29315" xr:uid="{2F5FEAEB-2799-4E66-876C-453EEC9FC483}"/>
    <cellStyle name="Normal 43 5 6 5" xfId="34799" xr:uid="{9A0547FD-4041-468F-9390-81FF08BBA514}"/>
    <cellStyle name="Normal 43 6" xfId="6561" xr:uid="{07439006-283A-4F2E-8B0C-A8FCB30F5244}"/>
    <cellStyle name="Normal 43 6 2" xfId="14973" xr:uid="{C41B278E-ACB3-4CBC-B250-8F1BF9C3E16F}"/>
    <cellStyle name="Normal 43 6 2 2" xfId="22260" xr:uid="{E2D75100-393D-4797-A619-EBAC3C5E82EA}"/>
    <cellStyle name="Normal 43 6 2 2 2" xfId="27816" xr:uid="{D8585913-8935-4B9D-867B-61D8BC928BCE}"/>
    <cellStyle name="Normal 43 6 2 2 3" xfId="33310" xr:uid="{A76C0479-8574-4D35-B136-C13F85E8A1A3}"/>
    <cellStyle name="Normal 43 6 2 2 4" xfId="38794" xr:uid="{9F850CA8-EE5A-4808-B286-44CCC549985A}"/>
    <cellStyle name="Normal 43 6 2 3" xfId="25087" xr:uid="{41C50582-927A-4E11-A107-BB4AC09269A4}"/>
    <cellStyle name="Normal 43 6 2 4" xfId="30581" xr:uid="{F2E0F279-8107-4275-82C3-E74ECB0B773D}"/>
    <cellStyle name="Normal 43 6 2 5" xfId="36065" xr:uid="{A8644567-FF1C-4E1F-94D6-A856946EF565}"/>
    <cellStyle name="Normal 43 6 3" xfId="11913" xr:uid="{1A09943A-4806-4D21-8408-C7B62FCAD61C}"/>
    <cellStyle name="Normal 43 6 4" xfId="17149" xr:uid="{A639A426-406B-4770-904F-C59B11E4B183}"/>
    <cellStyle name="Normal 43 6 5" xfId="19375" xr:uid="{4F1C3FD9-6341-40DD-A9F5-FA36C2FD034F}"/>
    <cellStyle name="Normal 43 6 6" xfId="9674" xr:uid="{AF513C27-B248-42A4-816E-423503372C06}"/>
    <cellStyle name="Normal 43 6 6 2" xfId="20995" xr:uid="{1619448F-C83D-49B9-A646-8DA9F65749E1}"/>
    <cellStyle name="Normal 43 6 6 2 2" xfId="26551" xr:uid="{288E5164-F106-4AEE-A9CE-D809BF887851}"/>
    <cellStyle name="Normal 43 6 6 2 3" xfId="32045" xr:uid="{BD1C43C6-3109-43B8-BDB2-9471F6531625}"/>
    <cellStyle name="Normal 43 6 6 2 4" xfId="37529" xr:uid="{9D373515-BF88-4537-AB80-93254A188ADF}"/>
    <cellStyle name="Normal 43 6 6 3" xfId="23822" xr:uid="{EF37893A-3357-412D-88F9-AADE195F8677}"/>
    <cellStyle name="Normal 43 6 6 4" xfId="29316" xr:uid="{4E388CED-85AF-4308-B65B-25F62B05B03E}"/>
    <cellStyle name="Normal 43 6 6 5" xfId="34800" xr:uid="{3C1CF247-2B55-4FA7-BCAA-A58B2A08E0EF}"/>
    <cellStyle name="Normal 43 7" xfId="6562" xr:uid="{B17F7CD1-61C5-4E52-B887-9FF31DBD8167}"/>
    <cellStyle name="Normal 43 7 2" xfId="14974" xr:uid="{DE80F09F-2D1B-42AF-BA9C-FC4083CD023E}"/>
    <cellStyle name="Normal 43 7 2 2" xfId="22261" xr:uid="{F089C4D9-EF98-4A97-B62B-F4A1E2C21AC2}"/>
    <cellStyle name="Normal 43 7 2 2 2" xfId="27817" xr:uid="{4B0915DD-0490-43D3-BB27-55083ED5E063}"/>
    <cellStyle name="Normal 43 7 2 2 3" xfId="33311" xr:uid="{001620D4-22A8-44BB-9E74-60C6DE896CDA}"/>
    <cellStyle name="Normal 43 7 2 2 4" xfId="38795" xr:uid="{C8BF8A32-757B-4811-98BC-EF177FF946F0}"/>
    <cellStyle name="Normal 43 7 2 3" xfId="25088" xr:uid="{BFD945CE-EDF1-4777-AC9B-B5143225B40A}"/>
    <cellStyle name="Normal 43 7 2 4" xfId="30582" xr:uid="{CA719562-47A1-4073-B3F0-D4B421420378}"/>
    <cellStyle name="Normal 43 7 2 5" xfId="36066" xr:uid="{AA3A3A53-DA23-4D12-B04E-C4E8F52409AA}"/>
    <cellStyle name="Normal 43 7 3" xfId="11914" xr:uid="{388D7E7F-5138-4A1B-86CF-32725569A79A}"/>
    <cellStyle name="Normal 43 7 4" xfId="17150" xr:uid="{8384884B-E84B-4136-B1B3-758E417DD33F}"/>
    <cellStyle name="Normal 43 7 5" xfId="19376" xr:uid="{0FF1DF52-ADE4-4DF1-8EFD-D643876D6B5F}"/>
    <cellStyle name="Normal 43 7 6" xfId="9675" xr:uid="{4861A4C8-5FA9-4A26-B4F7-4D7FDB00FC21}"/>
    <cellStyle name="Normal 43 7 6 2" xfId="20996" xr:uid="{B470AE30-616F-4047-8DB1-5FFFA1DEEA58}"/>
    <cellStyle name="Normal 43 7 6 2 2" xfId="26552" xr:uid="{10932D88-27E7-45F5-9E92-55B4754E00F5}"/>
    <cellStyle name="Normal 43 7 6 2 3" xfId="32046" xr:uid="{2BB38CE1-5702-4753-ADC6-DC4878F33E19}"/>
    <cellStyle name="Normal 43 7 6 2 4" xfId="37530" xr:uid="{D8A9D215-AE50-476B-BCE3-B629ECA99887}"/>
    <cellStyle name="Normal 43 7 6 3" xfId="23823" xr:uid="{5ADE6F8F-496A-40FE-B1AF-84345120EBF7}"/>
    <cellStyle name="Normal 43 7 6 4" xfId="29317" xr:uid="{C9924248-1F04-41A0-AB62-A9A03DF21250}"/>
    <cellStyle name="Normal 43 7 6 5" xfId="34801" xr:uid="{AAD77598-D315-492D-A2B8-7A19278A21D6}"/>
    <cellStyle name="Normal 43 8" xfId="6563" xr:uid="{2C68E223-29AE-4708-8581-DB13F639A276}"/>
    <cellStyle name="Normal 43 8 2" xfId="14975" xr:uid="{842F122D-C895-4420-8377-E066E3963951}"/>
    <cellStyle name="Normal 43 8 2 2" xfId="22262" xr:uid="{BA0B3499-AEA3-46FA-820D-6DAF44095352}"/>
    <cellStyle name="Normal 43 8 2 2 2" xfId="27818" xr:uid="{951BC6CC-4AC2-4008-97B5-C0217B269BAC}"/>
    <cellStyle name="Normal 43 8 2 2 3" xfId="33312" xr:uid="{5688B9D7-EE9D-462E-840A-2B4A11365FA6}"/>
    <cellStyle name="Normal 43 8 2 2 4" xfId="38796" xr:uid="{A317951C-00AB-4408-A99A-46D151373860}"/>
    <cellStyle name="Normal 43 8 2 3" xfId="25089" xr:uid="{DBEED7DA-3D09-4881-A1C4-C9F21CCA824B}"/>
    <cellStyle name="Normal 43 8 2 4" xfId="30583" xr:uid="{C1090010-CBFB-40F1-A953-75E2EFDD6E8C}"/>
    <cellStyle name="Normal 43 8 2 5" xfId="36067" xr:uid="{02B50030-CB3D-4616-9379-97B1AE5E7298}"/>
    <cellStyle name="Normal 43 8 3" xfId="11915" xr:uid="{4400DCE0-00F2-4E21-8DFA-9DA6ACA4BCB8}"/>
    <cellStyle name="Normal 43 8 4" xfId="17151" xr:uid="{55BFBFDA-CA43-4969-BAC4-85636BABA29D}"/>
    <cellStyle name="Normal 43 8 5" xfId="19377" xr:uid="{B86C8413-2EEF-45D7-8E5D-946FE4AE4604}"/>
    <cellStyle name="Normal 43 8 6" xfId="9676" xr:uid="{352781C2-BD73-445B-BE56-7C6E93CCCC9B}"/>
    <cellStyle name="Normal 43 8 6 2" xfId="20997" xr:uid="{5EB4C21F-3B3F-4940-A1F3-E614DA01B1A7}"/>
    <cellStyle name="Normal 43 8 6 2 2" xfId="26553" xr:uid="{77729A9A-E896-4D30-830D-24FD89261A4A}"/>
    <cellStyle name="Normal 43 8 6 2 3" xfId="32047" xr:uid="{6011EED9-0C36-476B-A942-E1AECEACCD33}"/>
    <cellStyle name="Normal 43 8 6 2 4" xfId="37531" xr:uid="{DACD043B-70F1-44D3-89E9-51D944C50AE2}"/>
    <cellStyle name="Normal 43 8 6 3" xfId="23824" xr:uid="{CB4C1CF7-3ED4-45E8-8D04-4F2C5A109CDD}"/>
    <cellStyle name="Normal 43 8 6 4" xfId="29318" xr:uid="{DCA79328-83C8-440D-9AE8-576CA763CF5D}"/>
    <cellStyle name="Normal 43 8 6 5" xfId="34802" xr:uid="{8C9929CF-05F3-402C-BEB8-36EA5F7BD640}"/>
    <cellStyle name="Normal 43 9" xfId="6564" xr:uid="{E437E359-17DC-4CF5-967D-44F8ED69A230}"/>
    <cellStyle name="Normal 43 9 2" xfId="14976" xr:uid="{5D3D1A0B-173D-4AB0-8049-E6B5F747E97B}"/>
    <cellStyle name="Normal 43 9 2 2" xfId="22263" xr:uid="{74FA27B0-27E5-48F8-812D-51241826A80D}"/>
    <cellStyle name="Normal 43 9 2 2 2" xfId="27819" xr:uid="{65BE7233-B3E4-4D6C-944D-C9BAD541DE81}"/>
    <cellStyle name="Normal 43 9 2 2 3" xfId="33313" xr:uid="{E4587544-BC28-4E89-BAA0-35A8EA33F337}"/>
    <cellStyle name="Normal 43 9 2 2 4" xfId="38797" xr:uid="{E9D3F54C-63C7-4C0E-A651-440B453A6E21}"/>
    <cellStyle name="Normal 43 9 2 3" xfId="25090" xr:uid="{CC272E0A-8931-4058-88A8-F944534411C1}"/>
    <cellStyle name="Normal 43 9 2 4" xfId="30584" xr:uid="{5716B0CE-BFA6-4A2E-8FC7-8A0121485CD8}"/>
    <cellStyle name="Normal 43 9 2 5" xfId="36068" xr:uid="{0270C67F-3270-4DB1-ACCF-959D4C90308B}"/>
    <cellStyle name="Normal 43 9 3" xfId="11916" xr:uid="{5DCE992B-34E5-48BC-BBA3-C25886D4CEFE}"/>
    <cellStyle name="Normal 43 9 4" xfId="17152" xr:uid="{0DB8BDD9-14AB-49F5-8FC7-A0D0D5A82FBE}"/>
    <cellStyle name="Normal 43 9 5" xfId="19378" xr:uid="{4A3659D3-F41C-4FAC-8ECB-EBFD5DC4C844}"/>
    <cellStyle name="Normal 43 9 6" xfId="9677" xr:uid="{8342D587-FAED-4D09-9638-CA6EC75F21B3}"/>
    <cellStyle name="Normal 43 9 6 2" xfId="20998" xr:uid="{E761C32B-4F58-4C3C-A169-F1A0D70C1481}"/>
    <cellStyle name="Normal 43 9 6 2 2" xfId="26554" xr:uid="{13E1A5AC-590A-4324-9252-C90046FBD36F}"/>
    <cellStyle name="Normal 43 9 6 2 3" xfId="32048" xr:uid="{DC67798B-FD32-4604-9E0B-AE52FC831564}"/>
    <cellStyle name="Normal 43 9 6 2 4" xfId="37532" xr:uid="{750975C6-7CE0-4C87-B124-FD4C6EB70CCA}"/>
    <cellStyle name="Normal 43 9 6 3" xfId="23825" xr:uid="{AF46F28E-320E-4B3F-83A6-D5E89546AF87}"/>
    <cellStyle name="Normal 43 9 6 4" xfId="29319" xr:uid="{38ED5B5E-C1C7-47F6-9708-3E2DCEE23EA2}"/>
    <cellStyle name="Normal 43 9 6 5" xfId="34803" xr:uid="{8B52577E-A1A4-4925-AAA2-047037DA5E79}"/>
    <cellStyle name="Normal 430" xfId="39766" xr:uid="{B309B5BB-FAFD-4DE1-88BA-EC3ECDDCD87D}"/>
    <cellStyle name="Normal 431" xfId="39767" xr:uid="{80199910-93BA-4D96-9305-768EFCD3E9E3}"/>
    <cellStyle name="Normal 432" xfId="39768" xr:uid="{47754D16-663C-4AE5-A1DC-739CA499D119}"/>
    <cellStyle name="Normal 433" xfId="39769" xr:uid="{20980E3A-2B2B-475D-8CF4-C445FC7775FC}"/>
    <cellStyle name="Normal 434" xfId="39770" xr:uid="{86B6C9AB-37DD-4E42-8430-682C1FF18466}"/>
    <cellStyle name="Normal 435" xfId="39771" xr:uid="{921B7A88-16E8-41A4-8F51-8440AF210CE4}"/>
    <cellStyle name="Normal 436" xfId="39772" xr:uid="{B8E0E67F-5699-465E-9B85-11C299B1F04A}"/>
    <cellStyle name="Normal 437" xfId="39773" xr:uid="{908538A1-DFC4-49BA-AA9C-54748BE4B195}"/>
    <cellStyle name="Normal 438" xfId="39774" xr:uid="{BEC5C5FD-3905-42FC-9099-223C3C66AF2B}"/>
    <cellStyle name="Normal 439" xfId="39775" xr:uid="{30DB5573-075A-4BB4-B2D7-ABF86F61BA3D}"/>
    <cellStyle name="Normal 44" xfId="6565" xr:uid="{DAE755F7-F728-4859-97BE-4ECEFCEA81C9}"/>
    <cellStyle name="Normal 44 10" xfId="6566" xr:uid="{58867AF7-4CEF-4A35-B7AB-B936DAC689C1}"/>
    <cellStyle name="Normal 44 10 2" xfId="14978" xr:uid="{458B308C-2E98-4BA4-9ED8-AD21419570A0}"/>
    <cellStyle name="Normal 44 10 2 2" xfId="22265" xr:uid="{C5F43787-ECF5-4E03-8DC4-1B0507C79072}"/>
    <cellStyle name="Normal 44 10 2 2 2" xfId="27821" xr:uid="{1D3D2D91-98D1-40D3-A726-A8C2504E9263}"/>
    <cellStyle name="Normal 44 10 2 2 3" xfId="33315" xr:uid="{2758A72B-0D85-416B-8A4A-0D28867C6547}"/>
    <cellStyle name="Normal 44 10 2 2 4" xfId="38799" xr:uid="{0C0B958B-64C0-4048-A80E-B85FF7596ED9}"/>
    <cellStyle name="Normal 44 10 2 3" xfId="25092" xr:uid="{EFB0C359-E44A-47F9-B607-AB3A86F012B6}"/>
    <cellStyle name="Normal 44 10 2 4" xfId="30586" xr:uid="{21B14597-93F2-49EC-B703-5166334C87EC}"/>
    <cellStyle name="Normal 44 10 2 5" xfId="36070" xr:uid="{8BC8B349-B125-42EA-A26B-BAF18AE40EF7}"/>
    <cellStyle name="Normal 44 10 3" xfId="11918" xr:uid="{87813F8B-ADFB-4B53-88CB-12A6A12AFF1E}"/>
    <cellStyle name="Normal 44 10 4" xfId="17154" xr:uid="{54811362-F540-4707-918E-5A2F4E400D21}"/>
    <cellStyle name="Normal 44 10 5" xfId="19380" xr:uid="{3C550AB0-78C3-4B6B-87A9-CD4631503A58}"/>
    <cellStyle name="Normal 44 10 6" xfId="9679" xr:uid="{839E3345-35CA-4EF9-B1BD-DCCFB0A9F228}"/>
    <cellStyle name="Normal 44 10 6 2" xfId="21000" xr:uid="{9D851AD9-0350-4A80-B113-D028F8B8EFA1}"/>
    <cellStyle name="Normal 44 10 6 2 2" xfId="26556" xr:uid="{6A2023FF-3E40-42A3-972C-EC13870E73DF}"/>
    <cellStyle name="Normal 44 10 6 2 3" xfId="32050" xr:uid="{1EBCE62B-CB7F-4E86-9A04-5EF7813AC77E}"/>
    <cellStyle name="Normal 44 10 6 2 4" xfId="37534" xr:uid="{F7E30A64-ED4D-4FB5-BAB0-EC3C18A3CEBF}"/>
    <cellStyle name="Normal 44 10 6 3" xfId="23827" xr:uid="{C7F7ED0C-3202-4162-9096-9D42584805B1}"/>
    <cellStyle name="Normal 44 10 6 4" xfId="29321" xr:uid="{81073C0B-19CF-4775-BDCB-80310F061164}"/>
    <cellStyle name="Normal 44 10 6 5" xfId="34805" xr:uid="{B3F5C438-CAE8-43D5-B1B6-974347BB8554}"/>
    <cellStyle name="Normal 44 11" xfId="14977" xr:uid="{42C3A3FF-8289-4A85-AB27-EA02C8F1E8A3}"/>
    <cellStyle name="Normal 44 11 2" xfId="22264" xr:uid="{549CEDA5-E3D6-48D1-B458-1C272C5A69F7}"/>
    <cellStyle name="Normal 44 11 2 2" xfId="27820" xr:uid="{43C2F6A5-F4B5-41BE-840A-B5655E04E535}"/>
    <cellStyle name="Normal 44 11 2 3" xfId="33314" xr:uid="{A9364D16-C179-45C5-996C-3F261C274798}"/>
    <cellStyle name="Normal 44 11 2 4" xfId="38798" xr:uid="{1DA815B6-C4A5-4C3E-BDB1-DFAB83C44F82}"/>
    <cellStyle name="Normal 44 11 3" xfId="25091" xr:uid="{1E2364DE-0BDA-4BE2-8358-6B8EF199B828}"/>
    <cellStyle name="Normal 44 11 4" xfId="30585" xr:uid="{B0863B61-1D29-441A-ACD1-C14890C3A9E4}"/>
    <cellStyle name="Normal 44 11 5" xfId="36069" xr:uid="{DBB72B06-F3F2-46BB-8E43-705D69428880}"/>
    <cellStyle name="Normal 44 12" xfId="11917" xr:uid="{D4CE2DE0-DF52-4B0F-8B67-18A71B5D5EFB}"/>
    <cellStyle name="Normal 44 13" xfId="17153" xr:uid="{201195D9-4F28-4780-A792-8E6ACC532DF3}"/>
    <cellStyle name="Normal 44 14" xfId="19379" xr:uid="{1428F7B1-D11F-4AC1-81E8-6016C739E729}"/>
    <cellStyle name="Normal 44 15" xfId="9678" xr:uid="{1ED8B1B3-D855-4D69-9486-E9FB0621BBB3}"/>
    <cellStyle name="Normal 44 15 2" xfId="20999" xr:uid="{7A1E5F99-05DE-446F-AAD5-03D8501D208F}"/>
    <cellStyle name="Normal 44 15 2 2" xfId="26555" xr:uid="{F7FB899D-7970-43F8-83FA-24819B0D70CB}"/>
    <cellStyle name="Normal 44 15 2 3" xfId="32049" xr:uid="{A0AA1DEA-483B-4F69-80E1-ABF42B1009D2}"/>
    <cellStyle name="Normal 44 15 2 4" xfId="37533" xr:uid="{970C98E3-A337-4D4E-BF24-D1F001206523}"/>
    <cellStyle name="Normal 44 15 3" xfId="23826" xr:uid="{DC5FC6D8-C878-420D-AC24-20E7DD497946}"/>
    <cellStyle name="Normal 44 15 4" xfId="29320" xr:uid="{CA23511C-B74D-4E27-B810-331A6756A8D7}"/>
    <cellStyle name="Normal 44 15 5" xfId="34804" xr:uid="{D1731011-2181-4EEB-979B-D194D8C82075}"/>
    <cellStyle name="Normal 44 2" xfId="6567" xr:uid="{2D18BE1E-16C4-4C65-BA9A-6490292C6C10}"/>
    <cellStyle name="Normal 44 2 2" xfId="14979" xr:uid="{693EE5D0-A086-4368-A881-CA64D4227E25}"/>
    <cellStyle name="Normal 44 2 2 2" xfId="22266" xr:uid="{3A20FF7C-BE44-4570-A273-134A09C526D7}"/>
    <cellStyle name="Normal 44 2 2 2 2" xfId="27822" xr:uid="{3653DA75-7A39-4EF6-9427-3C0F6B9DD690}"/>
    <cellStyle name="Normal 44 2 2 2 3" xfId="33316" xr:uid="{309DC00C-0CFC-4C0C-A69A-09EE1158D05B}"/>
    <cellStyle name="Normal 44 2 2 2 4" xfId="38800" xr:uid="{6D540FF4-2304-4178-8B39-49095F1706D0}"/>
    <cellStyle name="Normal 44 2 2 3" xfId="25093" xr:uid="{D4F9B592-6358-4F80-9E49-0173C7812A00}"/>
    <cellStyle name="Normal 44 2 2 4" xfId="30587" xr:uid="{8831B93E-A90D-4BC8-B0B9-E7EA9616A8B9}"/>
    <cellStyle name="Normal 44 2 2 5" xfId="36071" xr:uid="{37E3A2E5-F352-4EB9-9908-2899889DC07C}"/>
    <cellStyle name="Normal 44 2 3" xfId="11919" xr:uid="{9A750797-F5E2-4C33-80E5-DDC57692FBFC}"/>
    <cellStyle name="Normal 44 2 4" xfId="17155" xr:uid="{81C30A6F-9933-4865-ABEA-E773292DBA6B}"/>
    <cellStyle name="Normal 44 2 5" xfId="19381" xr:uid="{9F89E811-5EED-4251-8FAF-E0E8D638C488}"/>
    <cellStyle name="Normal 44 2 6" xfId="9680" xr:uid="{D5BC29C5-C6D5-4C18-BB0D-8C8E7E77C750}"/>
    <cellStyle name="Normal 44 2 6 2" xfId="21001" xr:uid="{0076A724-474C-4F34-BB97-93573919F91F}"/>
    <cellStyle name="Normal 44 2 6 2 2" xfId="26557" xr:uid="{4616061A-10CD-4974-A807-D98A71E0AAC3}"/>
    <cellStyle name="Normal 44 2 6 2 3" xfId="32051" xr:uid="{07558FBC-A7F4-40FB-9455-72AB6F6A7368}"/>
    <cellStyle name="Normal 44 2 6 2 4" xfId="37535" xr:uid="{D7854914-9F06-4559-8BF1-FF3381E5B517}"/>
    <cellStyle name="Normal 44 2 6 3" xfId="23828" xr:uid="{334EC2AA-F0E9-4CDA-B1DA-04301ED88CC7}"/>
    <cellStyle name="Normal 44 2 6 4" xfId="29322" xr:uid="{FCD9F701-A86F-4CA8-B4EC-0D0DF9E9F3C4}"/>
    <cellStyle name="Normal 44 2 6 5" xfId="34806" xr:uid="{00B9AA35-75C0-451E-BEEE-ECD124687107}"/>
    <cellStyle name="Normal 44 3" xfId="6568" xr:uid="{E70DD585-C653-4E14-8177-30FE099A680A}"/>
    <cellStyle name="Normal 44 3 2" xfId="14980" xr:uid="{C41CF681-201E-49F0-9E1B-0C5397D6065D}"/>
    <cellStyle name="Normal 44 3 2 2" xfId="22267" xr:uid="{97578C68-9662-41F2-91A1-DD0F698E9BD5}"/>
    <cellStyle name="Normal 44 3 2 2 2" xfId="27823" xr:uid="{10971611-4C19-416A-A913-0567410FDECD}"/>
    <cellStyle name="Normal 44 3 2 2 3" xfId="33317" xr:uid="{94FB8B81-BF62-42DD-BA82-26E898D301E6}"/>
    <cellStyle name="Normal 44 3 2 2 4" xfId="38801" xr:uid="{2B088BD8-1B98-4056-BEEF-06F228DA31AD}"/>
    <cellStyle name="Normal 44 3 2 3" xfId="25094" xr:uid="{2747AE8B-817C-4412-94E5-D80EE6CE00C3}"/>
    <cellStyle name="Normal 44 3 2 4" xfId="30588" xr:uid="{26B29D28-14B2-46F1-80C4-99C46BF1175F}"/>
    <cellStyle name="Normal 44 3 2 5" xfId="36072" xr:uid="{12318A65-0EDB-4A53-9711-64E7F927A8C5}"/>
    <cellStyle name="Normal 44 3 3" xfId="11920" xr:uid="{E1434E7E-B1C7-4D28-9FDB-DB2A5338B620}"/>
    <cellStyle name="Normal 44 3 4" xfId="17156" xr:uid="{312B2FC6-85A7-4437-B8AE-990D5A469C69}"/>
    <cellStyle name="Normal 44 3 5" xfId="19382" xr:uid="{275DE1DA-7A40-47DB-A403-7FC5B319EDE4}"/>
    <cellStyle name="Normal 44 3 6" xfId="9681" xr:uid="{E1624CCC-60B0-4A48-B020-6172173C6C7B}"/>
    <cellStyle name="Normal 44 3 6 2" xfId="21002" xr:uid="{ACF21082-07A6-453F-A792-CDC3E3F38206}"/>
    <cellStyle name="Normal 44 3 6 2 2" xfId="26558" xr:uid="{7BEB1ECB-E805-40DE-816F-117AEE938457}"/>
    <cellStyle name="Normal 44 3 6 2 3" xfId="32052" xr:uid="{33374C6B-576C-404E-A8EE-60DEE07E8315}"/>
    <cellStyle name="Normal 44 3 6 2 4" xfId="37536" xr:uid="{BFA9B879-85D1-4FAB-BFF8-19F6046CFBA6}"/>
    <cellStyle name="Normal 44 3 6 3" xfId="23829" xr:uid="{DA69088C-5FE3-426C-9B03-A53959599036}"/>
    <cellStyle name="Normal 44 3 6 4" xfId="29323" xr:uid="{93028C41-D044-451A-974A-01FD5894C53F}"/>
    <cellStyle name="Normal 44 3 6 5" xfId="34807" xr:uid="{C2788F1F-45A4-40A0-9F83-814A6182C8D4}"/>
    <cellStyle name="Normal 44 4" xfId="6569" xr:uid="{A769E23A-18A4-43D5-A297-EDACC5345DF5}"/>
    <cellStyle name="Normal 44 4 2" xfId="14981" xr:uid="{1E6619E8-6311-4CF2-B703-9BEF81537A67}"/>
    <cellStyle name="Normal 44 4 2 2" xfId="22268" xr:uid="{8B9F0FFB-A181-4894-A69C-78268653C020}"/>
    <cellStyle name="Normal 44 4 2 2 2" xfId="27824" xr:uid="{BAEB6DCF-F2D0-495E-ACB5-5BA368D219AE}"/>
    <cellStyle name="Normal 44 4 2 2 3" xfId="33318" xr:uid="{077D0C27-4E9D-4C8D-ABB6-9EDD5D1D1F9A}"/>
    <cellStyle name="Normal 44 4 2 2 4" xfId="38802" xr:uid="{7E780EF4-ACA9-41C6-B625-35EF165C4CB3}"/>
    <cellStyle name="Normal 44 4 2 3" xfId="25095" xr:uid="{3DF7E0F1-D747-48E3-A70A-63002A30E264}"/>
    <cellStyle name="Normal 44 4 2 4" xfId="30589" xr:uid="{55C6B761-0287-4CE7-A13F-2106A2F50577}"/>
    <cellStyle name="Normal 44 4 2 5" xfId="36073" xr:uid="{5A2138FF-80A9-424B-BA9D-2879C102C409}"/>
    <cellStyle name="Normal 44 4 3" xfId="11921" xr:uid="{19020C20-E32B-433E-AAF1-F8E84A65DDB5}"/>
    <cellStyle name="Normal 44 4 4" xfId="17157" xr:uid="{01187958-27E0-438C-BEC5-496BF609E86F}"/>
    <cellStyle name="Normal 44 4 5" xfId="19383" xr:uid="{75426BAE-9D4F-4D05-877B-970094303852}"/>
    <cellStyle name="Normal 44 4 6" xfId="9682" xr:uid="{01A98AA4-E8CF-46F2-89B4-5565FFDBDB1F}"/>
    <cellStyle name="Normal 44 4 6 2" xfId="21003" xr:uid="{C13905F4-2796-4DB4-A86F-F8B210B2CB2B}"/>
    <cellStyle name="Normal 44 4 6 2 2" xfId="26559" xr:uid="{27DA7276-F702-43B4-9B69-05BB963B60E1}"/>
    <cellStyle name="Normal 44 4 6 2 3" xfId="32053" xr:uid="{80FE71BD-CF2A-48B7-9870-C2B8E2BA4D13}"/>
    <cellStyle name="Normal 44 4 6 2 4" xfId="37537" xr:uid="{6991620E-AE55-4E91-AE87-7D1F6F1749B3}"/>
    <cellStyle name="Normal 44 4 6 3" xfId="23830" xr:uid="{8D97E38D-94F7-40D2-8617-302789BA42D9}"/>
    <cellStyle name="Normal 44 4 6 4" xfId="29324" xr:uid="{822EB33F-B4FB-428D-9AA1-C26503375B1A}"/>
    <cellStyle name="Normal 44 4 6 5" xfId="34808" xr:uid="{481ADCDE-B72A-4D72-856D-D9153892143F}"/>
    <cellStyle name="Normal 44 5" xfId="6570" xr:uid="{0CD8263C-26D5-468A-A2E1-8F3A60DEA9E5}"/>
    <cellStyle name="Normal 44 5 2" xfId="14982" xr:uid="{CF889F9C-ABDE-4719-8E3B-2020EB3389D2}"/>
    <cellStyle name="Normal 44 5 2 2" xfId="22269" xr:uid="{A6517965-2F6C-4CA0-9055-8CEE0D399787}"/>
    <cellStyle name="Normal 44 5 2 2 2" xfId="27825" xr:uid="{5C90B827-2DAA-4173-A529-4EDAC19F822D}"/>
    <cellStyle name="Normal 44 5 2 2 3" xfId="33319" xr:uid="{4F5BEDD6-E169-4011-A51F-EBBE43FBA6B4}"/>
    <cellStyle name="Normal 44 5 2 2 4" xfId="38803" xr:uid="{598F16C1-A52F-44D1-80E6-FAAED612BA65}"/>
    <cellStyle name="Normal 44 5 2 3" xfId="25096" xr:uid="{6A3868E4-8E81-48F1-801C-D107519C565E}"/>
    <cellStyle name="Normal 44 5 2 4" xfId="30590" xr:uid="{C70C5422-5E45-4FA1-B3BB-247A996B1E5C}"/>
    <cellStyle name="Normal 44 5 2 5" xfId="36074" xr:uid="{B014AA85-1E0A-4AD4-AE2D-22EDC278D038}"/>
    <cellStyle name="Normal 44 5 3" xfId="11922" xr:uid="{8FC61CDA-97B9-47AE-97F1-3443E5BC29AA}"/>
    <cellStyle name="Normal 44 5 4" xfId="17158" xr:uid="{3062132B-0E62-4D2F-8255-C080C7603C16}"/>
    <cellStyle name="Normal 44 5 5" xfId="19384" xr:uid="{807F8BC1-F03D-4870-945F-391953B40186}"/>
    <cellStyle name="Normal 44 5 6" xfId="9683" xr:uid="{4FA5DB4E-CED4-42F6-A0F4-D29D9183F317}"/>
    <cellStyle name="Normal 44 5 6 2" xfId="21004" xr:uid="{2B87C4BC-F31B-4E8D-9068-FCFD0B67A9FF}"/>
    <cellStyle name="Normal 44 5 6 2 2" xfId="26560" xr:uid="{9D14839B-367C-428D-82F5-F27E98F172D2}"/>
    <cellStyle name="Normal 44 5 6 2 3" xfId="32054" xr:uid="{DAE3959A-D6E3-4522-8D4D-CD093D99750B}"/>
    <cellStyle name="Normal 44 5 6 2 4" xfId="37538" xr:uid="{BD1898B5-578B-444B-9EE4-3F784A8605B5}"/>
    <cellStyle name="Normal 44 5 6 3" xfId="23831" xr:uid="{298ED581-8D12-4A56-B585-D5C64EFFE7B8}"/>
    <cellStyle name="Normal 44 5 6 4" xfId="29325" xr:uid="{37225470-D78E-45F1-A071-B167A9695A2A}"/>
    <cellStyle name="Normal 44 5 6 5" xfId="34809" xr:uid="{B80BED65-BFCB-4035-9755-7420C3F7098C}"/>
    <cellStyle name="Normal 44 6" xfId="6571" xr:uid="{0CE1ADFC-5EDB-453A-9126-A3E51A4A9983}"/>
    <cellStyle name="Normal 44 6 2" xfId="14983" xr:uid="{585DD78A-5A5A-430C-97F1-48C364162BDC}"/>
    <cellStyle name="Normal 44 6 2 2" xfId="22270" xr:uid="{CC319472-940E-41FD-9B59-70560EC9D315}"/>
    <cellStyle name="Normal 44 6 2 2 2" xfId="27826" xr:uid="{91E9BCB6-E486-48E8-A4DB-34741AB486D4}"/>
    <cellStyle name="Normal 44 6 2 2 3" xfId="33320" xr:uid="{0CE3E545-BC49-481C-BBEC-4511BA85A5EB}"/>
    <cellStyle name="Normal 44 6 2 2 4" xfId="38804" xr:uid="{D0B063FA-F147-411C-B1E2-4767844EEE29}"/>
    <cellStyle name="Normal 44 6 2 3" xfId="25097" xr:uid="{8D991D34-894C-477D-B185-80496A758F05}"/>
    <cellStyle name="Normal 44 6 2 4" xfId="30591" xr:uid="{C24FD41B-50C0-4369-B726-3BE5C22EF4A4}"/>
    <cellStyle name="Normal 44 6 2 5" xfId="36075" xr:uid="{366136FE-39D0-4508-AEA2-CBFC9B53BF81}"/>
    <cellStyle name="Normal 44 6 3" xfId="11923" xr:uid="{6EB2A3A9-F766-4A29-99B2-1D694DF29FEF}"/>
    <cellStyle name="Normal 44 6 4" xfId="17159" xr:uid="{0288E3DC-401C-4F6C-8FB8-A72AAF28ADDF}"/>
    <cellStyle name="Normal 44 6 5" xfId="19385" xr:uid="{13075126-BA2B-4F84-829B-395641289E25}"/>
    <cellStyle name="Normal 44 6 6" xfId="9684" xr:uid="{C043DB1D-659C-4342-BBE9-CDBE701E82BD}"/>
    <cellStyle name="Normal 44 6 6 2" xfId="21005" xr:uid="{5D200480-DA88-4179-89B9-2AE845605D18}"/>
    <cellStyle name="Normal 44 6 6 2 2" xfId="26561" xr:uid="{87579B9C-A2D7-4C48-AE0A-9B1073ED9CF4}"/>
    <cellStyle name="Normal 44 6 6 2 3" xfId="32055" xr:uid="{14D04AB6-F9BE-42BF-908D-E86129D6E541}"/>
    <cellStyle name="Normal 44 6 6 2 4" xfId="37539" xr:uid="{3D84C283-CDEC-4950-B814-7B128C83B501}"/>
    <cellStyle name="Normal 44 6 6 3" xfId="23832" xr:uid="{94C62E29-39BA-41D9-A261-1A6195D8F005}"/>
    <cellStyle name="Normal 44 6 6 4" xfId="29326" xr:uid="{AE7B7B2E-CC02-4C22-B63F-B63F9B42E60D}"/>
    <cellStyle name="Normal 44 6 6 5" xfId="34810" xr:uid="{20997A90-5B22-476A-B55A-BFC194AFAB8F}"/>
    <cellStyle name="Normal 44 7" xfId="6572" xr:uid="{9A36AC3B-B0C2-45C5-BC93-1BE3306ADD0C}"/>
    <cellStyle name="Normal 44 7 2" xfId="14984" xr:uid="{7BAC805B-79CD-4008-84BA-5F3B1C81AF82}"/>
    <cellStyle name="Normal 44 7 2 2" xfId="22271" xr:uid="{7E2034BB-A8D3-4C8F-A820-8A1209D6CE4B}"/>
    <cellStyle name="Normal 44 7 2 2 2" xfId="27827" xr:uid="{390EA97D-1BAB-45FD-A6D1-6C7DBF8E90E7}"/>
    <cellStyle name="Normal 44 7 2 2 3" xfId="33321" xr:uid="{815B8668-40A1-4C25-9FB0-0A2069235639}"/>
    <cellStyle name="Normal 44 7 2 2 4" xfId="38805" xr:uid="{472A67D8-FE8E-45FB-ADA1-0189262D00B8}"/>
    <cellStyle name="Normal 44 7 2 3" xfId="25098" xr:uid="{AE97AF69-2F7F-4DD7-A6BF-A3FD7CF137C6}"/>
    <cellStyle name="Normal 44 7 2 4" xfId="30592" xr:uid="{8A1ECAF8-D490-434A-AEED-5A2D0CC83E8A}"/>
    <cellStyle name="Normal 44 7 2 5" xfId="36076" xr:uid="{32951826-4E95-4269-9D85-44C4A3C2C582}"/>
    <cellStyle name="Normal 44 7 3" xfId="11924" xr:uid="{4D8FF5AC-6E3C-4F74-A905-F9E3AD7971BB}"/>
    <cellStyle name="Normal 44 7 4" xfId="17160" xr:uid="{7BD5C94A-B3FB-4188-8077-0855928CA6F4}"/>
    <cellStyle name="Normal 44 7 5" xfId="19386" xr:uid="{2FD96C08-DA19-4824-83B8-1322BB9A6F79}"/>
    <cellStyle name="Normal 44 7 6" xfId="9685" xr:uid="{A999F33A-296B-4BFA-9327-29E7E4C6CFF1}"/>
    <cellStyle name="Normal 44 7 6 2" xfId="21006" xr:uid="{75AE91B9-B735-47F6-9487-A1E59AD1580E}"/>
    <cellStyle name="Normal 44 7 6 2 2" xfId="26562" xr:uid="{E2E7B65A-C95B-438B-A478-B13053E4C75F}"/>
    <cellStyle name="Normal 44 7 6 2 3" xfId="32056" xr:uid="{E52F59A0-26FF-49C9-A03E-A915306B1F6C}"/>
    <cellStyle name="Normal 44 7 6 2 4" xfId="37540" xr:uid="{9876A52F-57EA-4B7B-9F07-CBA0D5360BAB}"/>
    <cellStyle name="Normal 44 7 6 3" xfId="23833" xr:uid="{7A7B18F0-F803-4EEA-A0F1-4AA2222096F5}"/>
    <cellStyle name="Normal 44 7 6 4" xfId="29327" xr:uid="{D8259871-C1DF-4EFA-A1AD-370A3F322776}"/>
    <cellStyle name="Normal 44 7 6 5" xfId="34811" xr:uid="{065C171B-FF5A-4D93-AE13-76D0F051BDAA}"/>
    <cellStyle name="Normal 44 8" xfId="6573" xr:uid="{D904DCA0-5810-4089-B496-A85A912BE023}"/>
    <cellStyle name="Normal 44 8 2" xfId="14985" xr:uid="{421F2517-26F5-46DA-8D62-FBF23B3A4AF0}"/>
    <cellStyle name="Normal 44 8 2 2" xfId="22272" xr:uid="{C2DAB301-1C07-443A-AA9F-A48398C7AFDE}"/>
    <cellStyle name="Normal 44 8 2 2 2" xfId="27828" xr:uid="{5EBE8CA1-DAA2-4F18-B195-3D3B4FC3B095}"/>
    <cellStyle name="Normal 44 8 2 2 3" xfId="33322" xr:uid="{80AC2266-71EF-41BD-AF8D-F5F8EF55B281}"/>
    <cellStyle name="Normal 44 8 2 2 4" xfId="38806" xr:uid="{CC424FDC-9E43-4898-A9FD-55B6164F0D19}"/>
    <cellStyle name="Normal 44 8 2 3" xfId="25099" xr:uid="{89C68F46-5207-4CE1-95CE-4E54A565FBCE}"/>
    <cellStyle name="Normal 44 8 2 4" xfId="30593" xr:uid="{88D67C1E-9998-486D-9BAF-634747CB0A01}"/>
    <cellStyle name="Normal 44 8 2 5" xfId="36077" xr:uid="{92A5DD05-1D91-477D-B050-FF5A621C48E7}"/>
    <cellStyle name="Normal 44 8 3" xfId="11925" xr:uid="{284051E7-E916-4759-9A54-BD6A9C2D180B}"/>
    <cellStyle name="Normal 44 8 4" xfId="17161" xr:uid="{A524D64E-82A1-4345-95F6-B23383299C3D}"/>
    <cellStyle name="Normal 44 8 5" xfId="19387" xr:uid="{BC56695F-3FD1-4A28-9A43-18E51CB8C271}"/>
    <cellStyle name="Normal 44 8 6" xfId="9686" xr:uid="{4938618A-9E5C-4E43-8CDC-036BBCF9E50C}"/>
    <cellStyle name="Normal 44 8 6 2" xfId="21007" xr:uid="{277C046D-B7C5-4EEA-87C0-12F7A6EB4EFE}"/>
    <cellStyle name="Normal 44 8 6 2 2" xfId="26563" xr:uid="{76D119CC-15F8-4FDB-8F1F-BE7F938BAAFE}"/>
    <cellStyle name="Normal 44 8 6 2 3" xfId="32057" xr:uid="{429A8AB4-E9FE-4BB6-8046-1065FC504EA9}"/>
    <cellStyle name="Normal 44 8 6 2 4" xfId="37541" xr:uid="{8984AD57-CAEF-41A7-A3DD-C3B88DB045D1}"/>
    <cellStyle name="Normal 44 8 6 3" xfId="23834" xr:uid="{84E2781F-5FD8-40E2-AFA9-C134CEF96EE6}"/>
    <cellStyle name="Normal 44 8 6 4" xfId="29328" xr:uid="{D49224DE-3160-4FC5-9205-3D2D6FDA73B8}"/>
    <cellStyle name="Normal 44 8 6 5" xfId="34812" xr:uid="{8F735269-714C-4E45-810F-C5522555A385}"/>
    <cellStyle name="Normal 44 9" xfId="6574" xr:uid="{A249A1C9-1DA9-4525-9990-193470989BB9}"/>
    <cellStyle name="Normal 44 9 2" xfId="14986" xr:uid="{D7EB514B-8EC4-4798-88E3-A5060395A71B}"/>
    <cellStyle name="Normal 44 9 2 2" xfId="22273" xr:uid="{46D8C1DD-DA17-4788-9783-91D248DAA3B1}"/>
    <cellStyle name="Normal 44 9 2 2 2" xfId="27829" xr:uid="{77E0F29D-0AB5-4FD2-9953-3D46900BEB90}"/>
    <cellStyle name="Normal 44 9 2 2 3" xfId="33323" xr:uid="{BB12A74D-F08E-4211-949D-C285E3FDCE7C}"/>
    <cellStyle name="Normal 44 9 2 2 4" xfId="38807" xr:uid="{FD6DDBC8-95C4-427C-A78F-085D8ABD4502}"/>
    <cellStyle name="Normal 44 9 2 3" xfId="25100" xr:uid="{E1157977-4A75-45E4-A4B2-D33C7D0C45E9}"/>
    <cellStyle name="Normal 44 9 2 4" xfId="30594" xr:uid="{1B03AAB4-4AC2-48DC-BD12-9F736BC4FAF7}"/>
    <cellStyle name="Normal 44 9 2 5" xfId="36078" xr:uid="{FDB610A0-2199-4FAA-9EDC-6A301AD1A813}"/>
    <cellStyle name="Normal 44 9 3" xfId="11926" xr:uid="{70A94B81-75B0-4D03-82F3-FA83B88067DC}"/>
    <cellStyle name="Normal 44 9 4" xfId="17162" xr:uid="{13CE9F18-6E2D-443C-A060-7D245D3D0FB0}"/>
    <cellStyle name="Normal 44 9 5" xfId="19388" xr:uid="{FAFFF179-9E7A-4388-807F-E2EB3E1E9D67}"/>
    <cellStyle name="Normal 44 9 6" xfId="9687" xr:uid="{7A2EB9F8-2CB6-4B01-8D2F-09E396432459}"/>
    <cellStyle name="Normal 44 9 6 2" xfId="21008" xr:uid="{CF1533AD-60C7-46DE-A956-B1617DEB80E9}"/>
    <cellStyle name="Normal 44 9 6 2 2" xfId="26564" xr:uid="{255D6BB8-190D-4951-830E-16C27AED2F85}"/>
    <cellStyle name="Normal 44 9 6 2 3" xfId="32058" xr:uid="{8C4AA192-C483-4A08-B35C-E929F849A1AA}"/>
    <cellStyle name="Normal 44 9 6 2 4" xfId="37542" xr:uid="{8220269E-A7BA-4D04-A688-99CAEE821DAC}"/>
    <cellStyle name="Normal 44 9 6 3" xfId="23835" xr:uid="{7F8AA9FA-4813-4576-B6AD-64E6E3EA265C}"/>
    <cellStyle name="Normal 44 9 6 4" xfId="29329" xr:uid="{74734362-520B-42D8-9EC1-1220FA4FEEA2}"/>
    <cellStyle name="Normal 44 9 6 5" xfId="34813" xr:uid="{27DF0006-3BA1-4F6D-B09C-ABBE96C4A9EA}"/>
    <cellStyle name="Normal 440" xfId="39776" xr:uid="{310B53B2-DCD3-4137-ACF9-64B9843797B5}"/>
    <cellStyle name="Normal 441" xfId="39777" xr:uid="{C102D9DE-0C6C-4360-88EA-15B1F22C2F7E}"/>
    <cellStyle name="Normal 442" xfId="39778" xr:uid="{83A31232-0F77-4494-8B26-0169F15D08E7}"/>
    <cellStyle name="Normal 443" xfId="39779" xr:uid="{ED1DBF8A-1C66-4EE8-88DF-8B3306DEE45A}"/>
    <cellStyle name="Normal 444" xfId="39780" xr:uid="{DE05D413-17B8-452D-BA4E-A85F52AADD39}"/>
    <cellStyle name="Normal 445" xfId="39781" xr:uid="{AA34BF5C-F44D-4CD8-AF0D-271B03A5156A}"/>
    <cellStyle name="Normal 446" xfId="39782" xr:uid="{544B3BEA-F5CB-4B9C-BA0B-C90DA4013CEB}"/>
    <cellStyle name="Normal 447" xfId="39783" xr:uid="{3B482D82-15B6-4404-ABDC-048313EA1AE0}"/>
    <cellStyle name="Normal 448" xfId="39784" xr:uid="{E9A71E93-3179-4750-A062-BD9A115423A8}"/>
    <cellStyle name="Normal 449" xfId="39785" xr:uid="{905B1203-2F3D-41AA-8697-9B88CF59ADF0}"/>
    <cellStyle name="Normal 45" xfId="6575" xr:uid="{2667F05F-2082-4D01-9028-ACB49E75E50D}"/>
    <cellStyle name="Normal 45 2" xfId="14987" xr:uid="{A7768CA7-147B-4C18-A13E-B785C0F41B75}"/>
    <cellStyle name="Normal 45 2 2" xfId="22274" xr:uid="{E7F629FA-68DB-47B9-A11A-EDA3AC769935}"/>
    <cellStyle name="Normal 45 2 2 2" xfId="27830" xr:uid="{D4F54906-B0C3-4B95-ADB0-C1CBFA42F17F}"/>
    <cellStyle name="Normal 45 2 2 3" xfId="33324" xr:uid="{0EBAB1E7-6062-451F-A1B4-FD31BD9C0DC6}"/>
    <cellStyle name="Normal 45 2 2 4" xfId="38808" xr:uid="{37F1557F-1FD1-4DFF-BEFB-D45E605A71BC}"/>
    <cellStyle name="Normal 45 2 3" xfId="25101" xr:uid="{A267746C-7391-4A9B-A0BA-2F277CCD3FA0}"/>
    <cellStyle name="Normal 45 2 4" xfId="30595" xr:uid="{3A200ED3-EB0B-404D-83CB-B3D6B2BB2D2F}"/>
    <cellStyle name="Normal 45 2 5" xfId="36079" xr:uid="{CC1F91DA-0D71-40C5-93EC-3D1054C9A658}"/>
    <cellStyle name="Normal 45 3" xfId="11927" xr:uid="{28ABD121-C001-4439-A4C6-13727D63B2F2}"/>
    <cellStyle name="Normal 45 4" xfId="17163" xr:uid="{A29E5062-74B9-4557-85F1-20A874A76704}"/>
    <cellStyle name="Normal 45 5" xfId="19389" xr:uid="{8AD30671-D8F4-4425-99DE-6390E0CE9C45}"/>
    <cellStyle name="Normal 45 6" xfId="9688" xr:uid="{7CCED453-7186-43AD-9979-3B5DD890EF90}"/>
    <cellStyle name="Normal 45 6 2" xfId="21009" xr:uid="{83E7961B-170C-4C3F-99D4-69604CBB6B77}"/>
    <cellStyle name="Normal 45 6 2 2" xfId="26565" xr:uid="{7906EC08-B421-4697-8E7B-A6515D7B185B}"/>
    <cellStyle name="Normal 45 6 2 3" xfId="32059" xr:uid="{35EED755-8216-4E79-A61F-3D9ABB7D2BB3}"/>
    <cellStyle name="Normal 45 6 2 4" xfId="37543" xr:uid="{9F484E4B-B837-4D23-9A5D-9FD017E39FFE}"/>
    <cellStyle name="Normal 45 6 3" xfId="23836" xr:uid="{D8F9593F-7AF3-488C-A576-675758F67F96}"/>
    <cellStyle name="Normal 45 6 4" xfId="29330" xr:uid="{58DF9772-BB8C-442E-BAC5-8DA582082AB6}"/>
    <cellStyle name="Normal 45 6 5" xfId="34814" xr:uid="{484387E3-3CD2-4A6D-BAEA-CC4A8C3B9EFC}"/>
    <cellStyle name="Normal 450" xfId="39786" xr:uid="{00F33330-EE31-4645-9CB6-0CA80FCF639E}"/>
    <cellStyle name="Normal 451" xfId="39787" xr:uid="{7B011C30-5648-4215-8539-04B81A648498}"/>
    <cellStyle name="Normal 452" xfId="39788" xr:uid="{57CD633D-9D71-4A56-A451-7F8E306B0838}"/>
    <cellStyle name="Normal 453" xfId="39789" xr:uid="{72FF420E-D83A-49EA-86AD-B499E1312D37}"/>
    <cellStyle name="Normal 454" xfId="39790" xr:uid="{AE295CC1-90EE-43BC-AFFD-155E3D3B0BDE}"/>
    <cellStyle name="Normal 455" xfId="39791" xr:uid="{2C88E649-206C-49D6-84D4-586B24AA29F7}"/>
    <cellStyle name="Normal 456" xfId="39792" xr:uid="{68F8F5D3-10B7-4DF8-9542-4E3E1532353D}"/>
    <cellStyle name="Normal 457" xfId="39793" xr:uid="{79301EAB-AC3B-4E37-950D-0B689475244A}"/>
    <cellStyle name="Normal 458" xfId="39794" xr:uid="{2C9DC3BD-A115-4779-9F9A-D578D9755780}"/>
    <cellStyle name="Normal 459" xfId="39795" xr:uid="{DE61A431-216F-42B0-8CE1-F04346D7D9E8}"/>
    <cellStyle name="Normal 46" xfId="6576" xr:uid="{DF382413-4448-4E94-9446-E842BDAB9DE4}"/>
    <cellStyle name="Normal 46 2" xfId="19390" xr:uid="{ADA415AD-4CAB-4180-8B5B-47F6F2C2F66B}"/>
    <cellStyle name="Normal 46 3" xfId="9689" xr:uid="{2AEB8EED-B7E0-4C9E-A6F0-66DFC4065523}"/>
    <cellStyle name="Normal 46 3 2" xfId="21010" xr:uid="{21D9B0B2-049C-4678-ABD2-0DAAB73D78B1}"/>
    <cellStyle name="Normal 46 3 2 2" xfId="26566" xr:uid="{FF829C2E-8A58-4EA2-9BD8-7B3C2F1E4050}"/>
    <cellStyle name="Normal 46 3 2 3" xfId="32060" xr:uid="{011EF747-E930-42D0-95F2-E513AA51E0F7}"/>
    <cellStyle name="Normal 46 3 2 4" xfId="37544" xr:uid="{AAE476E0-5CB0-401C-8E16-4CE1211C2D91}"/>
    <cellStyle name="Normal 46 3 3" xfId="23837" xr:uid="{719D4704-5800-4E80-900A-FB2F6007E494}"/>
    <cellStyle name="Normal 46 3 4" xfId="29331" xr:uid="{E9A81521-0AB4-41D9-8C02-4EFCDCFE2BCA}"/>
    <cellStyle name="Normal 46 3 5" xfId="34815" xr:uid="{04EEAB0E-B904-4799-8E56-D5A070DDA505}"/>
    <cellStyle name="Normal 460" xfId="39796" xr:uid="{EE63210A-8D72-4C30-9ACB-A137BB66CF00}"/>
    <cellStyle name="Normal 461" xfId="39797" xr:uid="{4CF9B62E-02A8-4A73-BD7B-1AAF7908F7D7}"/>
    <cellStyle name="Normal 462" xfId="39798" xr:uid="{6A05F90D-C22F-4999-BF64-734A5D81803D}"/>
    <cellStyle name="Normal 463" xfId="39799" xr:uid="{BA57D742-E5EB-49E3-8E0D-FE1D30C0E074}"/>
    <cellStyle name="Normal 464" xfId="39800" xr:uid="{703CCEBB-04C7-457E-BB85-6EF2837BD48E}"/>
    <cellStyle name="Normal 465" xfId="39801" xr:uid="{51EC6D72-D5E1-4B60-8316-93C5C7268DCA}"/>
    <cellStyle name="Normal 466" xfId="39802" xr:uid="{D837A47E-7FDC-443C-A00B-C56A7BC8A928}"/>
    <cellStyle name="Normal 467" xfId="39803" xr:uid="{3B7D0E08-CA09-4E68-8D8E-F850A2BEFA71}"/>
    <cellStyle name="Normal 468" xfId="39804" xr:uid="{6D8BB4D4-A722-4AAA-B6CD-657FC2D72CA0}"/>
    <cellStyle name="Normal 469" xfId="39805" xr:uid="{F4A55D0F-5E04-46C2-B710-4F8B2FF0DA81}"/>
    <cellStyle name="Normal 47" xfId="6577" xr:uid="{20138A5A-67B5-4600-8B69-16B50EC9A87E}"/>
    <cellStyle name="Normal 47 2" xfId="14988" xr:uid="{FDAAA26D-7757-4B52-82A3-EE950CD0CA21}"/>
    <cellStyle name="Normal 47 2 2" xfId="22275" xr:uid="{149387E0-80A0-4EF8-9238-64B7102BAAA8}"/>
    <cellStyle name="Normal 47 2 2 2" xfId="27831" xr:uid="{F459BA05-EACE-4E90-9B3A-93AF8F38790F}"/>
    <cellStyle name="Normal 47 2 2 3" xfId="33325" xr:uid="{98616818-8F88-4F03-BD40-100C8AE687EE}"/>
    <cellStyle name="Normal 47 2 2 4" xfId="38809" xr:uid="{B3A1C889-4252-445A-B9EE-E805D4102590}"/>
    <cellStyle name="Normal 47 2 3" xfId="25102" xr:uid="{1F7DD43C-126E-4676-B7CE-15E023413140}"/>
    <cellStyle name="Normal 47 2 4" xfId="30596" xr:uid="{89670D22-9F58-45D8-A384-2AB22AF404DD}"/>
    <cellStyle name="Normal 47 2 5" xfId="36080" xr:uid="{6C248B11-45A9-4F23-B31C-40E077B2E36A}"/>
    <cellStyle name="Normal 47 3" xfId="11928" xr:uid="{07F543C6-A7A3-43B0-A8B2-64D845AD413D}"/>
    <cellStyle name="Normal 47 4" xfId="17164" xr:uid="{E6B7913A-CDCB-4D2C-B308-DA44001A2268}"/>
    <cellStyle name="Normal 47 5" xfId="19391" xr:uid="{6A0B1475-C3ED-4DA0-9F52-56615AC4B001}"/>
    <cellStyle name="Normal 47 6" xfId="9690" xr:uid="{398D6C82-9701-41EF-BE8D-D56ACF53B3FC}"/>
    <cellStyle name="Normal 47 6 2" xfId="21011" xr:uid="{7EA36C26-9CF9-4E5F-96CC-874F3648457A}"/>
    <cellStyle name="Normal 47 6 2 2" xfId="26567" xr:uid="{BC249757-1EA2-43ED-914C-994103F19F2A}"/>
    <cellStyle name="Normal 47 6 2 3" xfId="32061" xr:uid="{B261F589-07DB-415C-AD14-33785AA5C404}"/>
    <cellStyle name="Normal 47 6 2 4" xfId="37545" xr:uid="{129C4F8C-E82B-4D2A-9E47-0E83BB158A80}"/>
    <cellStyle name="Normal 47 6 3" xfId="23838" xr:uid="{C020119C-10AE-4167-83DE-A17AB63BF404}"/>
    <cellStyle name="Normal 47 6 4" xfId="29332" xr:uid="{5EEA3E75-3242-4C52-8CA5-C459CF445DC5}"/>
    <cellStyle name="Normal 47 6 5" xfId="34816" xr:uid="{86A5040A-998F-48FA-8D89-C1D1842DEF08}"/>
    <cellStyle name="Normal 470" xfId="39806" xr:uid="{F746D07A-CF87-4A27-A765-26618A75CDF2}"/>
    <cellStyle name="Normal 471" xfId="39807" xr:uid="{00980EBD-0239-47E1-81D3-E3C74BC5430B}"/>
    <cellStyle name="Normal 472" xfId="39808" xr:uid="{90DD2B8C-E41C-4DCF-AE2B-D2E21DEFEA53}"/>
    <cellStyle name="Normal 473" xfId="39809" xr:uid="{BD258474-1F28-4C86-93B0-CBCE851D3634}"/>
    <cellStyle name="Normal 474" xfId="39810" xr:uid="{9955E501-2031-4F9E-B2B1-D1C49CC4F501}"/>
    <cellStyle name="Normal 475" xfId="39811" xr:uid="{ECB94392-6D37-4437-9FC2-6209778F6A16}"/>
    <cellStyle name="Normal 476" xfId="39812" xr:uid="{3A8754FB-9061-4D5F-91B8-36ADC6644966}"/>
    <cellStyle name="Normal 477" xfId="39813" xr:uid="{B062A0E2-A746-4111-975E-63920243A938}"/>
    <cellStyle name="Normal 478" xfId="39814" xr:uid="{37CD0993-7934-4DFD-9D88-9E1164D1A50B}"/>
    <cellStyle name="Normal 479" xfId="39815" xr:uid="{71F50768-9B74-4632-AA6E-EADC2C3727A8}"/>
    <cellStyle name="Normal 48" xfId="6578" xr:uid="{35288CF9-AA0A-4FFC-AB15-EE98BE2117C1}"/>
    <cellStyle name="Normal 48 2" xfId="14989" xr:uid="{659979C3-56BF-4C1C-9E76-C16CED92567F}"/>
    <cellStyle name="Normal 48 2 2" xfId="22276" xr:uid="{06584BEE-D70E-4FB7-8BF0-4998AE930625}"/>
    <cellStyle name="Normal 48 2 2 2" xfId="27832" xr:uid="{0F2D6305-ABE6-4198-AA9E-EC9EAA1D8B8E}"/>
    <cellStyle name="Normal 48 2 2 3" xfId="33326" xr:uid="{59970154-2DB2-4853-9FE2-D1BF49FE0010}"/>
    <cellStyle name="Normal 48 2 2 4" xfId="38810" xr:uid="{4ED57A2C-8CCD-4BDB-B779-921BE051A907}"/>
    <cellStyle name="Normal 48 2 3" xfId="25103" xr:uid="{9395A6FE-ED5F-4C99-BB5B-4D529079FB87}"/>
    <cellStyle name="Normal 48 2 4" xfId="30597" xr:uid="{1C73BD34-095F-4819-A7DC-2A344A33554D}"/>
    <cellStyle name="Normal 48 2 5" xfId="36081" xr:uid="{B80381B2-736A-4EAA-A6BC-4E2348E96493}"/>
    <cellStyle name="Normal 48 3" xfId="11929" xr:uid="{DC8EA198-EBC0-4D32-B713-158E110480A8}"/>
    <cellStyle name="Normal 48 4" xfId="17165" xr:uid="{6D53F3ED-9062-4543-8F3E-8BBA7A8F6123}"/>
    <cellStyle name="Normal 48 5" xfId="19392" xr:uid="{FC701AB0-881C-43A5-BE08-67D3B8D95DB2}"/>
    <cellStyle name="Normal 48 6" xfId="9691" xr:uid="{34B7DAC2-22FF-4CD9-8B78-17EA23008964}"/>
    <cellStyle name="Normal 48 6 2" xfId="21012" xr:uid="{503F3B1E-DD45-4E60-9DBF-1E30E7DD2856}"/>
    <cellStyle name="Normal 48 6 2 2" xfId="26568" xr:uid="{49E41037-D2DB-4525-975C-4D69277EECB8}"/>
    <cellStyle name="Normal 48 6 2 3" xfId="32062" xr:uid="{26FBE8ED-7131-4B62-AC20-96C6FAA20C98}"/>
    <cellStyle name="Normal 48 6 2 4" xfId="37546" xr:uid="{630926E0-BC73-4DFF-AE7F-175169B899CA}"/>
    <cellStyle name="Normal 48 6 3" xfId="23839" xr:uid="{AB40ED70-0217-4BBE-9472-533C5FF94884}"/>
    <cellStyle name="Normal 48 6 4" xfId="29333" xr:uid="{77855DC7-EBC7-404F-9784-9DD5CEFD647A}"/>
    <cellStyle name="Normal 48 6 5" xfId="34817" xr:uid="{683ED595-9766-4ACF-AE19-44F3E6B02D89}"/>
    <cellStyle name="Normal 480" xfId="39816" xr:uid="{9F68F447-BBE1-413F-874E-A0A61BCE6232}"/>
    <cellStyle name="Normal 481" xfId="39817" xr:uid="{341A85C3-1A14-43F8-AC0C-394E1F833D5E}"/>
    <cellStyle name="Normal 482" xfId="39818" xr:uid="{2C4D35E7-F897-430F-9983-D5393F090B53}"/>
    <cellStyle name="Normal 483" xfId="39819" xr:uid="{8B554D27-7C22-46E2-A10F-78D00561BFFA}"/>
    <cellStyle name="Normal 484" xfId="39820" xr:uid="{D152AC21-716E-4957-BBEE-B888FFB99EDD}"/>
    <cellStyle name="Normal 485" xfId="39821" xr:uid="{06377CEA-C7F4-4520-A46D-D6A76BB7B1A2}"/>
    <cellStyle name="Normal 486" xfId="39822" xr:uid="{8526EC8C-2F1D-4A44-A40B-A868119BE771}"/>
    <cellStyle name="Normal 487" xfId="39823" xr:uid="{66A2B9E6-D865-458B-9704-0428C418045C}"/>
    <cellStyle name="Normal 488" xfId="39824" xr:uid="{19DF258A-C553-42B4-B9C1-760E6ED7288F}"/>
    <cellStyle name="Normal 489" xfId="39825" xr:uid="{38A6579B-38CA-446F-AF70-AF4509B54BEB}"/>
    <cellStyle name="Normal 49" xfId="6579" xr:uid="{047E9E7D-CF8A-492E-A11B-2C20AF783A40}"/>
    <cellStyle name="Normal 49 2" xfId="14990" xr:uid="{548A6331-4D30-485A-9DCC-35A682D7C637}"/>
    <cellStyle name="Normal 49 2 2" xfId="22277" xr:uid="{E1B89806-415B-4F31-86D4-D29EB967F18A}"/>
    <cellStyle name="Normal 49 2 2 2" xfId="27833" xr:uid="{61024E65-537A-4EA9-B96A-2A3010DA9532}"/>
    <cellStyle name="Normal 49 2 2 3" xfId="33327" xr:uid="{AD29D980-AC9A-4039-83C4-B6777C89978A}"/>
    <cellStyle name="Normal 49 2 2 4" xfId="38811" xr:uid="{00116FD3-FB32-4456-A1F4-300860C54599}"/>
    <cellStyle name="Normal 49 2 3" xfId="25104" xr:uid="{A0CDC3B2-348D-4CB6-AC47-870817BDBB21}"/>
    <cellStyle name="Normal 49 2 4" xfId="30598" xr:uid="{E338F155-984B-4F23-9A71-4EADEE78CDC0}"/>
    <cellStyle name="Normal 49 2 5" xfId="36082" xr:uid="{2D249E0C-B0FA-4155-957C-83F86C1816D9}"/>
    <cellStyle name="Normal 49 3" xfId="11930" xr:uid="{D43F4727-6A3A-45C7-8ACA-7E039CF4674C}"/>
    <cellStyle name="Normal 49 4" xfId="17166" xr:uid="{029B24D8-3ACD-47F4-B03F-4AB6BF105756}"/>
    <cellStyle name="Normal 49 5" xfId="19393" xr:uid="{87B30290-C67F-4D07-A175-F47ABF44B302}"/>
    <cellStyle name="Normal 49 6" xfId="9692" xr:uid="{F6942A82-9950-4D09-B954-DB1501B4404F}"/>
    <cellStyle name="Normal 49 6 2" xfId="21013" xr:uid="{6F460C76-B647-4E19-9DD2-818CD008AFFE}"/>
    <cellStyle name="Normal 49 6 2 2" xfId="26569" xr:uid="{BD6BF823-8047-459E-815A-94FD16B16443}"/>
    <cellStyle name="Normal 49 6 2 3" xfId="32063" xr:uid="{865BC72B-04DB-4645-AC96-FB1E09343399}"/>
    <cellStyle name="Normal 49 6 2 4" xfId="37547" xr:uid="{8FCB99F4-EDC8-4E2A-BC10-F6605DA93F42}"/>
    <cellStyle name="Normal 49 6 3" xfId="23840" xr:uid="{064C9E08-5B3D-42EA-A4D5-F1245C298403}"/>
    <cellStyle name="Normal 49 6 4" xfId="29334" xr:uid="{E8E5C370-0132-416B-959A-8BB50B5AF61E}"/>
    <cellStyle name="Normal 49 6 5" xfId="34818" xr:uid="{88D271EE-4DCD-4815-B5C5-703EBD433BC3}"/>
    <cellStyle name="Normal 490" xfId="39826" xr:uid="{8858F72A-4EDB-4006-A537-62ACECC66A51}"/>
    <cellStyle name="Normal 491" xfId="39827" xr:uid="{3B5F4996-A18A-438F-98C5-F62A3A2987D1}"/>
    <cellStyle name="Normal 492" xfId="39828" xr:uid="{C600B978-D02A-4C12-9F44-C3B31A4EC7EB}"/>
    <cellStyle name="Normal 493" xfId="39829" xr:uid="{E37B2E0A-71BE-48F3-9E6F-F1CBA97E785D}"/>
    <cellStyle name="Normal 494" xfId="39830" xr:uid="{7CEBB6E4-4476-4A25-8016-6DD673E2ECFE}"/>
    <cellStyle name="Normal 495" xfId="39831" xr:uid="{BD9D1960-4C50-4816-98F0-BE0F2C87E269}"/>
    <cellStyle name="Normal 496" xfId="39832" xr:uid="{84E43C89-95A8-4D50-B51A-14E9D6417ADB}"/>
    <cellStyle name="Normal 497" xfId="39833" xr:uid="{81667B55-850B-4DCF-A6C4-85F8D8976A89}"/>
    <cellStyle name="Normal 498" xfId="39834" xr:uid="{7138A68A-A4EE-4433-AE29-4D1D18B6799A}"/>
    <cellStyle name="Normal 499" xfId="39835" xr:uid="{DCF1837A-DBC3-426B-8AAB-B3656093D39B}"/>
    <cellStyle name="Normal 5" xfId="87" xr:uid="{00000000-0005-0000-0000-0000D2000000}"/>
    <cellStyle name="Normal 5 10" xfId="6581" xr:uid="{F058159A-411E-4B2A-B45B-6A14F13E2DBD}"/>
    <cellStyle name="Normal 5 10 2" xfId="14992" xr:uid="{2517EA44-23E6-467B-B2FB-1AFC234A5644}"/>
    <cellStyle name="Normal 5 10 2 2" xfId="22279" xr:uid="{E0C86389-28EB-4F02-811D-895D6F0AB1EE}"/>
    <cellStyle name="Normal 5 10 2 2 2" xfId="27835" xr:uid="{6D794486-1AFD-4E66-8091-35FB200D1C63}"/>
    <cellStyle name="Normal 5 10 2 2 3" xfId="33329" xr:uid="{C1B9AA51-E9FF-4AF0-925F-17D5DB5E64B9}"/>
    <cellStyle name="Normal 5 10 2 2 4" xfId="38813" xr:uid="{D699EA37-D757-49EA-A854-14097CBAAC83}"/>
    <cellStyle name="Normal 5 10 2 3" xfId="25106" xr:uid="{3047F6A2-8ECA-45B4-8472-DBBBAE29AE47}"/>
    <cellStyle name="Normal 5 10 2 4" xfId="30600" xr:uid="{EDD13154-2075-4666-938D-86D80AB7149C}"/>
    <cellStyle name="Normal 5 10 2 5" xfId="36084" xr:uid="{D4ED2403-D1FA-49E4-88B2-C0EA660E3381}"/>
    <cellStyle name="Normal 5 10 3" xfId="11932" xr:uid="{683FEDE2-A157-4091-AD5C-54E451FECFCF}"/>
    <cellStyle name="Normal 5 10 4" xfId="17168" xr:uid="{F896E5C6-CC5D-4CA4-B9BC-68FC7D239739}"/>
    <cellStyle name="Normal 5 10 5" xfId="19395" xr:uid="{8FAC02AB-CF6B-4366-A9DE-E8DBD1BE9D02}"/>
    <cellStyle name="Normal 5 10 6" xfId="9693" xr:uid="{79095A82-865C-4B1D-8BF0-C7D1E4F68EA8}"/>
    <cellStyle name="Normal 5 10 6 2" xfId="21014" xr:uid="{C9848145-06C0-4069-8E72-14E74449891C}"/>
    <cellStyle name="Normal 5 10 6 2 2" xfId="26570" xr:uid="{1220F3C9-824B-4190-84FE-83584D15CB76}"/>
    <cellStyle name="Normal 5 10 6 2 3" xfId="32064" xr:uid="{2FC21B37-CD9B-40C7-9165-298716226164}"/>
    <cellStyle name="Normal 5 10 6 2 4" xfId="37548" xr:uid="{73CCD648-C836-4EF3-A5F2-A00035491CDB}"/>
    <cellStyle name="Normal 5 10 6 3" xfId="23841" xr:uid="{B9B14621-09B6-4E32-BF74-9AAC48D6F8A2}"/>
    <cellStyle name="Normal 5 10 6 4" xfId="29335" xr:uid="{75AD6507-58BD-4B5A-B170-633EB26C9049}"/>
    <cellStyle name="Normal 5 10 6 5" xfId="34819" xr:uid="{AAE88E64-8164-4DC8-A47C-9A0D71EA27C3}"/>
    <cellStyle name="Normal 5 11" xfId="6582" xr:uid="{FE3E77AF-EF40-4668-9995-67656588A3A4}"/>
    <cellStyle name="Normal 5 11 2" xfId="14993" xr:uid="{91EE46CF-0DB2-4FEE-843F-BF86CC3BA7A9}"/>
    <cellStyle name="Normal 5 11 2 2" xfId="22280" xr:uid="{5D7521FC-1AD1-4089-80A6-DA8038C396B6}"/>
    <cellStyle name="Normal 5 11 2 2 2" xfId="27836" xr:uid="{CBE8D3E0-4948-441F-A57B-B0518CFDF689}"/>
    <cellStyle name="Normal 5 11 2 2 3" xfId="33330" xr:uid="{774B0172-7188-4AA2-B9A6-D42C416BA797}"/>
    <cellStyle name="Normal 5 11 2 2 4" xfId="38814" xr:uid="{91A4A7DA-F6AD-4ED6-AD0D-50942A701DB9}"/>
    <cellStyle name="Normal 5 11 2 3" xfId="25107" xr:uid="{AA4EBAA9-4EA0-4DB6-A5BD-4E5F18B88CC9}"/>
    <cellStyle name="Normal 5 11 2 4" xfId="30601" xr:uid="{C1815401-23EF-4EC9-BAAB-C21131FC0643}"/>
    <cellStyle name="Normal 5 11 2 5" xfId="36085" xr:uid="{499CA34F-B2AF-4F5A-A2A4-D6F3D6A99136}"/>
    <cellStyle name="Normal 5 11 3" xfId="11933" xr:uid="{C25D05BB-1D78-4EE5-ABDB-4A556AA16BBD}"/>
    <cellStyle name="Normal 5 11 4" xfId="17169" xr:uid="{4716CC80-73E3-465B-B17C-C977F0137746}"/>
    <cellStyle name="Normal 5 11 5" xfId="19396" xr:uid="{065E1C03-A54E-4B21-8DF0-4F6DA4978E96}"/>
    <cellStyle name="Normal 5 11 6" xfId="9694" xr:uid="{4F566644-9E2F-439E-A304-3983D8D71797}"/>
    <cellStyle name="Normal 5 11 6 2" xfId="21015" xr:uid="{CE90922D-46CA-4553-BDDE-6D40409A0540}"/>
    <cellStyle name="Normal 5 11 6 2 2" xfId="26571" xr:uid="{38940DBA-D268-477D-B814-BC9E06092B06}"/>
    <cellStyle name="Normal 5 11 6 2 3" xfId="32065" xr:uid="{929C0203-17CD-4C27-8C1D-1DB7D742B184}"/>
    <cellStyle name="Normal 5 11 6 2 4" xfId="37549" xr:uid="{C468F61B-679B-4901-836C-EDD630D2475E}"/>
    <cellStyle name="Normal 5 11 6 3" xfId="23842" xr:uid="{1111778E-A880-4EA6-91C3-A6099253C5B5}"/>
    <cellStyle name="Normal 5 11 6 4" xfId="29336" xr:uid="{8E3407A3-444D-4A96-BE93-E7E1955FC392}"/>
    <cellStyle name="Normal 5 11 6 5" xfId="34820" xr:uid="{BE5658C2-18A8-48C5-AC7C-34A2ED984179}"/>
    <cellStyle name="Normal 5 12" xfId="6583" xr:uid="{FD485DA3-CA97-4BA2-BC6A-880E58D3803C}"/>
    <cellStyle name="Normal 5 12 2" xfId="14994" xr:uid="{CA03DDF5-8789-451A-8193-CD8E95E31B82}"/>
    <cellStyle name="Normal 5 12 2 2" xfId="22281" xr:uid="{BB73BC90-5929-4F67-BFB5-46A4AE92F346}"/>
    <cellStyle name="Normal 5 12 2 2 2" xfId="27837" xr:uid="{9A1C8F1A-88CF-47DA-9A46-E5363624E556}"/>
    <cellStyle name="Normal 5 12 2 2 3" xfId="33331" xr:uid="{351AED67-2B3C-4C6D-872F-1168D728D9A4}"/>
    <cellStyle name="Normal 5 12 2 2 4" xfId="38815" xr:uid="{F403A728-FD3B-4DD5-A98B-18633C533905}"/>
    <cellStyle name="Normal 5 12 2 3" xfId="25108" xr:uid="{A3D53D5A-2D84-4C20-B413-94E0A8D2471B}"/>
    <cellStyle name="Normal 5 12 2 4" xfId="30602" xr:uid="{A4B00538-EF73-4F48-89C5-776574371473}"/>
    <cellStyle name="Normal 5 12 2 5" xfId="36086" xr:uid="{E65A9E3F-5631-4562-AA92-92622855A66C}"/>
    <cellStyle name="Normal 5 12 3" xfId="11934" xr:uid="{1C8AA4FF-89E4-4EC2-AC31-39ED91152C9F}"/>
    <cellStyle name="Normal 5 12 4" xfId="17170" xr:uid="{F30EF623-29BA-4F9D-84DD-CA5E2D81DBCB}"/>
    <cellStyle name="Normal 5 12 5" xfId="19397" xr:uid="{9AC87629-0DFB-4821-ACE4-31E759F3366C}"/>
    <cellStyle name="Normal 5 12 6" xfId="9695" xr:uid="{D442BB5A-1B67-493B-8EC4-FA76EFA5F11E}"/>
    <cellStyle name="Normal 5 12 6 2" xfId="21016" xr:uid="{E5F213CD-775A-4781-AC97-1B52157D6588}"/>
    <cellStyle name="Normal 5 12 6 2 2" xfId="26572" xr:uid="{FB26B080-3772-4B8C-BA10-B13223BA381E}"/>
    <cellStyle name="Normal 5 12 6 2 3" xfId="32066" xr:uid="{265D70F8-BBE1-43EA-BC12-CCF55A78B3F8}"/>
    <cellStyle name="Normal 5 12 6 2 4" xfId="37550" xr:uid="{356A29B6-FBB8-4462-A792-685B01591E40}"/>
    <cellStyle name="Normal 5 12 6 3" xfId="23843" xr:uid="{6BDB2DCA-791A-4BC0-A302-65AED5E3D8CC}"/>
    <cellStyle name="Normal 5 12 6 4" xfId="29337" xr:uid="{5E9CEAF1-C332-4C28-995D-E1C1CBFA88F4}"/>
    <cellStyle name="Normal 5 12 6 5" xfId="34821" xr:uid="{F73E0B27-DC5A-46B1-94FD-9145074A99F9}"/>
    <cellStyle name="Normal 5 13" xfId="6584" xr:uid="{C9463D86-2A0B-4E7E-8111-3B3C76CA35F1}"/>
    <cellStyle name="Normal 5 13 2" xfId="14995" xr:uid="{8000828C-7555-4F2F-AF5F-7C9CBA5A91A4}"/>
    <cellStyle name="Normal 5 13 2 2" xfId="22282" xr:uid="{0640BB13-E049-4CD2-81CC-6C87C0739E88}"/>
    <cellStyle name="Normal 5 13 2 2 2" xfId="27838" xr:uid="{EF526D22-A660-48A4-9975-D53D433AAFB1}"/>
    <cellStyle name="Normal 5 13 2 2 3" xfId="33332" xr:uid="{56155D32-FDEF-4F22-B28C-B069372EF3D6}"/>
    <cellStyle name="Normal 5 13 2 2 4" xfId="38816" xr:uid="{CCA5DC8D-5B2D-4E57-ABE3-9012BCD45D4C}"/>
    <cellStyle name="Normal 5 13 2 3" xfId="25109" xr:uid="{9BBF5736-CAAA-4861-901B-464CFD61031F}"/>
    <cellStyle name="Normal 5 13 2 4" xfId="30603" xr:uid="{8B3D4CE0-B2BB-4C49-A71F-124126048599}"/>
    <cellStyle name="Normal 5 13 2 5" xfId="36087" xr:uid="{6F4C89AE-0AD6-4D5C-8E27-475FABABD794}"/>
    <cellStyle name="Normal 5 13 3" xfId="11935" xr:uid="{C3CB73FB-823E-4203-A43A-9DA5BA27C2EB}"/>
    <cellStyle name="Normal 5 13 4" xfId="17171" xr:uid="{FC787730-1BED-4F6E-80D6-621546812E89}"/>
    <cellStyle name="Normal 5 13 5" xfId="19398" xr:uid="{665DB179-5D7B-4DC3-9CB4-F005D68CC120}"/>
    <cellStyle name="Normal 5 13 6" xfId="9696" xr:uid="{EF530102-4587-45E6-B40C-B95653535408}"/>
    <cellStyle name="Normal 5 13 6 2" xfId="21017" xr:uid="{7EF0C768-E204-4A24-9DD5-78A255EFF9BB}"/>
    <cellStyle name="Normal 5 13 6 2 2" xfId="26573" xr:uid="{1F993951-5583-4E1D-8C09-8363DAB737D5}"/>
    <cellStyle name="Normal 5 13 6 2 3" xfId="32067" xr:uid="{918755E2-26B2-4488-A8B2-A79539D84E50}"/>
    <cellStyle name="Normal 5 13 6 2 4" xfId="37551" xr:uid="{58CF0DBE-EDEA-4845-9B13-5CF0CE80803A}"/>
    <cellStyle name="Normal 5 13 6 3" xfId="23844" xr:uid="{623873EE-DE48-45E1-B206-4EFBF8C9270A}"/>
    <cellStyle name="Normal 5 13 6 4" xfId="29338" xr:uid="{6A6804FC-C844-4EA5-9E24-61F294EFF8EA}"/>
    <cellStyle name="Normal 5 13 6 5" xfId="34822" xr:uid="{229FE0DB-ECAA-4A0E-ADE7-85D0FDEECF0A}"/>
    <cellStyle name="Normal 5 14" xfId="6585" xr:uid="{1A7A09E2-3B20-4FC7-AB5F-D193130B9A5E}"/>
    <cellStyle name="Normal 5 14 2" xfId="14996" xr:uid="{E70A702E-75D6-4B9B-A465-D4B7459268FB}"/>
    <cellStyle name="Normal 5 14 2 2" xfId="22283" xr:uid="{8DD20825-2227-4311-AFC7-2744F91CDBA6}"/>
    <cellStyle name="Normal 5 14 2 2 2" xfId="27839" xr:uid="{1367A488-A4D8-460D-BE4F-93015FAC5DAC}"/>
    <cellStyle name="Normal 5 14 2 2 3" xfId="33333" xr:uid="{6CAF1A83-2804-4B58-8100-EF07C2ECF71F}"/>
    <cellStyle name="Normal 5 14 2 2 4" xfId="38817" xr:uid="{CAA935D2-78DB-43E1-92D0-1E1D0B213B99}"/>
    <cellStyle name="Normal 5 14 2 3" xfId="25110" xr:uid="{5E9CE22C-B86B-4762-91BB-49B046C788F3}"/>
    <cellStyle name="Normal 5 14 2 4" xfId="30604" xr:uid="{C445D0A2-4101-49A0-A0C3-F7E510DB4319}"/>
    <cellStyle name="Normal 5 14 2 5" xfId="36088" xr:uid="{23BA6C51-87E9-43D4-A90C-A21E7E1DD434}"/>
    <cellStyle name="Normal 5 14 3" xfId="11936" xr:uid="{28A338E8-C3B2-4550-BB35-5197CC854260}"/>
    <cellStyle name="Normal 5 14 4" xfId="17172" xr:uid="{0109F3A0-FD64-45E1-A824-F8EB786AB3F2}"/>
    <cellStyle name="Normal 5 14 5" xfId="19399" xr:uid="{2A6A8243-ED28-402E-A52B-2D0D17CF4D41}"/>
    <cellStyle name="Normal 5 14 6" xfId="9697" xr:uid="{4B5C7EA9-7F5F-4F7C-91DB-8740838D05FB}"/>
    <cellStyle name="Normal 5 14 6 2" xfId="21018" xr:uid="{20B050D7-FE18-498A-ABEF-590AFCE10FE5}"/>
    <cellStyle name="Normal 5 14 6 2 2" xfId="26574" xr:uid="{4D8ACC58-38E0-4DEB-A166-826849C4C582}"/>
    <cellStyle name="Normal 5 14 6 2 3" xfId="32068" xr:uid="{67E7841D-11FC-4EFB-80EB-332B89115BA4}"/>
    <cellStyle name="Normal 5 14 6 2 4" xfId="37552" xr:uid="{64535850-4301-45DB-A041-26158905347C}"/>
    <cellStyle name="Normal 5 14 6 3" xfId="23845" xr:uid="{8756BD3A-60CB-43B4-AE36-8E308F63889C}"/>
    <cellStyle name="Normal 5 14 6 4" xfId="29339" xr:uid="{61F226D5-B9F7-4416-ABA1-B47E819E40DE}"/>
    <cellStyle name="Normal 5 14 6 5" xfId="34823" xr:uid="{106A9C56-A3AA-40E1-8767-16B94F4B0D20}"/>
    <cellStyle name="Normal 5 15" xfId="6586" xr:uid="{12186A4B-1AD4-436D-B8B0-43BFBF44E75D}"/>
    <cellStyle name="Normal 5 15 2" xfId="14997" xr:uid="{689C086A-E5E0-4863-B64D-FB0D7AA7213C}"/>
    <cellStyle name="Normal 5 15 2 2" xfId="22284" xr:uid="{5F543745-3983-4263-BA3C-BAA5090CABEB}"/>
    <cellStyle name="Normal 5 15 2 2 2" xfId="27840" xr:uid="{9C0B36A6-D801-4AD5-BA5B-3A4AE438F649}"/>
    <cellStyle name="Normal 5 15 2 2 3" xfId="33334" xr:uid="{CCAA81F9-FDD8-4317-B1FE-A1C016B787FE}"/>
    <cellStyle name="Normal 5 15 2 2 4" xfId="38818" xr:uid="{42C5A322-8F0F-48E9-90E0-F355CB4A7CED}"/>
    <cellStyle name="Normal 5 15 2 3" xfId="25111" xr:uid="{CD19E0D2-B3CE-40A1-868E-A58471AC8EB2}"/>
    <cellStyle name="Normal 5 15 2 4" xfId="30605" xr:uid="{D380C117-473B-44E1-A3F7-CF74010F1447}"/>
    <cellStyle name="Normal 5 15 2 5" xfId="36089" xr:uid="{5CDD8149-D376-4895-9122-93405B480C87}"/>
    <cellStyle name="Normal 5 15 3" xfId="11937" xr:uid="{D04DBC40-026D-4C8B-B265-D67DCC910076}"/>
    <cellStyle name="Normal 5 15 4" xfId="17173" xr:uid="{DF804A8E-EF41-44D0-A54F-64D987215BA1}"/>
    <cellStyle name="Normal 5 15 5" xfId="19400" xr:uid="{0A2D2477-0ABC-4F22-947D-2625129DE228}"/>
    <cellStyle name="Normal 5 15 6" xfId="9698" xr:uid="{0B0DD72E-6A71-46A6-92C7-D25B234DA317}"/>
    <cellStyle name="Normal 5 15 6 2" xfId="21019" xr:uid="{D2685283-F211-4BEF-BDE6-77DDC621590C}"/>
    <cellStyle name="Normal 5 15 6 2 2" xfId="26575" xr:uid="{89439AC5-3DFD-41A3-90F1-FF498CF615EC}"/>
    <cellStyle name="Normal 5 15 6 2 3" xfId="32069" xr:uid="{44590780-9F2B-4363-A6AB-A7F2C4C16C1C}"/>
    <cellStyle name="Normal 5 15 6 2 4" xfId="37553" xr:uid="{7F23C15F-C9D2-466C-AE6A-1D3730FCCEFE}"/>
    <cellStyle name="Normal 5 15 6 3" xfId="23846" xr:uid="{051AFBB7-8E54-4520-B2EA-73F443202ED1}"/>
    <cellStyle name="Normal 5 15 6 4" xfId="29340" xr:uid="{7C960D1E-DC93-4C59-95FA-9C53EB57159D}"/>
    <cellStyle name="Normal 5 15 6 5" xfId="34824" xr:uid="{8A84D01E-DD7B-4A80-998D-6DF9A0EACE3C}"/>
    <cellStyle name="Normal 5 16" xfId="6587" xr:uid="{49A413FB-0E74-4917-BE9C-2B5E0795445A}"/>
    <cellStyle name="Normal 5 16 2" xfId="14998" xr:uid="{900F7E2B-FE1A-47F9-BDED-18B89E4E938A}"/>
    <cellStyle name="Normal 5 16 2 2" xfId="22285" xr:uid="{414BD70C-051C-4428-9FDA-F3759F15155B}"/>
    <cellStyle name="Normal 5 16 2 2 2" xfId="27841" xr:uid="{722DE9B9-CFF4-47B2-A1E7-B2A3028282B1}"/>
    <cellStyle name="Normal 5 16 2 2 3" xfId="33335" xr:uid="{1B63AB05-D9A1-4F92-A8E5-63AD05B68C4A}"/>
    <cellStyle name="Normal 5 16 2 2 4" xfId="38819" xr:uid="{BDB2D629-5797-43D0-940A-6047251F0BAE}"/>
    <cellStyle name="Normal 5 16 2 3" xfId="25112" xr:uid="{6975FF6F-5B46-4AB2-A257-9608CD4B18BF}"/>
    <cellStyle name="Normal 5 16 2 4" xfId="30606" xr:uid="{26D12BA5-DF1B-453B-8516-6F4697F61C48}"/>
    <cellStyle name="Normal 5 16 2 5" xfId="36090" xr:uid="{4453C233-A6AE-4647-92C4-B00C6F4109C5}"/>
    <cellStyle name="Normal 5 16 3" xfId="11938" xr:uid="{139E8A32-62AC-42D1-AA31-AFE17D6588B4}"/>
    <cellStyle name="Normal 5 16 4" xfId="17174" xr:uid="{73BA5F2F-F38E-49E4-8A89-042E9BBD5B56}"/>
    <cellStyle name="Normal 5 16 5" xfId="19401" xr:uid="{451DC30C-F8A7-452B-AFB8-6A8EC38C010D}"/>
    <cellStyle name="Normal 5 16 6" xfId="9699" xr:uid="{51047681-52D4-4B91-B063-D11B1E848E37}"/>
    <cellStyle name="Normal 5 16 6 2" xfId="21020" xr:uid="{F7532329-F24E-465D-A1DB-11DC1CD1BEDD}"/>
    <cellStyle name="Normal 5 16 6 2 2" xfId="26576" xr:uid="{33DC8BA6-F31D-4241-A013-43AC0B90609E}"/>
    <cellStyle name="Normal 5 16 6 2 3" xfId="32070" xr:uid="{4A6506BC-07F5-45D7-8BF3-8EEB75988CC9}"/>
    <cellStyle name="Normal 5 16 6 2 4" xfId="37554" xr:uid="{DB195E47-160A-4CD0-93EF-40F1368616B4}"/>
    <cellStyle name="Normal 5 16 6 3" xfId="23847" xr:uid="{6E5ED1E1-4896-4BB7-8294-754BA9590BF1}"/>
    <cellStyle name="Normal 5 16 6 4" xfId="29341" xr:uid="{9C2CE1EB-BC82-4798-80B3-501AE119C781}"/>
    <cellStyle name="Normal 5 16 6 5" xfId="34825" xr:uid="{BDE82382-2A2D-4FC8-8B2B-DAA986B79ACC}"/>
    <cellStyle name="Normal 5 17" xfId="6588" xr:uid="{E4CEEF93-B68D-4CDB-8451-A953BDC4C796}"/>
    <cellStyle name="Normal 5 17 2" xfId="14999" xr:uid="{5D8DC716-CA5B-4AAA-A515-9652A32F4701}"/>
    <cellStyle name="Normal 5 17 2 2" xfId="22286" xr:uid="{82FB36DF-D793-4FF5-A4C8-0DDAB7F5A684}"/>
    <cellStyle name="Normal 5 17 2 2 2" xfId="27842" xr:uid="{220BC305-F96A-486B-9E1D-5521050799F6}"/>
    <cellStyle name="Normal 5 17 2 2 3" xfId="33336" xr:uid="{8125757F-4608-4191-9D14-F66DDC4B2356}"/>
    <cellStyle name="Normal 5 17 2 2 4" xfId="38820" xr:uid="{53AADEDF-FEF8-42BE-8DB6-9FE185BE9076}"/>
    <cellStyle name="Normal 5 17 2 3" xfId="25113" xr:uid="{DE929CB0-0A03-42AB-8EFC-D92593FFDC2C}"/>
    <cellStyle name="Normal 5 17 2 4" xfId="30607" xr:uid="{935F23FF-4485-4300-8CF8-013694860C29}"/>
    <cellStyle name="Normal 5 17 2 5" xfId="36091" xr:uid="{2BF04207-D1EB-493A-8579-3C69BCA34EE5}"/>
    <cellStyle name="Normal 5 17 3" xfId="11939" xr:uid="{0DCE9C86-0D3A-471A-B1C5-D0772511E3C5}"/>
    <cellStyle name="Normal 5 17 4" xfId="17175" xr:uid="{88802204-0605-43E5-9D7D-69797F5F5B1A}"/>
    <cellStyle name="Normal 5 17 5" xfId="19402" xr:uid="{BC2C4564-695D-403C-8018-202D8F104238}"/>
    <cellStyle name="Normal 5 17 6" xfId="9700" xr:uid="{EDB973A7-FA57-4940-B6B3-9D8F8A79003B}"/>
    <cellStyle name="Normal 5 17 6 2" xfId="21021" xr:uid="{494F621E-40E4-482E-820D-C07164621217}"/>
    <cellStyle name="Normal 5 17 6 2 2" xfId="26577" xr:uid="{FACB50E1-2531-428F-94A4-9C98997DD9F8}"/>
    <cellStyle name="Normal 5 17 6 2 3" xfId="32071" xr:uid="{AD917530-EC9C-43CB-A387-7039AB99B3F2}"/>
    <cellStyle name="Normal 5 17 6 2 4" xfId="37555" xr:uid="{34AC8C22-1DD7-4A82-95E9-FB03DC609385}"/>
    <cellStyle name="Normal 5 17 6 3" xfId="23848" xr:uid="{7C0C68FE-D4FB-42FC-9E26-11CC05A12B50}"/>
    <cellStyle name="Normal 5 17 6 4" xfId="29342" xr:uid="{F589641A-C120-4332-B87A-E4B7E04B043A}"/>
    <cellStyle name="Normal 5 17 6 5" xfId="34826" xr:uid="{63156882-5915-47A4-8E2E-A0F619E5CD13}"/>
    <cellStyle name="Normal 5 18" xfId="6589" xr:uid="{C3046BD7-9D10-44B4-9A62-87860B646E2D}"/>
    <cellStyle name="Normal 5 18 2" xfId="15000" xr:uid="{C5D0E7E4-9D6E-4FFA-A23C-0E1874505714}"/>
    <cellStyle name="Normal 5 18 2 2" xfId="22287" xr:uid="{09B09EEB-0024-4C70-9188-C95B6DDB792F}"/>
    <cellStyle name="Normal 5 18 2 2 2" xfId="27843" xr:uid="{DFD5F98E-628F-4703-A916-45617970A7D5}"/>
    <cellStyle name="Normal 5 18 2 2 3" xfId="33337" xr:uid="{3A8B2A88-3B5D-48D2-A370-D1A1AA7CF872}"/>
    <cellStyle name="Normal 5 18 2 2 4" xfId="38821" xr:uid="{03F6118F-8012-4C95-BBDA-B7C34B90840F}"/>
    <cellStyle name="Normal 5 18 2 3" xfId="25114" xr:uid="{23482193-7BBB-4CE4-B767-E3204EF90962}"/>
    <cellStyle name="Normal 5 18 2 4" xfId="30608" xr:uid="{9952A89F-084A-4858-A46D-4CF35B91E4A6}"/>
    <cellStyle name="Normal 5 18 2 5" xfId="36092" xr:uid="{3BFB5462-B70D-4DC1-B503-E1CA6B381404}"/>
    <cellStyle name="Normal 5 18 3" xfId="11940" xr:uid="{C94E963D-441C-4696-B30C-D1FDB6702574}"/>
    <cellStyle name="Normal 5 18 4" xfId="17176" xr:uid="{8A5809BF-5E4F-440A-A4B2-9247B89E9746}"/>
    <cellStyle name="Normal 5 18 5" xfId="19403" xr:uid="{FAC564E6-54DF-4E88-A9A8-98FDB78CCDE9}"/>
    <cellStyle name="Normal 5 18 6" xfId="9701" xr:uid="{9E49CE2C-B0BB-49B0-BF2A-07956AC61A02}"/>
    <cellStyle name="Normal 5 18 6 2" xfId="21022" xr:uid="{F37748FF-4865-46D7-9507-D89E79E54FAC}"/>
    <cellStyle name="Normal 5 18 6 2 2" xfId="26578" xr:uid="{10563FE8-B9C0-4FBB-AD7B-317F8D4A7509}"/>
    <cellStyle name="Normal 5 18 6 2 3" xfId="32072" xr:uid="{19EA5965-4E94-42A6-AE7E-3DC9A9304BED}"/>
    <cellStyle name="Normal 5 18 6 2 4" xfId="37556" xr:uid="{F0795F53-84DC-4420-A656-40A6F982481F}"/>
    <cellStyle name="Normal 5 18 6 3" xfId="23849" xr:uid="{CEFE1C0A-E9CD-4446-8755-9DC5BE137FFA}"/>
    <cellStyle name="Normal 5 18 6 4" xfId="29343" xr:uid="{598B0C38-EEBC-4153-A177-20867957D0C9}"/>
    <cellStyle name="Normal 5 18 6 5" xfId="34827" xr:uid="{AA322DF2-17EB-467B-9E00-A62B4060C156}"/>
    <cellStyle name="Normal 5 19" xfId="6590" xr:uid="{9404283F-6FD0-46CD-B1EB-62087EE7FD72}"/>
    <cellStyle name="Normal 5 19 2" xfId="15001" xr:uid="{DC6D5D91-3BE1-4FA5-ADA2-9F6B41C48829}"/>
    <cellStyle name="Normal 5 19 2 2" xfId="22288" xr:uid="{19A68D03-D3AE-4251-9201-0000BFAEA675}"/>
    <cellStyle name="Normal 5 19 2 2 2" xfId="27844" xr:uid="{F0408DB8-72F7-4073-8E07-470271986DA8}"/>
    <cellStyle name="Normal 5 19 2 2 3" xfId="33338" xr:uid="{76EE5F3F-46C3-4DC7-889F-FDF2C02D7AC9}"/>
    <cellStyle name="Normal 5 19 2 2 4" xfId="38822" xr:uid="{4A1B7D82-8381-442F-8C7F-72CF393292C0}"/>
    <cellStyle name="Normal 5 19 2 3" xfId="25115" xr:uid="{EBAD8D48-F6DA-4DE8-A495-559604ACACCE}"/>
    <cellStyle name="Normal 5 19 2 4" xfId="30609" xr:uid="{EF93DA54-6D21-4B5D-8F99-54F31CC75B7F}"/>
    <cellStyle name="Normal 5 19 2 5" xfId="36093" xr:uid="{968168BC-478F-40B7-ABEF-C10B30A5E4D1}"/>
    <cellStyle name="Normal 5 19 3" xfId="11941" xr:uid="{EE10596B-0054-453C-B892-FA1CDCEB78B5}"/>
    <cellStyle name="Normal 5 19 4" xfId="17177" xr:uid="{D76C4D9E-EA11-4957-827C-3B37B9D9550A}"/>
    <cellStyle name="Normal 5 19 5" xfId="19404" xr:uid="{09AEDFB7-9152-44B8-A362-8159240E11EE}"/>
    <cellStyle name="Normal 5 19 6" xfId="9702" xr:uid="{004B08C2-B50C-461F-A894-1D43A6C1115A}"/>
    <cellStyle name="Normal 5 19 6 2" xfId="21023" xr:uid="{2530EB78-C6FC-4561-8473-50BB147D7B90}"/>
    <cellStyle name="Normal 5 19 6 2 2" xfId="26579" xr:uid="{40DD6B59-86A8-410F-B05E-D8044F84ED1B}"/>
    <cellStyle name="Normal 5 19 6 2 3" xfId="32073" xr:uid="{141C1899-E243-4094-9323-C71E254EC7E0}"/>
    <cellStyle name="Normal 5 19 6 2 4" xfId="37557" xr:uid="{49C9E48F-FE4F-40A8-AF7B-8AD5B76774A1}"/>
    <cellStyle name="Normal 5 19 6 3" xfId="23850" xr:uid="{9C883686-C7C6-43A4-9BF2-F32D58B427D8}"/>
    <cellStyle name="Normal 5 19 6 4" xfId="29344" xr:uid="{48B94BD2-2198-4070-9894-2C6D4219AC65}"/>
    <cellStyle name="Normal 5 19 6 5" xfId="34828" xr:uid="{8EC76700-1A32-4EDC-8E60-F4E87336861D}"/>
    <cellStyle name="Normal 5 2" xfId="791" xr:uid="{0B18FE78-5B05-41F1-87BD-943968778549}"/>
    <cellStyle name="Normal 5 2 10" xfId="19405" xr:uid="{7A4E4B17-84A5-471C-971B-C0585A82400A}"/>
    <cellStyle name="Normal 5 2 11" xfId="9703" xr:uid="{74107205-A1A2-4CAE-87F1-024929C6E608}"/>
    <cellStyle name="Normal 5 2 11 2" xfId="21024" xr:uid="{6131C7D9-EB01-4970-9C3D-2857904BD889}"/>
    <cellStyle name="Normal 5 2 11 2 2" xfId="26580" xr:uid="{0D70F391-CF69-497A-B1C2-A8C0E907BA4E}"/>
    <cellStyle name="Normal 5 2 11 2 3" xfId="32074" xr:uid="{EFB7FB18-CD9A-4797-BA1B-744B76B6CC65}"/>
    <cellStyle name="Normal 5 2 11 2 4" xfId="37558" xr:uid="{7D6FEE61-836F-4441-A7C7-B2FA233B6CB9}"/>
    <cellStyle name="Normal 5 2 11 3" xfId="23851" xr:uid="{08F9614F-67F4-4D4D-9E62-F95B3C5304DD}"/>
    <cellStyle name="Normal 5 2 11 4" xfId="29345" xr:uid="{FF664735-0EA8-4FA1-9084-0A9AE4CA2A6D}"/>
    <cellStyle name="Normal 5 2 11 5" xfId="34829" xr:uid="{FFED66C0-6473-4D56-BB0E-08CF6F3689BD}"/>
    <cellStyle name="Normal 5 2 12" xfId="6591" xr:uid="{E6ABE00D-8AF0-4109-BFC4-020CFD2BA762}"/>
    <cellStyle name="Normal 5 2 2" xfId="6592" xr:uid="{CBE1735E-4F68-48A9-9017-131E1BBE0FB7}"/>
    <cellStyle name="Normal 5 2 2 2" xfId="15003" xr:uid="{3E599DF6-0AC7-42B7-911E-515D2E65533C}"/>
    <cellStyle name="Normal 5 2 2 2 2" xfId="22290" xr:uid="{0482EC5B-07AF-46AD-B3B6-6A69FB139954}"/>
    <cellStyle name="Normal 5 2 2 2 2 2" xfId="27846" xr:uid="{4B98B45E-CBB6-4CF2-B15F-8134A69EAFCD}"/>
    <cellStyle name="Normal 5 2 2 2 2 3" xfId="33340" xr:uid="{3050024B-B112-464B-9713-A1B458750CCC}"/>
    <cellStyle name="Normal 5 2 2 2 2 4" xfId="38824" xr:uid="{EC9BDBF0-F135-47DA-B8FF-E4C7DBBF7640}"/>
    <cellStyle name="Normal 5 2 2 2 3" xfId="25117" xr:uid="{38DF5E0E-7718-4250-B246-46D49D106B77}"/>
    <cellStyle name="Normal 5 2 2 2 4" xfId="30611" xr:uid="{49CF7C87-26CC-4EE5-A5DD-7E58C3D74573}"/>
    <cellStyle name="Normal 5 2 2 2 5" xfId="36095" xr:uid="{F5A00529-7FB9-4AB8-B222-FD2D967B8940}"/>
    <cellStyle name="Normal 5 2 2 3" xfId="11943" xr:uid="{BE018042-2659-4253-AFB4-6AB7C6288A46}"/>
    <cellStyle name="Normal 5 2 2 4" xfId="17179" xr:uid="{C1260A1D-8E25-47EF-8E4C-3C2809B0043C}"/>
    <cellStyle name="Normal 5 2 2 5" xfId="19406" xr:uid="{FAA24B22-B05E-4454-8B34-4E9022A7BF23}"/>
    <cellStyle name="Normal 5 2 2 6" xfId="9704" xr:uid="{8EFA15C4-EA51-4713-BB60-E39EDFF833E1}"/>
    <cellStyle name="Normal 5 2 2 6 2" xfId="21025" xr:uid="{43074B7F-D2A8-4B14-AFAE-73D7209CF24D}"/>
    <cellStyle name="Normal 5 2 2 6 2 2" xfId="26581" xr:uid="{0F1ACC5C-6373-4B3E-A55E-5DEAC58234A7}"/>
    <cellStyle name="Normal 5 2 2 6 2 3" xfId="32075" xr:uid="{63EA8AF5-0755-48C4-AD16-E2843D8601AA}"/>
    <cellStyle name="Normal 5 2 2 6 2 4" xfId="37559" xr:uid="{8F8D0AD3-F0D2-4707-BA5C-EF0AA4C69EBD}"/>
    <cellStyle name="Normal 5 2 2 6 3" xfId="23852" xr:uid="{D9967985-949D-4110-BB25-A836E915D0DD}"/>
    <cellStyle name="Normal 5 2 2 6 4" xfId="29346" xr:uid="{565A7FC7-82DC-4F80-8B95-548818F378C5}"/>
    <cellStyle name="Normal 5 2 2 6 5" xfId="34830" xr:uid="{B0F0FABE-3494-4BE2-A48D-05D9BE834EB7}"/>
    <cellStyle name="Normal 5 2 3" xfId="6593" xr:uid="{9E9A6F3E-159C-49AD-B822-8A730839AFE6}"/>
    <cellStyle name="Normal 5 2 3 2" xfId="15004" xr:uid="{990DD77C-3188-47B8-A847-7F6040E5E4E3}"/>
    <cellStyle name="Normal 5 2 3 2 2" xfId="22291" xr:uid="{71D706A1-3751-4077-9F4B-711815C775BD}"/>
    <cellStyle name="Normal 5 2 3 2 2 2" xfId="27847" xr:uid="{DDC0D076-F47E-41D4-84F9-ED949065AAB4}"/>
    <cellStyle name="Normal 5 2 3 2 2 3" xfId="33341" xr:uid="{412259B5-44FF-479F-A859-FF9EA8D5A9BD}"/>
    <cellStyle name="Normal 5 2 3 2 2 4" xfId="38825" xr:uid="{45D1152A-91BA-4FF9-8DF5-7B99C77797B3}"/>
    <cellStyle name="Normal 5 2 3 2 3" xfId="25118" xr:uid="{4BB97BD3-DE74-4211-8A07-DB084FE409E1}"/>
    <cellStyle name="Normal 5 2 3 2 4" xfId="30612" xr:uid="{73520943-8B3D-428B-8B2D-EF4859018DE5}"/>
    <cellStyle name="Normal 5 2 3 2 5" xfId="36096" xr:uid="{3E63A33A-F622-4766-B5EB-460EF872C99A}"/>
    <cellStyle name="Normal 5 2 3 3" xfId="11944" xr:uid="{D499F95E-7454-4E4D-8CAD-E6DF999658FA}"/>
    <cellStyle name="Normal 5 2 3 4" xfId="17180" xr:uid="{84CA6F43-0E93-447F-A784-EBFF6EF24157}"/>
    <cellStyle name="Normal 5 2 3 5" xfId="19407" xr:uid="{B54D3578-E79D-4292-80F3-9112B8E1E23E}"/>
    <cellStyle name="Normal 5 2 3 6" xfId="9705" xr:uid="{6BCC3D58-8134-45B0-A8DB-DDB7F87B3B1D}"/>
    <cellStyle name="Normal 5 2 3 6 2" xfId="21026" xr:uid="{596511AF-0428-4E1D-9C9D-3FDC386E4E12}"/>
    <cellStyle name="Normal 5 2 3 6 2 2" xfId="26582" xr:uid="{0FA83772-DFAE-47DC-9DF1-CA881D508FAF}"/>
    <cellStyle name="Normal 5 2 3 6 2 3" xfId="32076" xr:uid="{FCF0E9DD-2B4C-42CE-8DAB-BF052D09FAAD}"/>
    <cellStyle name="Normal 5 2 3 6 2 4" xfId="37560" xr:uid="{CAD2F6A1-BBC6-44D1-A887-9F43B6E20F07}"/>
    <cellStyle name="Normal 5 2 3 6 3" xfId="23853" xr:uid="{63BB8769-7BFF-4EBD-BA90-43BD7AF514E6}"/>
    <cellStyle name="Normal 5 2 3 6 4" xfId="29347" xr:uid="{4D83BE59-2EA0-4A80-A625-C303188E352F}"/>
    <cellStyle name="Normal 5 2 3 6 5" xfId="34831" xr:uid="{AE15E941-5BEA-4B33-83BB-BC1BD9CAB21A}"/>
    <cellStyle name="Normal 5 2 4" xfId="6594" xr:uid="{136358D6-4686-448B-96C0-29BEE7F2067C}"/>
    <cellStyle name="Normal 5 2 4 2" xfId="15005" xr:uid="{67ABC77C-866C-4728-B011-528BEA020898}"/>
    <cellStyle name="Normal 5 2 4 2 2" xfId="22292" xr:uid="{0953DFE8-F814-4C71-9DD4-33E3A9428E86}"/>
    <cellStyle name="Normal 5 2 4 2 2 2" xfId="27848" xr:uid="{6415E154-ABBE-4F64-8438-266E49E72352}"/>
    <cellStyle name="Normal 5 2 4 2 2 3" xfId="33342" xr:uid="{6D45FF40-96D2-428E-BE21-34536F898A5A}"/>
    <cellStyle name="Normal 5 2 4 2 2 4" xfId="38826" xr:uid="{C14CEAEF-83C0-4B3E-9524-E01AC8513DD5}"/>
    <cellStyle name="Normal 5 2 4 2 3" xfId="25119" xr:uid="{55764700-4A67-4A03-A55D-215CEC097FF9}"/>
    <cellStyle name="Normal 5 2 4 2 4" xfId="30613" xr:uid="{357FD5F9-9F12-4045-B791-05A8B7A0F374}"/>
    <cellStyle name="Normal 5 2 4 2 5" xfId="36097" xr:uid="{D9409A7D-B575-4319-8E87-BA54951BC8B9}"/>
    <cellStyle name="Normal 5 2 4 3" xfId="11945" xr:uid="{237482B1-EF94-48E3-8143-9A550810479A}"/>
    <cellStyle name="Normal 5 2 4 4" xfId="17181" xr:uid="{A95BD644-4157-45C2-A765-34624E5BFDED}"/>
    <cellStyle name="Normal 5 2 4 5" xfId="19408" xr:uid="{EC0819D1-673C-4472-B2B6-FB9B1AD59438}"/>
    <cellStyle name="Normal 5 2 4 6" xfId="9706" xr:uid="{201EC0B9-87FF-46A9-B3B4-D4A3497D7F38}"/>
    <cellStyle name="Normal 5 2 4 6 2" xfId="21027" xr:uid="{B9E10DFE-675D-48A7-9487-0E7764487357}"/>
    <cellStyle name="Normal 5 2 4 6 2 2" xfId="26583" xr:uid="{610912DB-7031-4780-9734-1806549BF33F}"/>
    <cellStyle name="Normal 5 2 4 6 2 3" xfId="32077" xr:uid="{364E29F0-52C3-40D1-AD06-619386F1757A}"/>
    <cellStyle name="Normal 5 2 4 6 2 4" xfId="37561" xr:uid="{0626772D-0053-4B44-A760-80E83A8FEF31}"/>
    <cellStyle name="Normal 5 2 4 6 3" xfId="23854" xr:uid="{1C2C7211-6912-4B83-8F83-4ED84CD34AAA}"/>
    <cellStyle name="Normal 5 2 4 6 4" xfId="29348" xr:uid="{BC97EACA-BDB4-464D-9AE8-5B554C49C55A}"/>
    <cellStyle name="Normal 5 2 4 6 5" xfId="34832" xr:uid="{2B91E538-4CE2-48EC-BAED-B6DAE4650DEB}"/>
    <cellStyle name="Normal 5 2 5" xfId="7213" xr:uid="{5DCBE311-1477-41A0-821A-7A8D7CBA8BE8}"/>
    <cellStyle name="Normal 5 2 5 2" xfId="15006" xr:uid="{FB4226B0-E143-42AD-BFE3-37A9C8A4F2FE}"/>
    <cellStyle name="Normal 5 2 5 2 2" xfId="22293" xr:uid="{C476AB12-369D-4392-BA90-CA94CF25AD07}"/>
    <cellStyle name="Normal 5 2 5 2 2 2" xfId="27849" xr:uid="{77EC7D78-513C-4863-802E-42D6A901B273}"/>
    <cellStyle name="Normal 5 2 5 2 2 3" xfId="33343" xr:uid="{07EBF842-13A4-4A5A-A214-F9E6D5DD44BE}"/>
    <cellStyle name="Normal 5 2 5 2 2 4" xfId="38827" xr:uid="{9D7C3507-656A-44C9-AD35-F06E848A04CC}"/>
    <cellStyle name="Normal 5 2 5 2 3" xfId="25120" xr:uid="{767D28A3-251F-4FE2-BAEA-C58E68D8F4CF}"/>
    <cellStyle name="Normal 5 2 5 2 4" xfId="30614" xr:uid="{DEBF484B-9948-4360-A994-29F959C76C67}"/>
    <cellStyle name="Normal 5 2 5 2 5" xfId="36098" xr:uid="{E2115F52-4887-4F38-BD37-2AD7ADB838D9}"/>
    <cellStyle name="Normal 5 2 5 3" xfId="12588" xr:uid="{4D1A228E-CFDB-4695-B1FD-BB2688F110C0}"/>
    <cellStyle name="Normal 5 2 5 4" xfId="9707" xr:uid="{4989A001-2818-477F-B109-7775A2FAA7DC}"/>
    <cellStyle name="Normal 5 2 5 4 2" xfId="21028" xr:uid="{4E0AEC48-4397-4631-9C54-980AD2367379}"/>
    <cellStyle name="Normal 5 2 5 4 2 2" xfId="26584" xr:uid="{16AAF715-72A1-4AEE-B24D-76B3AD1706F9}"/>
    <cellStyle name="Normal 5 2 5 4 2 3" xfId="32078" xr:uid="{E8DE1A10-A455-4BCC-A60C-FD1BD304C62E}"/>
    <cellStyle name="Normal 5 2 5 4 2 4" xfId="37562" xr:uid="{E0B3ABF6-2B1B-4470-B610-727D2D2E7EFF}"/>
    <cellStyle name="Normal 5 2 5 4 3" xfId="23855" xr:uid="{B86E2135-97C2-4C67-8895-8EAAC4A4A649}"/>
    <cellStyle name="Normal 5 2 5 4 4" xfId="29349" xr:uid="{D419FC53-D65D-4BBE-95F5-3AB12927D38C}"/>
    <cellStyle name="Normal 5 2 5 4 5" xfId="34833" xr:uid="{FF65B44F-CA88-44B8-830E-BDD7808739F9}"/>
    <cellStyle name="Normal 5 2 6" xfId="9708" xr:uid="{EF7DB9EF-8390-43BA-BE02-A5BE547B3FFB}"/>
    <cellStyle name="Normal 5 2 6 2" xfId="21029" xr:uid="{3571EF0D-C01E-4DE7-987D-8CFAC0C27324}"/>
    <cellStyle name="Normal 5 2 6 2 2" xfId="26585" xr:uid="{D44E5805-81AE-4FA5-B093-F15649D6D756}"/>
    <cellStyle name="Normal 5 2 6 2 3" xfId="32079" xr:uid="{9F08B753-47F6-46FE-B022-D41C9F546EBE}"/>
    <cellStyle name="Normal 5 2 6 2 4" xfId="37563" xr:uid="{D80619AD-2525-4549-A10C-9BBFF06422AA}"/>
    <cellStyle name="Normal 5 2 6 3" xfId="23856" xr:uid="{EEAE7AEC-B43A-4AA8-812D-5FA7716A0777}"/>
    <cellStyle name="Normal 5 2 6 4" xfId="29350" xr:uid="{2EA471B9-4D74-4B9D-8939-68F285419B0F}"/>
    <cellStyle name="Normal 5 2 6 5" xfId="34834" xr:uid="{F29654AA-86EF-4CD9-8622-D8053DB77AD2}"/>
    <cellStyle name="Normal 5 2 7" xfId="15002" xr:uid="{62CCE98F-9FC4-4EE6-B9DF-F0FBE70F627D}"/>
    <cellStyle name="Normal 5 2 7 2" xfId="22289" xr:uid="{DF0D47FC-44A7-402D-AD7C-69D65CA35906}"/>
    <cellStyle name="Normal 5 2 7 2 2" xfId="27845" xr:uid="{F1F6B3B7-3C67-40A5-BCB3-BFA8F631B778}"/>
    <cellStyle name="Normal 5 2 7 2 3" xfId="33339" xr:uid="{F24F69F2-4769-4B1D-80EA-46639FC69A33}"/>
    <cellStyle name="Normal 5 2 7 2 4" xfId="38823" xr:uid="{9B1BA93B-DDBC-4F06-8C63-27AEF1974459}"/>
    <cellStyle name="Normal 5 2 7 3" xfId="25116" xr:uid="{1796A0D3-6A12-4840-B685-C340A166ACE9}"/>
    <cellStyle name="Normal 5 2 7 4" xfId="30610" xr:uid="{85C46CE4-8444-430D-BD19-FC03740277D8}"/>
    <cellStyle name="Normal 5 2 7 5" xfId="36094" xr:uid="{CBDFBD77-562C-40B3-9FC7-AAD82F4401EF}"/>
    <cellStyle name="Normal 5 2 8" xfId="11942" xr:uid="{1EA575C9-5FF9-4B2A-9AFD-2F058679DCAF}"/>
    <cellStyle name="Normal 5 2 9" xfId="17178" xr:uid="{4A80FEEC-A47C-455B-AF2D-491FB1996625}"/>
    <cellStyle name="Normal 5 20" xfId="6595" xr:uid="{51539CC5-9286-4EFA-9F7B-BCE3366AF1DE}"/>
    <cellStyle name="Normal 5 20 2" xfId="15007" xr:uid="{0C10E8B6-08A4-4EDD-89E9-1BA7B2577130}"/>
    <cellStyle name="Normal 5 20 2 2" xfId="22294" xr:uid="{F5EABFF2-BE9D-485F-8ED7-D559CDD17D45}"/>
    <cellStyle name="Normal 5 20 2 2 2" xfId="27850" xr:uid="{7CFA6522-3052-42EE-AFA6-88B8A436C2E6}"/>
    <cellStyle name="Normal 5 20 2 2 3" xfId="33344" xr:uid="{BAD744EC-C4C3-4794-AC79-2D4EB858C5F7}"/>
    <cellStyle name="Normal 5 20 2 2 4" xfId="38828" xr:uid="{547F3B3C-8F63-4FAA-B4DD-F42C4081414B}"/>
    <cellStyle name="Normal 5 20 2 3" xfId="25121" xr:uid="{355DF807-B0AA-4FC4-8324-234DD2BFB20F}"/>
    <cellStyle name="Normal 5 20 2 4" xfId="30615" xr:uid="{E04A00AE-545B-4916-B316-B486E829C645}"/>
    <cellStyle name="Normal 5 20 2 5" xfId="36099" xr:uid="{AE5FEDCB-87AC-445E-83C2-57D4ECB8E4E0}"/>
    <cellStyle name="Normal 5 20 3" xfId="11946" xr:uid="{230B9B43-F27D-439A-8D96-AA220054CB50}"/>
    <cellStyle name="Normal 5 20 4" xfId="17182" xr:uid="{F6046F08-724C-4676-A45D-BB37F6253D94}"/>
    <cellStyle name="Normal 5 20 5" xfId="19409" xr:uid="{1A6C6AA9-9727-4539-9BF6-E03F22051AE6}"/>
    <cellStyle name="Normal 5 20 6" xfId="9709" xr:uid="{11F6DF06-0913-4B0B-81E7-358C0B6B7CB9}"/>
    <cellStyle name="Normal 5 20 6 2" xfId="21030" xr:uid="{9825B0E8-45FC-459A-B271-36F75C2A3274}"/>
    <cellStyle name="Normal 5 20 6 2 2" xfId="26586" xr:uid="{79600AC5-6354-422F-9752-F1957E5D0118}"/>
    <cellStyle name="Normal 5 20 6 2 3" xfId="32080" xr:uid="{F8B70119-E3A0-4B1C-884C-B2D498D1813F}"/>
    <cellStyle name="Normal 5 20 6 2 4" xfId="37564" xr:uid="{54A70F47-8533-467D-885C-D53FB2BC9A5C}"/>
    <cellStyle name="Normal 5 20 6 3" xfId="23857" xr:uid="{F728A921-32E0-4C90-9CEE-837360682983}"/>
    <cellStyle name="Normal 5 20 6 4" xfId="29351" xr:uid="{6A4DE116-F7AB-4096-94B1-8CC6506FB175}"/>
    <cellStyle name="Normal 5 20 6 5" xfId="34835" xr:uid="{4ACC035F-CBC7-467F-A065-377C24223307}"/>
    <cellStyle name="Normal 5 21" xfId="6596" xr:uid="{65F1C44F-DF0C-4335-A936-3EBC0F5B1595}"/>
    <cellStyle name="Normal 5 21 2" xfId="15008" xr:uid="{53F7E340-126E-4C53-A4C2-9E57CE7068DC}"/>
    <cellStyle name="Normal 5 21 2 2" xfId="22295" xr:uid="{B0EA2C62-5C5D-45AF-A357-89A27491B4ED}"/>
    <cellStyle name="Normal 5 21 2 2 2" xfId="27851" xr:uid="{D336A2F1-4DAE-4346-B7D7-9127148EC371}"/>
    <cellStyle name="Normal 5 21 2 2 3" xfId="33345" xr:uid="{14175770-DCBE-4BDD-B46D-786F64E96713}"/>
    <cellStyle name="Normal 5 21 2 2 4" xfId="38829" xr:uid="{A4017A58-572C-453E-84A2-2D0B24FE422B}"/>
    <cellStyle name="Normal 5 21 2 3" xfId="25122" xr:uid="{8EE7FD5B-0305-467F-B2E8-DDF0CB836B50}"/>
    <cellStyle name="Normal 5 21 2 4" xfId="30616" xr:uid="{589BBFD8-7254-4134-A2D8-016DBB39D9D1}"/>
    <cellStyle name="Normal 5 21 2 5" xfId="36100" xr:uid="{B3A2B131-1A81-4A35-8F01-71AE177FB2D2}"/>
    <cellStyle name="Normal 5 21 3" xfId="11947" xr:uid="{561F386E-B380-4A36-A0F0-C1F5BC627603}"/>
    <cellStyle name="Normal 5 21 4" xfId="17183" xr:uid="{958DB9E7-43BB-48DD-BAF0-E84CA9FBF9B8}"/>
    <cellStyle name="Normal 5 21 5" xfId="19410" xr:uid="{20C62FD8-7573-447E-ACDA-E12F722B03E5}"/>
    <cellStyle name="Normal 5 21 6" xfId="9710" xr:uid="{FEA49B81-8D01-479B-9F48-98B084F31259}"/>
    <cellStyle name="Normal 5 21 6 2" xfId="21031" xr:uid="{C296D62B-8098-419B-84DE-F5C07B82BB81}"/>
    <cellStyle name="Normal 5 21 6 2 2" xfId="26587" xr:uid="{D9931900-2B7D-4514-B453-241DE3CC7882}"/>
    <cellStyle name="Normal 5 21 6 2 3" xfId="32081" xr:uid="{6547077A-8394-4DAB-86F8-6EDD8CB81A1B}"/>
    <cellStyle name="Normal 5 21 6 2 4" xfId="37565" xr:uid="{31150D02-C625-4E8B-95B2-70EC80FEDEFE}"/>
    <cellStyle name="Normal 5 21 6 3" xfId="23858" xr:uid="{D264C626-706A-4A43-AC4B-EA24D84C8F2F}"/>
    <cellStyle name="Normal 5 21 6 4" xfId="29352" xr:uid="{CA6E79AC-8971-4DB5-94A7-10DAC2095DA2}"/>
    <cellStyle name="Normal 5 21 6 5" xfId="34836" xr:uid="{18683507-A4E3-4C19-851D-49BD0A62C06B}"/>
    <cellStyle name="Normal 5 22" xfId="6597" xr:uid="{163D6875-CA67-4325-9E3E-6589C6386300}"/>
    <cellStyle name="Normal 5 22 2" xfId="15009" xr:uid="{79F91F1D-3C21-47FA-87A4-C78B92DA81B1}"/>
    <cellStyle name="Normal 5 22 2 2" xfId="22296" xr:uid="{0C6979AF-90B8-4B4F-8334-E19480EC317C}"/>
    <cellStyle name="Normal 5 22 2 2 2" xfId="27852" xr:uid="{6CD54D79-613F-4B60-A831-7E8763FB8B93}"/>
    <cellStyle name="Normal 5 22 2 2 3" xfId="33346" xr:uid="{B0E02535-4EE3-447A-BA50-F5E8F575E3AB}"/>
    <cellStyle name="Normal 5 22 2 2 4" xfId="38830" xr:uid="{B91413D5-607A-4D94-8E59-9CDEC686329D}"/>
    <cellStyle name="Normal 5 22 2 3" xfId="25123" xr:uid="{F3FA24E3-527B-4015-88B0-8B4E22B01432}"/>
    <cellStyle name="Normal 5 22 2 4" xfId="30617" xr:uid="{E7BD22C4-F4EF-45DC-B56C-71355298B72A}"/>
    <cellStyle name="Normal 5 22 2 5" xfId="36101" xr:uid="{85DEB4EE-9885-41D9-81F4-15610AB27FFA}"/>
    <cellStyle name="Normal 5 22 3" xfId="11948" xr:uid="{4873148C-95E4-43C8-9ED7-70895D83D653}"/>
    <cellStyle name="Normal 5 22 4" xfId="17184" xr:uid="{480596B9-962B-4061-94ED-21ED9023E2A2}"/>
    <cellStyle name="Normal 5 22 5" xfId="19411" xr:uid="{F7A1EA1C-3223-4047-8958-0F196EC41480}"/>
    <cellStyle name="Normal 5 22 6" xfId="9711" xr:uid="{7C2985C0-BC48-4BAB-837B-02F08E096F19}"/>
    <cellStyle name="Normal 5 22 6 2" xfId="21032" xr:uid="{872D754B-1FF4-4C2D-8354-B64E389AB722}"/>
    <cellStyle name="Normal 5 22 6 2 2" xfId="26588" xr:uid="{0AC0A971-F949-4F48-898C-EC9BB3A230DA}"/>
    <cellStyle name="Normal 5 22 6 2 3" xfId="32082" xr:uid="{2CF6121B-537A-48C9-B0D4-2223F65CDA5A}"/>
    <cellStyle name="Normal 5 22 6 2 4" xfId="37566" xr:uid="{FCF5E93C-F725-4D5F-89DC-F607CF68037F}"/>
    <cellStyle name="Normal 5 22 6 3" xfId="23859" xr:uid="{46CEE31B-013B-4545-B4F2-E800C52A5451}"/>
    <cellStyle name="Normal 5 22 6 4" xfId="29353" xr:uid="{E867A05D-A645-4271-80D2-BAE9AFF2FFA4}"/>
    <cellStyle name="Normal 5 22 6 5" xfId="34837" xr:uid="{B147C1A7-8241-4668-A58B-777A664980A9}"/>
    <cellStyle name="Normal 5 23" xfId="6598" xr:uid="{14628206-DF78-4462-BF7B-810EAADD8435}"/>
    <cellStyle name="Normal 5 23 2" xfId="15010" xr:uid="{CB3D54EE-8236-472E-A49B-C625D00437F8}"/>
    <cellStyle name="Normal 5 23 2 2" xfId="22297" xr:uid="{D3018A3C-4C34-4CFA-A28A-B73B2F4F770C}"/>
    <cellStyle name="Normal 5 23 2 2 2" xfId="27853" xr:uid="{F48C887E-A2A5-4048-BB5A-C8778A7781DB}"/>
    <cellStyle name="Normal 5 23 2 2 3" xfId="33347" xr:uid="{07E78E4C-EF6B-4D51-8544-CCE6E9D66F06}"/>
    <cellStyle name="Normal 5 23 2 2 4" xfId="38831" xr:uid="{D9139987-C5E1-46BA-B0EC-B50FE2D4E60A}"/>
    <cellStyle name="Normal 5 23 2 3" xfId="25124" xr:uid="{0F3B758C-6DEC-415B-962B-5B4FA0C260DE}"/>
    <cellStyle name="Normal 5 23 2 4" xfId="30618" xr:uid="{3D70967B-9A3B-4D3D-AC65-8FAFD022D561}"/>
    <cellStyle name="Normal 5 23 2 5" xfId="36102" xr:uid="{5CA1D544-E3CF-437A-8E9F-6021FAFAB7D2}"/>
    <cellStyle name="Normal 5 23 3" xfId="11949" xr:uid="{D2ECD30A-F49F-4B75-B27E-265B088DF538}"/>
    <cellStyle name="Normal 5 23 4" xfId="17185" xr:uid="{7B4913AA-4F1E-485A-BF6D-C3EC3D6244E2}"/>
    <cellStyle name="Normal 5 23 5" xfId="19412" xr:uid="{D05EDFF6-335C-44E3-810F-47B90273B525}"/>
    <cellStyle name="Normal 5 23 6" xfId="9712" xr:uid="{C2DAE454-4211-4D6B-A065-0BFCBE62D7BF}"/>
    <cellStyle name="Normal 5 23 6 2" xfId="21033" xr:uid="{E47594F6-1A00-487A-8D74-F178ADC6F876}"/>
    <cellStyle name="Normal 5 23 6 2 2" xfId="26589" xr:uid="{38133838-34CD-4F12-B8F9-013B7F9AC95C}"/>
    <cellStyle name="Normal 5 23 6 2 3" xfId="32083" xr:uid="{18A191FD-F4C9-4B45-9E2F-C230367A7E08}"/>
    <cellStyle name="Normal 5 23 6 2 4" xfId="37567" xr:uid="{BB4FA8A0-3921-4FB9-A50B-E1104627AFD1}"/>
    <cellStyle name="Normal 5 23 6 3" xfId="23860" xr:uid="{AA5C02DB-A7D7-4CBA-BFE4-E29459EBA43B}"/>
    <cellStyle name="Normal 5 23 6 4" xfId="29354" xr:uid="{BBFA07C4-6530-47AE-8158-5935559F5434}"/>
    <cellStyle name="Normal 5 23 6 5" xfId="34838" xr:uid="{0EEAB9AB-8C6B-412B-9945-20FB11C250CE}"/>
    <cellStyle name="Normal 5 24" xfId="6599" xr:uid="{EB046F3C-4ABB-4CD4-8089-E35C80D52390}"/>
    <cellStyle name="Normal 5 24 2" xfId="15011" xr:uid="{29B481AB-B48C-4BA8-B447-F26875669268}"/>
    <cellStyle name="Normal 5 24 2 2" xfId="22298" xr:uid="{C325552A-624D-4951-86DE-A400CC4853AB}"/>
    <cellStyle name="Normal 5 24 2 2 2" xfId="27854" xr:uid="{CF8FE466-D951-40A1-A008-3AC608D896B8}"/>
    <cellStyle name="Normal 5 24 2 2 3" xfId="33348" xr:uid="{473B1952-BB93-4A03-AF8A-77FC78ADBF0C}"/>
    <cellStyle name="Normal 5 24 2 2 4" xfId="38832" xr:uid="{CDFAB855-D7D2-42D8-902E-714F39FF16B4}"/>
    <cellStyle name="Normal 5 24 2 3" xfId="25125" xr:uid="{DDC30318-F4DF-477C-B296-A7FABAA86F73}"/>
    <cellStyle name="Normal 5 24 2 4" xfId="30619" xr:uid="{172F3C91-036B-49DD-BD22-78E130486D9F}"/>
    <cellStyle name="Normal 5 24 2 5" xfId="36103" xr:uid="{BB96E3E6-60AA-44DC-A96E-DB8165ABE0E4}"/>
    <cellStyle name="Normal 5 24 3" xfId="11950" xr:uid="{598CF6E3-EBFD-4D62-91DB-4304D21B922D}"/>
    <cellStyle name="Normal 5 24 4" xfId="17186" xr:uid="{680A98A2-9788-4722-B452-8FBC693C09E9}"/>
    <cellStyle name="Normal 5 24 5" xfId="19413" xr:uid="{6C174CA3-DC5D-4A9D-ADEF-FF99597856B3}"/>
    <cellStyle name="Normal 5 24 6" xfId="9713" xr:uid="{7488CD92-D44E-49C2-8D07-69387D240B5F}"/>
    <cellStyle name="Normal 5 24 6 2" xfId="21034" xr:uid="{3ADE710A-C2D7-48E0-93C7-9972858DFC5F}"/>
    <cellStyle name="Normal 5 24 6 2 2" xfId="26590" xr:uid="{17CFA022-8A69-47B2-B01E-B4A4612CDF7F}"/>
    <cellStyle name="Normal 5 24 6 2 3" xfId="32084" xr:uid="{985CFD44-7E98-465D-92B3-D000664E9B9B}"/>
    <cellStyle name="Normal 5 24 6 2 4" xfId="37568" xr:uid="{0458D890-3B2F-46F8-8E2A-E937C2F8C3EB}"/>
    <cellStyle name="Normal 5 24 6 3" xfId="23861" xr:uid="{91ACF340-8B03-4515-B679-F2E6D8DB6BED}"/>
    <cellStyle name="Normal 5 24 6 4" xfId="29355" xr:uid="{3DDF839E-8E8D-4A05-AA1C-AEDFB1922B5D}"/>
    <cellStyle name="Normal 5 24 6 5" xfId="34839" xr:uid="{E3328E1A-4EA3-4CFB-B04B-D167A9B78A46}"/>
    <cellStyle name="Normal 5 25" xfId="6600" xr:uid="{E785497A-5BB8-4C5B-88DA-7839BF530128}"/>
    <cellStyle name="Normal 5 25 2" xfId="15012" xr:uid="{5641409A-CDA1-4D2A-8B35-A922B2958E6D}"/>
    <cellStyle name="Normal 5 25 2 2" xfId="22299" xr:uid="{E34095F9-19D9-4710-B0CF-719F9DFCE3F9}"/>
    <cellStyle name="Normal 5 25 2 2 2" xfId="27855" xr:uid="{ED44337E-4A67-46A6-A10E-1DC01181017F}"/>
    <cellStyle name="Normal 5 25 2 2 3" xfId="33349" xr:uid="{5C98183D-2A68-4498-A716-7CE784753333}"/>
    <cellStyle name="Normal 5 25 2 2 4" xfId="38833" xr:uid="{827F7E9E-F81C-4EB3-9718-FA14AFF10F06}"/>
    <cellStyle name="Normal 5 25 2 3" xfId="25126" xr:uid="{A7096821-E04F-4BBB-899D-7CB53278C336}"/>
    <cellStyle name="Normal 5 25 2 4" xfId="30620" xr:uid="{4AF46C6A-58D9-4A73-9334-DDE7377A6797}"/>
    <cellStyle name="Normal 5 25 2 5" xfId="36104" xr:uid="{4BF77E66-9BF1-46D7-9636-8E1881795DA3}"/>
    <cellStyle name="Normal 5 25 3" xfId="11951" xr:uid="{1CD80211-9A00-4A08-92A7-CC074D211374}"/>
    <cellStyle name="Normal 5 25 4" xfId="17187" xr:uid="{3F27D512-8998-4053-AFB7-D7D74EA4CA4B}"/>
    <cellStyle name="Normal 5 25 5" xfId="19414" xr:uid="{C986485F-E211-4F52-8FCC-411BF0A22FC9}"/>
    <cellStyle name="Normal 5 25 6" xfId="9714" xr:uid="{CC161621-926D-4485-A074-E7EE7D097D7C}"/>
    <cellStyle name="Normal 5 25 6 2" xfId="21035" xr:uid="{210CCFF9-1168-4774-9233-D1587B1932DF}"/>
    <cellStyle name="Normal 5 25 6 2 2" xfId="26591" xr:uid="{347EB26C-04DE-4F74-B813-3A92C9FB7476}"/>
    <cellStyle name="Normal 5 25 6 2 3" xfId="32085" xr:uid="{79EF0D28-6E5F-4E63-80D3-79570F1220F7}"/>
    <cellStyle name="Normal 5 25 6 2 4" xfId="37569" xr:uid="{DF45AACD-4EB2-444B-BB1C-99C19CA5DE53}"/>
    <cellStyle name="Normal 5 25 6 3" xfId="23862" xr:uid="{E096292A-340B-4034-AFBE-6ED8ECA614AB}"/>
    <cellStyle name="Normal 5 25 6 4" xfId="29356" xr:uid="{2E50AF27-CBB1-433D-AA7A-7BD1337AB803}"/>
    <cellStyle name="Normal 5 25 6 5" xfId="34840" xr:uid="{F7C09669-DC46-4C14-BA2B-BB0893AA2395}"/>
    <cellStyle name="Normal 5 26" xfId="6601" xr:uid="{255F65BB-FD6C-4A72-9482-7E1EFD46FD8D}"/>
    <cellStyle name="Normal 5 26 2" xfId="15013" xr:uid="{EB8B50C9-9104-4878-ADA5-6C9917906B41}"/>
    <cellStyle name="Normal 5 26 2 2" xfId="22300" xr:uid="{0CE015E0-7A9B-4A90-8F1D-7F08F6DE422D}"/>
    <cellStyle name="Normal 5 26 2 2 2" xfId="27856" xr:uid="{FF3CC7E7-C604-4848-8B84-AA63D50E1332}"/>
    <cellStyle name="Normal 5 26 2 2 3" xfId="33350" xr:uid="{0A49A57F-1909-44B2-8061-EE17B93CEB8A}"/>
    <cellStyle name="Normal 5 26 2 2 4" xfId="38834" xr:uid="{8DC17A07-7E96-490A-B470-7752FC2FE22B}"/>
    <cellStyle name="Normal 5 26 2 3" xfId="25127" xr:uid="{445449AA-3933-433C-8EBC-683C8A1F38AF}"/>
    <cellStyle name="Normal 5 26 2 4" xfId="30621" xr:uid="{DE3C2204-994F-42CD-9238-7C529C11F3B3}"/>
    <cellStyle name="Normal 5 26 2 5" xfId="36105" xr:uid="{9BDC32CF-9CAD-45E7-91D5-659FD4CBA08E}"/>
    <cellStyle name="Normal 5 26 3" xfId="11952" xr:uid="{2C700294-464E-4886-8D28-729B2D5BF76F}"/>
    <cellStyle name="Normal 5 26 4" xfId="17188" xr:uid="{6FD94E1D-A002-4AA1-A965-C1A251D4F6A9}"/>
    <cellStyle name="Normal 5 26 5" xfId="19415" xr:uid="{AA3D4989-2D70-4C5F-A71B-3D5C19CDE748}"/>
    <cellStyle name="Normal 5 26 6" xfId="9715" xr:uid="{03E8092A-4BA1-454D-8AEB-B7A639A98CC6}"/>
    <cellStyle name="Normal 5 26 6 2" xfId="21036" xr:uid="{7CD77B91-5A96-4314-9AFA-F2DD145415EE}"/>
    <cellStyle name="Normal 5 26 6 2 2" xfId="26592" xr:uid="{96B4F3DA-251B-4F77-B43C-BD9D7D1306B9}"/>
    <cellStyle name="Normal 5 26 6 2 3" xfId="32086" xr:uid="{8F975189-BDB6-4265-80C8-53DF8CC900A6}"/>
    <cellStyle name="Normal 5 26 6 2 4" xfId="37570" xr:uid="{78F7C352-8430-40E3-888C-718626A890DF}"/>
    <cellStyle name="Normal 5 26 6 3" xfId="23863" xr:uid="{2B3992AE-B354-4D8D-9E64-C439F3F3C535}"/>
    <cellStyle name="Normal 5 26 6 4" xfId="29357" xr:uid="{57717801-E970-4D21-A43F-02AA01F56972}"/>
    <cellStyle name="Normal 5 26 6 5" xfId="34841" xr:uid="{1070E2FD-D9F3-49D7-9BE0-063E049B72D0}"/>
    <cellStyle name="Normal 5 27" xfId="6602" xr:uid="{02501FEA-7CE9-4AB8-A750-F20B740BC853}"/>
    <cellStyle name="Normal 5 27 2" xfId="15014" xr:uid="{2391D567-C546-416C-8D3A-4D1FD81CBABB}"/>
    <cellStyle name="Normal 5 27 2 2" xfId="22301" xr:uid="{B5A660CF-C655-4DEE-9C31-7AAB8F21DA13}"/>
    <cellStyle name="Normal 5 27 2 2 2" xfId="27857" xr:uid="{D6F4B39C-9AD9-4F61-B8AF-52BEE1DC6E1C}"/>
    <cellStyle name="Normal 5 27 2 2 3" xfId="33351" xr:uid="{7B57120D-51D8-4F60-9334-045DAFDE69E3}"/>
    <cellStyle name="Normal 5 27 2 2 4" xfId="38835" xr:uid="{BB424CF1-9ECA-4B5B-BA87-53B44F6151DA}"/>
    <cellStyle name="Normal 5 27 2 3" xfId="25128" xr:uid="{C01471CA-9CC0-447D-97FD-10668C37E9DF}"/>
    <cellStyle name="Normal 5 27 2 4" xfId="30622" xr:uid="{169853A1-A399-4C89-A3FD-D0249A86BDCE}"/>
    <cellStyle name="Normal 5 27 2 5" xfId="36106" xr:uid="{0A82C7E3-5565-48F0-A9F5-1F38E6BA2DA7}"/>
    <cellStyle name="Normal 5 27 3" xfId="11953" xr:uid="{49BE6F3E-B0D4-4248-89DF-1C5F8D5384BC}"/>
    <cellStyle name="Normal 5 27 4" xfId="17189" xr:uid="{B5532EDA-8CF9-4466-B03A-8BEE6DD80489}"/>
    <cellStyle name="Normal 5 27 5" xfId="19416" xr:uid="{4A2FC34F-AABA-4053-9489-F22D23D288C9}"/>
    <cellStyle name="Normal 5 27 6" xfId="9716" xr:uid="{3A76A11D-85D8-439E-8D0F-1E5844A69FC1}"/>
    <cellStyle name="Normal 5 27 6 2" xfId="21037" xr:uid="{4239F3E0-09C8-427A-8DA6-ACFFBEFD55F7}"/>
    <cellStyle name="Normal 5 27 6 2 2" xfId="26593" xr:uid="{AEA370AA-02E8-44A1-8AC1-13DF0A7C97FC}"/>
    <cellStyle name="Normal 5 27 6 2 3" xfId="32087" xr:uid="{C82731FE-31E7-420C-A709-74A43E4302B9}"/>
    <cellStyle name="Normal 5 27 6 2 4" xfId="37571" xr:uid="{C0854A5A-F3AC-4B24-8AD8-A26E3F0A062C}"/>
    <cellStyle name="Normal 5 27 6 3" xfId="23864" xr:uid="{8F5CD1F5-59E0-4385-B6A8-8BF6B1072D43}"/>
    <cellStyle name="Normal 5 27 6 4" xfId="29358" xr:uid="{DF08C0E5-CB7A-4A86-A799-DA8AC4E162E1}"/>
    <cellStyle name="Normal 5 27 6 5" xfId="34842" xr:uid="{005E21A3-732D-490C-B2B5-88FFC71265BA}"/>
    <cellStyle name="Normal 5 28" xfId="6603" xr:uid="{66CE8E46-0150-4A49-8D63-418BF115F293}"/>
    <cellStyle name="Normal 5 28 2" xfId="15015" xr:uid="{A8C5115A-5B7D-4BC0-88D8-5EA126BB98CB}"/>
    <cellStyle name="Normal 5 28 2 2" xfId="22302" xr:uid="{D6FA41D0-BD65-480C-896B-D85CEAFF4811}"/>
    <cellStyle name="Normal 5 28 2 2 2" xfId="27858" xr:uid="{F6A2CF10-07A3-4AF8-A714-C551F9B1A6C6}"/>
    <cellStyle name="Normal 5 28 2 2 3" xfId="33352" xr:uid="{A13A872A-39B0-4176-822A-CBEAC66E9A6A}"/>
    <cellStyle name="Normal 5 28 2 2 4" xfId="38836" xr:uid="{4587FFEF-AF0D-43E6-BE4F-C9D2129AB7E1}"/>
    <cellStyle name="Normal 5 28 2 3" xfId="25129" xr:uid="{7F9E6517-4FDE-4517-A385-6E3AEAD5B04B}"/>
    <cellStyle name="Normal 5 28 2 4" xfId="30623" xr:uid="{FC31FB90-0A66-45FB-8704-4CD8053859D9}"/>
    <cellStyle name="Normal 5 28 2 5" xfId="36107" xr:uid="{0FC09D97-BD6C-40DF-95ED-DE29D185D222}"/>
    <cellStyle name="Normal 5 28 3" xfId="11954" xr:uid="{EC30E1C5-DAC9-4792-9553-D102A1C5288E}"/>
    <cellStyle name="Normal 5 28 4" xfId="17190" xr:uid="{448C0DB7-18C4-42CF-99A6-E109EEC43B59}"/>
    <cellStyle name="Normal 5 28 5" xfId="19417" xr:uid="{6158F463-1E6C-4B67-871C-CEC9BA4A8D04}"/>
    <cellStyle name="Normal 5 28 6" xfId="9717" xr:uid="{4AE957B8-43FF-47AA-9A46-44C8714464BE}"/>
    <cellStyle name="Normal 5 28 6 2" xfId="21038" xr:uid="{69370AC7-D2BC-4862-B287-B47B20051922}"/>
    <cellStyle name="Normal 5 28 6 2 2" xfId="26594" xr:uid="{15262263-818D-4648-A41C-FD45BF8FABC9}"/>
    <cellStyle name="Normal 5 28 6 2 3" xfId="32088" xr:uid="{C2BA2197-07E2-4493-B37D-7BB872D3F34E}"/>
    <cellStyle name="Normal 5 28 6 2 4" xfId="37572" xr:uid="{0D838095-F1FB-436C-94B3-3C7F271438C0}"/>
    <cellStyle name="Normal 5 28 6 3" xfId="23865" xr:uid="{BB60904F-F176-4423-B812-52E12B0D9DAE}"/>
    <cellStyle name="Normal 5 28 6 4" xfId="29359" xr:uid="{A8910979-1889-4E81-B0D4-97E9FB8F5247}"/>
    <cellStyle name="Normal 5 28 6 5" xfId="34843" xr:uid="{9AE07DEB-35D1-4997-95A0-1159E88092E8}"/>
    <cellStyle name="Normal 5 29" xfId="6604" xr:uid="{A047412E-2CFB-46C9-BB3F-2365AD3843CE}"/>
    <cellStyle name="Normal 5 29 2" xfId="15016" xr:uid="{BD84E16C-0E38-4371-B4F1-1C696F0BC885}"/>
    <cellStyle name="Normal 5 29 2 2" xfId="22303" xr:uid="{879D82E3-0FB0-4C55-AA2D-6BBAE6FB5C06}"/>
    <cellStyle name="Normal 5 29 2 2 2" xfId="27859" xr:uid="{27757D0D-5A0B-4379-BC8A-AB7D1EC0B312}"/>
    <cellStyle name="Normal 5 29 2 2 3" xfId="33353" xr:uid="{DF8A325C-F14D-43D1-9FA3-D71DB7076951}"/>
    <cellStyle name="Normal 5 29 2 2 4" xfId="38837" xr:uid="{9BAE6C3C-81B4-4557-B52C-4FE107BE5F66}"/>
    <cellStyle name="Normal 5 29 2 3" xfId="25130" xr:uid="{913EBBA3-D446-4EC7-A4ED-B35760648B9D}"/>
    <cellStyle name="Normal 5 29 2 4" xfId="30624" xr:uid="{08E28C3E-8843-42CE-856E-6ED8838E49C1}"/>
    <cellStyle name="Normal 5 29 2 5" xfId="36108" xr:uid="{1B07B43B-DBA6-4C0A-A6F1-5A4BB56E58AC}"/>
    <cellStyle name="Normal 5 29 3" xfId="11955" xr:uid="{F5114E6D-BAF5-4181-AF3C-2043D209B3CB}"/>
    <cellStyle name="Normal 5 29 4" xfId="17191" xr:uid="{B179F3E5-A99F-4843-8C26-E992D8A77000}"/>
    <cellStyle name="Normal 5 29 5" xfId="19418" xr:uid="{430ECEEC-AB78-4843-AE1F-79DE322A36BB}"/>
    <cellStyle name="Normal 5 29 6" xfId="9718" xr:uid="{A8093821-AE2C-4AD1-9635-CF87CA270400}"/>
    <cellStyle name="Normal 5 29 6 2" xfId="21039" xr:uid="{C380B91C-6565-44F3-AD25-9464F344F7E3}"/>
    <cellStyle name="Normal 5 29 6 2 2" xfId="26595" xr:uid="{7CBE23F4-53EA-418B-A52C-1B30A0A440B0}"/>
    <cellStyle name="Normal 5 29 6 2 3" xfId="32089" xr:uid="{6E610625-753F-437C-A7FF-3B7CC3F1778D}"/>
    <cellStyle name="Normal 5 29 6 2 4" xfId="37573" xr:uid="{A0056C94-C56D-49EF-A297-BD51AEFC87F1}"/>
    <cellStyle name="Normal 5 29 6 3" xfId="23866" xr:uid="{B48016CF-5A14-47F4-9594-99A77222FA8B}"/>
    <cellStyle name="Normal 5 29 6 4" xfId="29360" xr:uid="{B522DBC0-8D2C-4587-9276-A1B890E5E917}"/>
    <cellStyle name="Normal 5 29 6 5" xfId="34844" xr:uid="{F3E6F8E3-5242-4B1A-81D0-E43E5C00BE4D}"/>
    <cellStyle name="Normal 5 3" xfId="6605" xr:uid="{D3A52B16-05C8-412C-A75B-79A750843F32}"/>
    <cellStyle name="Normal 5 3 10" xfId="19419" xr:uid="{D8E0A8E1-7E55-4D5B-9B3C-5C2C560682FE}"/>
    <cellStyle name="Normal 5 3 11" xfId="22909" xr:uid="{4A855F4D-B865-4FA7-9037-C505F1BD9219}"/>
    <cellStyle name="Normal 5 3 11 2" xfId="28455" xr:uid="{5F922B3C-4342-46CE-9BF1-860B26428412}"/>
    <cellStyle name="Normal 5 3 11 3" xfId="33943" xr:uid="{5EA072B6-E3EF-48D2-881B-64EA4C405A4F}"/>
    <cellStyle name="Normal 5 3 11 4" xfId="39427" xr:uid="{151C780C-0AA1-4353-8ACF-644157D32307}"/>
    <cellStyle name="Normal 5 3 2" xfId="6606" xr:uid="{82C41C38-6D68-476C-B3DF-060833319BC7}"/>
    <cellStyle name="Normal 5 3 2 2" xfId="15017" xr:uid="{65FD97B0-4297-4565-802B-A5427090DCD8}"/>
    <cellStyle name="Normal 5 3 2 2 2" xfId="22304" xr:uid="{F86A8356-D9B9-447D-9DE9-51726725B21A}"/>
    <cellStyle name="Normal 5 3 2 2 2 2" xfId="27860" xr:uid="{3B96C009-3A1C-4E53-83A8-D6C077F7C793}"/>
    <cellStyle name="Normal 5 3 2 2 2 3" xfId="33354" xr:uid="{22DD3366-834E-4BF8-8B6D-28B55C9D1119}"/>
    <cellStyle name="Normal 5 3 2 2 2 4" xfId="38838" xr:uid="{6465D944-9CE3-4535-9313-D799DEEC1290}"/>
    <cellStyle name="Normal 5 3 2 2 3" xfId="25131" xr:uid="{0F801EE4-191F-49E5-8C02-8FAA651C8AE7}"/>
    <cellStyle name="Normal 5 3 2 2 4" xfId="30625" xr:uid="{A2D4D5B8-45D2-4160-B616-C559C7F14B98}"/>
    <cellStyle name="Normal 5 3 2 2 5" xfId="36109" xr:uid="{02039763-5F6C-4A20-BD8A-F84B4A8B0ECA}"/>
    <cellStyle name="Normal 5 3 2 3" xfId="11957" xr:uid="{D1DD3766-E6C0-4300-9766-011C4CD40B60}"/>
    <cellStyle name="Normal 5 3 2 4" xfId="17193" xr:uid="{CE50B3F4-CDF5-49A3-B26D-AED782721B50}"/>
    <cellStyle name="Normal 5 3 2 5" xfId="19420" xr:uid="{919AD34C-49C0-4C35-8264-BABF267A06F1}"/>
    <cellStyle name="Normal 5 3 2 6" xfId="9719" xr:uid="{4298E717-F45A-494C-A2AE-46FCCC127795}"/>
    <cellStyle name="Normal 5 3 2 6 2" xfId="21040" xr:uid="{85F579FA-D0FA-403B-A540-DEB8FD50FC87}"/>
    <cellStyle name="Normal 5 3 2 6 2 2" xfId="26596" xr:uid="{51CEE7C2-7A6F-4395-B6F8-AA23C253C37D}"/>
    <cellStyle name="Normal 5 3 2 6 2 3" xfId="32090" xr:uid="{5D79A490-7E9A-4B16-91FD-69C94BF10B64}"/>
    <cellStyle name="Normal 5 3 2 6 2 4" xfId="37574" xr:uid="{6DA080D8-A8B3-4EB7-BE61-EA3000EF6990}"/>
    <cellStyle name="Normal 5 3 2 6 3" xfId="23867" xr:uid="{1B57BC61-B125-412A-A017-1FD6EC00AFD9}"/>
    <cellStyle name="Normal 5 3 2 6 4" xfId="29361" xr:uid="{6A9E3D18-B119-4BF0-9001-6ADB4D274455}"/>
    <cellStyle name="Normal 5 3 2 6 5" xfId="34845" xr:uid="{B45D7C9E-AB79-4256-A5BB-418FFB4D4087}"/>
    <cellStyle name="Normal 5 3 3" xfId="6607" xr:uid="{F4C4BD20-7447-429F-BA92-71752C37D4E6}"/>
    <cellStyle name="Normal 5 3 3 2" xfId="15018" xr:uid="{57AA9DA1-C1F8-4C45-8A24-1B53CFE22F52}"/>
    <cellStyle name="Normal 5 3 3 2 2" xfId="22305" xr:uid="{1E0E8BC2-46FB-4219-9DDA-506E34F6C9D5}"/>
    <cellStyle name="Normal 5 3 3 2 2 2" xfId="27861" xr:uid="{F34584DC-5AD6-44BE-8EAB-FE86F8A34184}"/>
    <cellStyle name="Normal 5 3 3 2 2 3" xfId="33355" xr:uid="{A85ACF4F-2124-4B61-B7DE-CA5F2D244E11}"/>
    <cellStyle name="Normal 5 3 3 2 2 4" xfId="38839" xr:uid="{46AD3B70-1A39-4503-B2C7-DEF90E5632EC}"/>
    <cellStyle name="Normal 5 3 3 2 3" xfId="25132" xr:uid="{B2034574-95DA-4CE5-A4B4-E1231003C60F}"/>
    <cellStyle name="Normal 5 3 3 2 4" xfId="30626" xr:uid="{CF942B7F-DC2C-4C5D-A0F3-5164A384D581}"/>
    <cellStyle name="Normal 5 3 3 2 5" xfId="36110" xr:uid="{ACAE4C7C-E975-460B-8BFC-E0872DBF82E2}"/>
    <cellStyle name="Normal 5 3 3 3" xfId="19421" xr:uid="{AC271991-C54D-4614-9B3D-25F09BFB349A}"/>
    <cellStyle name="Normal 5 3 3 4" xfId="9720" xr:uid="{95AD9F9B-28BE-4926-AC00-ADE38F879B07}"/>
    <cellStyle name="Normal 5 3 3 4 2" xfId="21041" xr:uid="{FC5A3630-F66B-4AF4-B4F0-805C963C3080}"/>
    <cellStyle name="Normal 5 3 3 4 2 2" xfId="26597" xr:uid="{E5D92EBC-C59F-4C01-AFB1-A6BA1C42B9A3}"/>
    <cellStyle name="Normal 5 3 3 4 2 3" xfId="32091" xr:uid="{24D27729-3908-4BE1-9776-12B3D9BB8442}"/>
    <cellStyle name="Normal 5 3 3 4 2 4" xfId="37575" xr:uid="{8C7AAE35-C018-4766-8481-90737B52D1ED}"/>
    <cellStyle name="Normal 5 3 3 4 3" xfId="23868" xr:uid="{7914F8CF-8FD0-4AD7-B1AD-3323A541AD42}"/>
    <cellStyle name="Normal 5 3 3 4 4" xfId="29362" xr:uid="{523D04B8-06F7-4656-8412-A373AF82F9B5}"/>
    <cellStyle name="Normal 5 3 3 4 5" xfId="34846" xr:uid="{80B3607F-7D8E-402F-AC82-81C2CB9746DE}"/>
    <cellStyle name="Normal 5 3 4" xfId="7214" xr:uid="{93380324-82FC-4528-8C71-31FEDDF6749D}"/>
    <cellStyle name="Normal 5 3 4 2" xfId="9721" xr:uid="{708EAF42-A497-46C5-80D7-03DE23B2FA94}"/>
    <cellStyle name="Normal 5 3 4 2 2" xfId="21042" xr:uid="{AE416577-BC27-4EC7-8392-419DBDF353E4}"/>
    <cellStyle name="Normal 5 3 4 2 2 2" xfId="26598" xr:uid="{0AF4E529-5375-455F-9F73-3B4178F24310}"/>
    <cellStyle name="Normal 5 3 4 2 2 3" xfId="32092" xr:uid="{6CA359E9-641C-4C6D-9385-56D863E98D3A}"/>
    <cellStyle name="Normal 5 3 4 2 2 4" xfId="37576" xr:uid="{BE64B466-0F11-452A-B3C4-5F7819BA7CE2}"/>
    <cellStyle name="Normal 5 3 4 2 3" xfId="23869" xr:uid="{F9A5DC23-80EA-4DB8-9357-421328CE6068}"/>
    <cellStyle name="Normal 5 3 4 2 4" xfId="29363" xr:uid="{7D695CB6-F1A5-4AFA-8C2F-28F9FBE7DC09}"/>
    <cellStyle name="Normal 5 3 4 2 5" xfId="34847" xr:uid="{5D7BD794-FFA6-4E35-8E5E-95B775596F55}"/>
    <cellStyle name="Normal 5 3 4 3" xfId="20213" xr:uid="{23910ED6-2EC6-42EC-A976-E7F62E8186DB}"/>
    <cellStyle name="Normal 5 3 4 3 2" xfId="25769" xr:uid="{F38FF5A8-87F9-4950-A55B-1E78C4DED386}"/>
    <cellStyle name="Normal 5 3 4 3 3" xfId="31263" xr:uid="{04BC5C25-1713-4D53-8F35-5FC62B01180A}"/>
    <cellStyle name="Normal 5 3 4 3 4" xfId="36747" xr:uid="{0B4A5B46-D336-4C2F-A3CC-56E4C65D1B49}"/>
    <cellStyle name="Normal 5 3 4 4" xfId="23040" xr:uid="{2471FCD8-B1E8-4F8D-8E13-14B6286CAF3A}"/>
    <cellStyle name="Normal 5 3 4 5" xfId="28532" xr:uid="{DFFDB7CA-4BB6-486B-8E4F-B4F746364FF2}"/>
    <cellStyle name="Normal 5 3 4 6" xfId="34016" xr:uid="{3866F729-FCC9-49EE-A971-E4AC86E5F8C5}"/>
    <cellStyle name="Normal 5 3 5" xfId="7346" xr:uid="{C34FC48F-95EE-4876-BDAF-D251FB0BEA84}"/>
    <cellStyle name="Normal 5 3 5 2" xfId="9722" xr:uid="{36017627-A19E-4BB2-8104-68A2200D0A6A}"/>
    <cellStyle name="Normal 5 3 5 2 2" xfId="21043" xr:uid="{3794F60A-B0C7-4B4B-84C1-68664A6E0CAD}"/>
    <cellStyle name="Normal 5 3 5 2 2 2" xfId="26599" xr:uid="{87EEB14F-A8D0-4F4A-A5AE-0EE13085B5C2}"/>
    <cellStyle name="Normal 5 3 5 2 2 3" xfId="32093" xr:uid="{EB009D87-8378-4BEE-A55E-B5EC11D4CBB7}"/>
    <cellStyle name="Normal 5 3 5 2 2 4" xfId="37577" xr:uid="{9D92768F-3F38-40F2-863D-94FBEF8E8E9A}"/>
    <cellStyle name="Normal 5 3 5 2 3" xfId="23870" xr:uid="{35479299-BD1C-4992-B290-F7DAA2FC83D8}"/>
    <cellStyle name="Normal 5 3 5 2 4" xfId="29364" xr:uid="{62F4C588-47E0-4C8D-8841-39C8F23E38F3}"/>
    <cellStyle name="Normal 5 3 5 2 5" xfId="34848" xr:uid="{292C9C03-149E-4622-B262-F81D9F21B3FA}"/>
    <cellStyle name="Normal 5 3 5 3" xfId="20234" xr:uid="{9937ED4F-A151-48F2-978F-2C2EC93E050E}"/>
    <cellStyle name="Normal 5 3 5 3 2" xfId="25790" xr:uid="{23A542DB-3C99-4B7F-B568-08E0D59E1E45}"/>
    <cellStyle name="Normal 5 3 5 3 3" xfId="31284" xr:uid="{BF839108-D597-413A-BF67-87E467B9B144}"/>
    <cellStyle name="Normal 5 3 5 3 4" xfId="36768" xr:uid="{9104AB0B-CE5F-4884-AD05-21AD89A426D5}"/>
    <cellStyle name="Normal 5 3 5 4" xfId="23061" xr:uid="{7BA4BEBF-F9E4-475C-BAE0-2CEB72CBE5EC}"/>
    <cellStyle name="Normal 5 3 5 5" xfId="28553" xr:uid="{DE81E597-E962-4C69-814B-0C25656E2A5C}"/>
    <cellStyle name="Normal 5 3 5 6" xfId="34037" xr:uid="{07E8FC6B-D35D-41F1-A248-329002B2680C}"/>
    <cellStyle name="Normal 5 3 6" xfId="7436" xr:uid="{80E87019-44B2-4C5E-93CE-B144E247CFC0}"/>
    <cellStyle name="Normal 5 3 6 2" xfId="9723" xr:uid="{1A74E3FA-3D25-4865-B539-D14D1B24659F}"/>
    <cellStyle name="Normal 5 3 6 2 2" xfId="21044" xr:uid="{3BD921DD-F6DF-47F9-B875-748E57BD3DE1}"/>
    <cellStyle name="Normal 5 3 6 2 2 2" xfId="26600" xr:uid="{AA0C7155-B853-4098-BA6D-06D52082ABA3}"/>
    <cellStyle name="Normal 5 3 6 2 2 3" xfId="32094" xr:uid="{795E54BE-0765-44C8-9CCE-6CBD3B3B9151}"/>
    <cellStyle name="Normal 5 3 6 2 2 4" xfId="37578" xr:uid="{341188E1-5C8E-4A59-94F0-4ACA28F4F026}"/>
    <cellStyle name="Normal 5 3 6 2 3" xfId="23871" xr:uid="{948A6524-58F0-4B5E-A198-839DC49310F2}"/>
    <cellStyle name="Normal 5 3 6 2 4" xfId="29365" xr:uid="{621C44AF-77F0-4AE3-8C65-D048323F6A57}"/>
    <cellStyle name="Normal 5 3 6 2 5" xfId="34849" xr:uid="{36B43D7B-3B1B-4EDA-AFE6-8F9CF9E4D5EE}"/>
    <cellStyle name="Normal 5 3 6 3" xfId="20320" xr:uid="{8F7E1D04-831B-414C-B659-05688BAD025C}"/>
    <cellStyle name="Normal 5 3 6 3 2" xfId="25876" xr:uid="{6A07EAE1-50F1-44C5-9C2D-C1D48FEF3E98}"/>
    <cellStyle name="Normal 5 3 6 3 3" xfId="31370" xr:uid="{3CB21208-9741-428B-86F6-3BCA91945D13}"/>
    <cellStyle name="Normal 5 3 6 3 4" xfId="36854" xr:uid="{6C43BC19-337D-40D7-B0F6-20F901198D32}"/>
    <cellStyle name="Normal 5 3 6 4" xfId="23147" xr:uid="{C30207D5-4C45-4625-B4E8-8DC88E0490E0}"/>
    <cellStyle name="Normal 5 3 6 5" xfId="28639" xr:uid="{A60A4483-D071-42F7-A2B9-21C90E5F2F7B}"/>
    <cellStyle name="Normal 5 3 6 6" xfId="34123" xr:uid="{21435820-56F9-4E22-838C-34FD11837F91}"/>
    <cellStyle name="Normal 5 3 7" xfId="7500" xr:uid="{A1E89AAF-A23D-41D1-A51D-D8EC1371BB49}"/>
    <cellStyle name="Normal 5 3 7 2" xfId="20384" xr:uid="{EB8BBA99-20B4-4332-A1F9-E079A1EFEBB3}"/>
    <cellStyle name="Normal 5 3 7 2 2" xfId="25940" xr:uid="{4BAF92B4-B72E-4ED9-A0E1-5E854345DD87}"/>
    <cellStyle name="Normal 5 3 7 2 3" xfId="31434" xr:uid="{F5A41280-292F-48CE-BBD2-2C095FEBB96F}"/>
    <cellStyle name="Normal 5 3 7 2 4" xfId="36918" xr:uid="{82BE66AD-129E-4195-AD40-C24DD2306088}"/>
    <cellStyle name="Normal 5 3 7 3" xfId="23211" xr:uid="{FEF46B7D-0385-47C2-8E0F-C619DC52A7EE}"/>
    <cellStyle name="Normal 5 3 7 4" xfId="28705" xr:uid="{803F0B01-1D49-4FD5-91A4-F231709C5D23}"/>
    <cellStyle name="Normal 5 3 7 5" xfId="34189" xr:uid="{87274456-058C-4FE1-9999-B30B0F3A3F2F}"/>
    <cellStyle name="Normal 5 3 8" xfId="11956" xr:uid="{744943D0-66AA-413E-867C-CBC67CBB4B71}"/>
    <cellStyle name="Normal 5 3 9" xfId="17192" xr:uid="{B19527A0-FAA4-41DA-9DD8-8B856B508AAF}"/>
    <cellStyle name="Normal 5 30" xfId="6608" xr:uid="{FF19C244-287E-4DDC-A1C3-BB03E16FF51C}"/>
    <cellStyle name="Normal 5 30 2" xfId="15019" xr:uid="{D73859A0-C798-4100-8716-95F7CB056133}"/>
    <cellStyle name="Normal 5 30 2 2" xfId="22306" xr:uid="{BD703878-66FC-4810-B89D-7AFC2EEB2B7A}"/>
    <cellStyle name="Normal 5 30 2 2 2" xfId="27862" xr:uid="{A2BF987C-960E-42E8-A324-B24CF1DC1420}"/>
    <cellStyle name="Normal 5 30 2 2 3" xfId="33356" xr:uid="{0CBEA33F-5B06-4995-83AC-BC4B30588423}"/>
    <cellStyle name="Normal 5 30 2 2 4" xfId="38840" xr:uid="{D580E198-9587-4F0C-AEED-62C293716FE5}"/>
    <cellStyle name="Normal 5 30 2 3" xfId="25133" xr:uid="{ED0C97C6-C0B8-4CAE-88F1-5C6C5FA43183}"/>
    <cellStyle name="Normal 5 30 2 4" xfId="30627" xr:uid="{80186E66-5E1B-4C7D-96A9-090B71B4DCBA}"/>
    <cellStyle name="Normal 5 30 2 5" xfId="36111" xr:uid="{AD3B547B-F293-4A34-B889-04D2F61BD05D}"/>
    <cellStyle name="Normal 5 30 3" xfId="11958" xr:uid="{FD9B6DB5-EB37-43B3-97D7-DD5371129E81}"/>
    <cellStyle name="Normal 5 30 4" xfId="17194" xr:uid="{C95025BC-9765-4725-A862-8B7B67719779}"/>
    <cellStyle name="Normal 5 30 5" xfId="19422" xr:uid="{05A58BEC-3543-4235-A43F-CAD3E3B0DABB}"/>
    <cellStyle name="Normal 5 30 6" xfId="9724" xr:uid="{B9786CE5-8C48-423C-80D7-7207B59ACB05}"/>
    <cellStyle name="Normal 5 30 6 2" xfId="21045" xr:uid="{A7046570-A4DB-4B7A-8821-4513400066CB}"/>
    <cellStyle name="Normal 5 30 6 2 2" xfId="26601" xr:uid="{D5C3D5DD-0668-4EDF-96BE-93CE48CA96C9}"/>
    <cellStyle name="Normal 5 30 6 2 3" xfId="32095" xr:uid="{D9D65810-C616-47C0-A744-1D20CED6C6BB}"/>
    <cellStyle name="Normal 5 30 6 2 4" xfId="37579" xr:uid="{F9D74E7E-923C-4558-8EF2-1724A822E28F}"/>
    <cellStyle name="Normal 5 30 6 3" xfId="23872" xr:uid="{CCF9216A-43A7-4D1C-B2E3-4C7F0A23A6B9}"/>
    <cellStyle name="Normal 5 30 6 4" xfId="29366" xr:uid="{1352E0A7-5C7E-4D31-A40B-DA83ED780386}"/>
    <cellStyle name="Normal 5 30 6 5" xfId="34850" xr:uid="{846E9646-C0C1-409E-BB59-7274546E5857}"/>
    <cellStyle name="Normal 5 31" xfId="6609" xr:uid="{6CEBFC68-528D-454A-B716-92F29AC43D46}"/>
    <cellStyle name="Normal 5 31 2" xfId="15020" xr:uid="{EDA94C53-A939-4950-86D6-C3EB7223087C}"/>
    <cellStyle name="Normal 5 31 2 2" xfId="22307" xr:uid="{5063C997-44E3-433A-B2DD-C8546C3EDE48}"/>
    <cellStyle name="Normal 5 31 2 2 2" xfId="27863" xr:uid="{D147A896-44DB-4F1C-946D-B91509212FFA}"/>
    <cellStyle name="Normal 5 31 2 2 3" xfId="33357" xr:uid="{0B7B8DB6-A695-48B1-9B45-FA04F924BA9E}"/>
    <cellStyle name="Normal 5 31 2 2 4" xfId="38841" xr:uid="{AD6966F5-4090-477B-9C2D-5F03A0504E5C}"/>
    <cellStyle name="Normal 5 31 2 3" xfId="25134" xr:uid="{01F34413-575E-417E-AB5A-43A4DAF8263D}"/>
    <cellStyle name="Normal 5 31 2 4" xfId="30628" xr:uid="{1D3AB09D-D824-471E-8C86-0E5F7B322B32}"/>
    <cellStyle name="Normal 5 31 2 5" xfId="36112" xr:uid="{C5DC0FD6-C9EA-47C9-91D2-199A1650ECF4}"/>
    <cellStyle name="Normal 5 31 3" xfId="11959" xr:uid="{00CB6CBD-4F4B-4008-BE49-305E2E017494}"/>
    <cellStyle name="Normal 5 31 4" xfId="17195" xr:uid="{BEB62C22-D34E-468E-A490-47AD1CB4136D}"/>
    <cellStyle name="Normal 5 31 5" xfId="19423" xr:uid="{8156758B-5717-4F21-B3F4-5146092DD526}"/>
    <cellStyle name="Normal 5 31 6" xfId="9725" xr:uid="{AC2295C9-0ED9-4BDE-B4E2-F494EC8F440C}"/>
    <cellStyle name="Normal 5 31 6 2" xfId="21046" xr:uid="{A62E1FBE-C587-4049-8C6F-4F8CEBAC434F}"/>
    <cellStyle name="Normal 5 31 6 2 2" xfId="26602" xr:uid="{57FB3B0F-A45A-4C10-9F11-F5737C9A7C2C}"/>
    <cellStyle name="Normal 5 31 6 2 3" xfId="32096" xr:uid="{29187D0D-5916-4DDF-9C6F-94FDDC9BB4E9}"/>
    <cellStyle name="Normal 5 31 6 2 4" xfId="37580" xr:uid="{DF5B4D0B-164B-4029-9347-90647A156F90}"/>
    <cellStyle name="Normal 5 31 6 3" xfId="23873" xr:uid="{D78C21BB-F095-4B90-91F1-FB532DA4CD9C}"/>
    <cellStyle name="Normal 5 31 6 4" xfId="29367" xr:uid="{2F08D2EC-EBAD-44D6-AC0F-0DDC7782966A}"/>
    <cellStyle name="Normal 5 31 6 5" xfId="34851" xr:uid="{C2E0654D-AAE1-4FFB-97B3-7F41D787E4E6}"/>
    <cellStyle name="Normal 5 32" xfId="6610" xr:uid="{5CBD9CAB-848E-4C26-BB94-B28023068480}"/>
    <cellStyle name="Normal 5 32 2" xfId="15021" xr:uid="{4319E47C-7D3C-4D4C-9006-897C234626D0}"/>
    <cellStyle name="Normal 5 32 2 2" xfId="22308" xr:uid="{78962543-D5E4-4B9E-8939-9C65023F0616}"/>
    <cellStyle name="Normal 5 32 2 2 2" xfId="27864" xr:uid="{C83817BA-665E-465E-A511-E7F44056205F}"/>
    <cellStyle name="Normal 5 32 2 2 3" xfId="33358" xr:uid="{745EF3B3-24BE-4C5D-B6AC-D4BB592FA667}"/>
    <cellStyle name="Normal 5 32 2 2 4" xfId="38842" xr:uid="{FD02A4BA-06C5-44B1-B955-DD0FE2EE9C46}"/>
    <cellStyle name="Normal 5 32 2 3" xfId="25135" xr:uid="{78370C08-4209-4637-B5DE-1A32C31E8413}"/>
    <cellStyle name="Normal 5 32 2 4" xfId="30629" xr:uid="{315A0CE1-C6B4-4C6B-85B1-338D8AD49CB9}"/>
    <cellStyle name="Normal 5 32 2 5" xfId="36113" xr:uid="{BB144370-FA69-45AC-8276-DEF38CC8CC49}"/>
    <cellStyle name="Normal 5 32 3" xfId="11960" xr:uid="{BE28474B-AEC7-4CB8-9D63-A18D19800E95}"/>
    <cellStyle name="Normal 5 32 4" xfId="17196" xr:uid="{40776FFD-B13A-47AC-93E5-7F151CDDC2E3}"/>
    <cellStyle name="Normal 5 32 5" xfId="19424" xr:uid="{748DD1CD-5903-4CEA-9B7E-38BC2F9B4D04}"/>
    <cellStyle name="Normal 5 32 6" xfId="9726" xr:uid="{4841A996-878A-45B6-BE68-D7C277D5ECF4}"/>
    <cellStyle name="Normal 5 32 6 2" xfId="21047" xr:uid="{84412B95-9663-4070-AD73-39E9C7D6A051}"/>
    <cellStyle name="Normal 5 32 6 2 2" xfId="26603" xr:uid="{9EFA2C12-6DAA-449A-94BA-586198C3F023}"/>
    <cellStyle name="Normal 5 32 6 2 3" xfId="32097" xr:uid="{C57EED66-DFF8-4887-82B0-7A0140B766E4}"/>
    <cellStyle name="Normal 5 32 6 2 4" xfId="37581" xr:uid="{90A541EC-E04B-45F5-A5EF-8752872E8C0B}"/>
    <cellStyle name="Normal 5 32 6 3" xfId="23874" xr:uid="{11D96C68-5D20-42AF-B20F-D4D830D4B28C}"/>
    <cellStyle name="Normal 5 32 6 4" xfId="29368" xr:uid="{A359EA48-8D9A-448E-BD5A-E8AF3CCD3EAE}"/>
    <cellStyle name="Normal 5 32 6 5" xfId="34852" xr:uid="{CB5D6531-3DCB-43B2-B949-27EF92829467}"/>
    <cellStyle name="Normal 5 33" xfId="6611" xr:uid="{112B3F83-EAC4-4C0B-B1BD-AD584D4603E4}"/>
    <cellStyle name="Normal 5 33 2" xfId="15022" xr:uid="{DF12583C-D431-4106-8A0D-A06646893ED9}"/>
    <cellStyle name="Normal 5 33 2 2" xfId="22309" xr:uid="{1C17989C-3D23-4C3B-8694-2057083E7564}"/>
    <cellStyle name="Normal 5 33 2 2 2" xfId="27865" xr:uid="{3CCB6D72-E36F-4574-AE0B-53B96378218C}"/>
    <cellStyle name="Normal 5 33 2 2 3" xfId="33359" xr:uid="{5F3E11EB-F08E-4894-99AA-F1003BE78270}"/>
    <cellStyle name="Normal 5 33 2 2 4" xfId="38843" xr:uid="{2DBF5B0A-FDBC-4DD6-8E4C-46A4EDA344FC}"/>
    <cellStyle name="Normal 5 33 2 3" xfId="25136" xr:uid="{DE19CF70-C5E2-44BA-BFF3-B30A96A6EA03}"/>
    <cellStyle name="Normal 5 33 2 4" xfId="30630" xr:uid="{6785F920-BE66-48ED-8E0E-A1D85BE90B70}"/>
    <cellStyle name="Normal 5 33 2 5" xfId="36114" xr:uid="{378829F2-DF7A-41E8-82FC-11F3C73B604B}"/>
    <cellStyle name="Normal 5 33 3" xfId="11961" xr:uid="{E9CAA5F0-83ED-4CFF-A145-D4F4377B621B}"/>
    <cellStyle name="Normal 5 33 4" xfId="17197" xr:uid="{AEF0963B-C3EB-4968-A3AC-42CC0ACB10B9}"/>
    <cellStyle name="Normal 5 33 5" xfId="19425" xr:uid="{871A8142-273C-4BB9-8E90-C9E637798B56}"/>
    <cellStyle name="Normal 5 33 6" xfId="9727" xr:uid="{E035598D-8131-4A90-9166-C05E445FFA84}"/>
    <cellStyle name="Normal 5 33 6 2" xfId="21048" xr:uid="{3D955CFD-16D8-4A0F-BBF6-8B379776F9D5}"/>
    <cellStyle name="Normal 5 33 6 2 2" xfId="26604" xr:uid="{B1D13494-0E90-4098-90D1-69FA36ED3127}"/>
    <cellStyle name="Normal 5 33 6 2 3" xfId="32098" xr:uid="{22B70C05-0CDA-4566-808E-D5BD39835E79}"/>
    <cellStyle name="Normal 5 33 6 2 4" xfId="37582" xr:uid="{9B9CE537-722D-47E3-BF73-E04E2ABD4FA6}"/>
    <cellStyle name="Normal 5 33 6 3" xfId="23875" xr:uid="{DB4FF771-4986-49F9-BF28-5887255670EA}"/>
    <cellStyle name="Normal 5 33 6 4" xfId="29369" xr:uid="{495AC5AE-CDC1-4A91-9B88-C270FDE2CEC3}"/>
    <cellStyle name="Normal 5 33 6 5" xfId="34853" xr:uid="{E84CB5B1-0A3E-4DE8-8BC2-60DE015793FB}"/>
    <cellStyle name="Normal 5 34" xfId="6612" xr:uid="{120C0682-84A6-487B-A577-95EF047682FF}"/>
    <cellStyle name="Normal 5 34 2" xfId="15023" xr:uid="{40CE990B-9789-435C-B6BA-08013F4E4286}"/>
    <cellStyle name="Normal 5 34 2 2" xfId="22310" xr:uid="{89AA3B0C-F1A2-45FB-8E16-ED7EFB05A85C}"/>
    <cellStyle name="Normal 5 34 2 2 2" xfId="27866" xr:uid="{63FDC3C5-358C-4306-8B83-98399B700615}"/>
    <cellStyle name="Normal 5 34 2 2 3" xfId="33360" xr:uid="{65ADE731-5493-4DFB-B462-17F2DEB6F41B}"/>
    <cellStyle name="Normal 5 34 2 2 4" xfId="38844" xr:uid="{0CEF3904-FB89-490C-ABA1-502176CC6B06}"/>
    <cellStyle name="Normal 5 34 2 3" xfId="25137" xr:uid="{BF7A7A1F-8F84-4E4E-9CFB-66B4CF7773A3}"/>
    <cellStyle name="Normal 5 34 2 4" xfId="30631" xr:uid="{2D2EEB47-0E83-4FAE-89CC-570CB13A56CF}"/>
    <cellStyle name="Normal 5 34 2 5" xfId="36115" xr:uid="{AB513DD6-3ED7-41E3-B9EA-C096DE6362CC}"/>
    <cellStyle name="Normal 5 34 3" xfId="11962" xr:uid="{9CE1F6FA-9702-4DB0-90EA-BE71760597FE}"/>
    <cellStyle name="Normal 5 34 4" xfId="17198" xr:uid="{E82BD557-2547-43B2-BBE3-666E2884BF5A}"/>
    <cellStyle name="Normal 5 34 5" xfId="19426" xr:uid="{5B851FBC-9693-4FD6-9CBD-EE892FAA66FC}"/>
    <cellStyle name="Normal 5 34 6" xfId="9728" xr:uid="{087F7D5B-8D2A-4024-8880-3852442C5063}"/>
    <cellStyle name="Normal 5 34 6 2" xfId="21049" xr:uid="{F500884D-EEA2-43AE-BA59-3CED4ADBB486}"/>
    <cellStyle name="Normal 5 34 6 2 2" xfId="26605" xr:uid="{E235CA40-FE3B-4227-954B-C50C42B1094A}"/>
    <cellStyle name="Normal 5 34 6 2 3" xfId="32099" xr:uid="{E704E18B-7966-4BEE-8175-485D468FC6EC}"/>
    <cellStyle name="Normal 5 34 6 2 4" xfId="37583" xr:uid="{C59C7DD7-8008-4CF9-A3F6-A82843182909}"/>
    <cellStyle name="Normal 5 34 6 3" xfId="23876" xr:uid="{4AEE7488-A8D0-495F-9601-9A1F4BB19BC9}"/>
    <cellStyle name="Normal 5 34 6 4" xfId="29370" xr:uid="{B87FA6B9-2E8F-4CE9-B910-C1D338AA5570}"/>
    <cellStyle name="Normal 5 34 6 5" xfId="34854" xr:uid="{6D4BB685-5BD1-4F14-AA2D-AD9F59570A86}"/>
    <cellStyle name="Normal 5 35" xfId="6613" xr:uid="{5F3CB75D-24EA-4F73-BB6E-B4A2E0BFE8B3}"/>
    <cellStyle name="Normal 5 35 2" xfId="15024" xr:uid="{1589E21D-D569-4A23-A8A0-8C2A9EFBBC1D}"/>
    <cellStyle name="Normal 5 35 2 2" xfId="22311" xr:uid="{8B6402EF-97B5-482E-9B1A-E05837E0FD12}"/>
    <cellStyle name="Normal 5 35 2 2 2" xfId="27867" xr:uid="{3D8FD851-9BE7-4C6F-A920-CBC71AF6B9B2}"/>
    <cellStyle name="Normal 5 35 2 2 3" xfId="33361" xr:uid="{55CA4F7A-E4A3-481F-88EC-28C40F0E7BC3}"/>
    <cellStyle name="Normal 5 35 2 2 4" xfId="38845" xr:uid="{863474DF-113C-45EC-B827-76C1BA2F900F}"/>
    <cellStyle name="Normal 5 35 2 3" xfId="25138" xr:uid="{3DD87143-71FA-45A9-92EF-F80A9F9E9461}"/>
    <cellStyle name="Normal 5 35 2 4" xfId="30632" xr:uid="{C76A32E2-FB99-4E4E-83DD-275D02BCA469}"/>
    <cellStyle name="Normal 5 35 2 5" xfId="36116" xr:uid="{3B041357-22DA-46A2-9C36-DCFE8F79D1BA}"/>
    <cellStyle name="Normal 5 35 3" xfId="11963" xr:uid="{5ABEF008-14AC-46C1-9C99-5ACB31DBB63E}"/>
    <cellStyle name="Normal 5 35 4" xfId="17199" xr:uid="{E9D4813A-B343-424A-87D6-2C299324F698}"/>
    <cellStyle name="Normal 5 35 5" xfId="19427" xr:uid="{7E09FB52-0322-4306-83D7-06EEB35F02F3}"/>
    <cellStyle name="Normal 5 35 6" xfId="9729" xr:uid="{FAC74F31-7D14-414A-8BB2-AEB67AF2EC39}"/>
    <cellStyle name="Normal 5 35 6 2" xfId="21050" xr:uid="{476C0E94-F255-4031-8CAB-6CC1D70D4693}"/>
    <cellStyle name="Normal 5 35 6 2 2" xfId="26606" xr:uid="{B407A7F9-0CA5-4E16-9E72-4B3B8C249A48}"/>
    <cellStyle name="Normal 5 35 6 2 3" xfId="32100" xr:uid="{1A256B7E-EAF6-4D95-BD63-30B709AA1324}"/>
    <cellStyle name="Normal 5 35 6 2 4" xfId="37584" xr:uid="{727F7C64-DBBF-4F2E-BEEB-AF06B12337A0}"/>
    <cellStyle name="Normal 5 35 6 3" xfId="23877" xr:uid="{2E053AA9-0514-44F2-AE99-31159D3ECFC9}"/>
    <cellStyle name="Normal 5 35 6 4" xfId="29371" xr:uid="{8AA7ACA0-F97E-40EC-A380-1A2713A0844C}"/>
    <cellStyle name="Normal 5 35 6 5" xfId="34855" xr:uid="{827608BA-6155-461B-8DAB-D96D36A19E2F}"/>
    <cellStyle name="Normal 5 36" xfId="6614" xr:uid="{9A61F4EB-829F-4DEE-AC37-4698DE73F6C4}"/>
    <cellStyle name="Normal 5 36 2" xfId="15025" xr:uid="{E1BEE392-43F4-498C-B5E1-D60CA1198268}"/>
    <cellStyle name="Normal 5 36 2 2" xfId="22312" xr:uid="{ACB1AC68-1D8B-4C44-9E5B-69D106E7F93A}"/>
    <cellStyle name="Normal 5 36 2 2 2" xfId="27868" xr:uid="{550C2D1F-CDCD-4AE5-B1D6-20F0011BD18E}"/>
    <cellStyle name="Normal 5 36 2 2 3" xfId="33362" xr:uid="{FA12DF60-1251-4D46-BBC2-D02D06008E26}"/>
    <cellStyle name="Normal 5 36 2 2 4" xfId="38846" xr:uid="{FF93E2C0-D688-4A47-8DA4-DE97B486BAA0}"/>
    <cellStyle name="Normal 5 36 2 3" xfId="25139" xr:uid="{F69DFCA1-C1C8-4CBC-9251-6878DDEB3134}"/>
    <cellStyle name="Normal 5 36 2 4" xfId="30633" xr:uid="{0557E942-31CB-4E09-A84F-97130682CEC4}"/>
    <cellStyle name="Normal 5 36 2 5" xfId="36117" xr:uid="{C9A53ABE-BDAD-4D16-98CF-96CE0B17031F}"/>
    <cellStyle name="Normal 5 36 3" xfId="11964" xr:uid="{860D1A48-3AF2-43F9-AB9F-BEA1C8F0DA41}"/>
    <cellStyle name="Normal 5 36 4" xfId="17200" xr:uid="{838AE435-E09B-43EF-B682-4EA7A5D87E48}"/>
    <cellStyle name="Normal 5 36 5" xfId="19428" xr:uid="{39467679-7B7F-44C6-9D5F-7BD63C650BC8}"/>
    <cellStyle name="Normal 5 36 6" xfId="9730" xr:uid="{5F47DC20-F872-42EA-814C-4CA9D360DB1D}"/>
    <cellStyle name="Normal 5 36 6 2" xfId="21051" xr:uid="{8F8BEA8A-7270-4C9B-8598-CBBF15453ACC}"/>
    <cellStyle name="Normal 5 36 6 2 2" xfId="26607" xr:uid="{09921097-F941-4943-ABAC-F350B0036FD4}"/>
    <cellStyle name="Normal 5 36 6 2 3" xfId="32101" xr:uid="{7D728934-EDDA-4000-BB53-7F724708F3C1}"/>
    <cellStyle name="Normal 5 36 6 2 4" xfId="37585" xr:uid="{EC962C16-4317-42A7-9657-F8F269495BB5}"/>
    <cellStyle name="Normal 5 36 6 3" xfId="23878" xr:uid="{8190BEFA-8B52-4ACE-9198-2031E701466C}"/>
    <cellStyle name="Normal 5 36 6 4" xfId="29372" xr:uid="{D552DA72-3BA9-47DB-A19C-1354E98B49AA}"/>
    <cellStyle name="Normal 5 36 6 5" xfId="34856" xr:uid="{42970AC7-4AD8-4354-8F2B-BDB350B64449}"/>
    <cellStyle name="Normal 5 37" xfId="6615" xr:uid="{EFC5BADB-0DF5-4203-A4C8-B91DC59C1E19}"/>
    <cellStyle name="Normal 5 37 2" xfId="15026" xr:uid="{B1406179-863A-48EF-AAAA-B719A016D110}"/>
    <cellStyle name="Normal 5 37 2 2" xfId="22313" xr:uid="{ECF9EA10-F7C1-448D-9F90-4FE4898910EF}"/>
    <cellStyle name="Normal 5 37 2 2 2" xfId="27869" xr:uid="{3A8BC775-E844-4ED6-B8A0-99A2D6C77CEB}"/>
    <cellStyle name="Normal 5 37 2 2 3" xfId="33363" xr:uid="{F61A1EC7-DF3A-4C60-9553-65E82BBC1BAF}"/>
    <cellStyle name="Normal 5 37 2 2 4" xfId="38847" xr:uid="{23CD6C66-6948-44BC-9797-F0382EECECE9}"/>
    <cellStyle name="Normal 5 37 2 3" xfId="25140" xr:uid="{F132EFF9-3A50-4A8F-9F2A-8305393F07BF}"/>
    <cellStyle name="Normal 5 37 2 4" xfId="30634" xr:uid="{3B2E2BAE-D5EB-468D-B724-D3C03286C136}"/>
    <cellStyle name="Normal 5 37 2 5" xfId="36118" xr:uid="{DB28A597-B8A2-490D-ADCC-92692B024DCD}"/>
    <cellStyle name="Normal 5 37 3" xfId="11965" xr:uid="{A7266073-745C-4BC3-9321-DF14C1D80DE9}"/>
    <cellStyle name="Normal 5 37 4" xfId="17201" xr:uid="{63008096-FC42-4224-A8E3-0FEFA83A5B9D}"/>
    <cellStyle name="Normal 5 37 5" xfId="19429" xr:uid="{32E5F46D-617D-4B1F-9C59-3CF0D9596203}"/>
    <cellStyle name="Normal 5 37 6" xfId="9731" xr:uid="{FDD35179-0182-434A-97D0-EBD8AB040801}"/>
    <cellStyle name="Normal 5 37 6 2" xfId="21052" xr:uid="{682568A1-4935-4F4A-AFEE-C66171FB2833}"/>
    <cellStyle name="Normal 5 37 6 2 2" xfId="26608" xr:uid="{44451502-F15C-4710-8559-28B8C56465E0}"/>
    <cellStyle name="Normal 5 37 6 2 3" xfId="32102" xr:uid="{90A8C71C-AC63-4E01-B9DE-3A02D2064A0D}"/>
    <cellStyle name="Normal 5 37 6 2 4" xfId="37586" xr:uid="{39BA784C-7CE6-4905-B31A-A7F3037DB7C2}"/>
    <cellStyle name="Normal 5 37 6 3" xfId="23879" xr:uid="{09AB4A50-F1AF-4FAD-9C46-65B51CD98DEF}"/>
    <cellStyle name="Normal 5 37 6 4" xfId="29373" xr:uid="{AD388D6D-19E5-4283-B82B-3F8F83BA3C8C}"/>
    <cellStyle name="Normal 5 37 6 5" xfId="34857" xr:uid="{8116C20D-44EE-4CDB-ACB4-5A4B2F40EBF1}"/>
    <cellStyle name="Normal 5 38" xfId="6616" xr:uid="{78A5555E-5CE4-4463-87DE-3F118B633B14}"/>
    <cellStyle name="Normal 5 38 2" xfId="15027" xr:uid="{9D2A490A-FAC4-4097-8B99-BABE31E181DA}"/>
    <cellStyle name="Normal 5 38 2 2" xfId="22314" xr:uid="{DD9913E3-385E-46EB-A95B-BFD9DDFFDEE2}"/>
    <cellStyle name="Normal 5 38 2 2 2" xfId="27870" xr:uid="{BA26CD64-C6A3-4800-ABE3-CC0648B86014}"/>
    <cellStyle name="Normal 5 38 2 2 3" xfId="33364" xr:uid="{47436C0D-1396-46FA-A758-464AF602098A}"/>
    <cellStyle name="Normal 5 38 2 2 4" xfId="38848" xr:uid="{FB7138C5-6BCC-4ED3-A6A6-8A5FF155CDCD}"/>
    <cellStyle name="Normal 5 38 2 3" xfId="25141" xr:uid="{32DD6DC7-983E-4382-A759-B97D4E06E9F0}"/>
    <cellStyle name="Normal 5 38 2 4" xfId="30635" xr:uid="{1584895E-8123-41F2-ABFB-D559B7F0FED2}"/>
    <cellStyle name="Normal 5 38 2 5" xfId="36119" xr:uid="{5AD2E878-66F2-4976-B099-8F4C749863B9}"/>
    <cellStyle name="Normal 5 38 3" xfId="11966" xr:uid="{3EA00A6B-C7BA-497B-A88B-BDB3EDF0E2FA}"/>
    <cellStyle name="Normal 5 38 4" xfId="17202" xr:uid="{EFC6E231-A1C5-426D-9C6F-CAD090DF1A55}"/>
    <cellStyle name="Normal 5 38 5" xfId="19430" xr:uid="{FC79ACC5-4D56-40EF-AE91-4088D4B26864}"/>
    <cellStyle name="Normal 5 38 6" xfId="9732" xr:uid="{477BB3E3-09F6-42C6-A896-4E51AF3FA8B1}"/>
    <cellStyle name="Normal 5 38 6 2" xfId="21053" xr:uid="{3CBE2550-2819-4498-89AF-2D9E86E4E0D8}"/>
    <cellStyle name="Normal 5 38 6 2 2" xfId="26609" xr:uid="{27FD4444-503A-4EC2-92FA-D18FB42BEDBE}"/>
    <cellStyle name="Normal 5 38 6 2 3" xfId="32103" xr:uid="{DF989538-932B-417F-B962-83DFBCCE425A}"/>
    <cellStyle name="Normal 5 38 6 2 4" xfId="37587" xr:uid="{A4ADD8EF-C053-49A3-A45A-D1A43C0BBC33}"/>
    <cellStyle name="Normal 5 38 6 3" xfId="23880" xr:uid="{35352593-5B58-4996-B2AD-459ED6F6A10E}"/>
    <cellStyle name="Normal 5 38 6 4" xfId="29374" xr:uid="{00658E28-F3D1-44AD-9B9F-0797E856372D}"/>
    <cellStyle name="Normal 5 38 6 5" xfId="34858" xr:uid="{1D8E09BE-3263-445F-A8B6-B26047776DD1}"/>
    <cellStyle name="Normal 5 39" xfId="6617" xr:uid="{F71A82D7-ED53-43BC-997F-D831B5D61DAB}"/>
    <cellStyle name="Normal 5 39 2" xfId="15028" xr:uid="{58CA890D-EAEA-4E20-8A3E-37FA999D6E78}"/>
    <cellStyle name="Normal 5 39 2 2" xfId="22315" xr:uid="{D521A653-00BC-4D5A-A714-6F58C25B1CEE}"/>
    <cellStyle name="Normal 5 39 2 2 2" xfId="27871" xr:uid="{9EB21AA5-A32C-48E1-9BF3-D821714DA4A5}"/>
    <cellStyle name="Normal 5 39 2 2 3" xfId="33365" xr:uid="{2165E78F-10CD-4C62-BB54-4DC2023BDFF0}"/>
    <cellStyle name="Normal 5 39 2 2 4" xfId="38849" xr:uid="{32CEC2C0-7F4C-4A94-A606-E1C03542818B}"/>
    <cellStyle name="Normal 5 39 2 3" xfId="25142" xr:uid="{DDE005FC-C5B1-40CF-A234-61CD8AC5F12D}"/>
    <cellStyle name="Normal 5 39 2 4" xfId="30636" xr:uid="{AAC4778F-0339-47DA-BB37-D84001379060}"/>
    <cellStyle name="Normal 5 39 2 5" xfId="36120" xr:uid="{CF0BECA4-8623-4386-8302-3D06633F9C68}"/>
    <cellStyle name="Normal 5 39 3" xfId="11967" xr:uid="{2292D426-2F25-4AD2-92E4-5CB511D92DD5}"/>
    <cellStyle name="Normal 5 39 4" xfId="17203" xr:uid="{0024DD37-0D64-4C28-A29B-86E3676246F8}"/>
    <cellStyle name="Normal 5 39 5" xfId="19431" xr:uid="{4A3621C3-DDC9-4961-8A96-23689BBE7C02}"/>
    <cellStyle name="Normal 5 39 6" xfId="9733" xr:uid="{DB56CD45-3512-4B43-9305-2FBD1C27BDBA}"/>
    <cellStyle name="Normal 5 39 6 2" xfId="21054" xr:uid="{A478BAAA-27DE-4372-B9F7-4116C0AC7BFB}"/>
    <cellStyle name="Normal 5 39 6 2 2" xfId="26610" xr:uid="{E46133F8-7C3D-4362-BB45-E901B2CA8A46}"/>
    <cellStyle name="Normal 5 39 6 2 3" xfId="32104" xr:uid="{03406D56-8FD1-4A3E-ABBF-4C27E8EFADF8}"/>
    <cellStyle name="Normal 5 39 6 2 4" xfId="37588" xr:uid="{4C2642D2-FE0A-4645-AFA7-92D9BFD77A9F}"/>
    <cellStyle name="Normal 5 39 6 3" xfId="23881" xr:uid="{32A7D3A9-D4F0-4A10-A295-2DC24BC9A070}"/>
    <cellStyle name="Normal 5 39 6 4" xfId="29375" xr:uid="{49F8DD51-D721-482A-ADC5-2A5CBC7CA809}"/>
    <cellStyle name="Normal 5 39 6 5" xfId="34859" xr:uid="{DA816601-9A54-4864-8624-B6AE83B045BF}"/>
    <cellStyle name="Normal 5 4" xfId="6618" xr:uid="{635CB202-24C8-4CF5-A148-518A2304F726}"/>
    <cellStyle name="Normal 5 4 10" xfId="19432" xr:uid="{64AC7144-672A-4FDA-B04A-91215CFA42D4}"/>
    <cellStyle name="Normal 5 4 11" xfId="22910" xr:uid="{08A06125-0D7C-423C-BD9A-0F307C597979}"/>
    <cellStyle name="Normal 5 4 11 2" xfId="28456" xr:uid="{DDDD051C-0A18-4EA7-8B66-E4B257D85CC7}"/>
    <cellStyle name="Normal 5 4 11 3" xfId="33944" xr:uid="{592BDCEB-A2C8-4BB8-A15C-C1EB8FC6A878}"/>
    <cellStyle name="Normal 5 4 11 4" xfId="39428" xr:uid="{91F70CFA-33C5-41BA-A113-D850D058B428}"/>
    <cellStyle name="Normal 5 4 2" xfId="6619" xr:uid="{D41CFAF0-AF7D-4ACA-8A67-80334E7A9404}"/>
    <cellStyle name="Normal 5 4 2 2" xfId="15029" xr:uid="{49D9AFE4-FCAF-414B-897C-CCC4D11B95CE}"/>
    <cellStyle name="Normal 5 4 2 2 2" xfId="22316" xr:uid="{440CAC34-8006-4EE3-A13F-43865F977EBC}"/>
    <cellStyle name="Normal 5 4 2 2 2 2" xfId="27872" xr:uid="{BD902404-E184-4E5A-B119-82BE1D98F84A}"/>
    <cellStyle name="Normal 5 4 2 2 2 3" xfId="33366" xr:uid="{FD8DA5E8-6C47-4696-B16C-253BC0E29485}"/>
    <cellStyle name="Normal 5 4 2 2 2 4" xfId="38850" xr:uid="{69E93907-CE4F-44F4-8BE6-398E0975128F}"/>
    <cellStyle name="Normal 5 4 2 2 3" xfId="25143" xr:uid="{C7829EB1-6BEA-40F2-8D15-C9A7B40ADD0A}"/>
    <cellStyle name="Normal 5 4 2 2 4" xfId="30637" xr:uid="{9F0E02BB-DED9-49F1-9669-594DD07B2B23}"/>
    <cellStyle name="Normal 5 4 2 2 5" xfId="36121" xr:uid="{DF797E61-8201-46D3-B2B6-7AA5F334D9A8}"/>
    <cellStyle name="Normal 5 4 2 3" xfId="11969" xr:uid="{52C4C938-0B89-421D-964B-20304B06A504}"/>
    <cellStyle name="Normal 5 4 2 4" xfId="17205" xr:uid="{78ACDE12-6EF4-4BB4-BA62-FD01976D1770}"/>
    <cellStyle name="Normal 5 4 2 5" xfId="19433" xr:uid="{4268BA97-53F4-4224-95C1-DD537F5CE308}"/>
    <cellStyle name="Normal 5 4 2 6" xfId="9734" xr:uid="{163168E5-BF91-4C2A-B451-AE0B49516DB2}"/>
    <cellStyle name="Normal 5 4 2 6 2" xfId="21055" xr:uid="{95901B6D-3672-41AD-AF02-82D3A4BE080C}"/>
    <cellStyle name="Normal 5 4 2 6 2 2" xfId="26611" xr:uid="{164E1067-E035-4F1E-BCAD-362CCA417303}"/>
    <cellStyle name="Normal 5 4 2 6 2 3" xfId="32105" xr:uid="{BB512DE5-895E-400B-8A8D-488BB453824A}"/>
    <cellStyle name="Normal 5 4 2 6 2 4" xfId="37589" xr:uid="{DF0861BE-3A8A-4275-864A-9197D18FC052}"/>
    <cellStyle name="Normal 5 4 2 6 3" xfId="23882" xr:uid="{8149F1F0-8C75-4B49-972D-76D50E704F3C}"/>
    <cellStyle name="Normal 5 4 2 6 4" xfId="29376" xr:uid="{09E8CC30-F4BC-419C-B152-6EE35DFA781C}"/>
    <cellStyle name="Normal 5 4 2 6 5" xfId="34860" xr:uid="{B8276A8E-CF8D-4527-BC9E-06A0F3A99F9B}"/>
    <cellStyle name="Normal 5 4 3" xfId="6620" xr:uid="{3AA61ACB-869F-4AC4-AE7A-17A657B95F11}"/>
    <cellStyle name="Normal 5 4 3 2" xfId="15030" xr:uid="{28B56297-1376-4FE3-AA2A-41F049133B6B}"/>
    <cellStyle name="Normal 5 4 3 2 2" xfId="22317" xr:uid="{F4C146DB-06E9-4598-A362-05477B76FFB4}"/>
    <cellStyle name="Normal 5 4 3 2 2 2" xfId="27873" xr:uid="{0D39C384-C0FF-4771-A1DA-09D0F1FE8974}"/>
    <cellStyle name="Normal 5 4 3 2 2 3" xfId="33367" xr:uid="{9F22C30E-2839-4A34-9E7B-1F8B1974D9CB}"/>
    <cellStyle name="Normal 5 4 3 2 2 4" xfId="38851" xr:uid="{9C21A2BA-9369-4215-907C-4A84D52E8C30}"/>
    <cellStyle name="Normal 5 4 3 2 3" xfId="25144" xr:uid="{0B6A1C52-7A6A-411B-B9FF-2B21CE0F3A24}"/>
    <cellStyle name="Normal 5 4 3 2 4" xfId="30638" xr:uid="{2E101E38-67E7-41CB-A017-FFED412637AA}"/>
    <cellStyle name="Normal 5 4 3 2 5" xfId="36122" xr:uid="{0780AEC7-E4BA-403F-9285-406B2694EE4C}"/>
    <cellStyle name="Normal 5 4 3 3" xfId="19434" xr:uid="{FFD77CE7-90A3-4131-84A6-289A0036D7F9}"/>
    <cellStyle name="Normal 5 4 3 4" xfId="9735" xr:uid="{842BB0A3-BAE5-4445-8867-017F51E5A676}"/>
    <cellStyle name="Normal 5 4 3 4 2" xfId="21056" xr:uid="{B4E89837-FC56-49B6-A8F7-40A6B4577F1C}"/>
    <cellStyle name="Normal 5 4 3 4 2 2" xfId="26612" xr:uid="{2DD55EE8-FE10-4D49-9E79-5D59A6C63CC1}"/>
    <cellStyle name="Normal 5 4 3 4 2 3" xfId="32106" xr:uid="{D6DC3DBB-1E16-4435-B17D-46606CCDF382}"/>
    <cellStyle name="Normal 5 4 3 4 2 4" xfId="37590" xr:uid="{1C7B5C22-0502-4CE5-AED3-AC077596DDE0}"/>
    <cellStyle name="Normal 5 4 3 4 3" xfId="23883" xr:uid="{28C156E0-3328-431E-B166-BA34B42D9CD3}"/>
    <cellStyle name="Normal 5 4 3 4 4" xfId="29377" xr:uid="{9E52FA6C-DD32-4700-A4A5-07F7BE8E2114}"/>
    <cellStyle name="Normal 5 4 3 4 5" xfId="34861" xr:uid="{2B7EF3F3-C432-4CB5-A55B-004F505EBB07}"/>
    <cellStyle name="Normal 5 4 4" xfId="7215" xr:uid="{49279842-D92F-4093-8C37-1C44462E6629}"/>
    <cellStyle name="Normal 5 4 4 2" xfId="9736" xr:uid="{CF510AA2-74AF-44AF-A6D7-3EAE1F0A4E8B}"/>
    <cellStyle name="Normal 5 4 4 2 2" xfId="21057" xr:uid="{2847002E-4C95-4FBA-AD6D-C41E495800C7}"/>
    <cellStyle name="Normal 5 4 4 2 2 2" xfId="26613" xr:uid="{FD8C34AB-A0FA-460F-B672-5B86A5875F0A}"/>
    <cellStyle name="Normal 5 4 4 2 2 3" xfId="32107" xr:uid="{04CF5F5E-901A-411C-9585-72E7593CA9F9}"/>
    <cellStyle name="Normal 5 4 4 2 2 4" xfId="37591" xr:uid="{2ACDDA17-744F-4D8E-9D55-47C08B9E25A0}"/>
    <cellStyle name="Normal 5 4 4 2 3" xfId="23884" xr:uid="{52D2890D-5CCB-4E9A-BE2E-79B049832D5C}"/>
    <cellStyle name="Normal 5 4 4 2 4" xfId="29378" xr:uid="{BA041DB9-442D-4C46-8AC9-BB851655746C}"/>
    <cellStyle name="Normal 5 4 4 2 5" xfId="34862" xr:uid="{B2E43A7E-5ECE-4EC7-8618-82639AEDA2E2}"/>
    <cellStyle name="Normal 5 4 4 3" xfId="20214" xr:uid="{25AA1CA0-FB4E-41B0-B28E-5972074C5E9E}"/>
    <cellStyle name="Normal 5 4 4 3 2" xfId="25770" xr:uid="{B169B45A-806B-41BB-AD08-FAACFB7B1F9C}"/>
    <cellStyle name="Normal 5 4 4 3 3" xfId="31264" xr:uid="{20EFC8EE-231E-4027-9116-F836C87E8C38}"/>
    <cellStyle name="Normal 5 4 4 3 4" xfId="36748" xr:uid="{51DFA4E5-E241-49BC-9346-2241C4BCE200}"/>
    <cellStyle name="Normal 5 4 4 4" xfId="23041" xr:uid="{4A844815-719C-4344-B538-DD99A77AFCDC}"/>
    <cellStyle name="Normal 5 4 4 5" xfId="28533" xr:uid="{FBD1A130-25F2-41F3-A06E-2B39B078F781}"/>
    <cellStyle name="Normal 5 4 4 6" xfId="34017" xr:uid="{22FCAF48-2FAB-41B3-8784-7AA1A4C0504E}"/>
    <cellStyle name="Normal 5 4 5" xfId="7347" xr:uid="{BA61CA89-89EC-478C-92B3-765DA30A7D74}"/>
    <cellStyle name="Normal 5 4 5 2" xfId="9737" xr:uid="{0914EB87-D05C-42A1-A6CA-90C964BA467A}"/>
    <cellStyle name="Normal 5 4 5 2 2" xfId="21058" xr:uid="{3E046620-F1D4-44B0-AF7C-72C72C0CD8B1}"/>
    <cellStyle name="Normal 5 4 5 2 2 2" xfId="26614" xr:uid="{94B6FAE3-4C1E-4B51-9AE9-9291ECD1714D}"/>
    <cellStyle name="Normal 5 4 5 2 2 3" xfId="32108" xr:uid="{836AA7CD-BE67-465E-8B58-27223153C551}"/>
    <cellStyle name="Normal 5 4 5 2 2 4" xfId="37592" xr:uid="{CA44AD41-2D8F-4149-9778-D104A4C16F30}"/>
    <cellStyle name="Normal 5 4 5 2 3" xfId="23885" xr:uid="{76575C5F-1F0E-4CC0-80B4-B3E8822ECD1C}"/>
    <cellStyle name="Normal 5 4 5 2 4" xfId="29379" xr:uid="{A214E5C6-3A54-489D-9A7E-FF04BBEB3792}"/>
    <cellStyle name="Normal 5 4 5 2 5" xfId="34863" xr:uid="{C388D12D-F9C2-4CEF-9892-48D55A9AFB52}"/>
    <cellStyle name="Normal 5 4 5 3" xfId="20235" xr:uid="{716FCBD6-B775-434F-81B6-53495B1F0E67}"/>
    <cellStyle name="Normal 5 4 5 3 2" xfId="25791" xr:uid="{4FFF5090-68F5-47DC-98F9-5A1462D809B3}"/>
    <cellStyle name="Normal 5 4 5 3 3" xfId="31285" xr:uid="{F25B9F7F-224F-47FC-B17D-3464BF3093C3}"/>
    <cellStyle name="Normal 5 4 5 3 4" xfId="36769" xr:uid="{77F99F2F-189B-40A3-88CD-7CE47826D0AE}"/>
    <cellStyle name="Normal 5 4 5 4" xfId="23062" xr:uid="{2B4765AA-2A32-4912-843B-D0C002D4E640}"/>
    <cellStyle name="Normal 5 4 5 5" xfId="28554" xr:uid="{6C01DBE0-FC54-477C-98CA-29DCAC25EEBA}"/>
    <cellStyle name="Normal 5 4 5 6" xfId="34038" xr:uid="{CB9DCFC2-25C8-4B20-8966-415A5B4FAB67}"/>
    <cellStyle name="Normal 5 4 6" xfId="7437" xr:uid="{EFAC1F49-4058-4698-BF35-C4544D08F37A}"/>
    <cellStyle name="Normal 5 4 6 2" xfId="9738" xr:uid="{A0EFD4F6-1C0A-418A-8720-11EC7BADBF72}"/>
    <cellStyle name="Normal 5 4 6 2 2" xfId="21059" xr:uid="{FE7CDF65-319F-4675-9BE8-2D3CC642D648}"/>
    <cellStyle name="Normal 5 4 6 2 2 2" xfId="26615" xr:uid="{8416DFE0-BEDB-4DA0-BD28-AB10B7D5780C}"/>
    <cellStyle name="Normal 5 4 6 2 2 3" xfId="32109" xr:uid="{2A51E870-9350-40E8-9658-4502A2546B58}"/>
    <cellStyle name="Normal 5 4 6 2 2 4" xfId="37593" xr:uid="{D114CA9B-F543-4269-A11C-16980E27547D}"/>
    <cellStyle name="Normal 5 4 6 2 3" xfId="23886" xr:uid="{95CDB69E-5E5D-4C98-8B46-5AB32160B114}"/>
    <cellStyle name="Normal 5 4 6 2 4" xfId="29380" xr:uid="{C3E796DC-47E2-4F07-B05B-426ACED27B90}"/>
    <cellStyle name="Normal 5 4 6 2 5" xfId="34864" xr:uid="{1F60FB54-79EA-4047-8724-42747DAF09A7}"/>
    <cellStyle name="Normal 5 4 6 3" xfId="20321" xr:uid="{3DCA59D9-DD08-4EB2-9454-CBD2C2ABBDC1}"/>
    <cellStyle name="Normal 5 4 6 3 2" xfId="25877" xr:uid="{FECA7161-6DBE-4F8A-A948-392287B7208E}"/>
    <cellStyle name="Normal 5 4 6 3 3" xfId="31371" xr:uid="{20A21C68-B935-4A75-8CDF-55608CBC9459}"/>
    <cellStyle name="Normal 5 4 6 3 4" xfId="36855" xr:uid="{9E9C5B3F-E90B-457A-8C83-BD0D6206D58B}"/>
    <cellStyle name="Normal 5 4 6 4" xfId="23148" xr:uid="{6C6A76DA-3052-496C-9908-0DC52EA78250}"/>
    <cellStyle name="Normal 5 4 6 5" xfId="28640" xr:uid="{C3F532B9-17A8-4398-B6DF-A0EF5F2235DF}"/>
    <cellStyle name="Normal 5 4 6 6" xfId="34124" xr:uid="{BE2FDEF5-F196-4408-948C-8626E358044D}"/>
    <cellStyle name="Normal 5 4 7" xfId="7501" xr:uid="{9EAF2069-E902-44A0-939E-01DD96DC21A6}"/>
    <cellStyle name="Normal 5 4 7 2" xfId="20385" xr:uid="{06D8CB78-3AAE-426C-8B98-A9C0E1B2262E}"/>
    <cellStyle name="Normal 5 4 7 2 2" xfId="25941" xr:uid="{CD8AC7A7-0803-4B11-AC59-E1769310BB8A}"/>
    <cellStyle name="Normal 5 4 7 2 3" xfId="31435" xr:uid="{5D372608-A021-4D27-9EFD-74123CB94ECC}"/>
    <cellStyle name="Normal 5 4 7 2 4" xfId="36919" xr:uid="{B0FD07F0-C0D1-4F93-84CF-3D2A3199660A}"/>
    <cellStyle name="Normal 5 4 7 3" xfId="23212" xr:uid="{D2857037-4D11-459D-990F-2F5000F52830}"/>
    <cellStyle name="Normal 5 4 7 4" xfId="28706" xr:uid="{CFA83636-1718-420F-9A92-4E453C5F640B}"/>
    <cellStyle name="Normal 5 4 7 5" xfId="34190" xr:uid="{57FB4296-D25B-47FE-AB6E-23F349080CE2}"/>
    <cellStyle name="Normal 5 4 8" xfId="11968" xr:uid="{892D425A-A695-4385-84F7-3BCB1D68C0D4}"/>
    <cellStyle name="Normal 5 4 9" xfId="17204" xr:uid="{8B4D42D3-381F-4B9B-B5B2-BB686F367615}"/>
    <cellStyle name="Normal 5 40" xfId="6621" xr:uid="{155E8F99-6B7B-4FB4-8E59-6E2E4BC8FAEF}"/>
    <cellStyle name="Normal 5 40 2" xfId="15031" xr:uid="{545A0ADF-41C8-47FE-B927-DC7F16560111}"/>
    <cellStyle name="Normal 5 40 2 2" xfId="22318" xr:uid="{970CA828-6B2D-46B7-8A52-062FF6F0A603}"/>
    <cellStyle name="Normal 5 40 2 2 2" xfId="27874" xr:uid="{DD101EE2-58BC-4D00-86C4-F501DC7485D4}"/>
    <cellStyle name="Normal 5 40 2 2 3" xfId="33368" xr:uid="{E9F28E09-DDB0-407A-8A44-59C9C26FDB8F}"/>
    <cellStyle name="Normal 5 40 2 2 4" xfId="38852" xr:uid="{8672A044-F73B-4B86-999B-CC1E3133B543}"/>
    <cellStyle name="Normal 5 40 2 3" xfId="25145" xr:uid="{6F9359A5-C57C-4474-AB7A-17B616070894}"/>
    <cellStyle name="Normal 5 40 2 4" xfId="30639" xr:uid="{991D8B3E-906D-4E84-9A6C-0B606DD4C3FF}"/>
    <cellStyle name="Normal 5 40 2 5" xfId="36123" xr:uid="{7D8973D5-6A15-4B7F-AFE3-BE6C7C33BABA}"/>
    <cellStyle name="Normal 5 40 3" xfId="11970" xr:uid="{DDBDBE9D-2FB0-4C37-84BB-32B94C8E3C69}"/>
    <cellStyle name="Normal 5 40 4" xfId="17206" xr:uid="{9D965D8B-A3E4-4FC0-AB64-945F639F6934}"/>
    <cellStyle name="Normal 5 40 5" xfId="19435" xr:uid="{E14598D5-D70A-4A62-AC1E-F8C204AA1420}"/>
    <cellStyle name="Normal 5 40 6" xfId="9739" xr:uid="{46EFBD20-CF57-405C-BD2D-C54B314A198F}"/>
    <cellStyle name="Normal 5 40 6 2" xfId="21060" xr:uid="{8AED5E52-E77E-4D57-82AA-ABA2269169D2}"/>
    <cellStyle name="Normal 5 40 6 2 2" xfId="26616" xr:uid="{650CA65F-DFCE-4E31-8A75-73DC26C83378}"/>
    <cellStyle name="Normal 5 40 6 2 3" xfId="32110" xr:uid="{6AD8E06F-BD33-4B55-B47D-BAE33AC3ECBA}"/>
    <cellStyle name="Normal 5 40 6 2 4" xfId="37594" xr:uid="{4158FE24-7CF1-4654-9FFD-6D66597238E7}"/>
    <cellStyle name="Normal 5 40 6 3" xfId="23887" xr:uid="{F25A5892-1EFB-46CB-B9E4-016311C6E1FE}"/>
    <cellStyle name="Normal 5 40 6 4" xfId="29381" xr:uid="{6C58F8EF-8EAC-4CCF-A336-ED56F2EBE8DB}"/>
    <cellStyle name="Normal 5 40 6 5" xfId="34865" xr:uid="{42993499-B056-4CDE-A4EA-FEC5F0452FC6}"/>
    <cellStyle name="Normal 5 41" xfId="6622" xr:uid="{634C4A51-95D5-4D5D-9D7A-6DDBDC7548EC}"/>
    <cellStyle name="Normal 5 41 2" xfId="15032" xr:uid="{4AF654B1-EDF9-4298-BA1A-A1939F4833E9}"/>
    <cellStyle name="Normal 5 41 2 2" xfId="22319" xr:uid="{84770A0F-52A9-4C40-BA96-0D3499F7B159}"/>
    <cellStyle name="Normal 5 41 2 2 2" xfId="27875" xr:uid="{D08F00B9-B51D-4075-994D-889F6D73435C}"/>
    <cellStyle name="Normal 5 41 2 2 3" xfId="33369" xr:uid="{AA9FE5EE-BD81-4F0E-A45C-757D08022D44}"/>
    <cellStyle name="Normal 5 41 2 2 4" xfId="38853" xr:uid="{2C393FDA-D595-45C5-A768-D9DC7C822D76}"/>
    <cellStyle name="Normal 5 41 2 3" xfId="25146" xr:uid="{9D875B2B-87EE-4581-B970-096386D7DB5B}"/>
    <cellStyle name="Normal 5 41 2 4" xfId="30640" xr:uid="{D110AC04-6EB1-4F6C-BD6B-CA1F01CCBF28}"/>
    <cellStyle name="Normal 5 41 2 5" xfId="36124" xr:uid="{16357185-1211-4EDF-86C1-37629968FD97}"/>
    <cellStyle name="Normal 5 41 3" xfId="11971" xr:uid="{A0D00C78-4FDB-45B6-8AF2-5FEA9A69EFF7}"/>
    <cellStyle name="Normal 5 41 4" xfId="17207" xr:uid="{56D721F9-7B7F-49DA-8502-9D80B27BE4DF}"/>
    <cellStyle name="Normal 5 41 5" xfId="19436" xr:uid="{9DA367C0-F8A9-4521-80A7-D454AE39B20D}"/>
    <cellStyle name="Normal 5 41 6" xfId="9740" xr:uid="{2233D260-BA0A-42E2-A946-D7009D412219}"/>
    <cellStyle name="Normal 5 41 6 2" xfId="21061" xr:uid="{2AD5848D-19EE-4D8F-8734-1D188FA77749}"/>
    <cellStyle name="Normal 5 41 6 2 2" xfId="26617" xr:uid="{F4841987-152E-407B-ADF9-D50C312FF4D3}"/>
    <cellStyle name="Normal 5 41 6 2 3" xfId="32111" xr:uid="{E0C34101-DDC8-4660-BC4C-A57F4D940DA8}"/>
    <cellStyle name="Normal 5 41 6 2 4" xfId="37595" xr:uid="{8F4B27E3-C911-4908-91BD-EB088A591496}"/>
    <cellStyle name="Normal 5 41 6 3" xfId="23888" xr:uid="{D374593A-67BE-4E7A-9D8B-76B026D60900}"/>
    <cellStyle name="Normal 5 41 6 4" xfId="29382" xr:uid="{A2E1EFEE-EEFF-4B64-9B49-A98B1729E0AC}"/>
    <cellStyle name="Normal 5 41 6 5" xfId="34866" xr:uid="{C1F7DA5B-DD70-4D0D-A462-6477320FBAAB}"/>
    <cellStyle name="Normal 5 42" xfId="6623" xr:uid="{99B41195-7965-4A8A-968C-B92BAC6AFA0D}"/>
    <cellStyle name="Normal 5 42 2" xfId="15033" xr:uid="{7C3BB18F-03CA-4C4B-BCD9-D61DFCC8668D}"/>
    <cellStyle name="Normal 5 42 2 2" xfId="22320" xr:uid="{740EC6CD-F0E6-4791-864C-7DD7A29F58F6}"/>
    <cellStyle name="Normal 5 42 2 2 2" xfId="27876" xr:uid="{CA5DF7CA-D1A1-4889-A26C-0F47ECDDEB3F}"/>
    <cellStyle name="Normal 5 42 2 2 3" xfId="33370" xr:uid="{45A512CC-E712-439A-A22E-FFAFE3A1D77B}"/>
    <cellStyle name="Normal 5 42 2 2 4" xfId="38854" xr:uid="{3AECF34C-9E85-468C-8D07-EF6973ADEF33}"/>
    <cellStyle name="Normal 5 42 2 3" xfId="25147" xr:uid="{8D29AE18-33BA-41FD-954D-ABDF1EC88357}"/>
    <cellStyle name="Normal 5 42 2 4" xfId="30641" xr:uid="{321E7A66-2910-48E2-92CA-9E28360ACEE2}"/>
    <cellStyle name="Normal 5 42 2 5" xfId="36125" xr:uid="{3C2CD7D7-4FA5-4F0E-B1EF-6FE8F88B3EBB}"/>
    <cellStyle name="Normal 5 42 3" xfId="11972" xr:uid="{E44CF5DF-D655-464D-80C0-8B86B4A24CEA}"/>
    <cellStyle name="Normal 5 42 4" xfId="17208" xr:uid="{97040A69-31E9-4955-A4D4-B8C3440773E0}"/>
    <cellStyle name="Normal 5 42 5" xfId="19437" xr:uid="{93945BDB-1B36-4B98-A7EA-13648CD11A9A}"/>
    <cellStyle name="Normal 5 42 6" xfId="9741" xr:uid="{A75C4762-9710-47F7-9CF3-EE8400B92780}"/>
    <cellStyle name="Normal 5 42 6 2" xfId="21062" xr:uid="{1BDDBBA5-1A45-41C6-A72D-6D2E3A283FDB}"/>
    <cellStyle name="Normal 5 42 6 2 2" xfId="26618" xr:uid="{23642858-6E4D-42AE-86E8-ED15A8BC902F}"/>
    <cellStyle name="Normal 5 42 6 2 3" xfId="32112" xr:uid="{95B6C4B5-9438-4AB5-A532-EBE5D48A84AB}"/>
    <cellStyle name="Normal 5 42 6 2 4" xfId="37596" xr:uid="{3180EF92-FA58-44A6-995A-401E391E78FC}"/>
    <cellStyle name="Normal 5 42 6 3" xfId="23889" xr:uid="{D552277F-533B-4645-9FD8-BFA91BCE4253}"/>
    <cellStyle name="Normal 5 42 6 4" xfId="29383" xr:uid="{6ED94C7A-18F8-4BAF-9CD7-5955C3162B58}"/>
    <cellStyle name="Normal 5 42 6 5" xfId="34867" xr:uid="{780BD30F-A422-407F-8E0C-CF8895C766C5}"/>
    <cellStyle name="Normal 5 43" xfId="6624" xr:uid="{01F5FA1E-DC9F-4F97-8221-ED1E9AD344A2}"/>
    <cellStyle name="Normal 5 43 2" xfId="15034" xr:uid="{10B4BD1F-BE0C-4F38-8997-6423574C698C}"/>
    <cellStyle name="Normal 5 43 2 2" xfId="22321" xr:uid="{717EA97C-3494-41C3-9043-BE8A951D3570}"/>
    <cellStyle name="Normal 5 43 2 2 2" xfId="27877" xr:uid="{6D8F00E2-5B5D-40F1-9FA5-D06F5B83F23C}"/>
    <cellStyle name="Normal 5 43 2 2 3" xfId="33371" xr:uid="{FAE4E0A6-AEDE-4E8A-AB45-1FEC59F5C01D}"/>
    <cellStyle name="Normal 5 43 2 2 4" xfId="38855" xr:uid="{11E8BA78-5ACB-4711-B1D5-B862973638A1}"/>
    <cellStyle name="Normal 5 43 2 3" xfId="25148" xr:uid="{1BF400DB-551A-4273-8C46-6A12A501BF4F}"/>
    <cellStyle name="Normal 5 43 2 4" xfId="30642" xr:uid="{D3543636-DCE8-43B7-95FD-0816A7D3C19A}"/>
    <cellStyle name="Normal 5 43 2 5" xfId="36126" xr:uid="{783EB6CC-34C4-4119-9674-08401E6561F6}"/>
    <cellStyle name="Normal 5 43 3" xfId="11973" xr:uid="{89E7D36D-32BF-4AE4-9D00-41C6E3988A2B}"/>
    <cellStyle name="Normal 5 43 4" xfId="17209" xr:uid="{4F603E3B-BD3F-4FD9-A640-AE2328D6499D}"/>
    <cellStyle name="Normal 5 43 5" xfId="19438" xr:uid="{0FC0B348-0D2F-49A4-8BE3-1A41A3335066}"/>
    <cellStyle name="Normal 5 43 6" xfId="9742" xr:uid="{5DA0391B-2C20-4631-BD84-2F4675F29587}"/>
    <cellStyle name="Normal 5 43 6 2" xfId="21063" xr:uid="{4DB58FA4-6096-4160-9045-34A7ABDB1B78}"/>
    <cellStyle name="Normal 5 43 6 2 2" xfId="26619" xr:uid="{6F5C7C68-5704-4BBF-BEF2-215D7A4DF5EA}"/>
    <cellStyle name="Normal 5 43 6 2 3" xfId="32113" xr:uid="{7DE4A29A-8431-476B-8762-1C40C02E9FCC}"/>
    <cellStyle name="Normal 5 43 6 2 4" xfId="37597" xr:uid="{4D6A1EE1-0400-4CDF-A2C5-6AAABFE21360}"/>
    <cellStyle name="Normal 5 43 6 3" xfId="23890" xr:uid="{1AA12D16-6AEF-42E6-ABCC-896DB32678C4}"/>
    <cellStyle name="Normal 5 43 6 4" xfId="29384" xr:uid="{EA33AAE1-1981-4F45-9D0A-5873990A5F59}"/>
    <cellStyle name="Normal 5 43 6 5" xfId="34868" xr:uid="{8FF3373C-CA6E-495E-9021-229B4DEFC66E}"/>
    <cellStyle name="Normal 5 44" xfId="7212" xr:uid="{2DC8720A-8D4B-4A21-B9E5-9001DA503181}"/>
    <cellStyle name="Normal 5 44 2" xfId="15035" xr:uid="{24499616-832C-4975-BA33-A251CC1830B1}"/>
    <cellStyle name="Normal 5 44 2 2" xfId="22322" xr:uid="{355B31B6-15FB-44BA-9AE5-36CE3ADA3997}"/>
    <cellStyle name="Normal 5 44 2 2 2" xfId="27878" xr:uid="{D159AD5F-26F3-4A04-9A6E-BEBC821DC1D5}"/>
    <cellStyle name="Normal 5 44 2 2 3" xfId="33372" xr:uid="{0D407165-5836-4B31-BFDD-DBADC2306775}"/>
    <cellStyle name="Normal 5 44 2 2 4" xfId="38856" xr:uid="{1DA29FC5-BAE5-445D-9BC9-CA43C2D65324}"/>
    <cellStyle name="Normal 5 44 2 3" xfId="25149" xr:uid="{9B489F67-BDE7-4302-9C19-4D3D19F7C7E0}"/>
    <cellStyle name="Normal 5 44 2 4" xfId="30643" xr:uid="{AF6DF08F-B531-4370-ADC7-8A663CB4BEB2}"/>
    <cellStyle name="Normal 5 44 2 5" xfId="36127" xr:uid="{A380C6F9-0682-44F8-B292-35FD31530297}"/>
    <cellStyle name="Normal 5 44 3" xfId="12587" xr:uid="{C059A9C2-4DBA-4B0B-9D8D-4E22FF574DFE}"/>
    <cellStyle name="Normal 5 44 4" xfId="9743" xr:uid="{F1F18542-F5D2-4239-9849-3C267A82C119}"/>
    <cellStyle name="Normal 5 44 4 2" xfId="21064" xr:uid="{B9D25E63-4EA8-4FD1-BEAA-EB42967CB587}"/>
    <cellStyle name="Normal 5 44 4 2 2" xfId="26620" xr:uid="{80D762F5-E348-44BE-B235-4256C5656B67}"/>
    <cellStyle name="Normal 5 44 4 2 3" xfId="32114" xr:uid="{D6B04659-2692-4BB4-9C97-99FB59956180}"/>
    <cellStyle name="Normal 5 44 4 2 4" xfId="37598" xr:uid="{FABF4CE6-88A6-4545-B85A-B6573476B1A2}"/>
    <cellStyle name="Normal 5 44 4 3" xfId="23891" xr:uid="{8876C1BD-386B-4296-B3F5-5768A30CB652}"/>
    <cellStyle name="Normal 5 44 4 4" xfId="29385" xr:uid="{9474C238-2F6F-4D66-AE05-0D2F786272F6}"/>
    <cellStyle name="Normal 5 44 4 5" xfId="34869" xr:uid="{C1AF6A5B-98C0-4A6E-8FD4-73DC002C4D8B}"/>
    <cellStyle name="Normal 5 45" xfId="9744" xr:uid="{C54134C8-A497-4551-B066-B160B3053C47}"/>
    <cellStyle name="Normal 5 45 2" xfId="21065" xr:uid="{5D90CA8C-02C5-4D70-BA19-4D7DFFE30000}"/>
    <cellStyle name="Normal 5 45 2 2" xfId="26621" xr:uid="{7E19FEA8-A5DB-48D2-827F-142453CFDBBF}"/>
    <cellStyle name="Normal 5 45 2 3" xfId="32115" xr:uid="{AFBECC8E-45BC-47BA-98D3-9B2E402E6CFD}"/>
    <cellStyle name="Normal 5 45 2 4" xfId="37599" xr:uid="{8B97B0EB-14E2-4C05-A7C8-B03EF0E5D51F}"/>
    <cellStyle name="Normal 5 45 3" xfId="23892" xr:uid="{7B3672EE-9021-4445-A1B2-9DAFE4FB422F}"/>
    <cellStyle name="Normal 5 45 4" xfId="29386" xr:uid="{71CB2FB2-42A9-4D22-A1BA-B055644CE74F}"/>
    <cellStyle name="Normal 5 45 5" xfId="34870" xr:uid="{530FE0E9-2E97-478E-A49B-8AC71C6087D8}"/>
    <cellStyle name="Normal 5 46" xfId="14991" xr:uid="{F297DAB8-7D10-4C08-9DC6-FE80717AC598}"/>
    <cellStyle name="Normal 5 46 2" xfId="22278" xr:uid="{67560105-DFF8-4275-875E-0D276BD27021}"/>
    <cellStyle name="Normal 5 46 2 2" xfId="27834" xr:uid="{F7529029-20C2-4630-A0BC-BF4666961AD1}"/>
    <cellStyle name="Normal 5 46 2 3" xfId="33328" xr:uid="{2ED5B295-1298-46A2-886C-7B3BD4218386}"/>
    <cellStyle name="Normal 5 46 2 4" xfId="38812" xr:uid="{5BEA447A-C3F2-48D5-92F0-DEE1959AB0CC}"/>
    <cellStyle name="Normal 5 46 3" xfId="25105" xr:uid="{BECF065F-BC9B-40AB-A220-AB00AB142D1D}"/>
    <cellStyle name="Normal 5 46 4" xfId="30599" xr:uid="{6C5FC665-0585-4CB7-83C1-0C38C8CDBB49}"/>
    <cellStyle name="Normal 5 46 5" xfId="36083" xr:uid="{571F8BF4-8E59-4551-B6BB-5AD65B4DDF79}"/>
    <cellStyle name="Normal 5 47" xfId="11931" xr:uid="{68FE1C13-0F0F-4DB5-9326-8B4A1032B2E3}"/>
    <cellStyle name="Normal 5 48" xfId="17167" xr:uid="{B035B4B8-DA98-4943-BE58-ED24059248A9}"/>
    <cellStyle name="Normal 5 49" xfId="19394" xr:uid="{36F25D39-B81F-48B7-AE61-8A85D35E625F}"/>
    <cellStyle name="Normal 5 5" xfId="6625" xr:uid="{E9A578B2-E976-4F59-AEC5-ABC656702810}"/>
    <cellStyle name="Normal 5 5 2" xfId="15036" xr:uid="{7382386D-A98C-4230-A682-F6E36A942167}"/>
    <cellStyle name="Normal 5 5 2 2" xfId="22323" xr:uid="{E8E954BD-95E7-493C-93A2-F5B0E9BD0D27}"/>
    <cellStyle name="Normal 5 5 2 2 2" xfId="27879" xr:uid="{AC98944A-5BFD-4A3A-A501-24E1D5DEB71D}"/>
    <cellStyle name="Normal 5 5 2 2 3" xfId="33373" xr:uid="{4BD143F9-7C5E-4764-B67B-A61870F0902E}"/>
    <cellStyle name="Normal 5 5 2 2 4" xfId="38857" xr:uid="{69EBFC04-97F0-4136-92E2-998F1FD06B1D}"/>
    <cellStyle name="Normal 5 5 2 3" xfId="25150" xr:uid="{FFAC2A48-6083-44EA-85B7-355DB9C24E18}"/>
    <cellStyle name="Normal 5 5 2 4" xfId="30644" xr:uid="{A83DAA30-6EDC-41F5-8C22-97982316CE65}"/>
    <cellStyle name="Normal 5 5 2 5" xfId="36128" xr:uid="{E02DD601-B94F-4745-BEB4-B96FEFD60656}"/>
    <cellStyle name="Normal 5 5 3" xfId="11974" xr:uid="{67967E03-2CBB-4E37-83B7-883E68EB87B4}"/>
    <cellStyle name="Normal 5 5 4" xfId="17210" xr:uid="{57D961D0-D32B-4CFA-BBCF-5C49FE73FFBE}"/>
    <cellStyle name="Normal 5 5 5" xfId="19439" xr:uid="{6F9E62DF-0B7C-4BDC-A8AB-C7A0E82817A6}"/>
    <cellStyle name="Normal 5 5 6" xfId="9745" xr:uid="{F85F4CC3-B030-45B2-B8BD-94720AD71465}"/>
    <cellStyle name="Normal 5 5 6 2" xfId="21066" xr:uid="{DE5E4B58-3E48-47D7-839F-10BE23275B60}"/>
    <cellStyle name="Normal 5 5 6 2 2" xfId="26622" xr:uid="{01A44BEC-75EF-4359-A207-4707E48D50B1}"/>
    <cellStyle name="Normal 5 5 6 2 3" xfId="32116" xr:uid="{F39271A2-4971-4A3E-8E5E-8BC9A86EE0EE}"/>
    <cellStyle name="Normal 5 5 6 2 4" xfId="37600" xr:uid="{43DEBD4C-B76F-4CD8-804B-68CC3F90D743}"/>
    <cellStyle name="Normal 5 5 6 3" xfId="23893" xr:uid="{1F6C47D4-7CDA-44D0-A7EB-21AD41FB7BFA}"/>
    <cellStyle name="Normal 5 5 6 4" xfId="29387" xr:uid="{0CD31B89-ECF5-4214-91F7-75259BACBE9A}"/>
    <cellStyle name="Normal 5 5 6 5" xfId="34871" xr:uid="{524A99E6-A97C-4990-853D-8D04F196E32A}"/>
    <cellStyle name="Normal 5 50" xfId="40411" xr:uid="{DF320249-43AE-4241-B2C0-D9A39E3B1682}"/>
    <cellStyle name="Normal 5 51" xfId="6580" xr:uid="{73DBF68E-F50D-4CDE-90E5-2DF67A5538E7}"/>
    <cellStyle name="Normal 5 6" xfId="6626" xr:uid="{2EF3F174-C10F-4B35-A72E-D6DEA035ABCB}"/>
    <cellStyle name="Normal 5 6 2" xfId="15037" xr:uid="{4B91321F-F250-46D5-A44A-0440E5F503D7}"/>
    <cellStyle name="Normal 5 6 2 2" xfId="22324" xr:uid="{0E2CF61A-F1C8-4946-A0E8-D717BAA86761}"/>
    <cellStyle name="Normal 5 6 2 2 2" xfId="27880" xr:uid="{6627CCF7-96AC-4EB5-8679-593C90E685A0}"/>
    <cellStyle name="Normal 5 6 2 2 3" xfId="33374" xr:uid="{3A58849F-07A1-4DAA-8B25-5524FA81F902}"/>
    <cellStyle name="Normal 5 6 2 2 4" xfId="38858" xr:uid="{E6AC8F5E-5F84-44B0-84E7-8229386143A0}"/>
    <cellStyle name="Normal 5 6 2 3" xfId="25151" xr:uid="{56BFFA8F-2642-45C9-BCA7-CF99AE5E57ED}"/>
    <cellStyle name="Normal 5 6 2 4" xfId="30645" xr:uid="{F996166F-E0DA-45AD-AC65-1644E72A691D}"/>
    <cellStyle name="Normal 5 6 2 5" xfId="36129" xr:uid="{F800593B-BF5E-469B-BFF5-AE087B5B27C3}"/>
    <cellStyle name="Normal 5 6 3" xfId="11975" xr:uid="{4035B16C-986D-4990-B876-19FD466E8C6C}"/>
    <cellStyle name="Normal 5 6 4" xfId="17211" xr:uid="{2B54FFD1-FE8E-41C4-A124-6FA6E8B8C7F4}"/>
    <cellStyle name="Normal 5 6 5" xfId="19440" xr:uid="{04D72441-535D-4B2C-9DFD-169672B89D48}"/>
    <cellStyle name="Normal 5 6 6" xfId="9746" xr:uid="{091E39BD-5BB4-4FFE-B5F4-8E8F1546B650}"/>
    <cellStyle name="Normal 5 6 6 2" xfId="21067" xr:uid="{C74B24B6-4C5A-447D-9794-6ACA4696BC0C}"/>
    <cellStyle name="Normal 5 6 6 2 2" xfId="26623" xr:uid="{E6BE1822-35D4-4C36-8FB9-00FF42F1D959}"/>
    <cellStyle name="Normal 5 6 6 2 3" xfId="32117" xr:uid="{583DD6B0-FF4D-422F-800D-4FEC2EDCA672}"/>
    <cellStyle name="Normal 5 6 6 2 4" xfId="37601" xr:uid="{1215166A-8ED4-4C63-9E34-1FA1281BB8A0}"/>
    <cellStyle name="Normal 5 6 6 3" xfId="23894" xr:uid="{C34394C3-ECA7-496F-95D6-ED5FA08D708C}"/>
    <cellStyle name="Normal 5 6 6 4" xfId="29388" xr:uid="{7DE47D8B-E2E0-4301-9B5B-7136FCD96E1E}"/>
    <cellStyle name="Normal 5 6 6 5" xfId="34872" xr:uid="{ED4B527E-8348-4BE3-9C2A-DA6EFA23E236}"/>
    <cellStyle name="Normal 5 7" xfId="6627" xr:uid="{E08ABB0F-311A-434F-97DC-B47164340797}"/>
    <cellStyle name="Normal 5 7 2" xfId="15038" xr:uid="{402590D4-E486-4DCD-A84C-13E92AD0BA73}"/>
    <cellStyle name="Normal 5 7 2 2" xfId="22325" xr:uid="{B2AA9EBA-EB4B-47B5-ADA7-7A94BB417611}"/>
    <cellStyle name="Normal 5 7 2 2 2" xfId="27881" xr:uid="{A49D0640-1E51-43D7-B5A9-5ECB964B7621}"/>
    <cellStyle name="Normal 5 7 2 2 3" xfId="33375" xr:uid="{B3C83503-957D-45B1-88EE-3FC7C418A100}"/>
    <cellStyle name="Normal 5 7 2 2 4" xfId="38859" xr:uid="{1C3E0114-1051-471A-A940-B89D040CCA01}"/>
    <cellStyle name="Normal 5 7 2 3" xfId="25152" xr:uid="{FEC5D5A5-07FD-4A0F-824F-5B8BEE19AEBE}"/>
    <cellStyle name="Normal 5 7 2 4" xfId="30646" xr:uid="{D0A42A16-9CD7-4CD7-BB0B-BA1DC51E8CA3}"/>
    <cellStyle name="Normal 5 7 2 5" xfId="36130" xr:uid="{6462665D-8D2E-4691-812C-CB8502B539C3}"/>
    <cellStyle name="Normal 5 7 3" xfId="11976" xr:uid="{27FA575C-EE7E-41A0-9267-DACA8382DA7A}"/>
    <cellStyle name="Normal 5 7 4" xfId="17212" xr:uid="{AB4976A0-B380-4E42-B2F3-D1AC0581A745}"/>
    <cellStyle name="Normal 5 7 5" xfId="19441" xr:uid="{F690B67A-07DB-4998-9B8C-2A74A29EB2CF}"/>
    <cellStyle name="Normal 5 7 6" xfId="9747" xr:uid="{9C8E12CD-DE89-4E1F-A287-A135E23C2B25}"/>
    <cellStyle name="Normal 5 7 6 2" xfId="21068" xr:uid="{A39FE4B9-3C82-472B-AA01-6B5287BC95AD}"/>
    <cellStyle name="Normal 5 7 6 2 2" xfId="26624" xr:uid="{0BC104B4-CC7A-40DC-89E2-8BA8A22F07F4}"/>
    <cellStyle name="Normal 5 7 6 2 3" xfId="32118" xr:uid="{EABC7D5B-B0E8-424B-9BE9-28348313BC3A}"/>
    <cellStyle name="Normal 5 7 6 2 4" xfId="37602" xr:uid="{B9FD8A38-3F68-4355-96B6-5FB990CCA5C9}"/>
    <cellStyle name="Normal 5 7 6 3" xfId="23895" xr:uid="{6433DC81-C06E-4DE5-9D13-592096DB3E86}"/>
    <cellStyle name="Normal 5 7 6 4" xfId="29389" xr:uid="{A73103F3-DCA3-4273-BCEE-CB556DFAA7B8}"/>
    <cellStyle name="Normal 5 7 6 5" xfId="34873" xr:uid="{539BDED9-CF0A-44DB-858E-CABA87EF5330}"/>
    <cellStyle name="Normal 5 8" xfId="6628" xr:uid="{48B11608-F3A3-45CE-822A-5AFBA7A212B8}"/>
    <cellStyle name="Normal 5 8 2" xfId="15039" xr:uid="{BA4FA170-F950-4919-B7A6-186F92720C8F}"/>
    <cellStyle name="Normal 5 8 2 2" xfId="22326" xr:uid="{45F333C7-B920-4D62-8F0B-299ECBECDF93}"/>
    <cellStyle name="Normal 5 8 2 2 2" xfId="27882" xr:uid="{396F3B10-6AC2-4D5F-B0D9-F6382E0B38DE}"/>
    <cellStyle name="Normal 5 8 2 2 3" xfId="33376" xr:uid="{E249AC90-880E-472D-A8C6-3F4A9D79E13E}"/>
    <cellStyle name="Normal 5 8 2 2 4" xfId="38860" xr:uid="{69718FC8-9C69-4532-988A-C54F8F97879B}"/>
    <cellStyle name="Normal 5 8 2 3" xfId="25153" xr:uid="{D863DEB5-3CD7-4BE9-B684-8A5E1E19966A}"/>
    <cellStyle name="Normal 5 8 2 4" xfId="30647" xr:uid="{A394AF38-7ABA-43D0-B8AF-BE4E54EE89B7}"/>
    <cellStyle name="Normal 5 8 2 5" xfId="36131" xr:uid="{25B8DB4D-9639-4774-BECD-7AA2448E93B9}"/>
    <cellStyle name="Normal 5 8 3" xfId="11977" xr:uid="{1ECF3CCA-DA5C-44D7-8D02-73F778ECED15}"/>
    <cellStyle name="Normal 5 8 4" xfId="17213" xr:uid="{F5D8C71C-5CF4-48FD-A46F-5C79E5C28A2F}"/>
    <cellStyle name="Normal 5 8 5" xfId="19442" xr:uid="{443DD735-042A-4420-A098-C27FD34FDDE9}"/>
    <cellStyle name="Normal 5 8 6" xfId="9748" xr:uid="{204AD750-ED72-4775-8569-DCB85F4A2C65}"/>
    <cellStyle name="Normal 5 8 6 2" xfId="21069" xr:uid="{4E24C16F-EA70-4B3C-A632-FBF50204FA1E}"/>
    <cellStyle name="Normal 5 8 6 2 2" xfId="26625" xr:uid="{2BA79B80-6A6D-4B4C-9B67-376A4193D29B}"/>
    <cellStyle name="Normal 5 8 6 2 3" xfId="32119" xr:uid="{AA9D1C1A-040C-4F1B-9A20-E060C74723CC}"/>
    <cellStyle name="Normal 5 8 6 2 4" xfId="37603" xr:uid="{0247F434-C372-46BB-AF79-D2791AD97E1E}"/>
    <cellStyle name="Normal 5 8 6 3" xfId="23896" xr:uid="{9893FA12-8F52-4AFF-A387-5F00BE9CF394}"/>
    <cellStyle name="Normal 5 8 6 4" xfId="29390" xr:uid="{7B3FC267-CBC3-407A-A8F5-4DA2223DB705}"/>
    <cellStyle name="Normal 5 8 6 5" xfId="34874" xr:uid="{E5E9B07D-886E-4B78-88A7-CD4DECD0E1EF}"/>
    <cellStyle name="Normal 5 9" xfId="6629" xr:uid="{E4BD958B-462A-4583-A993-9AF29CB22AC2}"/>
    <cellStyle name="Normal 5 9 2" xfId="15040" xr:uid="{5385213A-3F29-4F89-B18D-357DB568D139}"/>
    <cellStyle name="Normal 5 9 2 2" xfId="22327" xr:uid="{970C406C-5D30-475C-AC3A-84BFC7E3CF17}"/>
    <cellStyle name="Normal 5 9 2 2 2" xfId="27883" xr:uid="{2E6BE524-8D3E-4DB9-AAAB-4FDB3ED4CCF4}"/>
    <cellStyle name="Normal 5 9 2 2 3" xfId="33377" xr:uid="{A56B5641-FD0A-42CD-8F0F-BE7DB57DE29C}"/>
    <cellStyle name="Normal 5 9 2 2 4" xfId="38861" xr:uid="{CA09D780-940A-4B68-A138-12EE9A52E7B0}"/>
    <cellStyle name="Normal 5 9 2 3" xfId="25154" xr:uid="{26DFF834-BBB2-4D3D-87CC-C9AFBAC00F1F}"/>
    <cellStyle name="Normal 5 9 2 4" xfId="30648" xr:uid="{EC3610B6-393F-4D26-B686-47025603C92B}"/>
    <cellStyle name="Normal 5 9 2 5" xfId="36132" xr:uid="{89A2C835-22FA-4E34-B784-7F5ED5C47B2F}"/>
    <cellStyle name="Normal 5 9 3" xfId="11978" xr:uid="{647772AE-A57A-400E-884A-557089178F79}"/>
    <cellStyle name="Normal 5 9 4" xfId="17214" xr:uid="{CCB7C164-E4B3-4277-9F5E-4E09C4088467}"/>
    <cellStyle name="Normal 5 9 5" xfId="19443" xr:uid="{7C2F7C28-2537-4DA5-A749-69B9AAF782AB}"/>
    <cellStyle name="Normal 5 9 6" xfId="9749" xr:uid="{216AC493-2F4E-4BBD-9F72-031926C76193}"/>
    <cellStyle name="Normal 5 9 6 2" xfId="21070" xr:uid="{01C4C564-C8D5-44B9-BA2E-2DD8BC98610A}"/>
    <cellStyle name="Normal 5 9 6 2 2" xfId="26626" xr:uid="{8A9E91B8-AF36-4937-8DA8-F74A174F7403}"/>
    <cellStyle name="Normal 5 9 6 2 3" xfId="32120" xr:uid="{2EFB811F-7E13-4295-BCCF-7007C6CB7B5F}"/>
    <cellStyle name="Normal 5 9 6 2 4" xfId="37604" xr:uid="{0E80AC1C-4648-4770-8E42-1B475AEAC40E}"/>
    <cellStyle name="Normal 5 9 6 3" xfId="23897" xr:uid="{BC651D9D-6052-4359-9B1E-F6556A986BBB}"/>
    <cellStyle name="Normal 5 9 6 4" xfId="29391" xr:uid="{8C633CC1-D154-4CFF-ACE2-F9BB33920995}"/>
    <cellStyle name="Normal 5 9 6 5" xfId="34875" xr:uid="{AD7A66E3-726F-470F-9AF6-163DF777FBE9}"/>
    <cellStyle name="Normal 50" xfId="6630" xr:uid="{0F380EC3-6EF0-4A1D-9582-295283BEB23A}"/>
    <cellStyle name="Normal 50 10" xfId="6631" xr:uid="{3FB4BF97-8FA2-49D8-B278-0CBE1D93D7CB}"/>
    <cellStyle name="Normal 50 10 2" xfId="15042" xr:uid="{410221F0-2189-4EB4-8C3D-865DBF1F3CC8}"/>
    <cellStyle name="Normal 50 10 2 2" xfId="22329" xr:uid="{33EEBB09-A626-42A3-9BD2-6B959553100B}"/>
    <cellStyle name="Normal 50 10 2 2 2" xfId="27885" xr:uid="{E7BCF2C7-820C-4520-B535-783674234D46}"/>
    <cellStyle name="Normal 50 10 2 2 3" xfId="33379" xr:uid="{62227E3A-47C9-41EC-95C5-4427A5829C56}"/>
    <cellStyle name="Normal 50 10 2 2 4" xfId="38863" xr:uid="{4661F43F-1640-49B9-82F8-596483AD86FF}"/>
    <cellStyle name="Normal 50 10 2 3" xfId="25156" xr:uid="{506EC5D5-736D-423E-B4EC-677083449020}"/>
    <cellStyle name="Normal 50 10 2 4" xfId="30650" xr:uid="{4C3B761E-4B4E-4505-BD6A-753EFFEAFC2E}"/>
    <cellStyle name="Normal 50 10 2 5" xfId="36134" xr:uid="{CD18D689-1CB6-407B-891D-D821853F5076}"/>
    <cellStyle name="Normal 50 10 3" xfId="11980" xr:uid="{2D96AD54-5433-4BC9-8C1E-8447A167F3A4}"/>
    <cellStyle name="Normal 50 10 4" xfId="17216" xr:uid="{9FE3080D-658D-44A7-BA84-56947A1322BD}"/>
    <cellStyle name="Normal 50 10 5" xfId="19445" xr:uid="{4233A010-BE1D-406C-8D33-BC45CBF733D5}"/>
    <cellStyle name="Normal 50 10 6" xfId="9751" xr:uid="{AC49C78D-3427-413B-895D-850DBDE66875}"/>
    <cellStyle name="Normal 50 10 6 2" xfId="21072" xr:uid="{AF2B2C32-E80B-46E6-85EC-1D1FD3197E06}"/>
    <cellStyle name="Normal 50 10 6 2 2" xfId="26628" xr:uid="{32507988-0A80-42D5-9E66-56A950CED3C0}"/>
    <cellStyle name="Normal 50 10 6 2 3" xfId="32122" xr:uid="{364AE861-BDD1-44E9-A067-42CB2C5E9F2B}"/>
    <cellStyle name="Normal 50 10 6 2 4" xfId="37606" xr:uid="{0846DF87-7DEF-4CDE-AE14-F4A2E586E74F}"/>
    <cellStyle name="Normal 50 10 6 3" xfId="23899" xr:uid="{D8F531FE-FD2F-4A53-862A-D3A8C051D3BD}"/>
    <cellStyle name="Normal 50 10 6 4" xfId="29393" xr:uid="{62C0EA6B-CE1B-4432-8746-1748F82A39E4}"/>
    <cellStyle name="Normal 50 10 6 5" xfId="34877" xr:uid="{8B08A20C-51DE-4F83-96EA-0468519B87F7}"/>
    <cellStyle name="Normal 50 11" xfId="15041" xr:uid="{CA3E1D83-D1F1-454D-91B8-5C3525806AC3}"/>
    <cellStyle name="Normal 50 11 2" xfId="22328" xr:uid="{928244E8-2B0F-43DE-BA1E-FA7FB8C41664}"/>
    <cellStyle name="Normal 50 11 2 2" xfId="27884" xr:uid="{8C8A83FD-3A38-4761-BA23-7291A2BCB2F9}"/>
    <cellStyle name="Normal 50 11 2 3" xfId="33378" xr:uid="{0F910FA2-369B-40EA-A4CF-57586036B4CB}"/>
    <cellStyle name="Normal 50 11 2 4" xfId="38862" xr:uid="{41C287F1-BCFF-43C7-B636-52D517E0CFFF}"/>
    <cellStyle name="Normal 50 11 3" xfId="25155" xr:uid="{9B61E5D0-3BE0-40E6-950A-9E023982A315}"/>
    <cellStyle name="Normal 50 11 4" xfId="30649" xr:uid="{87C0351C-B421-4A29-8227-FD07D07D3401}"/>
    <cellStyle name="Normal 50 11 5" xfId="36133" xr:uid="{B58D5A39-FF84-43D4-92B2-D30A2FA0C1C0}"/>
    <cellStyle name="Normal 50 12" xfId="11979" xr:uid="{11CA736E-BD15-4C4A-94BE-8CEB11039409}"/>
    <cellStyle name="Normal 50 13" xfId="17215" xr:uid="{4B00DC53-B0D2-408D-9415-1F1348810DC5}"/>
    <cellStyle name="Normal 50 14" xfId="19444" xr:uid="{78437FD9-356F-4EE9-BB23-C697BEF62BB4}"/>
    <cellStyle name="Normal 50 15" xfId="9750" xr:uid="{4B63AAF1-5B5C-433A-A0D1-EF489844D0F2}"/>
    <cellStyle name="Normal 50 15 2" xfId="21071" xr:uid="{3396C7C1-AF46-46EB-8A53-BEF9252FBAA0}"/>
    <cellStyle name="Normal 50 15 2 2" xfId="26627" xr:uid="{F6105CD6-EAE9-48BD-9386-1F71E459DDE0}"/>
    <cellStyle name="Normal 50 15 2 3" xfId="32121" xr:uid="{A0F214CB-91C8-43CE-AD01-1390289C83D7}"/>
    <cellStyle name="Normal 50 15 2 4" xfId="37605" xr:uid="{4994D58D-B820-41DE-8E30-48E049CF4EB3}"/>
    <cellStyle name="Normal 50 15 3" xfId="23898" xr:uid="{F8FAA8F3-7D9A-4834-8018-51183F06283C}"/>
    <cellStyle name="Normal 50 15 4" xfId="29392" xr:uid="{003DF7B7-8CA8-4556-A9CD-7596F3D61F76}"/>
    <cellStyle name="Normal 50 15 5" xfId="34876" xr:uid="{556381A1-A85C-4443-8A52-2F26588E7D6B}"/>
    <cellStyle name="Normal 50 2" xfId="6632" xr:uid="{000C56A2-FDEE-4C3E-ACF6-E6C9573C8603}"/>
    <cellStyle name="Normal 50 2 2" xfId="15043" xr:uid="{357A685B-EB12-4037-8A37-8F3ACCC62E06}"/>
    <cellStyle name="Normal 50 2 2 2" xfId="22330" xr:uid="{772FADC0-B010-4F32-9277-7E5F04BEE4D1}"/>
    <cellStyle name="Normal 50 2 2 2 2" xfId="27886" xr:uid="{0F6EE5D8-B37B-4B4E-B2E6-4BE10F806DD9}"/>
    <cellStyle name="Normal 50 2 2 2 3" xfId="33380" xr:uid="{6404942C-BA06-4C8C-AA73-A56676C27562}"/>
    <cellStyle name="Normal 50 2 2 2 4" xfId="38864" xr:uid="{7FD92EF0-F5DD-4B43-B46E-978A28269B45}"/>
    <cellStyle name="Normal 50 2 2 3" xfId="25157" xr:uid="{06173613-1C09-451B-AFFA-4701F79F0559}"/>
    <cellStyle name="Normal 50 2 2 4" xfId="30651" xr:uid="{974AF496-C9FD-45CF-A2DD-B3A2B2DEDF9E}"/>
    <cellStyle name="Normal 50 2 2 5" xfId="36135" xr:uid="{F5E42F82-E547-46C7-A871-BCF6E2B7A2D9}"/>
    <cellStyle name="Normal 50 2 3" xfId="11981" xr:uid="{3C0D8E43-5004-4A17-811A-23A5C90D21B0}"/>
    <cellStyle name="Normal 50 2 4" xfId="17217" xr:uid="{A746001C-69BA-47D0-8B79-7BF8D17E035B}"/>
    <cellStyle name="Normal 50 2 5" xfId="19446" xr:uid="{CB5AE565-96AB-4892-A94F-6C05EE933836}"/>
    <cellStyle name="Normal 50 2 6" xfId="9752" xr:uid="{B0A8838F-A84F-47D6-98BD-C36E01DC0802}"/>
    <cellStyle name="Normal 50 2 6 2" xfId="21073" xr:uid="{CAFB9404-4923-4A17-B0B6-EA6DACA76047}"/>
    <cellStyle name="Normal 50 2 6 2 2" xfId="26629" xr:uid="{E45203C0-ABF6-42D4-9D24-3C73A8785D3D}"/>
    <cellStyle name="Normal 50 2 6 2 3" xfId="32123" xr:uid="{505BCCAF-38B2-4998-85D2-23082DF3655B}"/>
    <cellStyle name="Normal 50 2 6 2 4" xfId="37607" xr:uid="{F81230FE-112C-43EB-8188-FE376503EBF5}"/>
    <cellStyle name="Normal 50 2 6 3" xfId="23900" xr:uid="{5A5BA737-DEF7-4FBE-B7F3-910582C3D187}"/>
    <cellStyle name="Normal 50 2 6 4" xfId="29394" xr:uid="{6EFB7A5A-5A3C-4C16-98E4-B39C0E59AA24}"/>
    <cellStyle name="Normal 50 2 6 5" xfId="34878" xr:uid="{A35F6724-31C6-48FB-915C-7F7A69262355}"/>
    <cellStyle name="Normal 50 3" xfId="6633" xr:uid="{20F75CAF-F819-49E6-A1B1-633D8A909BD1}"/>
    <cellStyle name="Normal 50 3 2" xfId="15044" xr:uid="{E1494833-9AE6-4C4A-A87E-B38B68855527}"/>
    <cellStyle name="Normal 50 3 2 2" xfId="22331" xr:uid="{D59D50C6-699D-45D1-AFD0-BF19E4D8182B}"/>
    <cellStyle name="Normal 50 3 2 2 2" xfId="27887" xr:uid="{866D136B-001A-4601-AFA1-B7F56F4FEE3B}"/>
    <cellStyle name="Normal 50 3 2 2 3" xfId="33381" xr:uid="{6ECA8988-E97D-4FBE-BB80-562EABFE1EB4}"/>
    <cellStyle name="Normal 50 3 2 2 4" xfId="38865" xr:uid="{13A07292-864B-4CFE-A2CE-22368F12934F}"/>
    <cellStyle name="Normal 50 3 2 3" xfId="25158" xr:uid="{8237EDA4-E226-43C7-90ED-CA74CA9CBCEC}"/>
    <cellStyle name="Normal 50 3 2 4" xfId="30652" xr:uid="{057DE965-20D9-4BC3-8297-0CC1A1750C3E}"/>
    <cellStyle name="Normal 50 3 2 5" xfId="36136" xr:uid="{F0F19064-E953-41D5-85A7-B8349A082130}"/>
    <cellStyle name="Normal 50 3 3" xfId="11982" xr:uid="{89071D01-AD95-49C8-B70C-1AA81C5B90C8}"/>
    <cellStyle name="Normal 50 3 4" xfId="17218" xr:uid="{68BE5F61-8192-4953-8C80-828F05F1FB8F}"/>
    <cellStyle name="Normal 50 3 5" xfId="19447" xr:uid="{502EEF0F-36BC-4B81-8E58-1CF38C08D4F3}"/>
    <cellStyle name="Normal 50 3 6" xfId="9753" xr:uid="{0F090E69-C022-4A21-A5EA-3466B831628F}"/>
    <cellStyle name="Normal 50 3 6 2" xfId="21074" xr:uid="{94D0B5A6-9CB5-4827-B9FA-585FF477F2FC}"/>
    <cellStyle name="Normal 50 3 6 2 2" xfId="26630" xr:uid="{FB99ECD3-34B3-4DF3-A983-7E947321182D}"/>
    <cellStyle name="Normal 50 3 6 2 3" xfId="32124" xr:uid="{AA19B836-5FE9-4E7E-9480-33D88F1D46A7}"/>
    <cellStyle name="Normal 50 3 6 2 4" xfId="37608" xr:uid="{2D7A2386-E1CC-4E45-981E-9FAD38930EBC}"/>
    <cellStyle name="Normal 50 3 6 3" xfId="23901" xr:uid="{6EBAAA3B-A4A4-4770-88B9-C3FB46F80CD5}"/>
    <cellStyle name="Normal 50 3 6 4" xfId="29395" xr:uid="{52D104EE-D851-4BA6-8D30-BAE603D1F936}"/>
    <cellStyle name="Normal 50 3 6 5" xfId="34879" xr:uid="{87CCA9F2-77E4-45A7-9468-9D8682FC0D35}"/>
    <cellStyle name="Normal 50 4" xfId="6634" xr:uid="{2EA9F9FD-2C36-4C57-AB09-AB1CDD627BB6}"/>
    <cellStyle name="Normal 50 4 2" xfId="15045" xr:uid="{5A886AA7-6AE0-4A9A-8BE5-B2897D30D99E}"/>
    <cellStyle name="Normal 50 4 2 2" xfId="22332" xr:uid="{9AAAA83E-4A09-4639-BC54-2E21827A2A54}"/>
    <cellStyle name="Normal 50 4 2 2 2" xfId="27888" xr:uid="{D287AE15-1F50-4E06-9F50-C0EB30555C11}"/>
    <cellStyle name="Normal 50 4 2 2 3" xfId="33382" xr:uid="{08B44A22-4B49-459A-92E5-D3E7A6DE966C}"/>
    <cellStyle name="Normal 50 4 2 2 4" xfId="38866" xr:uid="{F25AD0AD-CA27-48F0-B78F-4B076D77468D}"/>
    <cellStyle name="Normal 50 4 2 3" xfId="25159" xr:uid="{1DCDA866-3C52-4035-BA67-66211CDBF92B}"/>
    <cellStyle name="Normal 50 4 2 4" xfId="30653" xr:uid="{66EB2D08-7C83-4883-915C-F11097299EC4}"/>
    <cellStyle name="Normal 50 4 2 5" xfId="36137" xr:uid="{E2C06E17-872E-4684-8D52-D5B96DAA0A01}"/>
    <cellStyle name="Normal 50 4 3" xfId="11983" xr:uid="{CF9F504E-0BE4-4E98-BF84-C32B1DBC232D}"/>
    <cellStyle name="Normal 50 4 4" xfId="17219" xr:uid="{D552ACB1-BBEA-4A8A-8415-A7120C47B1CF}"/>
    <cellStyle name="Normal 50 4 5" xfId="19448" xr:uid="{E1B33587-7011-4966-877F-7D5EB873F911}"/>
    <cellStyle name="Normal 50 4 6" xfId="9754" xr:uid="{F8B510C7-2EA5-487F-8FF7-03F7E469FCD9}"/>
    <cellStyle name="Normal 50 4 6 2" xfId="21075" xr:uid="{F14E4F61-A0B3-4EBD-B208-9EC779F660C7}"/>
    <cellStyle name="Normal 50 4 6 2 2" xfId="26631" xr:uid="{F4B92BC8-7A88-416B-8571-DC09E71F4D00}"/>
    <cellStyle name="Normal 50 4 6 2 3" xfId="32125" xr:uid="{E02489F0-4913-43B2-BC01-15038D90F4F3}"/>
    <cellStyle name="Normal 50 4 6 2 4" xfId="37609" xr:uid="{5A214150-1C7A-497F-82FF-F4F0ED7E08A0}"/>
    <cellStyle name="Normal 50 4 6 3" xfId="23902" xr:uid="{4DB487EC-5445-407D-B4AC-C22185914B2A}"/>
    <cellStyle name="Normal 50 4 6 4" xfId="29396" xr:uid="{39EF2B36-E549-4050-9193-0694717951D9}"/>
    <cellStyle name="Normal 50 4 6 5" xfId="34880" xr:uid="{88B05FE8-F379-488B-895B-70966A954171}"/>
    <cellStyle name="Normal 50 5" xfId="6635" xr:uid="{64A72940-6FF8-4EA7-B2EC-3BA2EE6A4D04}"/>
    <cellStyle name="Normal 50 5 2" xfId="15046" xr:uid="{00D33846-7CBB-40C6-8848-15D1E2ECEC30}"/>
    <cellStyle name="Normal 50 5 2 2" xfId="22333" xr:uid="{CAC6AAE8-3051-4CFA-B900-535092905103}"/>
    <cellStyle name="Normal 50 5 2 2 2" xfId="27889" xr:uid="{8220A12B-A616-434D-86EB-FCF6523615B6}"/>
    <cellStyle name="Normal 50 5 2 2 3" xfId="33383" xr:uid="{17F41B42-2F9E-49DC-8B2E-90F6BDEF6F1F}"/>
    <cellStyle name="Normal 50 5 2 2 4" xfId="38867" xr:uid="{2CF89F9F-7FFD-4098-8438-F0B5AB5E3233}"/>
    <cellStyle name="Normal 50 5 2 3" xfId="25160" xr:uid="{E2A63B5F-DA42-46E8-95FD-49DBE618B109}"/>
    <cellStyle name="Normal 50 5 2 4" xfId="30654" xr:uid="{EB1B44FC-85EC-4368-A170-A6C3F502D7E8}"/>
    <cellStyle name="Normal 50 5 2 5" xfId="36138" xr:uid="{76D67FE4-52C9-44F2-BA61-0783F370014C}"/>
    <cellStyle name="Normal 50 5 3" xfId="11984" xr:uid="{D05B67E9-D37F-4507-9E8E-E16236FBB26A}"/>
    <cellStyle name="Normal 50 5 4" xfId="17220" xr:uid="{7F1C27F4-3A26-4488-9BDC-A75256003F43}"/>
    <cellStyle name="Normal 50 5 5" xfId="19449" xr:uid="{131D3639-FC71-48DC-B4CE-58375646FFF6}"/>
    <cellStyle name="Normal 50 5 6" xfId="9755" xr:uid="{DA14E372-54F9-4697-AAB6-7914C044B579}"/>
    <cellStyle name="Normal 50 5 6 2" xfId="21076" xr:uid="{461C171A-493B-4756-B0DE-41442022A512}"/>
    <cellStyle name="Normal 50 5 6 2 2" xfId="26632" xr:uid="{7A6061C8-56FB-487A-A702-E4C6D67F1CC6}"/>
    <cellStyle name="Normal 50 5 6 2 3" xfId="32126" xr:uid="{FB497640-E104-4CDD-975C-89F6D3ECF875}"/>
    <cellStyle name="Normal 50 5 6 2 4" xfId="37610" xr:uid="{76350147-C344-4D50-8FDE-2E614DC8E167}"/>
    <cellStyle name="Normal 50 5 6 3" xfId="23903" xr:uid="{B28C7630-662E-48A0-948D-AB0175D18932}"/>
    <cellStyle name="Normal 50 5 6 4" xfId="29397" xr:uid="{D5D75B56-6878-4266-843A-FB9BC149988E}"/>
    <cellStyle name="Normal 50 5 6 5" xfId="34881" xr:uid="{5AAE73D9-7DD0-4D7E-97C6-F47907D475C3}"/>
    <cellStyle name="Normal 50 6" xfId="6636" xr:uid="{B63DEA17-C5CC-4867-A8CF-994E471C3B2A}"/>
    <cellStyle name="Normal 50 6 2" xfId="15047" xr:uid="{4D0DB6ED-154F-46CD-B254-5F977281B74F}"/>
    <cellStyle name="Normal 50 6 2 2" xfId="22334" xr:uid="{8ACA7F0D-9161-48FF-A84D-B1136F2A6EC2}"/>
    <cellStyle name="Normal 50 6 2 2 2" xfId="27890" xr:uid="{72848595-0A26-4331-B78A-6C3F6A657BF4}"/>
    <cellStyle name="Normal 50 6 2 2 3" xfId="33384" xr:uid="{A17627F6-1415-432C-8CE5-4166C325F3BE}"/>
    <cellStyle name="Normal 50 6 2 2 4" xfId="38868" xr:uid="{A69C286F-C399-42AA-8D92-A70193410804}"/>
    <cellStyle name="Normal 50 6 2 3" xfId="25161" xr:uid="{3B8DAB84-AED5-4CE7-9F2E-A550D83F9285}"/>
    <cellStyle name="Normal 50 6 2 4" xfId="30655" xr:uid="{B508B586-1581-41B4-AFB2-EF403F2CCFAF}"/>
    <cellStyle name="Normal 50 6 2 5" xfId="36139" xr:uid="{39813C51-990A-4352-A921-1084AF17251C}"/>
    <cellStyle name="Normal 50 6 3" xfId="11985" xr:uid="{8505C159-3E13-46B0-8ABF-62D70BCE6567}"/>
    <cellStyle name="Normal 50 6 4" xfId="17221" xr:uid="{3835DE9D-F2FF-409A-B6F7-DA4EFCDF42F6}"/>
    <cellStyle name="Normal 50 6 5" xfId="19450" xr:uid="{38AA8F77-8D00-4CB5-A96D-D5A18A62FC0B}"/>
    <cellStyle name="Normal 50 6 6" xfId="9756" xr:uid="{DF0CA8A0-45EE-47F1-BEA1-073EF4CF14B4}"/>
    <cellStyle name="Normal 50 6 6 2" xfId="21077" xr:uid="{28F6F932-3A60-4904-9BE5-54D72C341DBC}"/>
    <cellStyle name="Normal 50 6 6 2 2" xfId="26633" xr:uid="{21146275-B580-47D9-AE07-E17596A436D8}"/>
    <cellStyle name="Normal 50 6 6 2 3" xfId="32127" xr:uid="{B77FF087-73AA-4B27-971F-433E2E70CF51}"/>
    <cellStyle name="Normal 50 6 6 2 4" xfId="37611" xr:uid="{C3DF1ED9-6562-4C3C-B66B-C0FC4F997852}"/>
    <cellStyle name="Normal 50 6 6 3" xfId="23904" xr:uid="{B0324F55-194F-4E6A-A2F4-4AA5A8061D48}"/>
    <cellStyle name="Normal 50 6 6 4" xfId="29398" xr:uid="{B0957820-A730-4030-A35A-1A98429B843B}"/>
    <cellStyle name="Normal 50 6 6 5" xfId="34882" xr:uid="{8466397A-B8C7-4C76-8CC5-25A940C9B884}"/>
    <cellStyle name="Normal 50 7" xfId="6637" xr:uid="{BCF251AD-2A25-4F4E-B299-CC499DDDA370}"/>
    <cellStyle name="Normal 50 7 2" xfId="15048" xr:uid="{EABD9B47-928B-4152-955C-14135021A5B7}"/>
    <cellStyle name="Normal 50 7 2 2" xfId="22335" xr:uid="{BBC064E5-8281-4E78-B08E-C17A5564DA79}"/>
    <cellStyle name="Normal 50 7 2 2 2" xfId="27891" xr:uid="{D4C02CD9-C5EF-42E8-8119-D7A63502EC3F}"/>
    <cellStyle name="Normal 50 7 2 2 3" xfId="33385" xr:uid="{F1FF7612-7B7A-4219-A001-0ACB8972677E}"/>
    <cellStyle name="Normal 50 7 2 2 4" xfId="38869" xr:uid="{C00F96F4-C04A-49C0-9C79-43392DFE1485}"/>
    <cellStyle name="Normal 50 7 2 3" xfId="25162" xr:uid="{5F430204-4096-42BB-B52B-E6684669DB8F}"/>
    <cellStyle name="Normal 50 7 2 4" xfId="30656" xr:uid="{C12F669A-100B-4A90-A99D-18FEC12A57FD}"/>
    <cellStyle name="Normal 50 7 2 5" xfId="36140" xr:uid="{E184CC09-D1D0-4971-980B-074072C460EA}"/>
    <cellStyle name="Normal 50 7 3" xfId="11986" xr:uid="{657A115A-8F47-433B-ABE7-7528A82CC3C9}"/>
    <cellStyle name="Normal 50 7 4" xfId="17222" xr:uid="{5BF7941B-7BFA-4131-A968-25E5E3946713}"/>
    <cellStyle name="Normal 50 7 5" xfId="19451" xr:uid="{6648ADFB-6127-412B-B22C-3C4B709961C5}"/>
    <cellStyle name="Normal 50 7 6" xfId="9757" xr:uid="{C2409D53-A541-4080-9D0A-520F49A5613D}"/>
    <cellStyle name="Normal 50 7 6 2" xfId="21078" xr:uid="{2B9ADAED-3E75-4047-93B3-C14C81386288}"/>
    <cellStyle name="Normal 50 7 6 2 2" xfId="26634" xr:uid="{9326F112-7D22-406B-9C16-3AEA2A503EFA}"/>
    <cellStyle name="Normal 50 7 6 2 3" xfId="32128" xr:uid="{6D68BDD2-648D-4BCE-90DE-B20300DCE240}"/>
    <cellStyle name="Normal 50 7 6 2 4" xfId="37612" xr:uid="{1A7AF948-1DFF-4D2D-9BF1-A3B0F49AAEB5}"/>
    <cellStyle name="Normal 50 7 6 3" xfId="23905" xr:uid="{801B89F6-684E-4D97-934E-63EA6D185B9C}"/>
    <cellStyle name="Normal 50 7 6 4" xfId="29399" xr:uid="{E017E565-6B69-48B4-B556-A23AEE93E312}"/>
    <cellStyle name="Normal 50 7 6 5" xfId="34883" xr:uid="{C8D389E9-F065-48F0-90AD-D3ED83D80151}"/>
    <cellStyle name="Normal 50 8" xfId="6638" xr:uid="{0656ECB8-191D-49BB-A313-FE47F80A0722}"/>
    <cellStyle name="Normal 50 8 2" xfId="15049" xr:uid="{65A473C4-BF87-4BE7-81F4-181E2A2232B3}"/>
    <cellStyle name="Normal 50 8 2 2" xfId="22336" xr:uid="{04D0E42E-E08B-46A0-B0CC-6A4171623DB9}"/>
    <cellStyle name="Normal 50 8 2 2 2" xfId="27892" xr:uid="{29996360-6B58-4730-8251-C16B57C81EA3}"/>
    <cellStyle name="Normal 50 8 2 2 3" xfId="33386" xr:uid="{D323E786-CEEA-409F-95F9-785045EF7A37}"/>
    <cellStyle name="Normal 50 8 2 2 4" xfId="38870" xr:uid="{52EA097C-499D-4BEA-BE17-17092737ADFD}"/>
    <cellStyle name="Normal 50 8 2 3" xfId="25163" xr:uid="{3B415A9E-91E5-4134-AB79-A0CCD7869C18}"/>
    <cellStyle name="Normal 50 8 2 4" xfId="30657" xr:uid="{6326F41C-C3D9-46AA-915C-A908E556FE90}"/>
    <cellStyle name="Normal 50 8 2 5" xfId="36141" xr:uid="{2CB7F3B6-DB7C-49B0-9CD1-5CD46BDD4B65}"/>
    <cellStyle name="Normal 50 8 3" xfId="11987" xr:uid="{2A2B2B8A-0EFD-41FE-8FD8-02549BB4BC36}"/>
    <cellStyle name="Normal 50 8 4" xfId="17223" xr:uid="{D4065634-CB51-4BA0-A6A0-865C8F71C2E3}"/>
    <cellStyle name="Normal 50 8 5" xfId="19452" xr:uid="{9D09B090-B6EB-4763-9041-CFF6D452D8DE}"/>
    <cellStyle name="Normal 50 8 6" xfId="9758" xr:uid="{D95C34B8-3DC0-4163-88A4-3A6F3B9E4EBB}"/>
    <cellStyle name="Normal 50 8 6 2" xfId="21079" xr:uid="{7005A73E-27BC-4944-8E20-4965175024CD}"/>
    <cellStyle name="Normal 50 8 6 2 2" xfId="26635" xr:uid="{C1877A16-7572-4B4F-B941-DAA391369D03}"/>
    <cellStyle name="Normal 50 8 6 2 3" xfId="32129" xr:uid="{5CCC70D2-F989-4414-823B-40E398E70078}"/>
    <cellStyle name="Normal 50 8 6 2 4" xfId="37613" xr:uid="{BB04BF82-346A-4E56-9283-FB571536CBF7}"/>
    <cellStyle name="Normal 50 8 6 3" xfId="23906" xr:uid="{ED81C959-A078-42DF-9718-8BC2ADE0CFA8}"/>
    <cellStyle name="Normal 50 8 6 4" xfId="29400" xr:uid="{9A82C0A1-A878-49C4-A490-972C596652DE}"/>
    <cellStyle name="Normal 50 8 6 5" xfId="34884" xr:uid="{00E78791-0B76-44F2-8EA9-14B1060F9B8E}"/>
    <cellStyle name="Normal 50 9" xfId="6639" xr:uid="{BC18769A-A6A5-4032-8193-10D5567D8D36}"/>
    <cellStyle name="Normal 50 9 2" xfId="15050" xr:uid="{5C02BD2F-384D-4A2E-8D00-6301263F0DB6}"/>
    <cellStyle name="Normal 50 9 2 2" xfId="22337" xr:uid="{E3EDA24D-3B83-4894-A604-7D26F0FCD493}"/>
    <cellStyle name="Normal 50 9 2 2 2" xfId="27893" xr:uid="{C36F3E47-BBC9-4F24-B3C6-783F85B7995C}"/>
    <cellStyle name="Normal 50 9 2 2 3" xfId="33387" xr:uid="{A8C06022-0E01-4889-BE62-AC7448D58D08}"/>
    <cellStyle name="Normal 50 9 2 2 4" xfId="38871" xr:uid="{9936D579-CADA-456F-A2BA-5D85E20540A5}"/>
    <cellStyle name="Normal 50 9 2 3" xfId="25164" xr:uid="{025A382A-950C-4899-BB25-76A8468D486E}"/>
    <cellStyle name="Normal 50 9 2 4" xfId="30658" xr:uid="{3E39B027-1737-4F5F-9508-CBCDD7CAE224}"/>
    <cellStyle name="Normal 50 9 2 5" xfId="36142" xr:uid="{3C196849-AE98-4725-9E17-A9512D729AC7}"/>
    <cellStyle name="Normal 50 9 3" xfId="11988" xr:uid="{9E4AE64B-F5BB-4CBB-A206-10689E5C6093}"/>
    <cellStyle name="Normal 50 9 4" xfId="17224" xr:uid="{FB0DB991-0433-42A5-B6FE-D74F2ECB5601}"/>
    <cellStyle name="Normal 50 9 5" xfId="19453" xr:uid="{50191DBB-E777-4165-B1C7-E5E41DFD83FD}"/>
    <cellStyle name="Normal 50 9 6" xfId="9759" xr:uid="{36A1D0B0-6DD2-49AA-8830-88CAF445C27C}"/>
    <cellStyle name="Normal 50 9 6 2" xfId="21080" xr:uid="{060CE28B-17AB-452B-9E7C-88F1F7ED9176}"/>
    <cellStyle name="Normal 50 9 6 2 2" xfId="26636" xr:uid="{381A272F-99C3-4508-A499-E01A00E6BD95}"/>
    <cellStyle name="Normal 50 9 6 2 3" xfId="32130" xr:uid="{D2AC1A89-0C36-48B1-860C-1DBE4CCB5108}"/>
    <cellStyle name="Normal 50 9 6 2 4" xfId="37614" xr:uid="{517BC36C-DACD-47E5-8480-D0839890935E}"/>
    <cellStyle name="Normal 50 9 6 3" xfId="23907" xr:uid="{6EEB3816-4D7F-4C97-BF86-C0941D77E521}"/>
    <cellStyle name="Normal 50 9 6 4" xfId="29401" xr:uid="{670A17DF-38FD-42F0-913D-A9FE938A253C}"/>
    <cellStyle name="Normal 50 9 6 5" xfId="34885" xr:uid="{42BCA300-46AB-4DFF-8988-750504F619EF}"/>
    <cellStyle name="Normal 500" xfId="39836" xr:uid="{045CE705-18E9-433B-B947-A9F1B2A1F22E}"/>
    <cellStyle name="Normal 501" xfId="39837" xr:uid="{63C38E28-97C0-41CC-BA52-6FB3CE1257DE}"/>
    <cellStyle name="Normal 502" xfId="39838" xr:uid="{0E77B73C-B580-44C9-B981-93F87F53857E}"/>
    <cellStyle name="Normal 503" xfId="39839" xr:uid="{F8336604-8FA0-4F2F-B8B0-1FC9671B54DC}"/>
    <cellStyle name="Normal 504" xfId="39840" xr:uid="{8EF39910-31A8-40CD-B0E2-95B6250DA7F4}"/>
    <cellStyle name="Normal 505" xfId="39841" xr:uid="{F2A4338E-1842-41CE-8EDD-1E84EFA5F627}"/>
    <cellStyle name="Normal 506" xfId="39842" xr:uid="{EBEAFA76-BA74-4F5A-A758-D54E33DAE17E}"/>
    <cellStyle name="Normal 507" xfId="39843" xr:uid="{E07E7C16-5D67-410A-8CE8-43455DDB1B44}"/>
    <cellStyle name="Normal 508" xfId="39844" xr:uid="{DBAED759-D7E5-4ADA-9AFC-CE849E482C4E}"/>
    <cellStyle name="Normal 509" xfId="39845" xr:uid="{69F4AA17-707F-4B24-8845-91418918D0E3}"/>
    <cellStyle name="Normal 51" xfId="6640" xr:uid="{7E0D418F-C50D-4440-B106-8D80C099BE0F}"/>
    <cellStyle name="Normal 51 10" xfId="6641" xr:uid="{0D0CB37E-ED03-4A01-B3C9-9142265D4285}"/>
    <cellStyle name="Normal 51 10 2" xfId="15052" xr:uid="{6911B1A2-D02F-437C-B89F-C73E2B2BC57B}"/>
    <cellStyle name="Normal 51 10 2 2" xfId="22339" xr:uid="{6490F930-4294-42C6-A443-C00961BE9B33}"/>
    <cellStyle name="Normal 51 10 2 2 2" xfId="27895" xr:uid="{BA984F4A-2B35-493D-B814-35E3A3AAFB85}"/>
    <cellStyle name="Normal 51 10 2 2 3" xfId="33389" xr:uid="{A9DF0014-B07B-4178-8B8B-94ABE978D363}"/>
    <cellStyle name="Normal 51 10 2 2 4" xfId="38873" xr:uid="{B4C17FEE-E09F-4FAD-92B0-4190499E2171}"/>
    <cellStyle name="Normal 51 10 2 3" xfId="25166" xr:uid="{8D91AA78-3548-4CC1-BF72-9DB3DCD765E0}"/>
    <cellStyle name="Normal 51 10 2 4" xfId="30660" xr:uid="{754A2483-8EA0-4DCC-95E7-C3BF0145EF52}"/>
    <cellStyle name="Normal 51 10 2 5" xfId="36144" xr:uid="{BFB8CE59-A85E-4717-BA02-D900790C3C15}"/>
    <cellStyle name="Normal 51 10 3" xfId="11990" xr:uid="{6159DC71-463C-4DEB-9480-48DE5A72A146}"/>
    <cellStyle name="Normal 51 10 4" xfId="17226" xr:uid="{0ABF5990-4364-4E3A-BBF2-53BA9A47B924}"/>
    <cellStyle name="Normal 51 10 5" xfId="19455" xr:uid="{8EB0CCB6-58E7-4E5B-B6C6-A817776B6E42}"/>
    <cellStyle name="Normal 51 10 6" xfId="9761" xr:uid="{8588A0A8-6604-4EC7-A62D-B1EFA8690B7A}"/>
    <cellStyle name="Normal 51 10 6 2" xfId="21082" xr:uid="{4EBC141A-C4AA-4B3F-9F09-9F9A295AE943}"/>
    <cellStyle name="Normal 51 10 6 2 2" xfId="26638" xr:uid="{B8B4152E-F80A-4425-A2BC-E394F254BCB5}"/>
    <cellStyle name="Normal 51 10 6 2 3" xfId="32132" xr:uid="{4F5B6FD1-9FF8-4AD9-9E24-F029C4478B81}"/>
    <cellStyle name="Normal 51 10 6 2 4" xfId="37616" xr:uid="{78422C9E-AEB1-4478-AAD1-1A89E1E92380}"/>
    <cellStyle name="Normal 51 10 6 3" xfId="23909" xr:uid="{95609222-9B42-44AB-9693-BD31FF6F3BE4}"/>
    <cellStyle name="Normal 51 10 6 4" xfId="29403" xr:uid="{31CC9402-5636-4D85-88A2-475FAFAA428E}"/>
    <cellStyle name="Normal 51 10 6 5" xfId="34887" xr:uid="{FA1693E0-AD6F-424A-8193-BB504C382CF4}"/>
    <cellStyle name="Normal 51 11" xfId="15051" xr:uid="{D25E49D8-4397-46F8-BE55-EFD89FFAB391}"/>
    <cellStyle name="Normal 51 11 2" xfId="22338" xr:uid="{05249526-AF6C-4BBE-BEB5-C50A37D0E7F7}"/>
    <cellStyle name="Normal 51 11 2 2" xfId="27894" xr:uid="{0070373E-EE64-4F83-9734-08B77DB07C7B}"/>
    <cellStyle name="Normal 51 11 2 3" xfId="33388" xr:uid="{42D9D8E2-DB57-425C-B336-D0AC72E19F97}"/>
    <cellStyle name="Normal 51 11 2 4" xfId="38872" xr:uid="{CD3E52F7-042B-431F-8103-54ED6497A0BF}"/>
    <cellStyle name="Normal 51 11 3" xfId="25165" xr:uid="{1AE42AAA-6B2E-432E-9D56-29CA2EE2502B}"/>
    <cellStyle name="Normal 51 11 4" xfId="30659" xr:uid="{2FCB070D-734B-4D7B-9FDF-32B1187A71A1}"/>
    <cellStyle name="Normal 51 11 5" xfId="36143" xr:uid="{D7C90C78-14CC-4F4C-B8E0-2C137145ACDD}"/>
    <cellStyle name="Normal 51 12" xfId="11989" xr:uid="{1070901D-3C59-495C-8BA1-54D998B41693}"/>
    <cellStyle name="Normal 51 13" xfId="17225" xr:uid="{3BF2FB25-97A4-4F5A-9B62-5DC63DDC7863}"/>
    <cellStyle name="Normal 51 14" xfId="19454" xr:uid="{BAA175FB-CEA1-4BE1-AC15-31E380823893}"/>
    <cellStyle name="Normal 51 15" xfId="9760" xr:uid="{EFF8E402-B35C-4025-B039-6EDC18BE1B4E}"/>
    <cellStyle name="Normal 51 15 2" xfId="21081" xr:uid="{F1238BE3-C7E0-4E22-B00D-2B551D2D99F6}"/>
    <cellStyle name="Normal 51 15 2 2" xfId="26637" xr:uid="{AFAF4BA0-64DA-4B1C-B20A-2140E032EEA0}"/>
    <cellStyle name="Normal 51 15 2 3" xfId="32131" xr:uid="{5C92B31E-C74B-42F1-9851-1A162F35092A}"/>
    <cellStyle name="Normal 51 15 2 4" xfId="37615" xr:uid="{2D2C5283-A409-4879-9A84-5E007C074F2D}"/>
    <cellStyle name="Normal 51 15 3" xfId="23908" xr:uid="{03909F19-1ABE-40FE-A755-B036048A6A4E}"/>
    <cellStyle name="Normal 51 15 4" xfId="29402" xr:uid="{E8C9FA99-4AEB-4369-96CB-3FB71B0B1755}"/>
    <cellStyle name="Normal 51 15 5" xfId="34886" xr:uid="{39CA2E61-5461-4EE1-AC20-86193105747B}"/>
    <cellStyle name="Normal 51 2" xfId="6642" xr:uid="{58E61E82-CCCC-4A50-A3BC-7FA5ADC0534A}"/>
    <cellStyle name="Normal 51 2 2" xfId="15053" xr:uid="{0DFCB608-054F-413F-AFFF-28DC90DC5742}"/>
    <cellStyle name="Normal 51 2 2 2" xfId="22340" xr:uid="{F7641BE7-D7D5-46A3-8495-D1A06F9D134E}"/>
    <cellStyle name="Normal 51 2 2 2 2" xfId="27896" xr:uid="{F004F97A-4694-4819-87E6-CC0674DF2D71}"/>
    <cellStyle name="Normal 51 2 2 2 3" xfId="33390" xr:uid="{48982868-EA7A-42BC-9165-A0ED4A65520B}"/>
    <cellStyle name="Normal 51 2 2 2 4" xfId="38874" xr:uid="{2D816B7E-2CAF-4ED7-916C-321CD0779B22}"/>
    <cellStyle name="Normal 51 2 2 3" xfId="25167" xr:uid="{DBFB53AB-566B-4D7B-B104-D75B119AAA37}"/>
    <cellStyle name="Normal 51 2 2 4" xfId="30661" xr:uid="{A8F3D934-C8AD-4140-9DD1-5375544774E6}"/>
    <cellStyle name="Normal 51 2 2 5" xfId="36145" xr:uid="{67A404AD-D55F-455A-BFB7-A1AA618F7011}"/>
    <cellStyle name="Normal 51 2 3" xfId="11991" xr:uid="{7C6E2C79-FFB5-4793-9FD4-32072CB3E8EF}"/>
    <cellStyle name="Normal 51 2 4" xfId="17227" xr:uid="{FA733539-CA42-44A6-A3EA-BA954EC76195}"/>
    <cellStyle name="Normal 51 2 5" xfId="19456" xr:uid="{9C8B5A7E-DE8C-4376-898D-D6199BCB283E}"/>
    <cellStyle name="Normal 51 2 6" xfId="9762" xr:uid="{FCABC1DF-B034-41AF-AA12-6DEC4A4790F4}"/>
    <cellStyle name="Normal 51 2 6 2" xfId="21083" xr:uid="{C6AFE5D9-530F-4D94-A851-B9B737CF9403}"/>
    <cellStyle name="Normal 51 2 6 2 2" xfId="26639" xr:uid="{B283973F-59BF-48FC-B745-AC7662564BA2}"/>
    <cellStyle name="Normal 51 2 6 2 3" xfId="32133" xr:uid="{6B737A1E-0CC6-40D9-9228-597A63DD18C9}"/>
    <cellStyle name="Normal 51 2 6 2 4" xfId="37617" xr:uid="{A95C967F-37FD-4495-8902-7EEF22B0F370}"/>
    <cellStyle name="Normal 51 2 6 3" xfId="23910" xr:uid="{952E5F47-8265-43EF-83C4-0B4142B4BD5B}"/>
    <cellStyle name="Normal 51 2 6 4" xfId="29404" xr:uid="{DA1AF70B-5E54-4C86-A31D-4C9D12B27B49}"/>
    <cellStyle name="Normal 51 2 6 5" xfId="34888" xr:uid="{1C4DF3F9-5B69-48F6-A7CF-70B1614F78A3}"/>
    <cellStyle name="Normal 51 3" xfId="6643" xr:uid="{420029A7-4FCF-4A66-951E-630C855CD52F}"/>
    <cellStyle name="Normal 51 3 2" xfId="15054" xr:uid="{10505153-DBF1-4EF7-AA94-A9BC9F55CA14}"/>
    <cellStyle name="Normal 51 3 2 2" xfId="22341" xr:uid="{4F6131B8-F578-417E-ABB7-E319D0B52B8F}"/>
    <cellStyle name="Normal 51 3 2 2 2" xfId="27897" xr:uid="{87E0C4D6-384E-4AF0-8D60-54160DA4581C}"/>
    <cellStyle name="Normal 51 3 2 2 3" xfId="33391" xr:uid="{EE286B6B-A6A6-418B-A8FA-C61C70AE86DF}"/>
    <cellStyle name="Normal 51 3 2 2 4" xfId="38875" xr:uid="{8CE37FE2-810D-4040-ADD7-0BF5679462B7}"/>
    <cellStyle name="Normal 51 3 2 3" xfId="25168" xr:uid="{DCB596BF-EAED-40D5-8A4A-F446C0AD2600}"/>
    <cellStyle name="Normal 51 3 2 4" xfId="30662" xr:uid="{28EA4E2C-FA3E-4B63-82EE-E9F38BC6576B}"/>
    <cellStyle name="Normal 51 3 2 5" xfId="36146" xr:uid="{5B58812F-84D8-473F-8CCF-151E45FF288B}"/>
    <cellStyle name="Normal 51 3 3" xfId="11992" xr:uid="{F43D1CAD-3A4F-4CD9-9686-B72CF272B4F2}"/>
    <cellStyle name="Normal 51 3 4" xfId="17228" xr:uid="{374E881F-DFF2-45E7-87B5-B0FCBB60755C}"/>
    <cellStyle name="Normal 51 3 5" xfId="19457" xr:uid="{6DCB7D83-69FF-4466-B055-804CDB074D4C}"/>
    <cellStyle name="Normal 51 3 6" xfId="9763" xr:uid="{AE88B91E-1C21-490A-B824-B4570DC4140C}"/>
    <cellStyle name="Normal 51 3 6 2" xfId="21084" xr:uid="{AE9181F6-5411-47CF-85AA-CCDB3D18F4EA}"/>
    <cellStyle name="Normal 51 3 6 2 2" xfId="26640" xr:uid="{442B0B2D-3EF0-45A4-A237-5EA537E773D3}"/>
    <cellStyle name="Normal 51 3 6 2 3" xfId="32134" xr:uid="{73D63438-7AA9-46B6-A677-3CB8E3F48B2E}"/>
    <cellStyle name="Normal 51 3 6 2 4" xfId="37618" xr:uid="{B8BC4CE6-D4B1-49A7-A435-E563C0766893}"/>
    <cellStyle name="Normal 51 3 6 3" xfId="23911" xr:uid="{E7346BC7-527A-47CA-A2CA-442BFBEBD764}"/>
    <cellStyle name="Normal 51 3 6 4" xfId="29405" xr:uid="{93F2CEB6-C118-46B8-BB33-092D0F04EF1E}"/>
    <cellStyle name="Normal 51 3 6 5" xfId="34889" xr:uid="{B673EDC8-EB9E-4EC8-AFAC-E573B5D59215}"/>
    <cellStyle name="Normal 51 4" xfId="6644" xr:uid="{3C843522-88C9-4E0D-8930-6CE63DB90040}"/>
    <cellStyle name="Normal 51 4 2" xfId="15055" xr:uid="{903C2903-3999-47B8-9897-1770E270313B}"/>
    <cellStyle name="Normal 51 4 2 2" xfId="22342" xr:uid="{65B29EF0-32A7-47A8-987E-EE8D0941D7A5}"/>
    <cellStyle name="Normal 51 4 2 2 2" xfId="27898" xr:uid="{96ACEEF2-9D1C-4B84-9886-74B070C77284}"/>
    <cellStyle name="Normal 51 4 2 2 3" xfId="33392" xr:uid="{41B5CA8B-A2AE-4EC7-A767-DAF224BB3869}"/>
    <cellStyle name="Normal 51 4 2 2 4" xfId="38876" xr:uid="{57C15DC5-2E7C-43B9-B063-6FDA583A1D72}"/>
    <cellStyle name="Normal 51 4 2 3" xfId="25169" xr:uid="{713D7145-8781-4C80-BB8A-3D83C1757662}"/>
    <cellStyle name="Normal 51 4 2 4" xfId="30663" xr:uid="{1DF14DFE-FB76-4F23-B979-4180F2EA13FF}"/>
    <cellStyle name="Normal 51 4 2 5" xfId="36147" xr:uid="{2187016E-BD1B-4AF3-8C61-42323CD53BDD}"/>
    <cellStyle name="Normal 51 4 3" xfId="11993" xr:uid="{F04CF6A5-3130-45E0-8752-9AF67B35A4F0}"/>
    <cellStyle name="Normal 51 4 4" xfId="17229" xr:uid="{4EB75ABE-6B39-426F-A132-8F31AD972DC3}"/>
    <cellStyle name="Normal 51 4 5" xfId="19458" xr:uid="{9CA42F60-4C4E-4B54-955E-BAAE07EBBF19}"/>
    <cellStyle name="Normal 51 4 6" xfId="9764" xr:uid="{0FE0153B-32B3-47B0-B2BF-D04F0B8E9164}"/>
    <cellStyle name="Normal 51 4 6 2" xfId="21085" xr:uid="{B9189855-154A-4B4A-A73D-28D2391F9CC1}"/>
    <cellStyle name="Normal 51 4 6 2 2" xfId="26641" xr:uid="{D22B67EB-C408-441C-9A64-7AD22F5F5646}"/>
    <cellStyle name="Normal 51 4 6 2 3" xfId="32135" xr:uid="{376821E0-5672-4EF4-9C69-CB937C42BC95}"/>
    <cellStyle name="Normal 51 4 6 2 4" xfId="37619" xr:uid="{CBAE347F-C3EC-434A-91FF-2ABD837D0F3D}"/>
    <cellStyle name="Normal 51 4 6 3" xfId="23912" xr:uid="{B01CC2C3-8655-4675-8754-73BB2C7A5113}"/>
    <cellStyle name="Normal 51 4 6 4" xfId="29406" xr:uid="{15A7D8C6-8491-4ED3-BA59-FD2084314A3B}"/>
    <cellStyle name="Normal 51 4 6 5" xfId="34890" xr:uid="{68FA5DB4-B15D-4E6A-BEC9-0A3684730202}"/>
    <cellStyle name="Normal 51 5" xfId="6645" xr:uid="{EC490F40-0CB0-44A6-A41D-8A6A43E3D74F}"/>
    <cellStyle name="Normal 51 5 2" xfId="15056" xr:uid="{FDC92FC3-9444-4FBF-861E-EE405BE8ABA1}"/>
    <cellStyle name="Normal 51 5 2 2" xfId="22343" xr:uid="{135ED9EB-A699-4923-9B47-BEA151F87F1C}"/>
    <cellStyle name="Normal 51 5 2 2 2" xfId="27899" xr:uid="{34EA4A0E-627E-4923-A8F3-74D05B534629}"/>
    <cellStyle name="Normal 51 5 2 2 3" xfId="33393" xr:uid="{09F5DAB3-6CFE-4D81-933A-73ED1E77591C}"/>
    <cellStyle name="Normal 51 5 2 2 4" xfId="38877" xr:uid="{0A0B07F4-E145-4D51-94E4-CFC3F19DC74E}"/>
    <cellStyle name="Normal 51 5 2 3" xfId="25170" xr:uid="{CD4D6B9D-2B9C-445E-B1D0-9DCF79456FCB}"/>
    <cellStyle name="Normal 51 5 2 4" xfId="30664" xr:uid="{C7EBB12A-4DA4-4EE4-A8ED-A190B81713B9}"/>
    <cellStyle name="Normal 51 5 2 5" xfId="36148" xr:uid="{5A78C0B0-134D-4039-910B-894F3B5CBA52}"/>
    <cellStyle name="Normal 51 5 3" xfId="11994" xr:uid="{356D1E14-15BA-4AF2-9C57-4EF166CC5D23}"/>
    <cellStyle name="Normal 51 5 4" xfId="17230" xr:uid="{C74A57A0-A86A-4ECA-8603-C78713D3EAFE}"/>
    <cellStyle name="Normal 51 5 5" xfId="19459" xr:uid="{CEE46D3A-938D-459F-B2BB-988BDC9B4B41}"/>
    <cellStyle name="Normal 51 5 6" xfId="9765" xr:uid="{C8AF0E5C-349E-4947-98B9-E6573B5E475E}"/>
    <cellStyle name="Normal 51 5 6 2" xfId="21086" xr:uid="{916BC716-22EA-4D11-ACA0-CD7DF528322D}"/>
    <cellStyle name="Normal 51 5 6 2 2" xfId="26642" xr:uid="{54E4B8C5-8684-433E-9224-B18D40CDCD0A}"/>
    <cellStyle name="Normal 51 5 6 2 3" xfId="32136" xr:uid="{690F874B-1FC5-4FC5-B46F-32067EE7C4DF}"/>
    <cellStyle name="Normal 51 5 6 2 4" xfId="37620" xr:uid="{186AD77B-9EE8-4405-B034-005AFD9C92D0}"/>
    <cellStyle name="Normal 51 5 6 3" xfId="23913" xr:uid="{94DEB7B9-D0C2-46B2-B075-09DAD9BC8000}"/>
    <cellStyle name="Normal 51 5 6 4" xfId="29407" xr:uid="{4F2AAD89-905F-4C32-96F1-26F900AEB3D9}"/>
    <cellStyle name="Normal 51 5 6 5" xfId="34891" xr:uid="{699A3CB8-514F-48AE-8D70-4378AA780172}"/>
    <cellStyle name="Normal 51 6" xfId="6646" xr:uid="{34E2B536-C65C-4E5D-80C4-7D21B8222247}"/>
    <cellStyle name="Normal 51 6 2" xfId="15057" xr:uid="{6A060A51-C406-4349-8EA6-7E849DE12446}"/>
    <cellStyle name="Normal 51 6 2 2" xfId="22344" xr:uid="{1CBA86F5-21C4-456D-AAE4-5EEB4FF32637}"/>
    <cellStyle name="Normal 51 6 2 2 2" xfId="27900" xr:uid="{538065B5-91ED-45BF-BE47-F20BCEFB42CD}"/>
    <cellStyle name="Normal 51 6 2 2 3" xfId="33394" xr:uid="{589752DA-6981-4A2B-8B04-F130097A8EEC}"/>
    <cellStyle name="Normal 51 6 2 2 4" xfId="38878" xr:uid="{C0C1153C-AD62-415B-8723-7CC5B2CD665D}"/>
    <cellStyle name="Normal 51 6 2 3" xfId="25171" xr:uid="{CDE24964-9FA2-48EE-8D3E-62BA627D776D}"/>
    <cellStyle name="Normal 51 6 2 4" xfId="30665" xr:uid="{F4AE8484-14A8-4A33-97E2-FFAB68FBBCBF}"/>
    <cellStyle name="Normal 51 6 2 5" xfId="36149" xr:uid="{B2F8ABEF-0EA8-4EB2-9475-B5C174BCA8CC}"/>
    <cellStyle name="Normal 51 6 3" xfId="11995" xr:uid="{CF27CF46-D498-41F9-B7D2-6F534C5F95CD}"/>
    <cellStyle name="Normal 51 6 4" xfId="17231" xr:uid="{D9B8F8F7-8DDD-48FA-8DC8-E1050E9C03C6}"/>
    <cellStyle name="Normal 51 6 5" xfId="19460" xr:uid="{1F6B8687-66D5-473C-8FDF-57B8AEEF17FE}"/>
    <cellStyle name="Normal 51 6 6" xfId="9766" xr:uid="{0C1CBA52-C3E6-4194-B627-938F6482E1DD}"/>
    <cellStyle name="Normal 51 6 6 2" xfId="21087" xr:uid="{F59999FF-9C79-42D0-9DAB-074D1450C9B0}"/>
    <cellStyle name="Normal 51 6 6 2 2" xfId="26643" xr:uid="{FF9641DD-1CCA-4C17-9EE0-F89ED8B28D5A}"/>
    <cellStyle name="Normal 51 6 6 2 3" xfId="32137" xr:uid="{0D76656A-9F59-47F6-BBDA-E955C4B2E353}"/>
    <cellStyle name="Normal 51 6 6 2 4" xfId="37621" xr:uid="{C59CC0C7-9C14-494C-820E-F7B1C1681B41}"/>
    <cellStyle name="Normal 51 6 6 3" xfId="23914" xr:uid="{8CD20912-217B-4ECD-AAD0-97809A4B3572}"/>
    <cellStyle name="Normal 51 6 6 4" xfId="29408" xr:uid="{D0F9BDCD-B89E-48F1-A7D4-CFA2FA9D18F0}"/>
    <cellStyle name="Normal 51 6 6 5" xfId="34892" xr:uid="{CF2496C5-2772-4366-A973-58CB3AFDA584}"/>
    <cellStyle name="Normal 51 7" xfId="6647" xr:uid="{4BB3ADC5-E019-47FB-B792-93487449323A}"/>
    <cellStyle name="Normal 51 7 2" xfId="15058" xr:uid="{E2EB0667-9B02-424E-9B17-E569518D25FE}"/>
    <cellStyle name="Normal 51 7 2 2" xfId="22345" xr:uid="{153E2D6A-A522-43C8-A290-AA76F97D3DB6}"/>
    <cellStyle name="Normal 51 7 2 2 2" xfId="27901" xr:uid="{254C3A33-E0A2-446D-B8FF-03574478C49A}"/>
    <cellStyle name="Normal 51 7 2 2 3" xfId="33395" xr:uid="{D38CAC51-E28F-4436-BA71-8A3807E05591}"/>
    <cellStyle name="Normal 51 7 2 2 4" xfId="38879" xr:uid="{3E285932-69E3-447C-9BA0-27B408626EB1}"/>
    <cellStyle name="Normal 51 7 2 3" xfId="25172" xr:uid="{B27FA3A7-E609-40F7-B12C-50131893ED90}"/>
    <cellStyle name="Normal 51 7 2 4" xfId="30666" xr:uid="{6C7E8256-143F-41CF-B886-BBF53E008997}"/>
    <cellStyle name="Normal 51 7 2 5" xfId="36150" xr:uid="{45042E13-CA46-48F9-903F-105556AA3D5B}"/>
    <cellStyle name="Normal 51 7 3" xfId="11996" xr:uid="{802AF0AA-BDA4-401A-8871-9CC4AEF49F28}"/>
    <cellStyle name="Normal 51 7 4" xfId="17232" xr:uid="{2EBBAC10-1E5C-4CED-882C-B72AC4D189F0}"/>
    <cellStyle name="Normal 51 7 5" xfId="19461" xr:uid="{FAE8957F-613D-4274-AD24-BE58C27C2316}"/>
    <cellStyle name="Normal 51 7 6" xfId="9767" xr:uid="{D8DF0FC7-7978-45BB-9ECF-F8C997F52AC0}"/>
    <cellStyle name="Normal 51 7 6 2" xfId="21088" xr:uid="{1C2FB233-0E25-4A01-8A7D-16B9CCF01258}"/>
    <cellStyle name="Normal 51 7 6 2 2" xfId="26644" xr:uid="{A81FF6FF-1A84-4528-861B-AA52AD3E3DFB}"/>
    <cellStyle name="Normal 51 7 6 2 3" xfId="32138" xr:uid="{7061D540-7CD8-4AA7-B7B3-3F0393E829BC}"/>
    <cellStyle name="Normal 51 7 6 2 4" xfId="37622" xr:uid="{B257FCB1-595B-478E-874B-6A9055BFB588}"/>
    <cellStyle name="Normal 51 7 6 3" xfId="23915" xr:uid="{5EFF459B-8B68-4CEE-B5E7-0ECBDE3B1151}"/>
    <cellStyle name="Normal 51 7 6 4" xfId="29409" xr:uid="{776F71D5-BC2D-4781-BAD5-FFF02B99BA47}"/>
    <cellStyle name="Normal 51 7 6 5" xfId="34893" xr:uid="{3AC74A66-93FA-4153-A58B-A0B7A550801D}"/>
    <cellStyle name="Normal 51 8" xfId="6648" xr:uid="{C5C7C40A-5BA6-4222-90F7-97BF777E7950}"/>
    <cellStyle name="Normal 51 8 2" xfId="15059" xr:uid="{52E234DB-708C-4541-A5CC-06E8290A7AE2}"/>
    <cellStyle name="Normal 51 8 2 2" xfId="22346" xr:uid="{44C82D09-A5F5-49B0-9BC0-5BA5858730E3}"/>
    <cellStyle name="Normal 51 8 2 2 2" xfId="27902" xr:uid="{29F82AC3-3C0C-4694-A4F5-ABFE18CF9961}"/>
    <cellStyle name="Normal 51 8 2 2 3" xfId="33396" xr:uid="{753EDFE2-6F48-45D5-B520-66D0F586F6BF}"/>
    <cellStyle name="Normal 51 8 2 2 4" xfId="38880" xr:uid="{77EE87DE-63F9-464C-94F8-CF0F1E6BA913}"/>
    <cellStyle name="Normal 51 8 2 3" xfId="25173" xr:uid="{527DFBFB-6E7C-4D06-A721-1ECFA759A1CB}"/>
    <cellStyle name="Normal 51 8 2 4" xfId="30667" xr:uid="{9D652E85-28A4-414F-AC4E-017B50E24A5F}"/>
    <cellStyle name="Normal 51 8 2 5" xfId="36151" xr:uid="{05803D9A-376E-4A69-8E8B-76D921679590}"/>
    <cellStyle name="Normal 51 8 3" xfId="11997" xr:uid="{17162023-466A-47AA-8E00-31CAD0DD429D}"/>
    <cellStyle name="Normal 51 8 4" xfId="17233" xr:uid="{A3A6D0B9-EDA8-4574-A23B-96FD56782161}"/>
    <cellStyle name="Normal 51 8 5" xfId="19462" xr:uid="{17B5A7AA-4872-42B8-8056-1B5147B9F3EC}"/>
    <cellStyle name="Normal 51 8 6" xfId="9768" xr:uid="{3B7428AE-CB36-4847-AA07-68929C25268E}"/>
    <cellStyle name="Normal 51 8 6 2" xfId="21089" xr:uid="{62A8E7C7-7685-447D-8C68-9B4DF179AC2D}"/>
    <cellStyle name="Normal 51 8 6 2 2" xfId="26645" xr:uid="{0850BA5C-5E96-49F7-A02A-681B5023FB90}"/>
    <cellStyle name="Normal 51 8 6 2 3" xfId="32139" xr:uid="{69BC865E-4C54-4E59-8D27-ADCDCE524F5B}"/>
    <cellStyle name="Normal 51 8 6 2 4" xfId="37623" xr:uid="{824DC75E-001C-4E33-8397-D4027446A0CD}"/>
    <cellStyle name="Normal 51 8 6 3" xfId="23916" xr:uid="{150A9562-DEB1-4111-BAA4-83E0633B2E5F}"/>
    <cellStyle name="Normal 51 8 6 4" xfId="29410" xr:uid="{FB8F7A8D-B81A-45B0-AAC0-0DD44097C1DE}"/>
    <cellStyle name="Normal 51 8 6 5" xfId="34894" xr:uid="{1873CD73-E96C-4E4E-A441-2DDBFA00F647}"/>
    <cellStyle name="Normal 51 9" xfId="6649" xr:uid="{B23E8123-9AF5-4A5D-8C65-C014EE04EB88}"/>
    <cellStyle name="Normal 51 9 2" xfId="15060" xr:uid="{66359CBA-AAB3-4E78-A992-7EB956C6A3E1}"/>
    <cellStyle name="Normal 51 9 2 2" xfId="22347" xr:uid="{38365CA4-1845-4CD5-86B5-547D25ADB643}"/>
    <cellStyle name="Normal 51 9 2 2 2" xfId="27903" xr:uid="{17D9E8AA-680D-4616-8CAB-5B11072D98A9}"/>
    <cellStyle name="Normal 51 9 2 2 3" xfId="33397" xr:uid="{5A1D2AB3-C0D3-4F98-8C5D-BFA41957B75B}"/>
    <cellStyle name="Normal 51 9 2 2 4" xfId="38881" xr:uid="{3BAEFAC8-9976-4039-A82C-BDA1C8586105}"/>
    <cellStyle name="Normal 51 9 2 3" xfId="25174" xr:uid="{0AE8F241-63C0-4A06-B35E-3EF39C7BE582}"/>
    <cellStyle name="Normal 51 9 2 4" xfId="30668" xr:uid="{E1DD3ED7-9897-4D14-AB80-665F762F483B}"/>
    <cellStyle name="Normal 51 9 2 5" xfId="36152" xr:uid="{B2C9A837-B1BA-4A30-A5A0-88F0803A4797}"/>
    <cellStyle name="Normal 51 9 3" xfId="11998" xr:uid="{E66136AB-7B24-41C1-A594-CC7CCD7329FD}"/>
    <cellStyle name="Normal 51 9 4" xfId="17234" xr:uid="{44B0B5AE-14BF-40D5-98C5-CC7F8C9DFD3D}"/>
    <cellStyle name="Normal 51 9 5" xfId="19463" xr:uid="{A1C14536-F4A4-484D-AAF9-66FBF7B50D9D}"/>
    <cellStyle name="Normal 51 9 6" xfId="9769" xr:uid="{CDE40066-2E2F-4A48-96A8-F6443FB30EF5}"/>
    <cellStyle name="Normal 51 9 6 2" xfId="21090" xr:uid="{00C2544A-2343-473E-89C2-E31C63B684F6}"/>
    <cellStyle name="Normal 51 9 6 2 2" xfId="26646" xr:uid="{69806DE1-D1A6-4866-86B1-26B9DF7A5CF1}"/>
    <cellStyle name="Normal 51 9 6 2 3" xfId="32140" xr:uid="{60027223-8E8D-43DA-AA94-6B9F3F1C9DCF}"/>
    <cellStyle name="Normal 51 9 6 2 4" xfId="37624" xr:uid="{741496D5-B679-4D38-BDA2-D2D2569538DD}"/>
    <cellStyle name="Normal 51 9 6 3" xfId="23917" xr:uid="{7E492A9A-CBBB-49C5-880D-7A25D7BBEDA5}"/>
    <cellStyle name="Normal 51 9 6 4" xfId="29411" xr:uid="{53940E85-7442-4199-9FA9-80EB35F48EBB}"/>
    <cellStyle name="Normal 51 9 6 5" xfId="34895" xr:uid="{40D3164F-1447-4CC8-B4A5-FA5C57759363}"/>
    <cellStyle name="Normal 510" xfId="39846" xr:uid="{38059842-8BDD-418A-B5E4-ED5E83502CA7}"/>
    <cellStyle name="Normal 511" xfId="39847" xr:uid="{3F02ADB5-584D-462C-9EF2-87403D17C91B}"/>
    <cellStyle name="Normal 512" xfId="39848" xr:uid="{B6202ED6-2187-4961-9AAF-DDC740373E09}"/>
    <cellStyle name="Normal 513" xfId="39849" xr:uid="{69E20F60-0C19-4EF8-8FC8-5723C9E52E48}"/>
    <cellStyle name="Normal 514" xfId="39850" xr:uid="{8E19A5F1-7A7D-4D18-8316-E39219F6036E}"/>
    <cellStyle name="Normal 515" xfId="39851" xr:uid="{6BEED522-338B-4F41-8826-14F66C244A0D}"/>
    <cellStyle name="Normal 516" xfId="39852" xr:uid="{4DC4E9C7-4EB7-458D-9066-297B39ECB015}"/>
    <cellStyle name="Normal 517" xfId="39853" xr:uid="{2ADC5FE4-6045-4148-83BA-F7615D42BD20}"/>
    <cellStyle name="Normal 518" xfId="39854" xr:uid="{9E6A35F7-4BCC-4762-B115-4C8DBC096519}"/>
    <cellStyle name="Normal 519" xfId="39855" xr:uid="{7E3408B5-EA8F-497A-8AFC-A6DD31E2D42E}"/>
    <cellStyle name="Normal 52" xfId="6650" xr:uid="{1A301E5C-67EB-4033-818E-F7C39D76285D}"/>
    <cellStyle name="Normal 52 10" xfId="6651" xr:uid="{A3459E60-DF74-4BA6-8F82-CFDA974A1623}"/>
    <cellStyle name="Normal 52 10 2" xfId="15062" xr:uid="{E398111A-2FF4-4633-8204-9343BF0B75E2}"/>
    <cellStyle name="Normal 52 10 2 2" xfId="22349" xr:uid="{83F1C7EE-02EF-4817-8DB5-CD7956184AEF}"/>
    <cellStyle name="Normal 52 10 2 2 2" xfId="27905" xr:uid="{2DB8C21C-9D8B-4503-8954-929FB681A7EC}"/>
    <cellStyle name="Normal 52 10 2 2 3" xfId="33399" xr:uid="{6537B149-2AB8-4285-A281-39365E60ADD3}"/>
    <cellStyle name="Normal 52 10 2 2 4" xfId="38883" xr:uid="{BDDD5EDC-322E-4002-A04E-A93C64FB711C}"/>
    <cellStyle name="Normal 52 10 2 3" xfId="25176" xr:uid="{6BF14690-6E5C-4219-AE22-F324684508CF}"/>
    <cellStyle name="Normal 52 10 2 4" xfId="30670" xr:uid="{733EBD41-C170-425C-A2BD-16CDE209700F}"/>
    <cellStyle name="Normal 52 10 2 5" xfId="36154" xr:uid="{AE503AA4-F1C3-4B47-A0E7-90BE11D257C2}"/>
    <cellStyle name="Normal 52 10 3" xfId="12000" xr:uid="{C6D43573-5368-417E-A88F-9C8FA87748ED}"/>
    <cellStyle name="Normal 52 10 4" xfId="17236" xr:uid="{1A5E6EA6-7802-469C-9FD0-D16FB6132F61}"/>
    <cellStyle name="Normal 52 10 5" xfId="19465" xr:uid="{3ACA86E7-CEB1-4940-BB91-A7925BECBEB2}"/>
    <cellStyle name="Normal 52 10 6" xfId="9771" xr:uid="{3232A01C-3C50-43F5-A2E3-CF73134309D7}"/>
    <cellStyle name="Normal 52 10 6 2" xfId="21092" xr:uid="{269B4CA1-849B-47D4-868D-1DA9C948BB43}"/>
    <cellStyle name="Normal 52 10 6 2 2" xfId="26648" xr:uid="{6AF80BFD-6CCC-44A9-BCCD-8258A5DCE732}"/>
    <cellStyle name="Normal 52 10 6 2 3" xfId="32142" xr:uid="{1A421C17-9304-4F8A-8D0D-5877CD60027C}"/>
    <cellStyle name="Normal 52 10 6 2 4" xfId="37626" xr:uid="{E0692693-CE2F-483B-9089-3218D7D37A75}"/>
    <cellStyle name="Normal 52 10 6 3" xfId="23919" xr:uid="{3436DDE1-1C62-4F0B-92EB-A298358F95B9}"/>
    <cellStyle name="Normal 52 10 6 4" xfId="29413" xr:uid="{1A8DB0E2-6919-4E31-B5A6-FA6CD5E7FC6C}"/>
    <cellStyle name="Normal 52 10 6 5" xfId="34897" xr:uid="{2A54880F-307C-4442-A039-5EB0B05B0567}"/>
    <cellStyle name="Normal 52 11" xfId="15061" xr:uid="{5E33B8B7-E656-48AD-857D-40B36315C867}"/>
    <cellStyle name="Normal 52 11 2" xfId="22348" xr:uid="{6E7A8AB6-7D14-459E-9424-05BC1E8E11B5}"/>
    <cellStyle name="Normal 52 11 2 2" xfId="27904" xr:uid="{0A7481B3-0674-4ECA-BF89-D68410D1E43A}"/>
    <cellStyle name="Normal 52 11 2 3" xfId="33398" xr:uid="{3915D0EE-61B7-4EAB-A833-2CF7D2E367B4}"/>
    <cellStyle name="Normal 52 11 2 4" xfId="38882" xr:uid="{FBA0BCCD-5C59-4D3F-822B-6B8940EC0009}"/>
    <cellStyle name="Normal 52 11 3" xfId="25175" xr:uid="{8F834BAE-08FA-43AE-A811-548E93729DF1}"/>
    <cellStyle name="Normal 52 11 4" xfId="30669" xr:uid="{F378D23F-CC36-43FF-95B5-D14CE2F7F1FB}"/>
    <cellStyle name="Normal 52 11 5" xfId="36153" xr:uid="{4FB28999-9251-4657-BF85-56B321BF771A}"/>
    <cellStyle name="Normal 52 12" xfId="11999" xr:uid="{65D8A3DA-79BA-4512-A9CA-644EBFBC2400}"/>
    <cellStyle name="Normal 52 13" xfId="17235" xr:uid="{4704675C-0D45-40BF-BC58-0ACD8686201A}"/>
    <cellStyle name="Normal 52 14" xfId="19464" xr:uid="{0B792550-6F61-4135-AA0F-E3A5E34D79E0}"/>
    <cellStyle name="Normal 52 15" xfId="9770" xr:uid="{8526C795-47C3-4DA8-B22B-1B088104F959}"/>
    <cellStyle name="Normal 52 15 2" xfId="21091" xr:uid="{93F64B01-C482-4244-A910-189918773278}"/>
    <cellStyle name="Normal 52 15 2 2" xfId="26647" xr:uid="{2114C8BA-73C0-4055-A289-D44894B8A285}"/>
    <cellStyle name="Normal 52 15 2 3" xfId="32141" xr:uid="{C4F7D8CE-59BA-4F6F-8155-38BF6E40B090}"/>
    <cellStyle name="Normal 52 15 2 4" xfId="37625" xr:uid="{3D3DE7A9-11F2-4056-94D5-E059B827FF7F}"/>
    <cellStyle name="Normal 52 15 3" xfId="23918" xr:uid="{5428CF5C-D824-4933-903F-EA9F293D1E9F}"/>
    <cellStyle name="Normal 52 15 4" xfId="29412" xr:uid="{D1761395-2240-4694-B9B6-A67FE44B68B3}"/>
    <cellStyle name="Normal 52 15 5" xfId="34896" xr:uid="{A24316D4-1C3F-4D57-8E8E-285AA579449D}"/>
    <cellStyle name="Normal 52 2" xfId="6652" xr:uid="{8625220F-5C80-40FA-8D3B-6CD03353E454}"/>
    <cellStyle name="Normal 52 2 2" xfId="15063" xr:uid="{D3EBDCE1-8388-4921-A5CD-80C3A6936541}"/>
    <cellStyle name="Normal 52 2 2 2" xfId="22350" xr:uid="{7B251E54-085C-41DC-B672-7B56212E6B7D}"/>
    <cellStyle name="Normal 52 2 2 2 2" xfId="27906" xr:uid="{9B788C24-E039-4546-8C49-BFA25504B668}"/>
    <cellStyle name="Normal 52 2 2 2 3" xfId="33400" xr:uid="{CABDDDDC-C99E-4F39-B4AE-9043ECF3A88C}"/>
    <cellStyle name="Normal 52 2 2 2 4" xfId="38884" xr:uid="{5282C9AD-FB91-4ABB-9D99-7098A704FDAC}"/>
    <cellStyle name="Normal 52 2 2 3" xfId="25177" xr:uid="{A3506A41-2513-4CB9-A416-58C0326796CD}"/>
    <cellStyle name="Normal 52 2 2 4" xfId="30671" xr:uid="{6C31142E-E84E-496C-A932-4B87591DD85A}"/>
    <cellStyle name="Normal 52 2 2 5" xfId="36155" xr:uid="{13D962AA-4990-439D-BF78-D2655D36292B}"/>
    <cellStyle name="Normal 52 2 3" xfId="12001" xr:uid="{652860A2-D7A8-4749-A637-98FB8E9D2854}"/>
    <cellStyle name="Normal 52 2 4" xfId="17237" xr:uid="{5D3D88EC-2376-4CE2-9C00-CE34DC87748A}"/>
    <cellStyle name="Normal 52 2 5" xfId="19466" xr:uid="{611762FE-7DE6-45E7-82C9-EEDF36323CF5}"/>
    <cellStyle name="Normal 52 2 6" xfId="9772" xr:uid="{A06A496D-5833-4FF6-B0F0-43AA692659A6}"/>
    <cellStyle name="Normal 52 2 6 2" xfId="21093" xr:uid="{A6D7DDD0-34B6-4D73-9A86-08CEBACA017C}"/>
    <cellStyle name="Normal 52 2 6 2 2" xfId="26649" xr:uid="{422B4722-FE7C-4A09-8CBC-2B4A551E208F}"/>
    <cellStyle name="Normal 52 2 6 2 3" xfId="32143" xr:uid="{CEBA3FED-A1A3-41DD-BA52-86FC70146B03}"/>
    <cellStyle name="Normal 52 2 6 2 4" xfId="37627" xr:uid="{1705264B-5FEB-4E18-AB99-A7E90C6F7E53}"/>
    <cellStyle name="Normal 52 2 6 3" xfId="23920" xr:uid="{978FB5E8-02D3-4741-AFA7-D1DF9E7CE59A}"/>
    <cellStyle name="Normal 52 2 6 4" xfId="29414" xr:uid="{567BF02B-AE4C-4602-A150-AF936E94618C}"/>
    <cellStyle name="Normal 52 2 6 5" xfId="34898" xr:uid="{3315CF8F-9D70-43BA-B893-14BD4870F1F3}"/>
    <cellStyle name="Normal 52 3" xfId="6653" xr:uid="{065D3227-687A-4113-99F6-29A3C64FCE0D}"/>
    <cellStyle name="Normal 52 3 2" xfId="15064" xr:uid="{54A76D6E-B6FC-49F9-95F8-4480B602E5BA}"/>
    <cellStyle name="Normal 52 3 2 2" xfId="22351" xr:uid="{BF1941F1-002E-48B8-BB45-3374983DC035}"/>
    <cellStyle name="Normal 52 3 2 2 2" xfId="27907" xr:uid="{0D0E463F-9A89-4DCC-9C6D-1E2A85566D3A}"/>
    <cellStyle name="Normal 52 3 2 2 3" xfId="33401" xr:uid="{743B0B2D-B9EE-4482-86F7-440BC030033F}"/>
    <cellStyle name="Normal 52 3 2 2 4" xfId="38885" xr:uid="{FC07FFFA-1872-4751-801B-1F1D48AAB541}"/>
    <cellStyle name="Normal 52 3 2 3" xfId="25178" xr:uid="{54A46940-C7E7-4B61-9F63-9AD370ED062E}"/>
    <cellStyle name="Normal 52 3 2 4" xfId="30672" xr:uid="{6E00F076-0E1A-4B50-941B-C065715C3045}"/>
    <cellStyle name="Normal 52 3 2 5" xfId="36156" xr:uid="{BF502978-736B-4A7D-859C-790FCBE6AB1E}"/>
    <cellStyle name="Normal 52 3 3" xfId="12002" xr:uid="{5172E570-2EAC-409F-9403-A8F664874E55}"/>
    <cellStyle name="Normal 52 3 4" xfId="17238" xr:uid="{25E95ABA-CC05-4D34-B317-4C230BA5D2A0}"/>
    <cellStyle name="Normal 52 3 5" xfId="19467" xr:uid="{6E308ADB-67BA-4F29-B8B3-B50F38261587}"/>
    <cellStyle name="Normal 52 3 6" xfId="9773" xr:uid="{14E6F2C9-ECF6-4D40-B8C8-A1053FC48DB0}"/>
    <cellStyle name="Normal 52 3 6 2" xfId="21094" xr:uid="{ACBDA79C-55B9-44A7-BBD4-CB7EF9D53BB9}"/>
    <cellStyle name="Normal 52 3 6 2 2" xfId="26650" xr:uid="{608DB3D5-4F20-42D7-A7F2-560E03772ED6}"/>
    <cellStyle name="Normal 52 3 6 2 3" xfId="32144" xr:uid="{04C0DFCB-EEFC-4D8B-925F-67AD4CCD94C8}"/>
    <cellStyle name="Normal 52 3 6 2 4" xfId="37628" xr:uid="{84796ABD-1CF2-474E-9BC7-E2B3AB1FFB59}"/>
    <cellStyle name="Normal 52 3 6 3" xfId="23921" xr:uid="{81A5ED0C-DF04-45E1-84B3-70F16488A02A}"/>
    <cellStyle name="Normal 52 3 6 4" xfId="29415" xr:uid="{17755410-E163-4422-A429-61A5D5D4C658}"/>
    <cellStyle name="Normal 52 3 6 5" xfId="34899" xr:uid="{4427D791-5B43-4996-A985-204AB0072FC1}"/>
    <cellStyle name="Normal 52 4" xfId="6654" xr:uid="{01172AEE-A472-4E17-9A32-58B858791713}"/>
    <cellStyle name="Normal 52 4 2" xfId="15065" xr:uid="{4053586E-86FD-4039-861B-842C4B6FCD82}"/>
    <cellStyle name="Normal 52 4 2 2" xfId="22352" xr:uid="{95A065F4-E1F9-4590-B45A-2AC29D65A594}"/>
    <cellStyle name="Normal 52 4 2 2 2" xfId="27908" xr:uid="{B3747268-13DD-4991-ADA2-473C0B468586}"/>
    <cellStyle name="Normal 52 4 2 2 3" xfId="33402" xr:uid="{1A8193D8-7D3A-4F4D-A7AE-B49E779D985F}"/>
    <cellStyle name="Normal 52 4 2 2 4" xfId="38886" xr:uid="{18151471-D2AC-49E5-AB4F-5EE8FD862524}"/>
    <cellStyle name="Normal 52 4 2 3" xfId="25179" xr:uid="{B2250CA8-72B4-4C69-B6B7-6AEF56B6E3DE}"/>
    <cellStyle name="Normal 52 4 2 4" xfId="30673" xr:uid="{698871D5-2167-4A3A-B477-2A0E96E527AB}"/>
    <cellStyle name="Normal 52 4 2 5" xfId="36157" xr:uid="{88CBB7D9-4CC0-4325-9619-290131EECCDB}"/>
    <cellStyle name="Normal 52 4 3" xfId="12003" xr:uid="{96C7DCC2-5079-489A-A859-FA104530223D}"/>
    <cellStyle name="Normal 52 4 4" xfId="17239" xr:uid="{9D4BB1A0-C226-4C61-B97B-E087173A604A}"/>
    <cellStyle name="Normal 52 4 5" xfId="19468" xr:uid="{D87D9C1D-D0E8-4CDD-AC58-0D9C7EE8A512}"/>
    <cellStyle name="Normal 52 4 6" xfId="9774" xr:uid="{B009D1CF-ECCA-4D7D-B8B3-2311D48A884B}"/>
    <cellStyle name="Normal 52 4 6 2" xfId="21095" xr:uid="{F51967A5-8EBA-4648-8D30-A3C753AB2494}"/>
    <cellStyle name="Normal 52 4 6 2 2" xfId="26651" xr:uid="{8127591A-B1AF-4F49-81FA-DD6758192492}"/>
    <cellStyle name="Normal 52 4 6 2 3" xfId="32145" xr:uid="{5CE2FE12-2AA9-47F3-B60E-8F6E92CCCB01}"/>
    <cellStyle name="Normal 52 4 6 2 4" xfId="37629" xr:uid="{E5D8DC22-795C-4C1F-8BDB-3008DD3FFAC1}"/>
    <cellStyle name="Normal 52 4 6 3" xfId="23922" xr:uid="{1BC1AE5F-AE5E-4A35-9365-B85AB3C74AD0}"/>
    <cellStyle name="Normal 52 4 6 4" xfId="29416" xr:uid="{8512F49E-5607-4A39-B2A6-78619441B68A}"/>
    <cellStyle name="Normal 52 4 6 5" xfId="34900" xr:uid="{53E5A756-B819-4A2E-AAE4-FD5F844CE4CA}"/>
    <cellStyle name="Normal 52 5" xfId="6655" xr:uid="{B8A71620-8D79-49F6-B1ED-F6495C311F12}"/>
    <cellStyle name="Normal 52 5 2" xfId="15066" xr:uid="{BF9B753E-A516-4C38-B987-E496EF6F3F98}"/>
    <cellStyle name="Normal 52 5 2 2" xfId="22353" xr:uid="{5798E69C-AA16-4246-8546-675820803F0A}"/>
    <cellStyle name="Normal 52 5 2 2 2" xfId="27909" xr:uid="{76BD16D6-49E9-433C-9205-DCFB0D259345}"/>
    <cellStyle name="Normal 52 5 2 2 3" xfId="33403" xr:uid="{70224DE0-B2F5-4872-BC31-F7527EFB73E9}"/>
    <cellStyle name="Normal 52 5 2 2 4" xfId="38887" xr:uid="{9BE83B2F-AE1E-4882-96C8-76114D0A117A}"/>
    <cellStyle name="Normal 52 5 2 3" xfId="25180" xr:uid="{9299F094-B6AB-4C0F-BDEB-9AAC78C314E8}"/>
    <cellStyle name="Normal 52 5 2 4" xfId="30674" xr:uid="{BBD0227B-D4D1-4ADE-AE24-249E3439AD20}"/>
    <cellStyle name="Normal 52 5 2 5" xfId="36158" xr:uid="{E834953E-58A1-4779-AA00-C65B3A646E0A}"/>
    <cellStyle name="Normal 52 5 3" xfId="12004" xr:uid="{EECD7A3B-4E41-4149-A1F8-2312E0A31503}"/>
    <cellStyle name="Normal 52 5 4" xfId="17240" xr:uid="{0D5A831C-C9EB-43A4-824B-DBE988F69E28}"/>
    <cellStyle name="Normal 52 5 5" xfId="19469" xr:uid="{7F90188C-DFAF-4C69-BFC0-167F1DA6559F}"/>
    <cellStyle name="Normal 52 5 6" xfId="9775" xr:uid="{46A03F5B-6291-4387-A562-6D979E94B39F}"/>
    <cellStyle name="Normal 52 5 6 2" xfId="21096" xr:uid="{7939BEC6-6D58-45B1-B8D8-644841047DB1}"/>
    <cellStyle name="Normal 52 5 6 2 2" xfId="26652" xr:uid="{BBB5417D-03D6-4A11-93E7-DCE75DE9BC2D}"/>
    <cellStyle name="Normal 52 5 6 2 3" xfId="32146" xr:uid="{C18F41CD-815F-48B9-A5B1-D2B1501B4250}"/>
    <cellStyle name="Normal 52 5 6 2 4" xfId="37630" xr:uid="{7F86520E-CDDC-464A-A894-7F476DBA576C}"/>
    <cellStyle name="Normal 52 5 6 3" xfId="23923" xr:uid="{A3CE46EC-2C38-497A-9E4D-3155F3206083}"/>
    <cellStyle name="Normal 52 5 6 4" xfId="29417" xr:uid="{4D12C680-D257-4FE3-9A7C-6A8A0B502347}"/>
    <cellStyle name="Normal 52 5 6 5" xfId="34901" xr:uid="{340B099B-6AFD-4F5D-B4CD-FF33023A6281}"/>
    <cellStyle name="Normal 52 6" xfId="6656" xr:uid="{4836EF5F-B01E-444D-A4A8-780F73C97722}"/>
    <cellStyle name="Normal 52 6 2" xfId="15067" xr:uid="{A995312C-3AE0-48C8-BD5A-2C97A052A7C9}"/>
    <cellStyle name="Normal 52 6 2 2" xfId="22354" xr:uid="{CADD8D0C-5EE4-406A-A7AD-21DDCAEF4DFB}"/>
    <cellStyle name="Normal 52 6 2 2 2" xfId="27910" xr:uid="{CE463613-A659-43CD-A6F6-778FB8D9D9C2}"/>
    <cellStyle name="Normal 52 6 2 2 3" xfId="33404" xr:uid="{D65C378A-CCC6-431E-B7CB-807FB27E5DE6}"/>
    <cellStyle name="Normal 52 6 2 2 4" xfId="38888" xr:uid="{9834EDB0-DEF0-4B0C-9AB6-DD678F1E15C2}"/>
    <cellStyle name="Normal 52 6 2 3" xfId="25181" xr:uid="{2EC88B94-C974-4A40-BCA6-EEB9177807DB}"/>
    <cellStyle name="Normal 52 6 2 4" xfId="30675" xr:uid="{D1AB6E3C-6E4D-44AA-8A3A-3992544DE103}"/>
    <cellStyle name="Normal 52 6 2 5" xfId="36159" xr:uid="{F44C134F-788E-41A4-8882-4D3165C18317}"/>
    <cellStyle name="Normal 52 6 3" xfId="12005" xr:uid="{B11CA3F3-0CDB-44B2-9D0D-581A66592E90}"/>
    <cellStyle name="Normal 52 6 4" xfId="17241" xr:uid="{5CF1C913-912B-473C-8885-56BA910D80FF}"/>
    <cellStyle name="Normal 52 6 5" xfId="19470" xr:uid="{C88B8F9A-C016-4B00-A53C-5CEB52B9A25D}"/>
    <cellStyle name="Normal 52 6 6" xfId="9776" xr:uid="{966E020B-D49B-4D4C-A7E3-25FB7A08008B}"/>
    <cellStyle name="Normal 52 6 6 2" xfId="21097" xr:uid="{2B62B667-11FE-48C6-B370-AF7BF92B135F}"/>
    <cellStyle name="Normal 52 6 6 2 2" xfId="26653" xr:uid="{6B8E631A-240E-478D-8320-7856A42D9739}"/>
    <cellStyle name="Normal 52 6 6 2 3" xfId="32147" xr:uid="{AC940508-A747-4D30-A909-BC8F6E7FD382}"/>
    <cellStyle name="Normal 52 6 6 2 4" xfId="37631" xr:uid="{3127AF37-982C-455B-8657-CB84FD1ECA99}"/>
    <cellStyle name="Normal 52 6 6 3" xfId="23924" xr:uid="{196FFF08-AC77-4F8B-A562-029FE621B6BC}"/>
    <cellStyle name="Normal 52 6 6 4" xfId="29418" xr:uid="{E28B6E84-D6B4-4093-943F-7A4A153B2710}"/>
    <cellStyle name="Normal 52 6 6 5" xfId="34902" xr:uid="{0F20C66D-681A-4641-8640-7462EBA292CE}"/>
    <cellStyle name="Normal 52 7" xfId="6657" xr:uid="{BC9FA1D4-15C8-44F0-9058-DE5351F65D54}"/>
    <cellStyle name="Normal 52 7 2" xfId="15068" xr:uid="{BE1B6700-5291-45B3-A59B-DA251E541931}"/>
    <cellStyle name="Normal 52 7 2 2" xfId="22355" xr:uid="{BEA55036-FE97-4D0D-86C0-9FCBD7172DA2}"/>
    <cellStyle name="Normal 52 7 2 2 2" xfId="27911" xr:uid="{A2B87506-0FC2-4B56-9BD0-4F85321258EB}"/>
    <cellStyle name="Normal 52 7 2 2 3" xfId="33405" xr:uid="{E67249CA-AF0B-4A1F-85EB-342833094D16}"/>
    <cellStyle name="Normal 52 7 2 2 4" xfId="38889" xr:uid="{4137AD5B-BB88-4899-A937-2B85C9C0DC0E}"/>
    <cellStyle name="Normal 52 7 2 3" xfId="25182" xr:uid="{1753E70D-ECAD-4814-BD55-7C304196EA17}"/>
    <cellStyle name="Normal 52 7 2 4" xfId="30676" xr:uid="{60DEE0F3-5874-44BE-8DEF-2B989525E072}"/>
    <cellStyle name="Normal 52 7 2 5" xfId="36160" xr:uid="{C521D323-19AE-4029-9192-A5A7D51E06E7}"/>
    <cellStyle name="Normal 52 7 3" xfId="12006" xr:uid="{C0183C5D-D0DA-4D7D-A491-4C199DED942F}"/>
    <cellStyle name="Normal 52 7 4" xfId="17242" xr:uid="{36B0BBBB-3C8B-424E-A5CB-413F076457B4}"/>
    <cellStyle name="Normal 52 7 5" xfId="19471" xr:uid="{7828274E-D1F6-48B6-BFEC-417C311BF2DD}"/>
    <cellStyle name="Normal 52 7 6" xfId="9777" xr:uid="{3AF456D1-B2E1-4976-B6AE-A7EAC27499E8}"/>
    <cellStyle name="Normal 52 7 6 2" xfId="21098" xr:uid="{7C8A3A96-F67B-4B53-AA07-901376A321FA}"/>
    <cellStyle name="Normal 52 7 6 2 2" xfId="26654" xr:uid="{A283F7AC-492D-47F5-9A9A-D8E658A7F9C3}"/>
    <cellStyle name="Normal 52 7 6 2 3" xfId="32148" xr:uid="{DEE32D75-B2C7-42A2-92A6-F45A569BF6D4}"/>
    <cellStyle name="Normal 52 7 6 2 4" xfId="37632" xr:uid="{CA79D5BF-D2E3-42FC-97DB-D410F85D2568}"/>
    <cellStyle name="Normal 52 7 6 3" xfId="23925" xr:uid="{FB9DBDE4-5101-48E3-ABBF-B0FF78625D97}"/>
    <cellStyle name="Normal 52 7 6 4" xfId="29419" xr:uid="{628322D3-317C-4C65-A1E3-1F6D4592E4B3}"/>
    <cellStyle name="Normal 52 7 6 5" xfId="34903" xr:uid="{3E6AED66-C6D8-470A-9F9A-95B9DB326517}"/>
    <cellStyle name="Normal 52 8" xfId="6658" xr:uid="{6F20AD54-AB78-436B-9020-4B1B8F226DB6}"/>
    <cellStyle name="Normal 52 8 2" xfId="15069" xr:uid="{B3B26EF3-0A71-41A5-B25D-6A89438EF0DB}"/>
    <cellStyle name="Normal 52 8 2 2" xfId="22356" xr:uid="{6C48FBE4-BEDF-4834-AD5E-D8491F2CE89F}"/>
    <cellStyle name="Normal 52 8 2 2 2" xfId="27912" xr:uid="{50B0AF29-FB92-451E-89E0-943EEF10092D}"/>
    <cellStyle name="Normal 52 8 2 2 3" xfId="33406" xr:uid="{F8204DC2-4F62-4785-95AE-A00DFAC54FAD}"/>
    <cellStyle name="Normal 52 8 2 2 4" xfId="38890" xr:uid="{5A174A5B-063C-4CF9-B95A-DACDAE455AC2}"/>
    <cellStyle name="Normal 52 8 2 3" xfId="25183" xr:uid="{EF2876F5-121B-4D0F-8F41-A77EF0C3E2A1}"/>
    <cellStyle name="Normal 52 8 2 4" xfId="30677" xr:uid="{0F1ED9C5-D32F-43F5-BADF-9EB4C566EBB6}"/>
    <cellStyle name="Normal 52 8 2 5" xfId="36161" xr:uid="{701ABF28-63F4-4A2F-9F46-3EC1728DEF2F}"/>
    <cellStyle name="Normal 52 8 3" xfId="12007" xr:uid="{46A2D0AC-A598-49DA-A143-94D86E816055}"/>
    <cellStyle name="Normal 52 8 4" xfId="17243" xr:uid="{BAAC2A36-3C7A-4904-95CC-388529ABBAAA}"/>
    <cellStyle name="Normal 52 8 5" xfId="19472" xr:uid="{301AB5C3-C8C4-4DE6-A6CB-23D607F0387A}"/>
    <cellStyle name="Normal 52 8 6" xfId="9778" xr:uid="{194E197A-F0D0-47ED-8E2B-B85862D507ED}"/>
    <cellStyle name="Normal 52 8 6 2" xfId="21099" xr:uid="{6FC96B85-8694-4858-A1C8-D4E148213CEE}"/>
    <cellStyle name="Normal 52 8 6 2 2" xfId="26655" xr:uid="{068B9928-D647-462F-96A4-0FE29230E652}"/>
    <cellStyle name="Normal 52 8 6 2 3" xfId="32149" xr:uid="{2BC3D606-311C-437A-B0D6-FEEC34ADBBBF}"/>
    <cellStyle name="Normal 52 8 6 2 4" xfId="37633" xr:uid="{91F4BCB6-6714-4063-AEC3-950451A96AB2}"/>
    <cellStyle name="Normal 52 8 6 3" xfId="23926" xr:uid="{C92FB346-99E1-48C4-A810-A2163BF15CC5}"/>
    <cellStyle name="Normal 52 8 6 4" xfId="29420" xr:uid="{E07CE12F-8FDA-4212-ADE3-92C965F00BD2}"/>
    <cellStyle name="Normal 52 8 6 5" xfId="34904" xr:uid="{6F029362-9174-4FD0-B0A0-00438EA163C2}"/>
    <cellStyle name="Normal 52 9" xfId="6659" xr:uid="{C4CE139B-3AD1-4C18-80D9-CB1BE831C390}"/>
    <cellStyle name="Normal 52 9 2" xfId="15070" xr:uid="{0DAE3795-8627-4AC3-92C3-4182638C5F60}"/>
    <cellStyle name="Normal 52 9 2 2" xfId="22357" xr:uid="{4AE6F7C7-D6E4-47AD-966F-F714344FB3BE}"/>
    <cellStyle name="Normal 52 9 2 2 2" xfId="27913" xr:uid="{48F8A503-6740-47A1-94FF-CA5A8A9DA7AF}"/>
    <cellStyle name="Normal 52 9 2 2 3" xfId="33407" xr:uid="{E78A6BCA-061C-4450-B017-9439AE5F5C50}"/>
    <cellStyle name="Normal 52 9 2 2 4" xfId="38891" xr:uid="{A62436CC-AF07-46B0-A527-116094159280}"/>
    <cellStyle name="Normal 52 9 2 3" xfId="25184" xr:uid="{2E7900E0-0247-4420-87F2-2572E8F60B39}"/>
    <cellStyle name="Normal 52 9 2 4" xfId="30678" xr:uid="{6FCD1BAA-4E94-4F61-A4A3-454D0BE14F68}"/>
    <cellStyle name="Normal 52 9 2 5" xfId="36162" xr:uid="{C9F4182E-BD37-43FE-B1F6-2AF7E16D5FB5}"/>
    <cellStyle name="Normal 52 9 3" xfId="12008" xr:uid="{9DD85A23-8A24-4EE3-B3EA-B184D2768792}"/>
    <cellStyle name="Normal 52 9 4" xfId="17244" xr:uid="{6CFD1060-4824-478F-B3C0-4F097DE4ED38}"/>
    <cellStyle name="Normal 52 9 5" xfId="19473" xr:uid="{C41A5E12-CAA4-4A52-95FC-52B837F012ED}"/>
    <cellStyle name="Normal 52 9 6" xfId="9779" xr:uid="{BBDCCBC1-58DC-474C-8847-C223A72ED28A}"/>
    <cellStyle name="Normal 52 9 6 2" xfId="21100" xr:uid="{D8CDFA56-4D69-4374-B2CC-64BF1AF70BDF}"/>
    <cellStyle name="Normal 52 9 6 2 2" xfId="26656" xr:uid="{05C5B6BE-CC4B-4523-B854-2DBBA7273F74}"/>
    <cellStyle name="Normal 52 9 6 2 3" xfId="32150" xr:uid="{DE0482A5-C07E-4799-AA7F-E47C6802077D}"/>
    <cellStyle name="Normal 52 9 6 2 4" xfId="37634" xr:uid="{D276435A-4761-4E28-8C5F-5F2E16663C15}"/>
    <cellStyle name="Normal 52 9 6 3" xfId="23927" xr:uid="{1AD7614A-4A13-4771-9747-901D3C89DFF8}"/>
    <cellStyle name="Normal 52 9 6 4" xfId="29421" xr:uid="{C2F820E6-5BD8-4AE4-9B94-A03890CACC0B}"/>
    <cellStyle name="Normal 52 9 6 5" xfId="34905" xr:uid="{E001ADEB-A4F8-41B0-98FB-7AEF08B89277}"/>
    <cellStyle name="Normal 520" xfId="39856" xr:uid="{26845575-F563-476A-AB56-4FCB76A81B77}"/>
    <cellStyle name="Normal 521" xfId="39857" xr:uid="{DD6521E2-8154-4F90-B1C2-BEC79CCD3833}"/>
    <cellStyle name="Normal 522" xfId="39858" xr:uid="{915AFFF6-9D61-45CD-94A3-1C4BE4EA2870}"/>
    <cellStyle name="Normal 523" xfId="39859" xr:uid="{CE476D8F-60EF-4F20-A207-0589109B56AB}"/>
    <cellStyle name="Normal 524" xfId="39860" xr:uid="{A3FC9F48-2EFB-4489-865C-9BE285E741E4}"/>
    <cellStyle name="Normal 525" xfId="39861" xr:uid="{81EA5CE0-D5F2-4919-A8D9-2C325CA7FBC9}"/>
    <cellStyle name="Normal 526" xfId="39862" xr:uid="{FA7C82C2-336E-40FB-909D-331FB7B143B0}"/>
    <cellStyle name="Normal 527" xfId="39863" xr:uid="{030D6AB2-B328-4B42-B7A9-E6DD490E8AAD}"/>
    <cellStyle name="Normal 528" xfId="39864" xr:uid="{06A31FD0-0042-4A2A-8B2B-3C2E2ECCB283}"/>
    <cellStyle name="Normal 529" xfId="39865" xr:uid="{F961D887-2192-4F4C-BFA9-6207173940E8}"/>
    <cellStyle name="Normal 53" xfId="6660" xr:uid="{8B9CDB94-8531-46A5-9570-CB77763AC818}"/>
    <cellStyle name="Normal 53 10" xfId="6661" xr:uid="{5AF8A14A-3364-4DE1-BF9E-E4D6216D1824}"/>
    <cellStyle name="Normal 53 10 2" xfId="15072" xr:uid="{457D91FB-A041-461A-B0D9-6EE711A20456}"/>
    <cellStyle name="Normal 53 10 2 2" xfId="22359" xr:uid="{F1DC8EDF-67F2-4948-956D-9045D1213453}"/>
    <cellStyle name="Normal 53 10 2 2 2" xfId="27915" xr:uid="{9EC47102-30CA-4102-BAB2-6C232039E9A3}"/>
    <cellStyle name="Normal 53 10 2 2 3" xfId="33409" xr:uid="{97CA3C90-23B6-46E2-8408-EC78D3FD663C}"/>
    <cellStyle name="Normal 53 10 2 2 4" xfId="38893" xr:uid="{A90DB0B9-F791-4C78-94D9-DFC3E1B7F3AF}"/>
    <cellStyle name="Normal 53 10 2 3" xfId="25186" xr:uid="{8861F0ED-C29D-45AE-BDFF-99B6475D1E8D}"/>
    <cellStyle name="Normal 53 10 2 4" xfId="30680" xr:uid="{71D61D18-CA31-48AD-9517-FF67BE8C6C44}"/>
    <cellStyle name="Normal 53 10 2 5" xfId="36164" xr:uid="{6BB3D412-272C-4B9D-A9A4-87A5C53E389F}"/>
    <cellStyle name="Normal 53 10 3" xfId="12010" xr:uid="{286D22AC-1CAB-4944-AD23-522FA9C1784F}"/>
    <cellStyle name="Normal 53 10 4" xfId="17246" xr:uid="{CA310044-5A4D-4AB6-95CF-8EB15E2D7EE3}"/>
    <cellStyle name="Normal 53 10 5" xfId="19475" xr:uid="{411625D6-8EFF-406C-A2BD-162AE061174E}"/>
    <cellStyle name="Normal 53 10 6" xfId="9781" xr:uid="{159E0053-9887-4E0D-8106-924F7C4216F5}"/>
    <cellStyle name="Normal 53 10 6 2" xfId="21102" xr:uid="{64450BE3-F4FE-41A9-B5AD-4952D54014B0}"/>
    <cellStyle name="Normal 53 10 6 2 2" xfId="26658" xr:uid="{F7DAB945-0B9A-4BA7-9CD3-F743719D67A8}"/>
    <cellStyle name="Normal 53 10 6 2 3" xfId="32152" xr:uid="{506DF714-369D-4A45-AF9F-1192E5596AE1}"/>
    <cellStyle name="Normal 53 10 6 2 4" xfId="37636" xr:uid="{C8CD3D3B-C7DF-42FF-B990-21050CC408A9}"/>
    <cellStyle name="Normal 53 10 6 3" xfId="23929" xr:uid="{D4EB9D75-3B82-4DAF-A61C-66216349ECA7}"/>
    <cellStyle name="Normal 53 10 6 4" xfId="29423" xr:uid="{C22B74BC-986D-4364-BFCD-4406F11A4FBE}"/>
    <cellStyle name="Normal 53 10 6 5" xfId="34907" xr:uid="{C62F5DBD-1E22-4936-BD18-F805DC5C922C}"/>
    <cellStyle name="Normal 53 11" xfId="15071" xr:uid="{17EAF556-E07E-4420-A5D2-A59F7F0179E8}"/>
    <cellStyle name="Normal 53 11 2" xfId="22358" xr:uid="{DE35B01B-E9E8-45D1-B033-E1E66E76E129}"/>
    <cellStyle name="Normal 53 11 2 2" xfId="27914" xr:uid="{EC8870CB-5024-4E36-9C54-98C9912C4A87}"/>
    <cellStyle name="Normal 53 11 2 3" xfId="33408" xr:uid="{14D855F4-A719-475E-9EA8-E594A16CC901}"/>
    <cellStyle name="Normal 53 11 2 4" xfId="38892" xr:uid="{8A953DB2-94AC-4643-A86A-0C8F51BFEDC8}"/>
    <cellStyle name="Normal 53 11 3" xfId="25185" xr:uid="{BA8FC8FC-C68F-4B1C-938C-71C082032550}"/>
    <cellStyle name="Normal 53 11 4" xfId="30679" xr:uid="{CA949117-B250-4872-8BB0-C4359626032F}"/>
    <cellStyle name="Normal 53 11 5" xfId="36163" xr:uid="{46879D35-C39A-4E6C-BE69-8E461D16923D}"/>
    <cellStyle name="Normal 53 12" xfId="12009" xr:uid="{2625FBDA-BB31-46EA-833E-F5C7F5168BAD}"/>
    <cellStyle name="Normal 53 13" xfId="17245" xr:uid="{1723BF4D-3B98-4E3C-AE16-335BD0F24204}"/>
    <cellStyle name="Normal 53 14" xfId="19474" xr:uid="{D2C6B74D-9094-4E3C-A34B-B1AC1400D730}"/>
    <cellStyle name="Normal 53 15" xfId="9780" xr:uid="{649075CF-AD96-4B25-A245-B4C61F93925E}"/>
    <cellStyle name="Normal 53 15 2" xfId="21101" xr:uid="{F0BAFC0D-CEF0-4DB5-823F-04674A37AAAD}"/>
    <cellStyle name="Normal 53 15 2 2" xfId="26657" xr:uid="{2E5A52DD-2C6A-42C0-BF79-5F8DE3AD0597}"/>
    <cellStyle name="Normal 53 15 2 3" xfId="32151" xr:uid="{EDB77464-B861-4A75-9BF4-7AE7D60F4206}"/>
    <cellStyle name="Normal 53 15 2 4" xfId="37635" xr:uid="{936BCC80-212E-489E-842E-BD02C563F1DE}"/>
    <cellStyle name="Normal 53 15 3" xfId="23928" xr:uid="{3A207FE4-336F-4FA3-AB0D-6E3322FF2A8C}"/>
    <cellStyle name="Normal 53 15 4" xfId="29422" xr:uid="{7ABB4CE4-6325-4F7B-B08B-5AF69FE69AFD}"/>
    <cellStyle name="Normal 53 15 5" xfId="34906" xr:uid="{C4F2C918-2B1D-4777-AE4A-91585FE27BE1}"/>
    <cellStyle name="Normal 53 2" xfId="6662" xr:uid="{9588758E-460D-45DB-A783-CB87D4978E0A}"/>
    <cellStyle name="Normal 53 2 2" xfId="15073" xr:uid="{1378F9A2-D084-48F2-9FBC-3511F7EBBE9C}"/>
    <cellStyle name="Normal 53 2 2 2" xfId="22360" xr:uid="{DAF069E7-C927-40D1-B37A-E775BD5C43C8}"/>
    <cellStyle name="Normal 53 2 2 2 2" xfId="27916" xr:uid="{3BA2442C-1DC6-4239-9080-CEF4C5EB69C1}"/>
    <cellStyle name="Normal 53 2 2 2 3" xfId="33410" xr:uid="{E173706F-E888-4ED5-848A-144485234C19}"/>
    <cellStyle name="Normal 53 2 2 2 4" xfId="38894" xr:uid="{20F7ED60-434F-49F2-B946-2DA23EDF56CD}"/>
    <cellStyle name="Normal 53 2 2 3" xfId="25187" xr:uid="{A57E4E0C-0AA4-43DB-8411-D66891C9D612}"/>
    <cellStyle name="Normal 53 2 2 4" xfId="30681" xr:uid="{9C08DC58-C846-4209-A65A-6D80C7F23EDD}"/>
    <cellStyle name="Normal 53 2 2 5" xfId="36165" xr:uid="{C272C474-E844-456A-8777-F587D36825D3}"/>
    <cellStyle name="Normal 53 2 3" xfId="12011" xr:uid="{0583A5CB-0F49-4F57-B5D1-A2E5DB495F3B}"/>
    <cellStyle name="Normal 53 2 4" xfId="17247" xr:uid="{14BCD9EE-9262-4821-97DF-8B72B3467C45}"/>
    <cellStyle name="Normal 53 2 5" xfId="19476" xr:uid="{F3D82721-7E14-4C39-BE79-0E45F36C044A}"/>
    <cellStyle name="Normal 53 2 6" xfId="9782" xr:uid="{12786004-6075-4CC9-8EAF-EEA52623A51A}"/>
    <cellStyle name="Normal 53 2 6 2" xfId="21103" xr:uid="{B63BCD58-9353-4F50-B7BC-BBF7B408BE3A}"/>
    <cellStyle name="Normal 53 2 6 2 2" xfId="26659" xr:uid="{93CC79FB-5BC3-4C53-8E1F-5465D480D200}"/>
    <cellStyle name="Normal 53 2 6 2 3" xfId="32153" xr:uid="{47D87F07-57DA-4CE2-A956-4506F0CE9DD5}"/>
    <cellStyle name="Normal 53 2 6 2 4" xfId="37637" xr:uid="{96457D17-5ECA-4EBB-87D5-F98084477D90}"/>
    <cellStyle name="Normal 53 2 6 3" xfId="23930" xr:uid="{739D5D86-843D-41D1-933A-708AD39736C8}"/>
    <cellStyle name="Normal 53 2 6 4" xfId="29424" xr:uid="{7438869F-FB94-476B-8AF7-1F25E39A69CB}"/>
    <cellStyle name="Normal 53 2 6 5" xfId="34908" xr:uid="{E9ACA011-EB04-48C7-ABA5-D3558D95F130}"/>
    <cellStyle name="Normal 53 3" xfId="6663" xr:uid="{D4F872F3-1D5D-4FF2-8969-D8E3A41F3D3C}"/>
    <cellStyle name="Normal 53 3 2" xfId="15074" xr:uid="{6D150164-49B2-49D8-B93B-4D80685AC5C9}"/>
    <cellStyle name="Normal 53 3 2 2" xfId="22361" xr:uid="{4EBF36F9-4F13-4A84-B51F-DA2C81DD71A9}"/>
    <cellStyle name="Normal 53 3 2 2 2" xfId="27917" xr:uid="{CC410779-C2A4-4E26-B0C5-912F9572FB52}"/>
    <cellStyle name="Normal 53 3 2 2 3" xfId="33411" xr:uid="{DC9E326B-85E5-457C-89E4-4878A3A838A6}"/>
    <cellStyle name="Normal 53 3 2 2 4" xfId="38895" xr:uid="{74A3E7FA-FB97-40B7-947E-6D3B5AAC3FB6}"/>
    <cellStyle name="Normal 53 3 2 3" xfId="25188" xr:uid="{0F9C32BC-2957-40BE-8A90-E6E20B1C7030}"/>
    <cellStyle name="Normal 53 3 2 4" xfId="30682" xr:uid="{33A22B6D-31A4-43A9-9A7E-6C69890B2724}"/>
    <cellStyle name="Normal 53 3 2 5" xfId="36166" xr:uid="{DE05A8D2-E05D-4A17-858F-DA387DF31625}"/>
    <cellStyle name="Normal 53 3 3" xfId="12012" xr:uid="{0C1D3F8A-1677-423E-AE6E-230371C7D4DD}"/>
    <cellStyle name="Normal 53 3 4" xfId="17248" xr:uid="{C98333D0-23BA-49DE-B107-B29D6764371B}"/>
    <cellStyle name="Normal 53 3 5" xfId="19477" xr:uid="{92CCCD6B-D84C-43CE-B69C-53E289B8B57B}"/>
    <cellStyle name="Normal 53 3 6" xfId="9783" xr:uid="{926B8765-C39D-4F32-9949-429AFD353851}"/>
    <cellStyle name="Normal 53 3 6 2" xfId="21104" xr:uid="{CDC6F25A-1CCA-4BA0-814C-A6EF430A4E8C}"/>
    <cellStyle name="Normal 53 3 6 2 2" xfId="26660" xr:uid="{5BA08831-D3A9-40A4-A7DE-483A80158FBB}"/>
    <cellStyle name="Normal 53 3 6 2 3" xfId="32154" xr:uid="{412D26DA-318A-4F05-B567-3065D6C4A670}"/>
    <cellStyle name="Normal 53 3 6 2 4" xfId="37638" xr:uid="{F3C3DE5F-AA5F-4A16-8937-6FB367ED8253}"/>
    <cellStyle name="Normal 53 3 6 3" xfId="23931" xr:uid="{CF5D3460-417C-45D5-9A4D-00309E13AEDF}"/>
    <cellStyle name="Normal 53 3 6 4" xfId="29425" xr:uid="{77A1688E-7D4F-4F79-92DA-1D9A59C05947}"/>
    <cellStyle name="Normal 53 3 6 5" xfId="34909" xr:uid="{188DD1C7-B41A-44C7-8CD6-B1A0DD987BAB}"/>
    <cellStyle name="Normal 53 4" xfId="6664" xr:uid="{806ACE04-A2A6-44BC-8E6F-23F0CE56ABA7}"/>
    <cellStyle name="Normal 53 4 2" xfId="15075" xr:uid="{CE19A75D-C27F-4324-B70C-8CD3C2176823}"/>
    <cellStyle name="Normal 53 4 2 2" xfId="22362" xr:uid="{A15936EE-501B-4405-9ADE-AC6A33016122}"/>
    <cellStyle name="Normal 53 4 2 2 2" xfId="27918" xr:uid="{4C318087-BE94-4C75-BC3E-88FFC1C83372}"/>
    <cellStyle name="Normal 53 4 2 2 3" xfId="33412" xr:uid="{743AE34E-DADA-4E04-B1CD-8ED861AE7FB6}"/>
    <cellStyle name="Normal 53 4 2 2 4" xfId="38896" xr:uid="{ED92547A-8FAF-4883-9771-4464639C2C4E}"/>
    <cellStyle name="Normal 53 4 2 3" xfId="25189" xr:uid="{6188054B-6991-48AB-BCF6-B6338FCEA581}"/>
    <cellStyle name="Normal 53 4 2 4" xfId="30683" xr:uid="{C8C9C45B-877A-49B6-8321-E5283FF0E889}"/>
    <cellStyle name="Normal 53 4 2 5" xfId="36167" xr:uid="{2EE40E80-0ABE-4E27-8F2E-5E999DC132EE}"/>
    <cellStyle name="Normal 53 4 3" xfId="12013" xr:uid="{F200EE1B-3AFA-4277-B3FB-893E5F220662}"/>
    <cellStyle name="Normal 53 4 4" xfId="17249" xr:uid="{A39EBDC7-8322-4CB3-8F20-D115E4BDD25A}"/>
    <cellStyle name="Normal 53 4 5" xfId="19478" xr:uid="{9B3D650B-D808-4B3B-AC05-1E7F0A4EC64D}"/>
    <cellStyle name="Normal 53 4 6" xfId="9784" xr:uid="{A26BDACE-E1FE-435E-8992-5250F721465A}"/>
    <cellStyle name="Normal 53 4 6 2" xfId="21105" xr:uid="{E1E1D9D5-44E4-4595-94EF-BCEFE3C28E28}"/>
    <cellStyle name="Normal 53 4 6 2 2" xfId="26661" xr:uid="{9DDDF344-9932-4CC5-8F4D-AE2C8E07C75B}"/>
    <cellStyle name="Normal 53 4 6 2 3" xfId="32155" xr:uid="{9AA99F2C-BB09-4202-8902-9A1E53D08867}"/>
    <cellStyle name="Normal 53 4 6 2 4" xfId="37639" xr:uid="{02AFBA96-C352-4CB2-B7CB-54014F5532D6}"/>
    <cellStyle name="Normal 53 4 6 3" xfId="23932" xr:uid="{ED1D432E-5ECE-417B-A54A-79DBA8DDBBBE}"/>
    <cellStyle name="Normal 53 4 6 4" xfId="29426" xr:uid="{865E3B39-700C-4463-BE2A-98325BCFBAE5}"/>
    <cellStyle name="Normal 53 4 6 5" xfId="34910" xr:uid="{B7089F58-E3FD-415F-8967-40DBA6C05059}"/>
    <cellStyle name="Normal 53 5" xfId="6665" xr:uid="{653ECA43-06C6-4760-A7DD-DA3536046F0F}"/>
    <cellStyle name="Normal 53 5 2" xfId="15076" xr:uid="{EA1454B6-A1E6-4749-A500-5B00864C39E8}"/>
    <cellStyle name="Normal 53 5 2 2" xfId="22363" xr:uid="{5265D3A3-B0E5-4B1B-A73A-C1D084549077}"/>
    <cellStyle name="Normal 53 5 2 2 2" xfId="27919" xr:uid="{006D4697-9DAA-4049-BCE6-94E336E42A70}"/>
    <cellStyle name="Normal 53 5 2 2 3" xfId="33413" xr:uid="{58D299E5-CBB7-47A6-80E9-E5676A4A3439}"/>
    <cellStyle name="Normal 53 5 2 2 4" xfId="38897" xr:uid="{6AD1BF9F-7843-44CF-A5E3-7B81A16E4E05}"/>
    <cellStyle name="Normal 53 5 2 3" xfId="25190" xr:uid="{289550A6-C86E-4D14-93B2-E6B1C9BF1C74}"/>
    <cellStyle name="Normal 53 5 2 4" xfId="30684" xr:uid="{9748E1F1-1E0D-47F5-B943-9C405AFEBBEB}"/>
    <cellStyle name="Normal 53 5 2 5" xfId="36168" xr:uid="{E946B83E-8AE9-4883-A0BB-C3D911DC8CEF}"/>
    <cellStyle name="Normal 53 5 3" xfId="12014" xr:uid="{A00FE5AB-5DE5-4752-9515-962F48AC94C5}"/>
    <cellStyle name="Normal 53 5 4" xfId="17250" xr:uid="{FA0D7F6A-6B5E-4D60-B571-4AA002387869}"/>
    <cellStyle name="Normal 53 5 5" xfId="19479" xr:uid="{74F64145-E4C0-4858-819F-635BFC4F102D}"/>
    <cellStyle name="Normal 53 5 6" xfId="9785" xr:uid="{8B43A62D-6AA5-4D48-84D9-E9694FD8BB5D}"/>
    <cellStyle name="Normal 53 5 6 2" xfId="21106" xr:uid="{E9DB224D-AF26-47E2-89EA-3C76440DCEEA}"/>
    <cellStyle name="Normal 53 5 6 2 2" xfId="26662" xr:uid="{0F4D369F-4E2F-4FA1-B377-1C68D832077F}"/>
    <cellStyle name="Normal 53 5 6 2 3" xfId="32156" xr:uid="{22626AB7-B86B-4C37-97A9-88909FB9D2BA}"/>
    <cellStyle name="Normal 53 5 6 2 4" xfId="37640" xr:uid="{95F5ED42-2194-436D-87EE-D03C73433CFD}"/>
    <cellStyle name="Normal 53 5 6 3" xfId="23933" xr:uid="{F9293921-2E25-4CC4-9993-79EBBAC568EB}"/>
    <cellStyle name="Normal 53 5 6 4" xfId="29427" xr:uid="{04B90651-FCD5-4FDF-8AD4-A668A5E61830}"/>
    <cellStyle name="Normal 53 5 6 5" xfId="34911" xr:uid="{28EF7BC5-46F6-4DF3-A226-B4BE389CC415}"/>
    <cellStyle name="Normal 53 6" xfId="6666" xr:uid="{8513E919-BA30-4025-927F-191C3A86E94A}"/>
    <cellStyle name="Normal 53 6 2" xfId="15077" xr:uid="{585ADB28-29B1-4BA8-9810-9FF98E63177B}"/>
    <cellStyle name="Normal 53 6 2 2" xfId="22364" xr:uid="{CB73320A-EDCE-49A2-AE74-B07605748E2A}"/>
    <cellStyle name="Normal 53 6 2 2 2" xfId="27920" xr:uid="{DB52C645-6179-47B2-8E70-5FF6FE8A709D}"/>
    <cellStyle name="Normal 53 6 2 2 3" xfId="33414" xr:uid="{C9F67CAC-A837-4ED6-A708-DB7E85A92F6E}"/>
    <cellStyle name="Normal 53 6 2 2 4" xfId="38898" xr:uid="{0202C464-DE86-4812-BE23-424CD1A7135D}"/>
    <cellStyle name="Normal 53 6 2 3" xfId="25191" xr:uid="{78EF299E-5B29-409D-8480-FA1C407FB4BF}"/>
    <cellStyle name="Normal 53 6 2 4" xfId="30685" xr:uid="{D637F00A-5ADF-4305-80E2-6929B54FFF6D}"/>
    <cellStyle name="Normal 53 6 2 5" xfId="36169" xr:uid="{BDD212EA-283F-4A03-9003-27268FBE2053}"/>
    <cellStyle name="Normal 53 6 3" xfId="12015" xr:uid="{A2E81BA0-57D6-44BE-BAE9-EB1E2B249BA4}"/>
    <cellStyle name="Normal 53 6 4" xfId="17251" xr:uid="{8245D576-6686-411E-BB68-DA75DB944865}"/>
    <cellStyle name="Normal 53 6 5" xfId="19480" xr:uid="{A3766E81-725A-4E43-8AD8-4AEB523532BC}"/>
    <cellStyle name="Normal 53 6 6" xfId="9786" xr:uid="{B06579FE-3688-416A-AFEF-528400392661}"/>
    <cellStyle name="Normal 53 6 6 2" xfId="21107" xr:uid="{DC463AD7-3395-4CEE-BEFF-74F9D0F3485A}"/>
    <cellStyle name="Normal 53 6 6 2 2" xfId="26663" xr:uid="{EB32F56B-8F6E-4739-BD8B-BB7FEDCF33C8}"/>
    <cellStyle name="Normal 53 6 6 2 3" xfId="32157" xr:uid="{E84E5F23-74BD-40B7-B004-0852D5323BA5}"/>
    <cellStyle name="Normal 53 6 6 2 4" xfId="37641" xr:uid="{E0D1D4CA-572C-4B67-A6B1-BF66AD45EC56}"/>
    <cellStyle name="Normal 53 6 6 3" xfId="23934" xr:uid="{BA575034-296D-4523-9B85-D4DE8C948F5D}"/>
    <cellStyle name="Normal 53 6 6 4" xfId="29428" xr:uid="{7BF3834F-1F51-4E91-8068-2BABFC15BD3E}"/>
    <cellStyle name="Normal 53 6 6 5" xfId="34912" xr:uid="{F8C24C0B-152F-47BA-AFF2-E5B901B81812}"/>
    <cellStyle name="Normal 53 7" xfId="6667" xr:uid="{8CBC9EB8-7637-4B7A-A9D0-3C609BF92CCF}"/>
    <cellStyle name="Normal 53 7 2" xfId="15078" xr:uid="{6EA08C7D-0880-4EAF-9FAF-96834CECF410}"/>
    <cellStyle name="Normal 53 7 2 2" xfId="22365" xr:uid="{0BC1B59B-85AF-4237-B472-6D5EA712FC6E}"/>
    <cellStyle name="Normal 53 7 2 2 2" xfId="27921" xr:uid="{D2DA6AA5-DED8-40FF-A2A5-29D14EE6CE60}"/>
    <cellStyle name="Normal 53 7 2 2 3" xfId="33415" xr:uid="{E805FAE5-C8D0-4060-AC7A-DB70E2F8C028}"/>
    <cellStyle name="Normal 53 7 2 2 4" xfId="38899" xr:uid="{2B360BAF-F1AC-4859-9B47-001632E0AACD}"/>
    <cellStyle name="Normal 53 7 2 3" xfId="25192" xr:uid="{27E1F25F-91AC-42B2-A533-E65936C026D2}"/>
    <cellStyle name="Normal 53 7 2 4" xfId="30686" xr:uid="{6FB9F576-F375-40C1-8CBD-29429B8D3E22}"/>
    <cellStyle name="Normal 53 7 2 5" xfId="36170" xr:uid="{EB31ECD9-5FC9-4DF9-A9A5-042F7DB03ECB}"/>
    <cellStyle name="Normal 53 7 3" xfId="12016" xr:uid="{BD9DF576-7F28-469B-8C8F-1544D58E922C}"/>
    <cellStyle name="Normal 53 7 4" xfId="17252" xr:uid="{CE65293B-923B-4099-819C-BF63D0869426}"/>
    <cellStyle name="Normal 53 7 5" xfId="19481" xr:uid="{3D89FBC0-FFA0-4386-8F76-708098909ACE}"/>
    <cellStyle name="Normal 53 7 6" xfId="9787" xr:uid="{A73727A6-690D-4132-B76B-2CF4F43055FA}"/>
    <cellStyle name="Normal 53 7 6 2" xfId="21108" xr:uid="{748524BB-13F9-4A19-8465-76DEBC0DD16D}"/>
    <cellStyle name="Normal 53 7 6 2 2" xfId="26664" xr:uid="{55EC7BF2-0824-4735-AE15-AA23FBD73133}"/>
    <cellStyle name="Normal 53 7 6 2 3" xfId="32158" xr:uid="{10DDC2E8-998C-4B12-B998-9A1AFF656486}"/>
    <cellStyle name="Normal 53 7 6 2 4" xfId="37642" xr:uid="{89F77C11-D2F1-41AD-8E26-C478E92CABE6}"/>
    <cellStyle name="Normal 53 7 6 3" xfId="23935" xr:uid="{922F9EBD-46FC-443D-BEE2-8C7B573CF016}"/>
    <cellStyle name="Normal 53 7 6 4" xfId="29429" xr:uid="{D6D77577-3BC7-4E91-ACBB-F7C052BB76AE}"/>
    <cellStyle name="Normal 53 7 6 5" xfId="34913" xr:uid="{3F1F8AB0-F52B-4D49-B95A-59124AD7D3D9}"/>
    <cellStyle name="Normal 53 8" xfId="6668" xr:uid="{26319599-D0EE-4656-91CE-1D70BF290E51}"/>
    <cellStyle name="Normal 53 8 2" xfId="15079" xr:uid="{CE90F8ED-69DC-4106-90A7-81AF6C2CB741}"/>
    <cellStyle name="Normal 53 8 2 2" xfId="22366" xr:uid="{9B935F22-F875-4FFD-B2C6-B43D083845FA}"/>
    <cellStyle name="Normal 53 8 2 2 2" xfId="27922" xr:uid="{DD9383C2-23EB-4402-9775-6ADE9302737C}"/>
    <cellStyle name="Normal 53 8 2 2 3" xfId="33416" xr:uid="{EB5C2866-3461-495A-9C50-214238070079}"/>
    <cellStyle name="Normal 53 8 2 2 4" xfId="38900" xr:uid="{7330DCD6-A78F-4D20-ADAE-10E84C7B13A5}"/>
    <cellStyle name="Normal 53 8 2 3" xfId="25193" xr:uid="{71531D3E-FCDC-4867-BADD-22F7830E9C35}"/>
    <cellStyle name="Normal 53 8 2 4" xfId="30687" xr:uid="{9980A6F4-20CA-4ADD-91A9-6DB5D6389066}"/>
    <cellStyle name="Normal 53 8 2 5" xfId="36171" xr:uid="{A6BB2E0D-03CD-4377-9C07-611347D529E6}"/>
    <cellStyle name="Normal 53 8 3" xfId="12017" xr:uid="{06D90E00-612B-413B-A89C-18295B5E5DB1}"/>
    <cellStyle name="Normal 53 8 4" xfId="17253" xr:uid="{958DE497-F917-4586-A754-9FF43925EF18}"/>
    <cellStyle name="Normal 53 8 5" xfId="19482" xr:uid="{C82470C7-60FC-48D2-BA64-9AAE35964734}"/>
    <cellStyle name="Normal 53 8 6" xfId="9788" xr:uid="{D8403BAF-44C3-48B0-80B1-06C382A3EB1B}"/>
    <cellStyle name="Normal 53 8 6 2" xfId="21109" xr:uid="{9ED03986-A7C0-4C5B-B7F3-A95563A9390E}"/>
    <cellStyle name="Normal 53 8 6 2 2" xfId="26665" xr:uid="{42FDD96A-726F-4B6E-84EB-C13314113FA1}"/>
    <cellStyle name="Normal 53 8 6 2 3" xfId="32159" xr:uid="{8C294168-7206-423A-ABEB-692D846FF292}"/>
    <cellStyle name="Normal 53 8 6 2 4" xfId="37643" xr:uid="{D6CD997D-93A6-4932-BD07-4F4F7400DA75}"/>
    <cellStyle name="Normal 53 8 6 3" xfId="23936" xr:uid="{B8A05583-DD44-4DD3-8733-2BB53F19B7CB}"/>
    <cellStyle name="Normal 53 8 6 4" xfId="29430" xr:uid="{1BCF2323-A08C-4FDB-B080-9C440683E558}"/>
    <cellStyle name="Normal 53 8 6 5" xfId="34914" xr:uid="{36E86F4F-2296-47C4-9D6F-51D34AC79B43}"/>
    <cellStyle name="Normal 53 9" xfId="6669" xr:uid="{1D99E76B-C40C-4869-B026-14B385763FCF}"/>
    <cellStyle name="Normal 53 9 2" xfId="15080" xr:uid="{C2C30960-D8C9-44C2-8528-3CF6B7AC06C0}"/>
    <cellStyle name="Normal 53 9 2 2" xfId="22367" xr:uid="{DBF58D30-C3C1-4481-AB90-95EE090E7435}"/>
    <cellStyle name="Normal 53 9 2 2 2" xfId="27923" xr:uid="{431E6D68-E5D5-430A-A016-F85E41E1E22A}"/>
    <cellStyle name="Normal 53 9 2 2 3" xfId="33417" xr:uid="{CEFFFEFD-D9B4-4AB3-B602-B091C86B648C}"/>
    <cellStyle name="Normal 53 9 2 2 4" xfId="38901" xr:uid="{2EAB798C-D3B3-48AF-BBFF-B5A1E8A9B807}"/>
    <cellStyle name="Normal 53 9 2 3" xfId="25194" xr:uid="{E940AC1E-E384-48AD-9D7D-615DC5939800}"/>
    <cellStyle name="Normal 53 9 2 4" xfId="30688" xr:uid="{FF713126-68AD-4F1D-9C5E-621ADD669FFD}"/>
    <cellStyle name="Normal 53 9 2 5" xfId="36172" xr:uid="{ED040245-FB3F-4616-983F-FE7751C2F9C9}"/>
    <cellStyle name="Normal 53 9 3" xfId="12018" xr:uid="{FA6BDF37-5653-4288-BC37-71CAF3075FAE}"/>
    <cellStyle name="Normal 53 9 4" xfId="17254" xr:uid="{22EBE040-794D-4542-8CCF-16362FDB4369}"/>
    <cellStyle name="Normal 53 9 5" xfId="19483" xr:uid="{B9172273-BB7C-45EB-8D3D-A432DE92FD66}"/>
    <cellStyle name="Normal 53 9 6" xfId="9789" xr:uid="{EBBB842E-0FFF-4645-82BA-0A4A740DCB36}"/>
    <cellStyle name="Normal 53 9 6 2" xfId="21110" xr:uid="{DE5824C3-0492-4738-B4FA-F25FC7D0256D}"/>
    <cellStyle name="Normal 53 9 6 2 2" xfId="26666" xr:uid="{FFB558AE-1A57-434F-B2A8-09C66A96D636}"/>
    <cellStyle name="Normal 53 9 6 2 3" xfId="32160" xr:uid="{72CB71C7-4333-4632-8BA6-60116076918F}"/>
    <cellStyle name="Normal 53 9 6 2 4" xfId="37644" xr:uid="{2B80096F-EC8D-48D0-AC96-F87D803D47BA}"/>
    <cellStyle name="Normal 53 9 6 3" xfId="23937" xr:uid="{7AB0EAC0-7078-487A-B8BC-9A1AD65AE181}"/>
    <cellStyle name="Normal 53 9 6 4" xfId="29431" xr:uid="{5CDD48E6-BBC3-495C-940A-42A7421FBDE2}"/>
    <cellStyle name="Normal 53 9 6 5" xfId="34915" xr:uid="{0DF32DA8-72DC-464E-9957-BB6B6371FD07}"/>
    <cellStyle name="Normal 530" xfId="39866" xr:uid="{A7FB7473-CDE4-410E-AC7A-0F6BC165B1A7}"/>
    <cellStyle name="Normal 531" xfId="39867" xr:uid="{D4E6561F-8339-4C39-BB81-D35F627CA16E}"/>
    <cellStyle name="Normal 532" xfId="39868" xr:uid="{7E494D40-B7FF-447E-9177-9896B8E28825}"/>
    <cellStyle name="Normal 533" xfId="39869" xr:uid="{1456A78A-852B-4E83-B883-0658803BCA89}"/>
    <cellStyle name="Normal 534" xfId="39870" xr:uid="{371A50BF-5D16-4674-8DEA-17CF27D31AC8}"/>
    <cellStyle name="Normal 535" xfId="39871" xr:uid="{B3F971D7-A650-40B8-A19B-699F929419BD}"/>
    <cellStyle name="Normal 536" xfId="39872" xr:uid="{3BA7DAEC-8955-4218-9FEF-EB8440AF259A}"/>
    <cellStyle name="Normal 537" xfId="39873" xr:uid="{4148D0E1-009F-4825-982F-E44BB26E1B2B}"/>
    <cellStyle name="Normal 538" xfId="39874" xr:uid="{3351013C-B0D6-49C7-9297-CAE235BAC69B}"/>
    <cellStyle name="Normal 539" xfId="39875" xr:uid="{A4574780-4713-4EAB-907E-C367E5E3EC0E}"/>
    <cellStyle name="Normal 54" xfId="6670" xr:uid="{88B8FB78-8FFF-4AAE-9652-FA77BA9B5272}"/>
    <cellStyle name="Normal 54 2" xfId="19484" xr:uid="{28FC3D13-297E-4D98-BF4A-75AEA66BA065}"/>
    <cellStyle name="Normal 54 3" xfId="9790" xr:uid="{7BCC50B9-6B2A-4B42-96B7-062F4CEB1DFC}"/>
    <cellStyle name="Normal 54 3 2" xfId="21111" xr:uid="{65D19CC6-E640-4532-9968-FEF762EBC085}"/>
    <cellStyle name="Normal 54 3 2 2" xfId="26667" xr:uid="{5F8BD394-D385-408C-890B-F45158C61626}"/>
    <cellStyle name="Normal 54 3 2 3" xfId="32161" xr:uid="{6014D5F1-DE0D-47AD-9601-B92827D00C7B}"/>
    <cellStyle name="Normal 54 3 2 4" xfId="37645" xr:uid="{7B801DCD-DB26-4E9C-995F-DDB601E6E752}"/>
    <cellStyle name="Normal 54 3 3" xfId="23938" xr:uid="{183764C3-A57F-4417-A4A5-13374F1E3630}"/>
    <cellStyle name="Normal 54 3 4" xfId="29432" xr:uid="{A74D54D0-4EB9-4C9D-9913-5E69FE5CA1DF}"/>
    <cellStyle name="Normal 54 3 5" xfId="34916" xr:uid="{B9DF2B8F-629F-4832-B32F-867F161C2812}"/>
    <cellStyle name="Normal 540" xfId="39876" xr:uid="{B37CD8C6-FDAE-478D-AAD3-914D801C22F2}"/>
    <cellStyle name="Normal 541" xfId="39877" xr:uid="{D8312D8D-024A-4524-8848-539484F7FF7F}"/>
    <cellStyle name="Normal 542" xfId="39878" xr:uid="{AF03CA5F-1EB2-4BA9-8AE7-E1033092BEAA}"/>
    <cellStyle name="Normal 543" xfId="39879" xr:uid="{C15EB038-B23D-4C31-A7E5-FF320FD64BD7}"/>
    <cellStyle name="Normal 544" xfId="39880" xr:uid="{F79A5227-466F-4F03-A14E-037D3DB9739B}"/>
    <cellStyle name="Normal 545" xfId="39881" xr:uid="{F938744B-1EFC-4380-A91D-E26F2F149E55}"/>
    <cellStyle name="Normal 546" xfId="39882" xr:uid="{7CC97984-C4FD-4E62-BAA2-204C7B220635}"/>
    <cellStyle name="Normal 547" xfId="39883" xr:uid="{1312EF82-DA50-4319-8A24-DE4FDCA0C888}"/>
    <cellStyle name="Normal 548" xfId="39884" xr:uid="{008D7463-23DB-45CF-9C9C-A2EC18C5C943}"/>
    <cellStyle name="Normal 549" xfId="39885" xr:uid="{A41A0A80-15AD-4C24-8A3E-C6F61570FEE4}"/>
    <cellStyle name="Normal 55" xfId="6671" xr:uid="{9FFCF107-4DB5-4618-A72D-EBD302A0854C}"/>
    <cellStyle name="Normal 55 2" xfId="15081" xr:uid="{21571EE8-77A3-4BF1-BEDC-BACF69BEC056}"/>
    <cellStyle name="Normal 55 2 2" xfId="22368" xr:uid="{EB42C09C-627B-4620-A164-9A38F8E1D7E3}"/>
    <cellStyle name="Normal 55 2 2 2" xfId="27924" xr:uid="{04345677-F7F2-425F-AA1E-C275EC0BB455}"/>
    <cellStyle name="Normal 55 2 2 3" xfId="33418" xr:uid="{449C71D3-FDE2-4758-9BBA-9B94D7C38465}"/>
    <cellStyle name="Normal 55 2 2 4" xfId="38902" xr:uid="{4AE40C98-158E-47F1-A396-5643B5AB3330}"/>
    <cellStyle name="Normal 55 2 3" xfId="25195" xr:uid="{10EBF566-A5D9-44F0-9473-6F1C88CC3687}"/>
    <cellStyle name="Normal 55 2 4" xfId="30689" xr:uid="{25626015-B3C8-4D23-B674-F0B0B9DF8B46}"/>
    <cellStyle name="Normal 55 2 5" xfId="36173" xr:uid="{402B52FD-D226-4033-BB08-D5BDCC6CCF4D}"/>
    <cellStyle name="Normal 55 3" xfId="12019" xr:uid="{98FAE4E8-07A4-4D29-B4DB-91DFEB229855}"/>
    <cellStyle name="Normal 55 4" xfId="17255" xr:uid="{643AB3CD-84B9-4BA1-8298-9438EC3B0248}"/>
    <cellStyle name="Normal 55 5" xfId="19485" xr:uid="{ACBBF647-A9E0-470B-BD82-73A7C42BC3D0}"/>
    <cellStyle name="Normal 55 6" xfId="9791" xr:uid="{3B41C3D6-613C-46CD-8F62-566DCD698A42}"/>
    <cellStyle name="Normal 55 6 2" xfId="21112" xr:uid="{1E5B971C-CCCB-415A-AD69-1FC0DBE247A1}"/>
    <cellStyle name="Normal 55 6 2 2" xfId="26668" xr:uid="{4DC2B5F0-F48A-42C0-8D0A-ACE231F3A697}"/>
    <cellStyle name="Normal 55 6 2 3" xfId="32162" xr:uid="{CACB3EA9-27E3-4866-A611-1C1B196178E9}"/>
    <cellStyle name="Normal 55 6 2 4" xfId="37646" xr:uid="{999FDC18-98FC-478B-A824-E32596B5079C}"/>
    <cellStyle name="Normal 55 6 3" xfId="23939" xr:uid="{211D406C-644E-4B1D-9391-8B83346CB05F}"/>
    <cellStyle name="Normal 55 6 4" xfId="29433" xr:uid="{BE051D32-AEBD-49EB-874B-8DC3DB48D7C8}"/>
    <cellStyle name="Normal 55 6 5" xfId="34917" xr:uid="{CF94C572-CCB2-4FA9-86F7-24F932379B72}"/>
    <cellStyle name="Normal 550" xfId="39886" xr:uid="{9EB7E20C-F05F-4EBB-A80F-64E9E262E29D}"/>
    <cellStyle name="Normal 551" xfId="39887" xr:uid="{DB800DAC-9802-4AB3-9DC8-E3F993C30610}"/>
    <cellStyle name="Normal 552" xfId="39888" xr:uid="{410B99E4-7654-4E89-854C-8E37B0BDC700}"/>
    <cellStyle name="Normal 553" xfId="39889" xr:uid="{29280575-9C0E-45F6-8A8B-1D8118F2A1AD}"/>
    <cellStyle name="Normal 554" xfId="39890" xr:uid="{4CBFF658-6AF0-44C5-BBED-C04738B5A71B}"/>
    <cellStyle name="Normal 555" xfId="39891" xr:uid="{0FD72D83-83F6-47C1-951A-FC1753403C5E}"/>
    <cellStyle name="Normal 556" xfId="39892" xr:uid="{01A5FE6F-D3C9-4325-B92A-BC1F33A7CB8E}"/>
    <cellStyle name="Normal 557" xfId="39893" xr:uid="{3870A534-02DE-41A3-97B4-E7BA381FA465}"/>
    <cellStyle name="Normal 558" xfId="39894" xr:uid="{AC6C830E-82B8-4EBA-A06F-FE8426E78D5D}"/>
    <cellStyle name="Normal 559" xfId="39895" xr:uid="{B265F3E0-F502-4F4C-A227-763B720E8BD1}"/>
    <cellStyle name="Normal 56" xfId="6672" xr:uid="{B219FB8B-AB13-4456-8951-88F6EE5C21A5}"/>
    <cellStyle name="Normal 56 2" xfId="15082" xr:uid="{8608E51B-26A6-4FC3-876C-2DB2ADD13E81}"/>
    <cellStyle name="Normal 56 2 2" xfId="22369" xr:uid="{50322AF1-8D4F-4568-A676-7C200A744526}"/>
    <cellStyle name="Normal 56 2 2 2" xfId="27925" xr:uid="{20859410-6EA6-4433-997C-FD5C5BF860AA}"/>
    <cellStyle name="Normal 56 2 2 3" xfId="33419" xr:uid="{6F913927-1E04-49A0-A328-95A8B2B3D3E3}"/>
    <cellStyle name="Normal 56 2 2 4" xfId="38903" xr:uid="{1CD69E28-3D83-4609-93A9-28DA8F2CA3AD}"/>
    <cellStyle name="Normal 56 2 3" xfId="25196" xr:uid="{646D6F8B-E492-4489-8F29-803F02EA5A64}"/>
    <cellStyle name="Normal 56 2 4" xfId="30690" xr:uid="{B33BF8D4-7FA9-4E66-AB47-79E2CCADCE67}"/>
    <cellStyle name="Normal 56 2 5" xfId="36174" xr:uid="{69BD7B58-5798-4AFD-AD17-AF98692B9D21}"/>
    <cellStyle name="Normal 56 3" xfId="12020" xr:uid="{F7D3F3BA-9362-4A1C-A5F3-A4B1EC3A624A}"/>
    <cellStyle name="Normal 56 4" xfId="17256" xr:uid="{0B3FFB76-9725-46F0-B064-58F26AA5180C}"/>
    <cellStyle name="Normal 56 5" xfId="19486" xr:uid="{48D407E4-91CF-4430-BAB0-8C2F006CF68A}"/>
    <cellStyle name="Normal 56 6" xfId="9792" xr:uid="{E34C5185-BA48-41D9-97DD-B1E8AEBB16E4}"/>
    <cellStyle name="Normal 56 6 2" xfId="21113" xr:uid="{F6D415D6-FE4F-41B8-9671-9146B9D184BA}"/>
    <cellStyle name="Normal 56 6 2 2" xfId="26669" xr:uid="{BC4EE72B-4344-4D66-8FFA-77E187FF8C3B}"/>
    <cellStyle name="Normal 56 6 2 3" xfId="32163" xr:uid="{B0B0F4E7-D0BB-4D22-93E2-F90634D0A983}"/>
    <cellStyle name="Normal 56 6 2 4" xfId="37647" xr:uid="{4010D499-1C12-4B22-AA88-4EFBD6FA5B97}"/>
    <cellStyle name="Normal 56 6 3" xfId="23940" xr:uid="{5C7E7162-63D7-4BF2-83D9-DFEB0FD73EA3}"/>
    <cellStyle name="Normal 56 6 4" xfId="29434" xr:uid="{E893A9FE-1808-4559-AFFF-1A7942EC1D8A}"/>
    <cellStyle name="Normal 56 6 5" xfId="34918" xr:uid="{4BE6265A-F46D-4A0C-B5DF-C87B99CE426C}"/>
    <cellStyle name="Normal 560" xfId="39896" xr:uid="{52682CEF-EB98-4AD8-8800-8B6AF71F1E04}"/>
    <cellStyle name="Normal 561" xfId="39897" xr:uid="{72C327FC-ACC0-4A1A-ADF8-0C37287E1F06}"/>
    <cellStyle name="Normal 562" xfId="39898" xr:uid="{6F3BE3DA-5BCD-4A64-9735-4F85191D9E99}"/>
    <cellStyle name="Normal 563" xfId="39899" xr:uid="{51F600FA-5218-4577-87E9-9615C46B7B47}"/>
    <cellStyle name="Normal 564" xfId="39900" xr:uid="{94C46D43-3510-4337-836A-7D6697C310EF}"/>
    <cellStyle name="Normal 565" xfId="39901" xr:uid="{BF77DF5E-5C59-40D5-A043-84ECFBF200C4}"/>
    <cellStyle name="Normal 566" xfId="39902" xr:uid="{34751FBA-8B61-4448-B779-FC052972EE73}"/>
    <cellStyle name="Normal 567" xfId="39903" xr:uid="{98F7650A-27BF-484C-ACDD-1ED874E0093B}"/>
    <cellStyle name="Normal 568" xfId="39904" xr:uid="{D1A07075-3382-414D-8077-50D3F330BFCE}"/>
    <cellStyle name="Normal 569" xfId="39905" xr:uid="{83E4DE91-9EF7-408D-B3C1-A224CF4C0B67}"/>
    <cellStyle name="Normal 57" xfId="6673" xr:uid="{4463B49A-DD27-4746-9923-ED605ADF929D}"/>
    <cellStyle name="Normal 57 2" xfId="6674" xr:uid="{5655D157-A954-40EF-9A35-1A0A3977F5CD}"/>
    <cellStyle name="Normal 57 2 2" xfId="15084" xr:uid="{A6049E8C-5071-4CCF-A05F-2C5507321934}"/>
    <cellStyle name="Normal 57 2 2 2" xfId="22371" xr:uid="{BE97E399-BC3D-4BBC-A169-263E0985985D}"/>
    <cellStyle name="Normal 57 2 2 2 2" xfId="27927" xr:uid="{5280E158-3BAE-4A80-80EF-E68FBB17B819}"/>
    <cellStyle name="Normal 57 2 2 2 3" xfId="33421" xr:uid="{4F649A09-8621-4A64-AA4F-7F63278BBFFB}"/>
    <cellStyle name="Normal 57 2 2 2 4" xfId="38905" xr:uid="{7264EB2F-43F3-4DC5-897D-E9ED1879EF2F}"/>
    <cellStyle name="Normal 57 2 2 3" xfId="25198" xr:uid="{0E809EEF-8368-4A76-B5C3-ECAB621D7E75}"/>
    <cellStyle name="Normal 57 2 2 4" xfId="30692" xr:uid="{28CEE63F-B8DA-4123-A3F5-EE8DCA33E5CF}"/>
    <cellStyle name="Normal 57 2 2 5" xfId="36176" xr:uid="{D103E015-AF6C-447B-B856-D4D0FACF9BC5}"/>
    <cellStyle name="Normal 57 2 3" xfId="12022" xr:uid="{701A1EE6-4C65-4413-ADEA-A3EE7421C965}"/>
    <cellStyle name="Normal 57 2 4" xfId="17258" xr:uid="{8EF253C9-618F-4FEF-BF58-4C3E0669A37D}"/>
    <cellStyle name="Normal 57 2 5" xfId="19488" xr:uid="{CD304EE0-B0C4-4E63-B043-F8DA30A9B8B4}"/>
    <cellStyle name="Normal 57 2 6" xfId="9794" xr:uid="{15A6B988-6EDA-4E35-8E78-000026BB314D}"/>
    <cellStyle name="Normal 57 2 6 2" xfId="21115" xr:uid="{BDB0D744-3164-47CB-9396-25166464A70E}"/>
    <cellStyle name="Normal 57 2 6 2 2" xfId="26671" xr:uid="{13674987-04E6-418C-96EA-A3F686C292FB}"/>
    <cellStyle name="Normal 57 2 6 2 3" xfId="32165" xr:uid="{DF0D9321-5D31-4C38-8E76-400A497C6700}"/>
    <cellStyle name="Normal 57 2 6 2 4" xfId="37649" xr:uid="{5E55E5B1-F84D-4EF0-96E6-0EB15B5E06D5}"/>
    <cellStyle name="Normal 57 2 6 3" xfId="23942" xr:uid="{C5B07D2C-550F-450B-9D03-941BCE50DE1D}"/>
    <cellStyle name="Normal 57 2 6 4" xfId="29436" xr:uid="{94251E21-EBFD-4705-8543-737BAFA9A508}"/>
    <cellStyle name="Normal 57 2 6 5" xfId="34920" xr:uid="{A191282E-218C-42EF-8A49-F3295E144B56}"/>
    <cellStyle name="Normal 57 3" xfId="6675" xr:uid="{32D3B934-4A0E-4AB8-9AB3-8F444B4AFF4F}"/>
    <cellStyle name="Normal 57 3 2" xfId="15085" xr:uid="{5AA485A3-0F5E-4123-9DAD-BD966730E69C}"/>
    <cellStyle name="Normal 57 3 2 2" xfId="22372" xr:uid="{2801785B-FB7E-4827-8DA5-C8E006D6717C}"/>
    <cellStyle name="Normal 57 3 2 2 2" xfId="27928" xr:uid="{C3764082-4C6A-4DCA-9CD2-3B2ABC7ACFDC}"/>
    <cellStyle name="Normal 57 3 2 2 3" xfId="33422" xr:uid="{2BF40AD9-3E80-489D-B904-B600E826B86E}"/>
    <cellStyle name="Normal 57 3 2 2 4" xfId="38906" xr:uid="{ABD2C8D1-9D8C-4C0B-A3DF-DEE8D0A797D6}"/>
    <cellStyle name="Normal 57 3 2 3" xfId="25199" xr:uid="{248B90FC-47AF-4F1A-AF1F-466074B65562}"/>
    <cellStyle name="Normal 57 3 2 4" xfId="30693" xr:uid="{56380926-CB45-458F-B74F-BC1FEEE2AD44}"/>
    <cellStyle name="Normal 57 3 2 5" xfId="36177" xr:uid="{A6C4994F-8D9C-4F34-9123-84F84A15F30E}"/>
    <cellStyle name="Normal 57 3 3" xfId="12023" xr:uid="{CADAF893-ACF9-4846-A626-81D34F77E6C6}"/>
    <cellStyle name="Normal 57 3 4" xfId="17259" xr:uid="{53887A50-485E-4418-9531-1DB5E6B7F809}"/>
    <cellStyle name="Normal 57 3 5" xfId="19489" xr:uid="{1198314A-0DF1-40EA-8745-DA190464D79B}"/>
    <cellStyle name="Normal 57 3 6" xfId="9795" xr:uid="{B938D5AC-E59B-41AD-925D-53B3167080BF}"/>
    <cellStyle name="Normal 57 3 6 2" xfId="21116" xr:uid="{7C4FEA7B-DACE-4D8D-9577-23A825A7CDFA}"/>
    <cellStyle name="Normal 57 3 6 2 2" xfId="26672" xr:uid="{BBB37110-01B4-4BC9-8B50-0DA2C201F04E}"/>
    <cellStyle name="Normal 57 3 6 2 3" xfId="32166" xr:uid="{D41226DB-A48C-4125-9A77-44930E67860A}"/>
    <cellStyle name="Normal 57 3 6 2 4" xfId="37650" xr:uid="{94F27775-DB99-4657-BC4D-B0C0681F4D4E}"/>
    <cellStyle name="Normal 57 3 6 3" xfId="23943" xr:uid="{C6142760-8358-471E-B6B1-486A80D0046E}"/>
    <cellStyle name="Normal 57 3 6 4" xfId="29437" xr:uid="{278445F6-5CF2-4166-9704-7E54F2781C36}"/>
    <cellStyle name="Normal 57 3 6 5" xfId="34921" xr:uid="{386BAA20-FD38-4AAF-91DD-A90E7972226A}"/>
    <cellStyle name="Normal 57 4" xfId="6676" xr:uid="{CE312780-AF09-4915-A948-BC33D583C98C}"/>
    <cellStyle name="Normal 57 4 2" xfId="15086" xr:uid="{5E82F8AF-4C1C-49F9-BE6E-9F8C26B65867}"/>
    <cellStyle name="Normal 57 4 2 2" xfId="22373" xr:uid="{D8771AD2-B6B7-4D3E-BFC6-812E61327AD4}"/>
    <cellStyle name="Normal 57 4 2 2 2" xfId="27929" xr:uid="{F8E935AF-7899-4B3A-9054-27CD47BD6B42}"/>
    <cellStyle name="Normal 57 4 2 2 3" xfId="33423" xr:uid="{8E842C13-23BE-44AA-B56E-418421EB21F6}"/>
    <cellStyle name="Normal 57 4 2 2 4" xfId="38907" xr:uid="{3894C4DC-6C83-46F4-94E4-1BA2C93E1AF7}"/>
    <cellStyle name="Normal 57 4 2 3" xfId="25200" xr:uid="{FC275B23-B6DD-4936-8ACA-B94661297AA7}"/>
    <cellStyle name="Normal 57 4 2 4" xfId="30694" xr:uid="{68643DE9-B404-4343-A777-051CD9CC440C}"/>
    <cellStyle name="Normal 57 4 2 5" xfId="36178" xr:uid="{331B69AE-1DB1-468D-8311-578688E4AFDE}"/>
    <cellStyle name="Normal 57 4 3" xfId="12024" xr:uid="{6B2D38FC-D018-4F54-A5FB-4A52AF8E4C00}"/>
    <cellStyle name="Normal 57 4 4" xfId="17260" xr:uid="{CEB7507D-B5EF-4324-9A06-84DAD951B2DB}"/>
    <cellStyle name="Normal 57 4 5" xfId="19490" xr:uid="{0E270709-EAAD-45D4-9B65-AFC2950F9597}"/>
    <cellStyle name="Normal 57 4 6" xfId="9796" xr:uid="{8846DF29-7B89-4F59-8495-5578AC94E235}"/>
    <cellStyle name="Normal 57 4 6 2" xfId="21117" xr:uid="{836959BB-EC07-495C-8218-916E945792ED}"/>
    <cellStyle name="Normal 57 4 6 2 2" xfId="26673" xr:uid="{E5584AC7-835E-4BB3-AC0E-A48AE56FBE4E}"/>
    <cellStyle name="Normal 57 4 6 2 3" xfId="32167" xr:uid="{F2A16B92-8F71-407C-9AB5-0A4902E8C253}"/>
    <cellStyle name="Normal 57 4 6 2 4" xfId="37651" xr:uid="{F25F0686-4869-4142-B117-AD70FD2EAE7E}"/>
    <cellStyle name="Normal 57 4 6 3" xfId="23944" xr:uid="{0B09A37B-C482-46C3-9B7B-EA74A64B262E}"/>
    <cellStyle name="Normal 57 4 6 4" xfId="29438" xr:uid="{4F4B9CD8-1B8B-4FAB-8C2F-5995EA35BA6A}"/>
    <cellStyle name="Normal 57 4 6 5" xfId="34922" xr:uid="{7715A5C3-4311-44D2-B712-5752E53824DE}"/>
    <cellStyle name="Normal 57 5" xfId="15083" xr:uid="{771247BB-4DED-476C-B841-0BD56D42EFB9}"/>
    <cellStyle name="Normal 57 5 2" xfId="22370" xr:uid="{0874CB33-29D1-4E31-978E-5D69015B59B1}"/>
    <cellStyle name="Normal 57 5 2 2" xfId="27926" xr:uid="{81D32C7F-AA1F-44F3-AC8D-A51FD199025E}"/>
    <cellStyle name="Normal 57 5 2 3" xfId="33420" xr:uid="{060B5002-1458-41CA-A67F-241429DCA519}"/>
    <cellStyle name="Normal 57 5 2 4" xfId="38904" xr:uid="{1EFC416C-7423-4E51-A523-BF49436A0DDD}"/>
    <cellStyle name="Normal 57 5 3" xfId="25197" xr:uid="{F585159D-5B44-4D0F-8A79-5F8358922AF0}"/>
    <cellStyle name="Normal 57 5 4" xfId="30691" xr:uid="{38C5282F-E26F-4409-A359-E8C66C3C130E}"/>
    <cellStyle name="Normal 57 5 5" xfId="36175" xr:uid="{5E3D7003-BC8B-4FE9-8167-13D9C2B5EFD1}"/>
    <cellStyle name="Normal 57 6" xfId="12021" xr:uid="{F6987E36-9577-422B-BB30-71E8E25B4B52}"/>
    <cellStyle name="Normal 57 7" xfId="17257" xr:uid="{52599AB1-CDD9-4D8A-B171-F27394C70DC0}"/>
    <cellStyle name="Normal 57 8" xfId="19487" xr:uid="{7345020B-D492-4E0B-8E2A-5A0274C7E660}"/>
    <cellStyle name="Normal 57 9" xfId="9793" xr:uid="{3680300B-91D8-42A4-93A9-D324D9ADBBD0}"/>
    <cellStyle name="Normal 57 9 2" xfId="21114" xr:uid="{C042DF4D-A771-44FF-9890-A3469755D7BF}"/>
    <cellStyle name="Normal 57 9 2 2" xfId="26670" xr:uid="{D66F4F31-C96E-4A2F-91F4-48A836158599}"/>
    <cellStyle name="Normal 57 9 2 3" xfId="32164" xr:uid="{A2017257-19AC-44C7-895E-CBEB7257B904}"/>
    <cellStyle name="Normal 57 9 2 4" xfId="37648" xr:uid="{3A047453-265C-4D03-B2DB-F0D15361CC81}"/>
    <cellStyle name="Normal 57 9 3" xfId="23941" xr:uid="{3FB04A3C-A3F0-4318-B0E7-4EBBB1523D02}"/>
    <cellStyle name="Normal 57 9 4" xfId="29435" xr:uid="{DFB393D7-28CE-4197-ABA7-41BBA51355DD}"/>
    <cellStyle name="Normal 57 9 5" xfId="34919" xr:uid="{E8759DB8-978D-40F6-9AB6-12149FFCFD6A}"/>
    <cellStyle name="Normal 570" xfId="39906" xr:uid="{2030F737-77D2-4C13-BACF-FD123E8C553A}"/>
    <cellStyle name="Normal 571" xfId="39907" xr:uid="{AC8C134C-8AE4-46A6-B5D1-DCCD89F7934E}"/>
    <cellStyle name="Normal 572" xfId="39908" xr:uid="{5D10982B-2868-4B4E-AC7B-AD098250FB37}"/>
    <cellStyle name="Normal 573" xfId="39909" xr:uid="{10AE9919-4DC2-4EFB-A77B-517982D485BA}"/>
    <cellStyle name="Normal 574" xfId="39910" xr:uid="{AAE61FDE-43F8-4B55-8A84-0C7B80FCC696}"/>
    <cellStyle name="Normal 575" xfId="39911" xr:uid="{1D0A9C29-959E-4F95-8B9E-3D070C58521A}"/>
    <cellStyle name="Normal 576" xfId="39912" xr:uid="{04EDB903-9EFD-4687-8BDC-5B0DE1218BD4}"/>
    <cellStyle name="Normal 577" xfId="39913" xr:uid="{7228355E-1C26-42DD-87CB-6049D18D2CB6}"/>
    <cellStyle name="Normal 578" xfId="39914" xr:uid="{07609171-B7A9-4D42-BE11-5A8418037C58}"/>
    <cellStyle name="Normal 579" xfId="39915" xr:uid="{2481E6D0-F91B-4F15-AAC6-79CD177D87EC}"/>
    <cellStyle name="Normal 58" xfId="6677" xr:uid="{C43E4FF2-5A70-4C58-A329-54B71E129964}"/>
    <cellStyle name="Normal 58 2" xfId="6678" xr:uid="{EE3B8C21-56FB-4FEC-B7A4-D8A7D7482656}"/>
    <cellStyle name="Normal 58 2 2" xfId="15088" xr:uid="{5B16D821-4A8A-4AAE-9741-6B89C63BBDAE}"/>
    <cellStyle name="Normal 58 2 2 2" xfId="22375" xr:uid="{960E84CE-0FDC-4A61-8D80-3DFBAE65328A}"/>
    <cellStyle name="Normal 58 2 2 2 2" xfId="27931" xr:uid="{165DDA04-B387-447A-BC0F-3EEA779CCFA7}"/>
    <cellStyle name="Normal 58 2 2 2 3" xfId="33425" xr:uid="{41F23B91-7FCD-4FA6-9ED6-55B30D9BB64C}"/>
    <cellStyle name="Normal 58 2 2 2 4" xfId="38909" xr:uid="{5940B0D8-3BBF-4195-867B-B9DB33D43DB2}"/>
    <cellStyle name="Normal 58 2 2 3" xfId="25202" xr:uid="{7D603719-649D-4D36-8D5C-6C07F9D79CF1}"/>
    <cellStyle name="Normal 58 2 2 4" xfId="30696" xr:uid="{3DC9DB07-0474-423D-836F-A749EC81F685}"/>
    <cellStyle name="Normal 58 2 2 5" xfId="36180" xr:uid="{E0E78712-12E9-463F-BE5E-986D06EE77B8}"/>
    <cellStyle name="Normal 58 2 3" xfId="12026" xr:uid="{BBD8B080-24B7-42C9-92BD-718A02197A6D}"/>
    <cellStyle name="Normal 58 2 4" xfId="17262" xr:uid="{3D340388-72D5-40E1-98DE-6D68A15FBBA6}"/>
    <cellStyle name="Normal 58 2 5" xfId="19492" xr:uid="{3B854B65-7F44-4EA0-8978-4DC3AFA6CFF0}"/>
    <cellStyle name="Normal 58 2 6" xfId="9798" xr:uid="{336C290B-1769-42EC-A425-F1CAB2758BCC}"/>
    <cellStyle name="Normal 58 2 6 2" xfId="21119" xr:uid="{3ADC6A4C-18BB-429C-9181-6D0C41755935}"/>
    <cellStyle name="Normal 58 2 6 2 2" xfId="26675" xr:uid="{1B5E1C1B-8D7B-464D-AAAE-BC8EA17DE7CE}"/>
    <cellStyle name="Normal 58 2 6 2 3" xfId="32169" xr:uid="{055D8A88-ACD3-4A2B-A2B5-102415CE77F5}"/>
    <cellStyle name="Normal 58 2 6 2 4" xfId="37653" xr:uid="{D3AF8762-1441-46B4-B1FD-A969ADC495B5}"/>
    <cellStyle name="Normal 58 2 6 3" xfId="23946" xr:uid="{644A1991-E889-4802-A6E9-EF173A865B2C}"/>
    <cellStyle name="Normal 58 2 6 4" xfId="29440" xr:uid="{33AA2F23-4B4B-46EA-BE84-F1FE4AE60EC5}"/>
    <cellStyle name="Normal 58 2 6 5" xfId="34924" xr:uid="{798696A2-BFFD-4942-A071-38ECAAA6E8D4}"/>
    <cellStyle name="Normal 58 3" xfId="6679" xr:uid="{DC70C087-EB53-4D9E-A83D-3818D4E490BE}"/>
    <cellStyle name="Normal 58 3 2" xfId="15089" xr:uid="{A9EA1183-D158-4074-8DC5-6996259ECAC7}"/>
    <cellStyle name="Normal 58 3 2 2" xfId="22376" xr:uid="{D4A4F38B-BFCF-4644-8DB7-AF9C6DA513E1}"/>
    <cellStyle name="Normal 58 3 2 2 2" xfId="27932" xr:uid="{452DE1C3-3A91-46BA-9524-79BD198E3D3D}"/>
    <cellStyle name="Normal 58 3 2 2 3" xfId="33426" xr:uid="{8BAA323A-F395-49C6-8BDC-6CD6E24EF9AF}"/>
    <cellStyle name="Normal 58 3 2 2 4" xfId="38910" xr:uid="{467B3AA2-DF51-4986-A1ED-2524FD1D2E3B}"/>
    <cellStyle name="Normal 58 3 2 3" xfId="25203" xr:uid="{6261278C-01AC-40DE-84BE-0018D7BBF386}"/>
    <cellStyle name="Normal 58 3 2 4" xfId="30697" xr:uid="{7C9C5AA2-BB3E-4FA1-9884-AD99343883E7}"/>
    <cellStyle name="Normal 58 3 2 5" xfId="36181" xr:uid="{BA19AB0C-F414-4EDE-B846-C3F647E922A4}"/>
    <cellStyle name="Normal 58 3 3" xfId="12027" xr:uid="{67156FAC-3316-45F5-82CC-187DC5F7169F}"/>
    <cellStyle name="Normal 58 3 4" xfId="17263" xr:uid="{4E4D616D-65A2-4658-B8E6-66F1F831260A}"/>
    <cellStyle name="Normal 58 3 5" xfId="19493" xr:uid="{85C266BF-6133-4490-BDDF-CEB2B4FE602A}"/>
    <cellStyle name="Normal 58 3 6" xfId="9799" xr:uid="{59DAFECD-F652-42B5-B349-A38DD171A786}"/>
    <cellStyle name="Normal 58 3 6 2" xfId="21120" xr:uid="{6DFB9D2A-389D-48C5-95EB-C88CA3F90024}"/>
    <cellStyle name="Normal 58 3 6 2 2" xfId="26676" xr:uid="{D7080D5B-67A8-4A3F-A79A-A1B33DD13250}"/>
    <cellStyle name="Normal 58 3 6 2 3" xfId="32170" xr:uid="{407CCB35-E375-42A6-ADDE-F39748616856}"/>
    <cellStyle name="Normal 58 3 6 2 4" xfId="37654" xr:uid="{67789B2C-DF32-46FE-9F26-659D4C296475}"/>
    <cellStyle name="Normal 58 3 6 3" xfId="23947" xr:uid="{8D48E860-B043-41E5-A33F-1A290803024C}"/>
    <cellStyle name="Normal 58 3 6 4" xfId="29441" xr:uid="{DC807754-8318-4D64-80FE-9EA493BF42BA}"/>
    <cellStyle name="Normal 58 3 6 5" xfId="34925" xr:uid="{1C940099-5552-4AAD-9E3D-EF7E911CE032}"/>
    <cellStyle name="Normal 58 4" xfId="6680" xr:uid="{0981E006-E460-4787-B13C-ABF66B6D3C36}"/>
    <cellStyle name="Normal 58 4 2" xfId="15090" xr:uid="{42E8CCA3-291D-4CC8-943F-3F1AC7C4D651}"/>
    <cellStyle name="Normal 58 4 2 2" xfId="22377" xr:uid="{41FFBB14-B54D-4E9F-B545-2FABDE8D719C}"/>
    <cellStyle name="Normal 58 4 2 2 2" xfId="27933" xr:uid="{5A47A136-C01C-46FA-8B95-8F5DD581CE43}"/>
    <cellStyle name="Normal 58 4 2 2 3" xfId="33427" xr:uid="{E0D94B8A-6CF1-457E-BCAF-F184AB0A3DE8}"/>
    <cellStyle name="Normal 58 4 2 2 4" xfId="38911" xr:uid="{6136D03D-E845-4D22-90D9-16C595F57D45}"/>
    <cellStyle name="Normal 58 4 2 3" xfId="25204" xr:uid="{9166E2E3-D3A6-4DF6-AFDA-68A0267DC906}"/>
    <cellStyle name="Normal 58 4 2 4" xfId="30698" xr:uid="{B2E555DA-636A-43D8-A690-F2E080CFDE14}"/>
    <cellStyle name="Normal 58 4 2 5" xfId="36182" xr:uid="{91E71446-DE78-46BB-9C63-F856C4118597}"/>
    <cellStyle name="Normal 58 4 3" xfId="12028" xr:uid="{104ADE8B-4996-43C6-A9DC-0299DF95417A}"/>
    <cellStyle name="Normal 58 4 4" xfId="17264" xr:uid="{1B69F172-0918-4580-AA1C-0888A713A02E}"/>
    <cellStyle name="Normal 58 4 5" xfId="19494" xr:uid="{EA8F1B60-24C6-467C-B1A0-5A7D2A81250B}"/>
    <cellStyle name="Normal 58 4 6" xfId="9800" xr:uid="{C59B1C5A-843A-4A23-9816-57816F63E8D6}"/>
    <cellStyle name="Normal 58 4 6 2" xfId="21121" xr:uid="{0AB78405-659F-439E-BEC8-B56F66BF75F2}"/>
    <cellStyle name="Normal 58 4 6 2 2" xfId="26677" xr:uid="{2DC1584E-3509-450A-A99B-DF2EACF60AD4}"/>
    <cellStyle name="Normal 58 4 6 2 3" xfId="32171" xr:uid="{467591E1-3E26-41F4-A776-B72E755653B4}"/>
    <cellStyle name="Normal 58 4 6 2 4" xfId="37655" xr:uid="{9694698B-4AAF-4E6C-AB79-B758483E7899}"/>
    <cellStyle name="Normal 58 4 6 3" xfId="23948" xr:uid="{2855416F-C259-446D-AB11-B6B818DBBAA3}"/>
    <cellStyle name="Normal 58 4 6 4" xfId="29442" xr:uid="{53CD771D-9A90-430E-A56F-14AFB5F28777}"/>
    <cellStyle name="Normal 58 4 6 5" xfId="34926" xr:uid="{5181EA87-7591-46EB-B8D4-C59D0BD29976}"/>
    <cellStyle name="Normal 58 5" xfId="15087" xr:uid="{E2BF3882-0596-4693-B705-261A743A3E85}"/>
    <cellStyle name="Normal 58 5 2" xfId="22374" xr:uid="{DDD1E060-AA87-4510-9BD0-94DB2EAE7A48}"/>
    <cellStyle name="Normal 58 5 2 2" xfId="27930" xr:uid="{A94BDA4D-DD21-4D31-8563-EDF536722B45}"/>
    <cellStyle name="Normal 58 5 2 3" xfId="33424" xr:uid="{CB26CD4B-A75F-447F-9639-10AE8BD478D3}"/>
    <cellStyle name="Normal 58 5 2 4" xfId="38908" xr:uid="{777FB15C-7EF7-484D-B701-4D00DAF476DF}"/>
    <cellStyle name="Normal 58 5 3" xfId="25201" xr:uid="{81450C14-20C3-4411-9FE0-F94680D8B1EE}"/>
    <cellStyle name="Normal 58 5 4" xfId="30695" xr:uid="{AD54FDB6-6B14-46C8-9671-A1B2C3F23C3B}"/>
    <cellStyle name="Normal 58 5 5" xfId="36179" xr:uid="{765DEC90-E585-4AC7-84C2-79AF3A124654}"/>
    <cellStyle name="Normal 58 6" xfId="12025" xr:uid="{EECF4FF8-41D2-46C7-8299-9A5D73A259F7}"/>
    <cellStyle name="Normal 58 7" xfId="17261" xr:uid="{F811E5FC-6818-4621-856B-EEDD4BE93023}"/>
    <cellStyle name="Normal 58 8" xfId="19491" xr:uid="{871E454C-082B-438D-954D-345B52A46710}"/>
    <cellStyle name="Normal 58 9" xfId="9797" xr:uid="{876D956F-1F7B-4841-BD0C-8F3C69BA1E75}"/>
    <cellStyle name="Normal 58 9 2" xfId="21118" xr:uid="{C931BD6A-72D0-47F1-A8C3-DA174CB87B0C}"/>
    <cellStyle name="Normal 58 9 2 2" xfId="26674" xr:uid="{253D6C43-37AC-48C4-AACE-F7ECC9209388}"/>
    <cellStyle name="Normal 58 9 2 3" xfId="32168" xr:uid="{ACB8AF97-68DA-487B-8DA2-DACA26F94E5F}"/>
    <cellStyle name="Normal 58 9 2 4" xfId="37652" xr:uid="{B7A3154C-271F-429F-9EFC-7BFDE89699E7}"/>
    <cellStyle name="Normal 58 9 3" xfId="23945" xr:uid="{2C8362EA-0C5D-4FFE-AA3A-7CD3FAF9A0AF}"/>
    <cellStyle name="Normal 58 9 4" xfId="29439" xr:uid="{B6F1CDF7-7674-44F0-9603-AFA44BD1723B}"/>
    <cellStyle name="Normal 58 9 5" xfId="34923" xr:uid="{8110B768-B9A9-4479-8DDD-E42900DD40B1}"/>
    <cellStyle name="Normal 580" xfId="39916" xr:uid="{E951B0D5-C841-4D3C-ACF9-DC5505E2FC7A}"/>
    <cellStyle name="Normal 581" xfId="39917" xr:uid="{D2F22B8E-A88E-4D99-AE87-E27ECEE52927}"/>
    <cellStyle name="Normal 582" xfId="39918" xr:uid="{D2F9CD0C-42C1-4E2D-A303-89880F9F0692}"/>
    <cellStyle name="Normal 583" xfId="39919" xr:uid="{9EA7A88B-7B1F-49A0-B91D-48A6211999B1}"/>
    <cellStyle name="Normal 584" xfId="39920" xr:uid="{A66CA096-3B94-46C7-9C26-4CC012FFED01}"/>
    <cellStyle name="Normal 585" xfId="39921" xr:uid="{57939805-3C52-46B7-A738-1BA2BDE57C8D}"/>
    <cellStyle name="Normal 586" xfId="39922" xr:uid="{2EC20C0B-546F-40F4-847F-515748FFB1EB}"/>
    <cellStyle name="Normal 587" xfId="39923" xr:uid="{C6620353-9872-4B4C-AF0D-A2544F4B70CD}"/>
    <cellStyle name="Normal 588" xfId="39924" xr:uid="{7D026467-1533-466C-AFE9-AABEDCF71FA8}"/>
    <cellStyle name="Normal 589" xfId="39925" xr:uid="{57C4ABAC-6634-40D3-818C-1438C4325CEC}"/>
    <cellStyle name="Normal 59" xfId="6681" xr:uid="{D0E10C5A-817A-4A72-B53D-BD4B2172EAE1}"/>
    <cellStyle name="Normal 59 2" xfId="15091" xr:uid="{39BB3CDE-DE57-497D-B765-09ED320A79A2}"/>
    <cellStyle name="Normal 59 2 2" xfId="22378" xr:uid="{CD3FD85F-4C40-4DBB-BA23-028FC4C0F8E7}"/>
    <cellStyle name="Normal 59 2 2 2" xfId="27934" xr:uid="{CFCA4490-5E62-4214-B1FB-7E295FA67715}"/>
    <cellStyle name="Normal 59 2 2 3" xfId="33428" xr:uid="{3F597988-3303-4B61-BE6B-AE0E0C5AAB79}"/>
    <cellStyle name="Normal 59 2 2 4" xfId="38912" xr:uid="{00C72D72-A07A-4268-A54B-C64E44F61C8E}"/>
    <cellStyle name="Normal 59 2 3" xfId="25205" xr:uid="{C4B8F8B6-CA7B-4D3D-A14C-D7B843F5903B}"/>
    <cellStyle name="Normal 59 2 4" xfId="30699" xr:uid="{CF612932-1316-4F51-8672-FE02EFEA98E0}"/>
    <cellStyle name="Normal 59 2 5" xfId="36183" xr:uid="{41506D87-CC17-4339-A1A8-0F393ADF51AF}"/>
    <cellStyle name="Normal 59 3" xfId="12029" xr:uid="{75045A3F-4912-4896-B424-350CE101CC4D}"/>
    <cellStyle name="Normal 59 4" xfId="17265" xr:uid="{FDC8EC42-A18C-422B-9043-2C2DB3BE8A2B}"/>
    <cellStyle name="Normal 59 5" xfId="19495" xr:uid="{452AB0E0-16D9-41E6-ABD4-CBE62166A6C8}"/>
    <cellStyle name="Normal 59 6" xfId="9801" xr:uid="{669EDCB7-F278-4A28-B9CA-E07C1E806E00}"/>
    <cellStyle name="Normal 59 6 2" xfId="21122" xr:uid="{F35ECD1C-F677-48D1-B1D7-6826F2C88366}"/>
    <cellStyle name="Normal 59 6 2 2" xfId="26678" xr:uid="{8F899670-9743-4F8F-97BC-44DD8F39FB86}"/>
    <cellStyle name="Normal 59 6 2 3" xfId="32172" xr:uid="{D5863408-B7D0-4872-80F3-EA0A2AD87B89}"/>
    <cellStyle name="Normal 59 6 2 4" xfId="37656" xr:uid="{17F737BA-992A-4764-AE1A-4457ADBB6977}"/>
    <cellStyle name="Normal 59 6 3" xfId="23949" xr:uid="{0BB25C88-B3D9-46DA-9A47-873C183C71D1}"/>
    <cellStyle name="Normal 59 6 4" xfId="29443" xr:uid="{CBEA1A78-FF9A-4A19-8C82-E7C4AB89A059}"/>
    <cellStyle name="Normal 59 6 5" xfId="34927" xr:uid="{416A60D9-4D92-4CAE-8940-2C090AD14856}"/>
    <cellStyle name="Normal 590" xfId="39926" xr:uid="{A6EFF616-BA2F-40B0-88E4-ECFDF771731F}"/>
    <cellStyle name="Normal 591" xfId="39927" xr:uid="{73F14958-F7E7-4B56-994B-15416137F32D}"/>
    <cellStyle name="Normal 592" xfId="39928" xr:uid="{1A5A0A33-E45B-46BE-ACAC-68CDE07E0D0B}"/>
    <cellStyle name="Normal 593" xfId="39929" xr:uid="{3148F80C-2905-4C5C-9FD1-FC2E6DE742BC}"/>
    <cellStyle name="Normal 594" xfId="39930" xr:uid="{A77CB73E-3EFC-4A44-96BA-ED2671DA57DE}"/>
    <cellStyle name="Normal 595" xfId="39931" xr:uid="{505B89BE-199E-4412-952F-30B536F4CDC7}"/>
    <cellStyle name="Normal 596" xfId="39932" xr:uid="{B605BD46-E759-4AC9-B389-52E0B4A2D85A}"/>
    <cellStyle name="Normal 597" xfId="39933" xr:uid="{9F2A4F32-4A1C-4D35-A1AB-0B5465353768}"/>
    <cellStyle name="Normal 598" xfId="39934" xr:uid="{31408294-3BCD-4DB7-88BF-09992D3C1595}"/>
    <cellStyle name="Normal 599" xfId="39935" xr:uid="{2E3E9826-7504-4F88-B869-322F422EB64E}"/>
    <cellStyle name="Normal 6" xfId="278" xr:uid="{905E297A-B415-40AB-A644-555536EF2230}"/>
    <cellStyle name="Normal 6 10" xfId="17266" xr:uid="{ED7A15BD-AFB4-4EB8-BD5F-899AD83883C9}"/>
    <cellStyle name="Normal 6 11" xfId="19496" xr:uid="{A8F4D07D-DF54-499A-B3DB-CC45AC0972F9}"/>
    <cellStyle name="Normal 6 12" xfId="9802" xr:uid="{71B7720E-5BB0-44C3-83DF-BE571DBC0A2A}"/>
    <cellStyle name="Normal 6 12 2" xfId="21123" xr:uid="{DF742859-EDB5-4500-AD27-861E296FD796}"/>
    <cellStyle name="Normal 6 12 2 2" xfId="26679" xr:uid="{4B7B9075-2A70-47E1-A17A-78257D6B469F}"/>
    <cellStyle name="Normal 6 12 2 3" xfId="32173" xr:uid="{49A0D21C-AB9B-4B79-9A50-ACD0C9D49BF9}"/>
    <cellStyle name="Normal 6 12 2 4" xfId="37657" xr:uid="{41815EFD-A4BD-4809-BBC9-DEFC01F641EF}"/>
    <cellStyle name="Normal 6 12 3" xfId="23950" xr:uid="{0316C6EE-3ED6-4E3A-A2C0-147AEF04C2E0}"/>
    <cellStyle name="Normal 6 12 4" xfId="29444" xr:uid="{6B426756-B0E5-4155-A63A-BA514162B746}"/>
    <cellStyle name="Normal 6 12 5" xfId="34928" xr:uid="{009F2C36-F784-4552-BA25-E269A7C12EF8}"/>
    <cellStyle name="Normal 6 13" xfId="40412" xr:uid="{72FD1871-EBF1-4EA9-9500-10BF70CD2DBC}"/>
    <cellStyle name="Normal 6 14" xfId="6682" xr:uid="{84701548-4B27-4740-B1D7-056E40285DE1}"/>
    <cellStyle name="Normal 6 15" xfId="546" xr:uid="{9AD9878E-6660-4BDE-B44B-AB44CB16E2C3}"/>
    <cellStyle name="Normal 6 2" xfId="315" xr:uid="{75E69BB9-FE61-4344-9210-38E930AFF2AA}"/>
    <cellStyle name="Normal 6 2 10" xfId="9803" xr:uid="{F1D2CECC-C89F-4286-B787-FC98BC5BF0EE}"/>
    <cellStyle name="Normal 6 2 10 2" xfId="21124" xr:uid="{55B7CC41-CCD4-483E-90D5-318D473093B3}"/>
    <cellStyle name="Normal 6 2 10 2 2" xfId="26680" xr:uid="{34D76985-87CB-41A6-B706-75F61B8FB3F6}"/>
    <cellStyle name="Normal 6 2 10 2 3" xfId="32174" xr:uid="{E4E97DEC-8730-4F25-ABC9-BD1003E4BC23}"/>
    <cellStyle name="Normal 6 2 10 2 4" xfId="37658" xr:uid="{80BE2629-C0F0-40DB-AEAD-77BE2AA1B479}"/>
    <cellStyle name="Normal 6 2 10 3" xfId="23951" xr:uid="{590D8E6D-054F-42B6-A823-072F06C2F19C}"/>
    <cellStyle name="Normal 6 2 10 4" xfId="29445" xr:uid="{4E59E80C-9C4D-45B9-A7A4-68D5AF539C10}"/>
    <cellStyle name="Normal 6 2 10 5" xfId="34929" xr:uid="{578E9725-8B18-4922-8A4E-FD4CAA510F4C}"/>
    <cellStyle name="Normal 6 2 11" xfId="6683" xr:uid="{93E5C337-D8E0-47E9-B0BD-24760BA28F0B}"/>
    <cellStyle name="Normal 6 2 12" xfId="792" xr:uid="{B822265F-3B3F-4472-BAD7-D366B3EBCF09}"/>
    <cellStyle name="Normal 6 2 2" xfId="6684" xr:uid="{645D8839-89D4-4592-9658-0C64D62CEFAD}"/>
    <cellStyle name="Normal 6 2 2 2" xfId="15094" xr:uid="{A2664DC2-65C4-4BB5-A0BB-924CA964BB3A}"/>
    <cellStyle name="Normal 6 2 2 2 2" xfId="22381" xr:uid="{3E6988BE-917C-45F1-A24B-1194363FB507}"/>
    <cellStyle name="Normal 6 2 2 2 2 2" xfId="27937" xr:uid="{7F39BA04-342F-410B-978D-C81A8C3F81D7}"/>
    <cellStyle name="Normal 6 2 2 2 2 3" xfId="33431" xr:uid="{212A1814-FD7F-43D4-AF73-3A0176C16DDB}"/>
    <cellStyle name="Normal 6 2 2 2 2 4" xfId="38915" xr:uid="{650DCA54-38B8-495F-97A9-5D9E29FFA014}"/>
    <cellStyle name="Normal 6 2 2 2 3" xfId="25208" xr:uid="{C61007EF-6FC8-41B4-A8A2-7EE248E18ABB}"/>
    <cellStyle name="Normal 6 2 2 2 4" xfId="30702" xr:uid="{BB88EA8A-8923-45A9-8A24-C7AC3060307C}"/>
    <cellStyle name="Normal 6 2 2 2 5" xfId="36186" xr:uid="{F2FBA2F0-D247-4241-87C1-B99E921447EC}"/>
    <cellStyle name="Normal 6 2 2 3" xfId="12032" xr:uid="{623A4540-AB8C-42D8-AFD4-B1D846D83074}"/>
    <cellStyle name="Normal 6 2 2 4" xfId="17268" xr:uid="{68655345-D216-4B2E-96C3-6226F4346A4B}"/>
    <cellStyle name="Normal 6 2 2 5" xfId="19498" xr:uid="{6ACBBF72-7D45-4DE1-89D9-C4057C9FA0C8}"/>
    <cellStyle name="Normal 6 2 2 6" xfId="9804" xr:uid="{C338F90C-CCC8-4456-A69D-16B5F94E12F3}"/>
    <cellStyle name="Normal 6 2 2 6 2" xfId="21125" xr:uid="{FA43B300-2787-494C-A16B-63A67E047982}"/>
    <cellStyle name="Normal 6 2 2 6 2 2" xfId="26681" xr:uid="{434BAABC-08D7-4C9D-A05D-DD4018FB3541}"/>
    <cellStyle name="Normal 6 2 2 6 2 3" xfId="32175" xr:uid="{D08C336C-9E3A-4C2F-85EF-064B50683910}"/>
    <cellStyle name="Normal 6 2 2 6 2 4" xfId="37659" xr:uid="{8446E7A8-4DB6-4D4C-A8DD-ADE536F12F06}"/>
    <cellStyle name="Normal 6 2 2 6 3" xfId="23952" xr:uid="{CEE61C1A-3F5F-474B-ADE1-233A833EE8F9}"/>
    <cellStyle name="Normal 6 2 2 6 4" xfId="29446" xr:uid="{2E8586CD-E37B-4836-A715-16C6879C9B85}"/>
    <cellStyle name="Normal 6 2 2 6 5" xfId="34930" xr:uid="{585D91EA-910D-48FA-97E6-790590CA2644}"/>
    <cellStyle name="Normal 6 2 3" xfId="6685" xr:uid="{510A70A9-A054-428A-85DD-1EBA07E6BD7A}"/>
    <cellStyle name="Normal 6 2 3 2" xfId="15095" xr:uid="{471CB6AB-2D11-4486-A7E5-12B0E54CDD41}"/>
    <cellStyle name="Normal 6 2 3 2 2" xfId="22382" xr:uid="{8DD5AF27-81A2-4D0D-8B8A-13DEB944659C}"/>
    <cellStyle name="Normal 6 2 3 2 2 2" xfId="27938" xr:uid="{E286CB2D-C018-47F2-95F6-0FC7C2FA35DB}"/>
    <cellStyle name="Normal 6 2 3 2 2 3" xfId="33432" xr:uid="{7600E9B3-6D3C-465B-A105-046654238BA8}"/>
    <cellStyle name="Normal 6 2 3 2 2 4" xfId="38916" xr:uid="{7B5A626F-C746-4762-98B2-BCC336C83435}"/>
    <cellStyle name="Normal 6 2 3 2 3" xfId="25209" xr:uid="{5E929CEF-3453-448F-AFFC-3B8EB55DFE26}"/>
    <cellStyle name="Normal 6 2 3 2 4" xfId="30703" xr:uid="{61C40824-2DCF-46D2-9F16-3DB8638D06ED}"/>
    <cellStyle name="Normal 6 2 3 2 5" xfId="36187" xr:uid="{6A3BA5E0-041F-44CD-9F1A-B9FC7ADF4CDF}"/>
    <cellStyle name="Normal 6 2 3 3" xfId="12033" xr:uid="{7CD61196-F3A4-4AD0-B2B5-00E09D8575A3}"/>
    <cellStyle name="Normal 6 2 3 4" xfId="17269" xr:uid="{EB0C9251-875A-4182-B276-B2F11274DF46}"/>
    <cellStyle name="Normal 6 2 3 5" xfId="19499" xr:uid="{C06C6379-7BD5-4833-A17F-E31D93F4C7DF}"/>
    <cellStyle name="Normal 6 2 3 6" xfId="9805" xr:uid="{A815CAA8-CF7E-42B3-99EA-ABF553E382B6}"/>
    <cellStyle name="Normal 6 2 3 6 2" xfId="21126" xr:uid="{7D91C65F-4E75-4B95-871F-47B654436CC2}"/>
    <cellStyle name="Normal 6 2 3 6 2 2" xfId="26682" xr:uid="{D54F2AEA-70E6-4BFC-953A-4483358FFCC4}"/>
    <cellStyle name="Normal 6 2 3 6 2 3" xfId="32176" xr:uid="{E3838BDB-A5FC-40ED-A74B-94116CAE1F89}"/>
    <cellStyle name="Normal 6 2 3 6 2 4" xfId="37660" xr:uid="{675A02F4-128E-4403-9343-920B0B259693}"/>
    <cellStyle name="Normal 6 2 3 6 3" xfId="23953" xr:uid="{4A4677B7-2C0B-42F3-B364-50E6F75B4058}"/>
    <cellStyle name="Normal 6 2 3 6 4" xfId="29447" xr:uid="{355B8275-8723-48FD-B335-ACF753A9D98E}"/>
    <cellStyle name="Normal 6 2 3 6 5" xfId="34931" xr:uid="{9C35DC0E-52D8-4077-A3DD-56947650EE4F}"/>
    <cellStyle name="Normal 6 2 4" xfId="7217" xr:uid="{B3124C41-8923-4462-82A6-559DCEED454D}"/>
    <cellStyle name="Normal 6 2 4 2" xfId="15096" xr:uid="{63C1151A-AF7D-4A89-B660-DCB93B784BDB}"/>
    <cellStyle name="Normal 6 2 4 2 2" xfId="22383" xr:uid="{2630E489-E41B-4D83-9700-9F9096DE6172}"/>
    <cellStyle name="Normal 6 2 4 2 2 2" xfId="27939" xr:uid="{59740746-09A9-4935-A250-578C193AD373}"/>
    <cellStyle name="Normal 6 2 4 2 2 3" xfId="33433" xr:uid="{815DFDE2-74F3-451C-8899-51EECEA291CD}"/>
    <cellStyle name="Normal 6 2 4 2 2 4" xfId="38917" xr:uid="{527E8564-682C-463A-ADC9-118B7103A4A7}"/>
    <cellStyle name="Normal 6 2 4 2 3" xfId="25210" xr:uid="{47AE1B0B-45EE-499B-BA27-364321DD22DC}"/>
    <cellStyle name="Normal 6 2 4 2 4" xfId="30704" xr:uid="{6ED28F13-4922-4750-80CA-2A4090FBB02F}"/>
    <cellStyle name="Normal 6 2 4 2 5" xfId="36188" xr:uid="{7D7ADD4B-4081-4E36-85BC-324828C79FB8}"/>
    <cellStyle name="Normal 6 2 4 3" xfId="12590" xr:uid="{C468C743-63F5-48E9-AB95-A324F1FA7316}"/>
    <cellStyle name="Normal 6 2 4 4" xfId="9806" xr:uid="{3B5EBA3D-4C73-4836-A8CD-D57C74C90DAF}"/>
    <cellStyle name="Normal 6 2 4 4 2" xfId="21127" xr:uid="{F3D6CBC3-63F1-4222-BF1E-C7F557C83DB6}"/>
    <cellStyle name="Normal 6 2 4 4 2 2" xfId="26683" xr:uid="{F95A8884-0D60-4922-9C5B-778A2ADC48FF}"/>
    <cellStyle name="Normal 6 2 4 4 2 3" xfId="32177" xr:uid="{870B5C22-8DCB-4E7A-9A89-A52FDF962250}"/>
    <cellStyle name="Normal 6 2 4 4 2 4" xfId="37661" xr:uid="{84C3B1EE-D4E6-4C68-8225-D49768F1E0C0}"/>
    <cellStyle name="Normal 6 2 4 4 3" xfId="23954" xr:uid="{429403A0-F299-4E86-B488-842C20CF61B6}"/>
    <cellStyle name="Normal 6 2 4 4 4" xfId="29448" xr:uid="{037CBE82-A2D1-4BCD-B3D0-B7D5D6B57AF0}"/>
    <cellStyle name="Normal 6 2 4 4 5" xfId="34932" xr:uid="{4AC8723A-32D1-4CB5-8A73-036C5C0E6F5A}"/>
    <cellStyle name="Normal 6 2 5" xfId="9807" xr:uid="{20F68E9B-39F9-4EAB-9EE1-7670B8263033}"/>
    <cellStyle name="Normal 6 2 5 2" xfId="21128" xr:uid="{8CB42BA0-CA6A-46B9-A3E7-7863773E0672}"/>
    <cellStyle name="Normal 6 2 5 2 2" xfId="26684" xr:uid="{6B60028D-3546-42C0-AAEC-D6E3B25E6B0B}"/>
    <cellStyle name="Normal 6 2 5 2 3" xfId="32178" xr:uid="{C867C581-9342-4CE4-9680-F71F945C8D44}"/>
    <cellStyle name="Normal 6 2 5 2 4" xfId="37662" xr:uid="{19F66A2D-6C87-4B29-93ED-BC7C555F9E33}"/>
    <cellStyle name="Normal 6 2 5 3" xfId="23955" xr:uid="{3FF28323-47F4-4A57-9E83-5E02E45FBB84}"/>
    <cellStyle name="Normal 6 2 5 4" xfId="29449" xr:uid="{D3433F92-2A2C-4ACB-AFA8-C3A4B4E7A5A0}"/>
    <cellStyle name="Normal 6 2 5 5" xfId="34933" xr:uid="{FB1F7F5E-0BC3-44AA-85BD-10E593B543BF}"/>
    <cellStyle name="Normal 6 2 6" xfId="15093" xr:uid="{53C85B2E-752D-4365-8828-DF15A91EAB2B}"/>
    <cellStyle name="Normal 6 2 6 2" xfId="22380" xr:uid="{AEC8CF20-6235-4108-A07C-1E000E1BC053}"/>
    <cellStyle name="Normal 6 2 6 2 2" xfId="27936" xr:uid="{7B09F723-8C60-40AE-93C1-6023675C9740}"/>
    <cellStyle name="Normal 6 2 6 2 3" xfId="33430" xr:uid="{19A67E13-499A-429B-8613-15BF7A5F2E04}"/>
    <cellStyle name="Normal 6 2 6 2 4" xfId="38914" xr:uid="{1B5C6394-9876-436E-893F-945BA0B0D7BC}"/>
    <cellStyle name="Normal 6 2 6 3" xfId="25207" xr:uid="{F1B4DD2B-6C14-405E-A59D-105B43C883B3}"/>
    <cellStyle name="Normal 6 2 6 4" xfId="30701" xr:uid="{AE052F74-1213-4623-90BE-729D7C3220D8}"/>
    <cellStyle name="Normal 6 2 6 5" xfId="36185" xr:uid="{F4BEE4BD-259A-487A-86F3-9C2AB6C7E083}"/>
    <cellStyle name="Normal 6 2 7" xfId="12031" xr:uid="{8E89FB8F-51E0-4E85-B4F6-588A1DF9139B}"/>
    <cellStyle name="Normal 6 2 8" xfId="17267" xr:uid="{66171D09-F1A1-48EF-9DA9-9E2443B02998}"/>
    <cellStyle name="Normal 6 2 9" xfId="19497" xr:uid="{5C91D0CF-2551-4B86-B2FA-1A0AFD1AF78D}"/>
    <cellStyle name="Normal 6 3" xfId="6686" xr:uid="{CBEE8E68-8F05-4A42-99A2-E6D6E8DE0CA2}"/>
    <cellStyle name="Normal 6 3 10" xfId="9808" xr:uid="{4963156C-8C56-4390-9AF1-359F878EB5BD}"/>
    <cellStyle name="Normal 6 3 10 2" xfId="21129" xr:uid="{B95FB9DB-9421-4C6E-B5AF-3F89E40453B0}"/>
    <cellStyle name="Normal 6 3 10 2 2" xfId="26685" xr:uid="{7AB591B0-9019-48B1-8E2B-D0613F742D6A}"/>
    <cellStyle name="Normal 6 3 10 2 3" xfId="32179" xr:uid="{00F4DD97-CA69-4C8A-97E8-C7AC64193268}"/>
    <cellStyle name="Normal 6 3 10 2 4" xfId="37663" xr:uid="{94860126-BCE5-4475-816C-D249535B7C58}"/>
    <cellStyle name="Normal 6 3 10 3" xfId="23956" xr:uid="{30FEA9E9-8BA8-41EF-9EA5-D8A894021D60}"/>
    <cellStyle name="Normal 6 3 10 4" xfId="29450" xr:uid="{CF5A549A-BE3A-4BFE-BC8C-1630A58DC601}"/>
    <cellStyle name="Normal 6 3 10 5" xfId="34934" xr:uid="{1F024E10-572E-47BF-9160-FE32F5DFA149}"/>
    <cellStyle name="Normal 6 3 2" xfId="6687" xr:uid="{E54EBD24-9955-43F2-878A-8FA46939B610}"/>
    <cellStyle name="Normal 6 3 2 2" xfId="15098" xr:uid="{11BF3F23-0F5A-4D07-AA1B-34704929F2A1}"/>
    <cellStyle name="Normal 6 3 2 2 2" xfId="22385" xr:uid="{F7715832-16DE-4993-9E0C-00948B434DCE}"/>
    <cellStyle name="Normal 6 3 2 2 2 2" xfId="27941" xr:uid="{C88CEFE4-9AD8-414F-B305-3397DF1C2343}"/>
    <cellStyle name="Normal 6 3 2 2 2 3" xfId="33435" xr:uid="{05A94F8A-1A6C-4F35-B056-7AED366CC355}"/>
    <cellStyle name="Normal 6 3 2 2 2 4" xfId="38919" xr:uid="{E8981060-0C15-463C-8DFF-376230CEEF2D}"/>
    <cellStyle name="Normal 6 3 2 2 3" xfId="25212" xr:uid="{FA72EBDC-A54D-413F-89D3-2F59BA1DBDBE}"/>
    <cellStyle name="Normal 6 3 2 2 4" xfId="30706" xr:uid="{21173B36-483F-4665-A49D-50A78B95F949}"/>
    <cellStyle name="Normal 6 3 2 2 5" xfId="36190" xr:uid="{9052B79B-00BE-4318-AA43-C440C9F14C50}"/>
    <cellStyle name="Normal 6 3 2 3" xfId="12035" xr:uid="{1BF66A01-615C-41C5-9CD7-34CDB6FE1725}"/>
    <cellStyle name="Normal 6 3 2 4" xfId="17271" xr:uid="{39657288-0A28-4BAA-BC44-9D773551A03A}"/>
    <cellStyle name="Normal 6 3 2 5" xfId="19501" xr:uid="{0091037F-3D0E-45E4-AD0D-8FC0C1F0E6E7}"/>
    <cellStyle name="Normal 6 3 2 6" xfId="9809" xr:uid="{0055E37C-13F4-407B-8DE5-36C96B50C7C8}"/>
    <cellStyle name="Normal 6 3 2 6 2" xfId="21130" xr:uid="{754FB223-5B87-42F9-A993-367DCE317280}"/>
    <cellStyle name="Normal 6 3 2 6 2 2" xfId="26686" xr:uid="{1D13DC83-0EAD-4B8B-ADA8-9DBA1D678A6F}"/>
    <cellStyle name="Normal 6 3 2 6 2 3" xfId="32180" xr:uid="{B209D568-75DB-46CF-A679-BB75603BE3A1}"/>
    <cellStyle name="Normal 6 3 2 6 2 4" xfId="37664" xr:uid="{C64A4FC7-1F09-40C2-88BA-385A458A8373}"/>
    <cellStyle name="Normal 6 3 2 6 3" xfId="23957" xr:uid="{08791C9B-EA87-4499-A077-55B158359240}"/>
    <cellStyle name="Normal 6 3 2 6 4" xfId="29451" xr:uid="{5AB96892-CCDE-491E-8707-06BAED5B2418}"/>
    <cellStyle name="Normal 6 3 2 6 5" xfId="34935" xr:uid="{AF75DC43-72E8-4688-8FDE-E92EB5C4297C}"/>
    <cellStyle name="Normal 6 3 3" xfId="6688" xr:uid="{C6AEB777-E1F8-4956-854E-153C5DBF1E0E}"/>
    <cellStyle name="Normal 6 3 3 2" xfId="15099" xr:uid="{A5EC2F21-4E45-4BEC-85BC-CECF620EB5E7}"/>
    <cellStyle name="Normal 6 3 3 2 2" xfId="22386" xr:uid="{7A398932-8B2D-4933-A1F7-8629F3E401E4}"/>
    <cellStyle name="Normal 6 3 3 2 2 2" xfId="27942" xr:uid="{4637F911-64E9-4E95-9262-EBCE3B967001}"/>
    <cellStyle name="Normal 6 3 3 2 2 3" xfId="33436" xr:uid="{E63BBC4A-BF59-43D3-85EE-6672ECDC1766}"/>
    <cellStyle name="Normal 6 3 3 2 2 4" xfId="38920" xr:uid="{F0ECA85E-B8FB-4CAE-A06D-57D3C80CD00B}"/>
    <cellStyle name="Normal 6 3 3 2 3" xfId="25213" xr:uid="{E6CBD2A4-9CA9-4C9A-8DEA-49014EADF9E4}"/>
    <cellStyle name="Normal 6 3 3 2 4" xfId="30707" xr:uid="{90457245-085A-4303-952B-353DD075CC21}"/>
    <cellStyle name="Normal 6 3 3 2 5" xfId="36191" xr:uid="{149C725B-EB3A-4EF8-BA62-B47A08701CE0}"/>
    <cellStyle name="Normal 6 3 3 3" xfId="12036" xr:uid="{0570A008-878A-4E4A-A834-E4CA31C46530}"/>
    <cellStyle name="Normal 6 3 3 4" xfId="17272" xr:uid="{0FC2CF50-FC78-4272-B583-E26B475C5FBC}"/>
    <cellStyle name="Normal 6 3 3 5" xfId="19502" xr:uid="{4141C99E-5D2A-47C3-8F1B-A9FD1D98E8B4}"/>
    <cellStyle name="Normal 6 3 3 6" xfId="9810" xr:uid="{2BA1E3AB-4581-44AA-A21C-E291780730CB}"/>
    <cellStyle name="Normal 6 3 3 6 2" xfId="21131" xr:uid="{D6D2A828-F4AC-459A-9BDA-DE20945A0E48}"/>
    <cellStyle name="Normal 6 3 3 6 2 2" xfId="26687" xr:uid="{4078F7C1-A4FD-4482-A860-84544ABE2EFB}"/>
    <cellStyle name="Normal 6 3 3 6 2 3" xfId="32181" xr:uid="{62C4CDB4-3D4D-4F86-B477-7BF845983163}"/>
    <cellStyle name="Normal 6 3 3 6 2 4" xfId="37665" xr:uid="{2C5FB6DA-1657-498A-B82E-B6F10045FFE7}"/>
    <cellStyle name="Normal 6 3 3 6 3" xfId="23958" xr:uid="{20ADEB8E-48EB-4BCD-BE90-5F555A3FC7D2}"/>
    <cellStyle name="Normal 6 3 3 6 4" xfId="29452" xr:uid="{1DD61BF9-EB0B-40D8-B22A-92C0F37C9310}"/>
    <cellStyle name="Normal 6 3 3 6 5" xfId="34936" xr:uid="{9998E131-7803-4096-9358-8CF1E13F1AB4}"/>
    <cellStyle name="Normal 6 3 4" xfId="7320" xr:uid="{C779157C-B15B-4028-B8F5-A20031B375A5}"/>
    <cellStyle name="Normal 6 3 4 2" xfId="15100" xr:uid="{BC5D135A-FA60-44B0-8B26-B0A4F61AFEB2}"/>
    <cellStyle name="Normal 6 3 4 2 2" xfId="22387" xr:uid="{5C620A0B-2DAE-42AB-A1C0-0963425F9830}"/>
    <cellStyle name="Normal 6 3 4 2 2 2" xfId="27943" xr:uid="{1F8387BF-9316-47C2-BCCC-BFB66428B524}"/>
    <cellStyle name="Normal 6 3 4 2 2 3" xfId="33437" xr:uid="{B6D22A74-267E-41F9-97E9-2862142AE016}"/>
    <cellStyle name="Normal 6 3 4 2 2 4" xfId="38921" xr:uid="{B1F229F4-01C5-429C-A1C9-15F2E6EA1035}"/>
    <cellStyle name="Normal 6 3 4 2 3" xfId="25214" xr:uid="{CDB776F0-3A1F-424E-9BE5-004298A0953A}"/>
    <cellStyle name="Normal 6 3 4 2 4" xfId="30708" xr:uid="{C29C2060-81D8-4BAC-800A-1AD2C06B6D0E}"/>
    <cellStyle name="Normal 6 3 4 2 5" xfId="36192" xr:uid="{1A546B74-5312-4E4E-9D49-19D84360799E}"/>
    <cellStyle name="Normal 6 3 4 3" xfId="12591" xr:uid="{4474CCD0-CBFC-4DB6-96B0-C107EB9A5DC2}"/>
    <cellStyle name="Normal 6 3 4 4" xfId="9811" xr:uid="{9E005743-0D80-424F-8060-D2D7FB68F89D}"/>
    <cellStyle name="Normal 6 3 4 4 2" xfId="21132" xr:uid="{D167C6BF-4960-4B19-9D87-0C143F90B255}"/>
    <cellStyle name="Normal 6 3 4 4 2 2" xfId="26688" xr:uid="{1BBD15A7-FCAB-4D18-987D-5C5BDF626B87}"/>
    <cellStyle name="Normal 6 3 4 4 2 3" xfId="32182" xr:uid="{1BC5E00F-0C63-4E91-92CB-2D2F002DC7C4}"/>
    <cellStyle name="Normal 6 3 4 4 2 4" xfId="37666" xr:uid="{21A683FC-00C3-4990-9F55-036F35D00C71}"/>
    <cellStyle name="Normal 6 3 4 4 3" xfId="23959" xr:uid="{082B7629-C0E8-4BDF-A683-7DFFD033FCD0}"/>
    <cellStyle name="Normal 6 3 4 4 4" xfId="29453" xr:uid="{3C346214-8AE7-44B1-82C5-E0321912B8D1}"/>
    <cellStyle name="Normal 6 3 4 4 5" xfId="34937" xr:uid="{67ADD3DA-2292-45EC-9FBC-3FC7664F3B70}"/>
    <cellStyle name="Normal 6 3 5" xfId="9812" xr:uid="{81B82EFF-92BE-4962-BF25-DD744A98B20B}"/>
    <cellStyle name="Normal 6 3 5 2" xfId="21133" xr:uid="{5D375750-2A40-48D6-910A-89688C85D720}"/>
    <cellStyle name="Normal 6 3 5 2 2" xfId="26689" xr:uid="{95AD473F-4668-4B3B-B397-721210167C22}"/>
    <cellStyle name="Normal 6 3 5 2 3" xfId="32183" xr:uid="{0CAFEE39-9CF4-4148-8241-C65A33DDE623}"/>
    <cellStyle name="Normal 6 3 5 2 4" xfId="37667" xr:uid="{B57DBA19-3CC3-48CB-B83A-C3795738CF12}"/>
    <cellStyle name="Normal 6 3 5 3" xfId="23960" xr:uid="{47B43BCB-2D62-48FB-B3E0-0138BBC7ECBD}"/>
    <cellStyle name="Normal 6 3 5 4" xfId="29454" xr:uid="{F9B7DD14-391E-4CA5-A48A-E18B2DBDA8A4}"/>
    <cellStyle name="Normal 6 3 5 5" xfId="34938" xr:uid="{8E635767-F809-40C3-820F-F8577018A69F}"/>
    <cellStyle name="Normal 6 3 6" xfId="15097" xr:uid="{8F1B62E0-4B2E-4FC3-B285-E3D5952F68A5}"/>
    <cellStyle name="Normal 6 3 6 2" xfId="22384" xr:uid="{5464341C-53DC-44AA-B86D-74FDF76A3B68}"/>
    <cellStyle name="Normal 6 3 6 2 2" xfId="27940" xr:uid="{8041EE46-4F7F-4009-8215-1FCA15DE24B9}"/>
    <cellStyle name="Normal 6 3 6 2 3" xfId="33434" xr:uid="{C0D648DB-617B-4DC7-B242-34C4667ED2B8}"/>
    <cellStyle name="Normal 6 3 6 2 4" xfId="38918" xr:uid="{368418B0-88D9-47E5-BDC7-AE1333749076}"/>
    <cellStyle name="Normal 6 3 6 3" xfId="25211" xr:uid="{858F6014-4913-4D48-9034-6CB3C5924F05}"/>
    <cellStyle name="Normal 6 3 6 4" xfId="30705" xr:uid="{3DB70C6F-CD43-45AB-A798-D7C004F56560}"/>
    <cellStyle name="Normal 6 3 6 5" xfId="36189" xr:uid="{062CB0FF-8CEA-488E-9E59-1641F26C5750}"/>
    <cellStyle name="Normal 6 3 7" xfId="12034" xr:uid="{A4A43DFB-36C7-4822-8E1B-EF0D2CF45401}"/>
    <cellStyle name="Normal 6 3 8" xfId="17270" xr:uid="{E4DACB8E-54E6-4AED-B09F-390AFACF85A8}"/>
    <cellStyle name="Normal 6 3 9" xfId="19500" xr:uid="{EFAC09C6-D607-49CD-A30C-CC9C1A53560D}"/>
    <cellStyle name="Normal 6 4" xfId="6689" xr:uid="{038B1BB7-3E5C-4C04-ADCD-CD64F1D93939}"/>
    <cellStyle name="Normal 6 4 2" xfId="15101" xr:uid="{8DA8E470-F49A-4573-AC7F-B139E9BDA966}"/>
    <cellStyle name="Normal 6 4 2 2" xfId="22388" xr:uid="{3FAD8F25-DC6C-44B0-9F46-4A3B3A2D7D22}"/>
    <cellStyle name="Normal 6 4 2 2 2" xfId="27944" xr:uid="{61A7CFA2-067F-43D5-A446-822CD9E6C479}"/>
    <cellStyle name="Normal 6 4 2 2 3" xfId="33438" xr:uid="{F2D56CAB-D463-40C3-8BB7-F8AC91F10E5A}"/>
    <cellStyle name="Normal 6 4 2 2 4" xfId="38922" xr:uid="{7D5F6593-5D80-4A74-B41B-A3BC5FEA7A04}"/>
    <cellStyle name="Normal 6 4 2 3" xfId="25215" xr:uid="{309F104D-0D6D-4004-BBD6-163D6F2CDF2D}"/>
    <cellStyle name="Normal 6 4 2 4" xfId="30709" xr:uid="{941FDCB1-C9E3-4676-9D6A-D65871C40D02}"/>
    <cellStyle name="Normal 6 4 2 5" xfId="36193" xr:uid="{4093A129-8863-495B-A6A7-6133AB346F68}"/>
    <cellStyle name="Normal 6 4 3" xfId="12037" xr:uid="{29F69733-3108-4A1B-979E-282F81FFA8A6}"/>
    <cellStyle name="Normal 6 4 4" xfId="17273" xr:uid="{6C8CF033-A30C-4A4F-9166-E3C74CF5E512}"/>
    <cellStyle name="Normal 6 4 5" xfId="19503" xr:uid="{78109DA1-4134-4C61-A657-D708291220E4}"/>
    <cellStyle name="Normal 6 4 6" xfId="9813" xr:uid="{50602B54-8D83-4AA5-BB9D-86B007EBCA48}"/>
    <cellStyle name="Normal 6 4 6 2" xfId="21134" xr:uid="{FD38EF24-EC00-432C-82AB-D3719789A06D}"/>
    <cellStyle name="Normal 6 4 6 2 2" xfId="26690" xr:uid="{37562A1E-BBCC-4233-8CB2-B9549646EEAA}"/>
    <cellStyle name="Normal 6 4 6 2 3" xfId="32184" xr:uid="{D36A30B6-D347-4FD7-B83E-08E70778E865}"/>
    <cellStyle name="Normal 6 4 6 2 4" xfId="37668" xr:uid="{506BBE68-5795-43AD-B495-1150E6146692}"/>
    <cellStyle name="Normal 6 4 6 3" xfId="23961" xr:uid="{AE4281F5-0D59-4E5C-B357-61934F2FA104}"/>
    <cellStyle name="Normal 6 4 6 4" xfId="29455" xr:uid="{837B9C70-ACC9-464A-AD26-667A5C9E2E09}"/>
    <cellStyle name="Normal 6 4 6 5" xfId="34939" xr:uid="{C1CF4839-43CF-4A40-9C78-394C02A0FBFB}"/>
    <cellStyle name="Normal 6 5" xfId="6690" xr:uid="{40A5B489-91DF-44F5-8E94-E9DE9FD36315}"/>
    <cellStyle name="Normal 6 5 2" xfId="15102" xr:uid="{6C46F870-04F9-4824-84C0-EB721DCD39E3}"/>
    <cellStyle name="Normal 6 5 2 2" xfId="22389" xr:uid="{0D17E166-903E-4613-8633-28ADAEF020C3}"/>
    <cellStyle name="Normal 6 5 2 2 2" xfId="27945" xr:uid="{7D8CFC40-9EF9-4CB0-A7C1-BB80BE2B318A}"/>
    <cellStyle name="Normal 6 5 2 2 3" xfId="33439" xr:uid="{6E12421E-0AD1-4E82-922B-BFBFEC468A70}"/>
    <cellStyle name="Normal 6 5 2 2 4" xfId="38923" xr:uid="{BCAB611A-9F72-47D4-8547-92835AC91740}"/>
    <cellStyle name="Normal 6 5 2 3" xfId="25216" xr:uid="{36418D7A-7A8F-4F3B-868B-42C1D0AE28B9}"/>
    <cellStyle name="Normal 6 5 2 4" xfId="30710" xr:uid="{5068273E-F2A0-4659-9515-677DEB181D8E}"/>
    <cellStyle name="Normal 6 5 2 5" xfId="36194" xr:uid="{B0C30CC2-5912-4D7E-93D5-8544A15D3DBF}"/>
    <cellStyle name="Normal 6 5 3" xfId="12038" xr:uid="{83229015-6DCE-40F0-9935-861510959054}"/>
    <cellStyle name="Normal 6 5 4" xfId="17274" xr:uid="{37A7F345-7862-4B02-9806-258106194D02}"/>
    <cellStyle name="Normal 6 5 5" xfId="19504" xr:uid="{4466894A-3B1C-4868-B7BC-687D94C6DA52}"/>
    <cellStyle name="Normal 6 5 6" xfId="9814" xr:uid="{ABF5C8C9-4E5D-4F12-86EE-0846BA9BB455}"/>
    <cellStyle name="Normal 6 5 6 2" xfId="21135" xr:uid="{122ADDA8-189E-49E6-993C-0DCD55B097B0}"/>
    <cellStyle name="Normal 6 5 6 2 2" xfId="26691" xr:uid="{CCB3823E-8F54-4EA2-9BA4-7419CAE3F548}"/>
    <cellStyle name="Normal 6 5 6 2 3" xfId="32185" xr:uid="{3FE9C3D7-1F45-4B16-BC9E-59B28DD77B06}"/>
    <cellStyle name="Normal 6 5 6 2 4" xfId="37669" xr:uid="{50197BA8-26FA-43D6-A1CC-E7BCE1380557}"/>
    <cellStyle name="Normal 6 5 6 3" xfId="23962" xr:uid="{036534EB-DA03-490E-9656-042968A9E69B}"/>
    <cellStyle name="Normal 6 5 6 4" xfId="29456" xr:uid="{752D6EEC-9838-465C-ADC7-FD55304E4832}"/>
    <cellStyle name="Normal 6 5 6 5" xfId="34940" xr:uid="{7E4B6804-1D49-4C16-8195-1C70DC7A3A86}"/>
    <cellStyle name="Normal 6 6" xfId="7216" xr:uid="{C1C870F6-E047-4CD4-B034-0EFCE919DD11}"/>
    <cellStyle name="Normal 6 6 2" xfId="15103" xr:uid="{5EFF4BDC-6925-45A5-8B12-2D8F2AEEB173}"/>
    <cellStyle name="Normal 6 6 2 2" xfId="22390" xr:uid="{3157AB66-306B-4D7D-85A4-258F45932DDD}"/>
    <cellStyle name="Normal 6 6 2 2 2" xfId="27946" xr:uid="{194497D7-72A3-49F5-84EC-8F644E504334}"/>
    <cellStyle name="Normal 6 6 2 2 3" xfId="33440" xr:uid="{0C84F0F9-D1CD-418A-AD69-966BC0FFF3AF}"/>
    <cellStyle name="Normal 6 6 2 2 4" xfId="38924" xr:uid="{43DF4B5D-8270-420E-98C8-27A002C95787}"/>
    <cellStyle name="Normal 6 6 2 3" xfId="25217" xr:uid="{AA064896-2A43-420C-8E30-503A3CAEDF92}"/>
    <cellStyle name="Normal 6 6 2 4" xfId="30711" xr:uid="{51B77099-0712-4859-9EDF-267BEB0F3763}"/>
    <cellStyle name="Normal 6 6 2 5" xfId="36195" xr:uid="{1450FCC7-B37C-4BF4-B1E9-B99B21ED535F}"/>
    <cellStyle name="Normal 6 6 3" xfId="12589" xr:uid="{05FCD093-88C1-4C99-8642-1EE2890625E0}"/>
    <cellStyle name="Normal 6 6 4" xfId="9815" xr:uid="{F1072313-DCE0-4FF2-B37D-5D3B49874FB7}"/>
    <cellStyle name="Normal 6 6 4 2" xfId="21136" xr:uid="{20730A25-E154-4546-B4C9-1AEA4AE9F503}"/>
    <cellStyle name="Normal 6 6 4 2 2" xfId="26692" xr:uid="{AD1DA56E-05F4-4A1F-9D92-2A5E9334C64A}"/>
    <cellStyle name="Normal 6 6 4 2 3" xfId="32186" xr:uid="{3C471CE2-0748-4CA9-A5A9-FDEE67D6F10B}"/>
    <cellStyle name="Normal 6 6 4 2 4" xfId="37670" xr:uid="{57CEE2C0-F5B7-4A58-BAE1-7260558F23C2}"/>
    <cellStyle name="Normal 6 6 4 3" xfId="23963" xr:uid="{E5B83B3A-0D41-40D1-923E-25F3F90FDD45}"/>
    <cellStyle name="Normal 6 6 4 4" xfId="29457" xr:uid="{7D8488C0-DD9E-4413-A3A8-ADA352F6029C}"/>
    <cellStyle name="Normal 6 6 4 5" xfId="34941" xr:uid="{4707163A-788E-4966-9722-FC0F7313D959}"/>
    <cellStyle name="Normal 6 7" xfId="9816" xr:uid="{5E58AB29-B91E-4137-9B31-C13323EE8646}"/>
    <cellStyle name="Normal 6 7 2" xfId="21137" xr:uid="{F40C13AA-0FF7-42C6-A8FF-49F5740F8AB3}"/>
    <cellStyle name="Normal 6 7 2 2" xfId="26693" xr:uid="{636D58CB-9391-4D9E-AC8A-813144AB397A}"/>
    <cellStyle name="Normal 6 7 2 3" xfId="32187" xr:uid="{CE56726B-7B16-499F-9836-A21C52164974}"/>
    <cellStyle name="Normal 6 7 2 4" xfId="37671" xr:uid="{126C8418-3852-4207-B261-D1E5158BB097}"/>
    <cellStyle name="Normal 6 7 3" xfId="23964" xr:uid="{06E86A73-C6A0-44BB-9819-13F1A3F90BAB}"/>
    <cellStyle name="Normal 6 7 4" xfId="29458" xr:uid="{1F879989-CDA2-4E5A-AB24-09777F854A95}"/>
    <cellStyle name="Normal 6 7 5" xfId="34942" xr:uid="{646177ED-8AF5-4B6E-94B8-418483AF5742}"/>
    <cellStyle name="Normal 6 8" xfId="15092" xr:uid="{73B99F12-B74E-4AEE-A542-604F403F03C9}"/>
    <cellStyle name="Normal 6 8 2" xfId="22379" xr:uid="{315C4179-7427-4318-B51B-D956892704FF}"/>
    <cellStyle name="Normal 6 8 2 2" xfId="27935" xr:uid="{92382A73-1AB9-4CED-99D9-07EBDD1F01DE}"/>
    <cellStyle name="Normal 6 8 2 3" xfId="33429" xr:uid="{C358593F-5F0B-40E8-B813-EC504A494298}"/>
    <cellStyle name="Normal 6 8 2 4" xfId="38913" xr:uid="{EFBDCD56-0A9B-4514-8FB2-05564ADBAD5A}"/>
    <cellStyle name="Normal 6 8 3" xfId="25206" xr:uid="{39B0F8AA-7019-44B6-A171-735EAFDA4BA6}"/>
    <cellStyle name="Normal 6 8 4" xfId="30700" xr:uid="{9F11A4F7-4EA9-4F75-94B3-A7E4AAE09878}"/>
    <cellStyle name="Normal 6 8 5" xfId="36184" xr:uid="{1EBBA353-5E0B-4469-97CE-6B6EDAA64CEC}"/>
    <cellStyle name="Normal 6 9" xfId="12030" xr:uid="{2B3258C8-53B3-4643-B529-26AEB22D29F9}"/>
    <cellStyle name="Normal 6_2207 Estados Financieros al 31.12.2009 - Frigorífico Concepción S.A FINAL" xfId="6691" xr:uid="{E0861ED8-6CE8-43EF-B40D-F20570CC68F5}"/>
    <cellStyle name="Normal 60" xfId="6692" xr:uid="{E30906AF-8340-4F3B-85DC-F013667C7A98}"/>
    <cellStyle name="Normal 60 2" xfId="6693" xr:uid="{4DA6EE7C-B8A2-44FB-AF11-159326EC0F1E}"/>
    <cellStyle name="Normal 60 2 2" xfId="15105" xr:uid="{4593FF43-3BA0-451C-BEC1-6703816C19C1}"/>
    <cellStyle name="Normal 60 2 2 2" xfId="22392" xr:uid="{329B1487-C06E-448C-BFD5-047538737D44}"/>
    <cellStyle name="Normal 60 2 2 2 2" xfId="27948" xr:uid="{61C14332-C6DC-47C0-AD29-3AF57B2A871C}"/>
    <cellStyle name="Normal 60 2 2 2 3" xfId="33442" xr:uid="{9A795962-BF70-46F4-94F9-DDB27079837B}"/>
    <cellStyle name="Normal 60 2 2 2 4" xfId="38926" xr:uid="{7DE3A647-F44F-42BF-B5DC-11A0F13CB080}"/>
    <cellStyle name="Normal 60 2 2 3" xfId="25219" xr:uid="{3A2AB61E-599E-4DC7-907D-F688F23B0901}"/>
    <cellStyle name="Normal 60 2 2 4" xfId="30713" xr:uid="{9F74EF2A-E4BC-4D01-8711-03EE0135C38D}"/>
    <cellStyle name="Normal 60 2 2 5" xfId="36197" xr:uid="{C2B091E6-265E-4CAC-85E8-99EC7C0F92AE}"/>
    <cellStyle name="Normal 60 2 3" xfId="12040" xr:uid="{3D8062F5-BB3B-4B1B-B046-B27BA3DDD74B}"/>
    <cellStyle name="Normal 60 2 4" xfId="17276" xr:uid="{F1520E58-5C18-422A-84DE-932D9EDD6B1C}"/>
    <cellStyle name="Normal 60 2 5" xfId="19506" xr:uid="{10960891-F130-4F0A-8EF5-B829E2F08088}"/>
    <cellStyle name="Normal 60 2 6" xfId="9818" xr:uid="{C08955BB-D4E0-4CC7-B916-3240FE80255F}"/>
    <cellStyle name="Normal 60 2 6 2" xfId="21139" xr:uid="{C3EF3FC9-55AD-4983-8ACC-563D29B5215D}"/>
    <cellStyle name="Normal 60 2 6 2 2" xfId="26695" xr:uid="{CC28C294-0085-48DE-B99D-FB0A8376EBF6}"/>
    <cellStyle name="Normal 60 2 6 2 3" xfId="32189" xr:uid="{0B7B33A0-70C1-4130-B062-66E682AC8307}"/>
    <cellStyle name="Normal 60 2 6 2 4" xfId="37673" xr:uid="{BCA65267-6EF5-4289-BC31-B44D98C9533A}"/>
    <cellStyle name="Normal 60 2 6 3" xfId="23966" xr:uid="{B2617C3C-7BAF-4338-84A1-8D9BDDCC8422}"/>
    <cellStyle name="Normal 60 2 6 4" xfId="29460" xr:uid="{F2344B83-2795-4529-B5A1-17F2125196AF}"/>
    <cellStyle name="Normal 60 2 6 5" xfId="34944" xr:uid="{A05F761E-418B-4941-83EB-061AD9ACBF34}"/>
    <cellStyle name="Normal 60 3" xfId="6694" xr:uid="{132CEE84-DB96-43A3-BF2B-A17287999B83}"/>
    <cellStyle name="Normal 60 3 2" xfId="15106" xr:uid="{9E147ABC-5184-4736-B5CE-473DF279764E}"/>
    <cellStyle name="Normal 60 3 2 2" xfId="22393" xr:uid="{75DCB430-6CE7-4726-80F0-A22D937E28A9}"/>
    <cellStyle name="Normal 60 3 2 2 2" xfId="27949" xr:uid="{CF52C970-748D-494E-AD55-FCF1C2C53899}"/>
    <cellStyle name="Normal 60 3 2 2 3" xfId="33443" xr:uid="{987F31C4-3257-42E9-9B0F-24A50D99C565}"/>
    <cellStyle name="Normal 60 3 2 2 4" xfId="38927" xr:uid="{C2916E02-63EC-49E9-B366-54C06134E562}"/>
    <cellStyle name="Normal 60 3 2 3" xfId="25220" xr:uid="{C64C6B4A-89FD-41BA-AFC2-FAF7BD03F1BB}"/>
    <cellStyle name="Normal 60 3 2 4" xfId="30714" xr:uid="{577B4490-1CFB-4A1A-91C6-6CC01739F552}"/>
    <cellStyle name="Normal 60 3 2 5" xfId="36198" xr:uid="{D9B3CDE0-9171-4BF7-8295-067F04EC742A}"/>
    <cellStyle name="Normal 60 3 3" xfId="12041" xr:uid="{D672FD2F-707C-49CA-9F4C-5D70AE19ADFD}"/>
    <cellStyle name="Normal 60 3 4" xfId="17277" xr:uid="{02D4127C-297D-47B2-AE00-E2C108118ABF}"/>
    <cellStyle name="Normal 60 3 5" xfId="19507" xr:uid="{980DAFAC-C39D-49EF-802C-CC968B470E96}"/>
    <cellStyle name="Normal 60 3 6" xfId="9819" xr:uid="{14C262F3-8BC1-4021-8855-0FC760AD6C97}"/>
    <cellStyle name="Normal 60 3 6 2" xfId="21140" xr:uid="{4B0AD78F-4449-4B3C-A226-F1FFE3E9DCDD}"/>
    <cellStyle name="Normal 60 3 6 2 2" xfId="26696" xr:uid="{56707572-5AD0-45AF-B3EE-E0D899636037}"/>
    <cellStyle name="Normal 60 3 6 2 3" xfId="32190" xr:uid="{C7154E8F-892B-4461-89C8-6599D9BEFC97}"/>
    <cellStyle name="Normal 60 3 6 2 4" xfId="37674" xr:uid="{AB7D2799-A778-492E-BE24-D886DA98699A}"/>
    <cellStyle name="Normal 60 3 6 3" xfId="23967" xr:uid="{A4972D2E-DB63-49DC-97F8-71E8D77543F2}"/>
    <cellStyle name="Normal 60 3 6 4" xfId="29461" xr:uid="{DCBC7D53-C345-4EDC-AD2C-AAED4F8E54CA}"/>
    <cellStyle name="Normal 60 3 6 5" xfId="34945" xr:uid="{F431B7E3-45AA-4499-AA72-E8EAC23A75F4}"/>
    <cellStyle name="Normal 60 4" xfId="6695" xr:uid="{D997867C-0E70-4753-9435-C080D88E9B1C}"/>
    <cellStyle name="Normal 60 4 2" xfId="15107" xr:uid="{CD4B3BD8-9E58-46A1-8FF8-6F54F9F5EF76}"/>
    <cellStyle name="Normal 60 4 2 2" xfId="22394" xr:uid="{F3C62FCD-89D3-4BB6-8B12-4FCD4866A7C9}"/>
    <cellStyle name="Normal 60 4 2 2 2" xfId="27950" xr:uid="{1C9C618C-4757-45B4-987C-91EC201AC5CD}"/>
    <cellStyle name="Normal 60 4 2 2 3" xfId="33444" xr:uid="{E3940B91-42EF-4D0D-9623-A83F29AD5929}"/>
    <cellStyle name="Normal 60 4 2 2 4" xfId="38928" xr:uid="{BF6285D7-1BAB-4B09-A0F9-E9955133EBF2}"/>
    <cellStyle name="Normal 60 4 2 3" xfId="25221" xr:uid="{FA9DB8C7-4F62-4B19-B2D8-F00EA71BFB0D}"/>
    <cellStyle name="Normal 60 4 2 4" xfId="30715" xr:uid="{7DFD1EFF-A099-4A8D-AF44-5E59311CA09A}"/>
    <cellStyle name="Normal 60 4 2 5" xfId="36199" xr:uid="{C40069DA-06BD-4F31-83E9-E5EF16EF7256}"/>
    <cellStyle name="Normal 60 4 3" xfId="12042" xr:uid="{50C404B1-E886-4BA5-8CDF-C234B01F5EEE}"/>
    <cellStyle name="Normal 60 4 4" xfId="17278" xr:uid="{85F09724-C509-4271-83C6-CEB791C62C27}"/>
    <cellStyle name="Normal 60 4 5" xfId="19508" xr:uid="{7E2AC4DF-2835-4A3C-A07B-E684A08D13E7}"/>
    <cellStyle name="Normal 60 4 6" xfId="9820" xr:uid="{407B0A76-1E76-42AF-A849-BBB6C553B643}"/>
    <cellStyle name="Normal 60 4 6 2" xfId="21141" xr:uid="{2A1DEFE9-ACD9-4011-A990-5E5DDFFD297B}"/>
    <cellStyle name="Normal 60 4 6 2 2" xfId="26697" xr:uid="{E554FD3F-DC54-449B-8601-0A05FC818BDF}"/>
    <cellStyle name="Normal 60 4 6 2 3" xfId="32191" xr:uid="{8561BA59-F4EE-42E9-A01E-C8C1C708589B}"/>
    <cellStyle name="Normal 60 4 6 2 4" xfId="37675" xr:uid="{26B54F4D-F6E9-48FF-BEF6-332C6E678924}"/>
    <cellStyle name="Normal 60 4 6 3" xfId="23968" xr:uid="{F428FCE7-D869-4C1A-B242-F6993ED3A4BA}"/>
    <cellStyle name="Normal 60 4 6 4" xfId="29462" xr:uid="{65F4BD87-E75F-41E1-865F-57D4F0E8EE25}"/>
    <cellStyle name="Normal 60 4 6 5" xfId="34946" xr:uid="{D4E43CA1-9532-4C15-B618-9EAF70B10734}"/>
    <cellStyle name="Normal 60 5" xfId="15104" xr:uid="{F183121F-FEC5-4F50-A826-80C465679FEC}"/>
    <cellStyle name="Normal 60 5 2" xfId="22391" xr:uid="{CFC499B7-D0B0-4FAD-A459-2B4CB37F7709}"/>
    <cellStyle name="Normal 60 5 2 2" xfId="27947" xr:uid="{EC164885-400D-4A39-897C-A0FDEA13435B}"/>
    <cellStyle name="Normal 60 5 2 3" xfId="33441" xr:uid="{2718C0B5-3738-4158-88A3-3CACE9792243}"/>
    <cellStyle name="Normal 60 5 2 4" xfId="38925" xr:uid="{71BF029D-E97F-484D-91CE-C14D19F03FCF}"/>
    <cellStyle name="Normal 60 5 3" xfId="25218" xr:uid="{4C6C42BF-9D4F-4370-84C7-584405775BC7}"/>
    <cellStyle name="Normal 60 5 4" xfId="30712" xr:uid="{3E6A44FA-7FC0-4F3D-8B49-1C2464B31414}"/>
    <cellStyle name="Normal 60 5 5" xfId="36196" xr:uid="{FE5889A1-CA12-4C34-AB1F-F712C5A09444}"/>
    <cellStyle name="Normal 60 6" xfId="12039" xr:uid="{77156D65-DEC5-409A-9D0D-E555E9C97F8A}"/>
    <cellStyle name="Normal 60 7" xfId="17275" xr:uid="{184B8240-9051-4D78-8A1A-BCABA7AEBDAF}"/>
    <cellStyle name="Normal 60 8" xfId="19505" xr:uid="{2082778B-7B19-4AC7-9E80-9C1F3E1C65C6}"/>
    <cellStyle name="Normal 60 9" xfId="9817" xr:uid="{1EFF2857-1137-48CF-8C8F-28FCFC0AB3FF}"/>
    <cellStyle name="Normal 60 9 2" xfId="21138" xr:uid="{C121B975-6441-40F5-8B9B-58295362E372}"/>
    <cellStyle name="Normal 60 9 2 2" xfId="26694" xr:uid="{65F13537-1724-433D-A53D-99A957926E93}"/>
    <cellStyle name="Normal 60 9 2 3" xfId="32188" xr:uid="{E152DCFB-3269-4AD1-9EAB-6FE11481A3A6}"/>
    <cellStyle name="Normal 60 9 2 4" xfId="37672" xr:uid="{E511E6C1-600B-4BF1-83FC-17A253DD01E8}"/>
    <cellStyle name="Normal 60 9 3" xfId="23965" xr:uid="{1B5B0664-C57C-49D7-AE49-421E0F8A83D6}"/>
    <cellStyle name="Normal 60 9 4" xfId="29459" xr:uid="{2D4CD7F2-3D23-47AE-A5B2-FBBED07C6D47}"/>
    <cellStyle name="Normal 60 9 5" xfId="34943" xr:uid="{E48A0BC8-B83E-4F15-AD14-194170A4E2E4}"/>
    <cellStyle name="Normal 600" xfId="39936" xr:uid="{C86CDAFE-C3FE-42A9-B99E-D4FDA825FDB7}"/>
    <cellStyle name="Normal 601" xfId="507" xr:uid="{0BBC165F-4FF9-456E-B53B-30C096306407}"/>
    <cellStyle name="Normal 601 2" xfId="40365" xr:uid="{9780ADA9-BEC0-40BB-BB9E-B34A292DA73F}"/>
    <cellStyle name="Normal 602" xfId="39937" xr:uid="{0AEA8D0D-2D2B-4D39-836B-B5C65EC943D8}"/>
    <cellStyle name="Normal 603" xfId="39938" xr:uid="{6308A629-1CEF-42B3-9E09-8DCBE0016DD8}"/>
    <cellStyle name="Normal 604" xfId="39939" xr:uid="{8BF3CAD0-80EF-4FE9-828E-A06867940755}"/>
    <cellStyle name="Normal 605" xfId="463" xr:uid="{EEB26A51-1451-4199-9D5A-95F4DFE56653}"/>
    <cellStyle name="Normal 605 2" xfId="40322" xr:uid="{7C9982E7-3DD3-4F37-9669-7B319EF4C397}"/>
    <cellStyle name="Normal 606" xfId="462" xr:uid="{5C0E8EDA-E8E2-44DE-97E5-4E7551CB1CFE}"/>
    <cellStyle name="Normal 606 2" xfId="40321" xr:uid="{EDF6CADC-6D1B-4B36-9C84-358775BF5041}"/>
    <cellStyle name="Normal 607" xfId="39940" xr:uid="{A6EC61F5-8A79-4885-807D-30A34B296E92}"/>
    <cellStyle name="Normal 608" xfId="39941" xr:uid="{517837A8-B946-446C-B3B9-4BBFBA45F116}"/>
    <cellStyle name="Normal 609" xfId="39942" xr:uid="{B79E3D22-8882-4FE4-B765-EA12F46A924D}"/>
    <cellStyle name="Normal 61" xfId="6696" xr:uid="{48E90C91-D305-4FA5-9438-3828F387B8E6}"/>
    <cellStyle name="Normal 61 2" xfId="6697" xr:uid="{2A676160-DAFF-441A-B328-93DC1E1CBB5F}"/>
    <cellStyle name="Normal 61 2 2" xfId="15109" xr:uid="{5FBBC7B8-0BD9-4860-A1F3-C8985D9DFFD1}"/>
    <cellStyle name="Normal 61 2 2 2" xfId="22396" xr:uid="{7C84599B-C022-4ACE-B64C-562BBC07D345}"/>
    <cellStyle name="Normal 61 2 2 2 2" xfId="27952" xr:uid="{9C8D9BEB-C707-4C0C-BE83-65E35D20259C}"/>
    <cellStyle name="Normal 61 2 2 2 3" xfId="33446" xr:uid="{4242C951-F4EC-42E2-AB21-CE020B796A87}"/>
    <cellStyle name="Normal 61 2 2 2 4" xfId="38930" xr:uid="{9B01A26E-4D21-4F98-9F78-E0F324D33A90}"/>
    <cellStyle name="Normal 61 2 2 3" xfId="25223" xr:uid="{D35E8C2D-8467-456A-B2C0-D0588C40E3A9}"/>
    <cellStyle name="Normal 61 2 2 4" xfId="30717" xr:uid="{D7163086-C93D-4C4D-A29F-F6172188219C}"/>
    <cellStyle name="Normal 61 2 2 5" xfId="36201" xr:uid="{DE4D2B1A-2723-4F07-B217-6F46D23F22D7}"/>
    <cellStyle name="Normal 61 2 3" xfId="12044" xr:uid="{43E4E416-9A4B-434A-ADF6-BFDC0F6FE6AA}"/>
    <cellStyle name="Normal 61 2 4" xfId="17280" xr:uid="{54B50C82-C923-4E67-B9DF-7D148D3DBBC9}"/>
    <cellStyle name="Normal 61 2 5" xfId="19510" xr:uid="{C1C4B50B-8756-46D6-9FFB-9F6534076751}"/>
    <cellStyle name="Normal 61 2 6" xfId="9822" xr:uid="{A0819F32-ACF0-4146-A4D8-9358D3F0BDC0}"/>
    <cellStyle name="Normal 61 2 6 2" xfId="21143" xr:uid="{AE75308B-A091-4491-A300-D107EB18C6A8}"/>
    <cellStyle name="Normal 61 2 6 2 2" xfId="26699" xr:uid="{0F19C997-8149-4DA5-B671-4645CDDB28B9}"/>
    <cellStyle name="Normal 61 2 6 2 3" xfId="32193" xr:uid="{F52BA175-7464-4CAE-BE78-2B6DBF01EB81}"/>
    <cellStyle name="Normal 61 2 6 2 4" xfId="37677" xr:uid="{262874FF-129E-4217-8D13-C7831CAA68DF}"/>
    <cellStyle name="Normal 61 2 6 3" xfId="23970" xr:uid="{5779CD0C-90D9-434C-A1AA-1A56DFE5B58F}"/>
    <cellStyle name="Normal 61 2 6 4" xfId="29464" xr:uid="{99D26420-07BC-4B6E-9F4A-1C1C07C2C514}"/>
    <cellStyle name="Normal 61 2 6 5" xfId="34948" xr:uid="{616C58BD-0E12-4A75-8E3A-7DC12BD38159}"/>
    <cellStyle name="Normal 61 3" xfId="6698" xr:uid="{5EDE5062-18DC-47C6-A102-791FB3444595}"/>
    <cellStyle name="Normal 61 3 2" xfId="15110" xr:uid="{BDC8C7D7-5DFB-45D3-9A86-330C659805B6}"/>
    <cellStyle name="Normal 61 3 2 2" xfId="22397" xr:uid="{8F137E3B-7946-475F-B128-B90365C90649}"/>
    <cellStyle name="Normal 61 3 2 2 2" xfId="27953" xr:uid="{FD9F8908-88FB-4A83-9118-62F3A16D81CE}"/>
    <cellStyle name="Normal 61 3 2 2 3" xfId="33447" xr:uid="{EAB9857B-9341-40F7-AE7D-1C5096793B5A}"/>
    <cellStyle name="Normal 61 3 2 2 4" xfId="38931" xr:uid="{6A4A2119-3D66-4058-A0C3-D7A17305949C}"/>
    <cellStyle name="Normal 61 3 2 3" xfId="25224" xr:uid="{30AACD2B-0971-403D-8DFD-03C45E1D9A35}"/>
    <cellStyle name="Normal 61 3 2 4" xfId="30718" xr:uid="{0BCE3A0B-D81B-4C21-90F3-9811F9104D35}"/>
    <cellStyle name="Normal 61 3 2 5" xfId="36202" xr:uid="{4DD7168F-1CEB-44D7-9285-B7C8F0B4E365}"/>
    <cellStyle name="Normal 61 3 3" xfId="12045" xr:uid="{3C70B7FD-1B56-4040-8108-E74A96023CC1}"/>
    <cellStyle name="Normal 61 3 4" xfId="17281" xr:uid="{EDC71A1A-2ABA-4D22-AFB0-7A79B17BEDD6}"/>
    <cellStyle name="Normal 61 3 5" xfId="19511" xr:uid="{A5649A34-4370-4E7F-AE22-2C2578ADE2BA}"/>
    <cellStyle name="Normal 61 3 6" xfId="9823" xr:uid="{2919CBFA-38D4-45B7-B24E-1526DCE77B83}"/>
    <cellStyle name="Normal 61 3 6 2" xfId="21144" xr:uid="{E2A0D9D2-7C5C-4FF3-919C-03D5C58762F0}"/>
    <cellStyle name="Normal 61 3 6 2 2" xfId="26700" xr:uid="{CEAF1CC5-FB06-4B9C-BA6E-49776CEB4B77}"/>
    <cellStyle name="Normal 61 3 6 2 3" xfId="32194" xr:uid="{E34E0AF4-18D7-4EEC-8C75-BCB56F7D4380}"/>
    <cellStyle name="Normal 61 3 6 2 4" xfId="37678" xr:uid="{AF07BBC7-082E-4BA8-9916-7BE942D10779}"/>
    <cellStyle name="Normal 61 3 6 3" xfId="23971" xr:uid="{7DC6CA59-8ADE-4065-8196-50F82B360C4E}"/>
    <cellStyle name="Normal 61 3 6 4" xfId="29465" xr:uid="{BE708BBE-06A8-434C-B95B-C18B473A97ED}"/>
    <cellStyle name="Normal 61 3 6 5" xfId="34949" xr:uid="{BA7435DD-44EB-4CCC-ACBB-27E0C1312B9C}"/>
    <cellStyle name="Normal 61 4" xfId="6699" xr:uid="{8AC99967-5E30-45E2-94A3-4A950CF8ED33}"/>
    <cellStyle name="Normal 61 4 2" xfId="15111" xr:uid="{32AABC7F-46EB-4E83-A9D4-6E586E411A20}"/>
    <cellStyle name="Normal 61 4 2 2" xfId="22398" xr:uid="{2C4CF61F-6DCD-4B40-B29F-83F6DE405481}"/>
    <cellStyle name="Normal 61 4 2 2 2" xfId="27954" xr:uid="{8697093E-FB37-4281-B568-11CC5156136E}"/>
    <cellStyle name="Normal 61 4 2 2 3" xfId="33448" xr:uid="{1176CAEF-CE3F-461E-B8A9-41BC91AA14D2}"/>
    <cellStyle name="Normal 61 4 2 2 4" xfId="38932" xr:uid="{42F931C0-D012-4E41-A455-5FA2838CBFDD}"/>
    <cellStyle name="Normal 61 4 2 3" xfId="25225" xr:uid="{0D0D55AE-6439-47C6-84CA-747BE689D5E0}"/>
    <cellStyle name="Normal 61 4 2 4" xfId="30719" xr:uid="{B5A1948E-7DA0-4C99-B28F-0FCDA263BEE6}"/>
    <cellStyle name="Normal 61 4 2 5" xfId="36203" xr:uid="{1DB06264-7C58-46A7-A479-5D34B71A9274}"/>
    <cellStyle name="Normal 61 4 3" xfId="12046" xr:uid="{87B5F945-9A11-4DBD-ABA0-22E774619B92}"/>
    <cellStyle name="Normal 61 4 4" xfId="17282" xr:uid="{FE6D615A-060B-47FA-ADD6-EFCABF5152D9}"/>
    <cellStyle name="Normal 61 4 5" xfId="19512" xr:uid="{773B1010-789B-474A-A4EC-D908B82858B0}"/>
    <cellStyle name="Normal 61 4 6" xfId="9824" xr:uid="{346A6635-6EFA-41AE-BB74-AB1778FB5F94}"/>
    <cellStyle name="Normal 61 4 6 2" xfId="21145" xr:uid="{C0751751-5C9B-43AE-802F-3674BB22F102}"/>
    <cellStyle name="Normal 61 4 6 2 2" xfId="26701" xr:uid="{C6074DC8-5A60-4C8F-9E77-1D8DDE76F75A}"/>
    <cellStyle name="Normal 61 4 6 2 3" xfId="32195" xr:uid="{322B8BDA-9B81-44E5-895C-364F0C6412F8}"/>
    <cellStyle name="Normal 61 4 6 2 4" xfId="37679" xr:uid="{2D32A029-0FD2-4094-85D5-5B8820781C25}"/>
    <cellStyle name="Normal 61 4 6 3" xfId="23972" xr:uid="{65E33BC4-8336-4D60-8386-8A2214A8AD2E}"/>
    <cellStyle name="Normal 61 4 6 4" xfId="29466" xr:uid="{5435A735-3371-4327-B050-D8497231C6DD}"/>
    <cellStyle name="Normal 61 4 6 5" xfId="34950" xr:uid="{088C5B1F-BAD8-4CD5-A7EE-63024E388ACD}"/>
    <cellStyle name="Normal 61 5" xfId="15108" xr:uid="{194641D8-B078-42AB-AAEC-03689B7F3292}"/>
    <cellStyle name="Normal 61 5 2" xfId="22395" xr:uid="{EB0D869A-35BC-47A1-9425-E553946D851D}"/>
    <cellStyle name="Normal 61 5 2 2" xfId="27951" xr:uid="{22BF1C77-045B-429C-B581-5AEE1026BE63}"/>
    <cellStyle name="Normal 61 5 2 3" xfId="33445" xr:uid="{9BD3DF8E-34B7-44D7-8197-6BA7D7D5EFC4}"/>
    <cellStyle name="Normal 61 5 2 4" xfId="38929" xr:uid="{0D076E1E-D6AA-4943-A7FB-396F5D0B8C97}"/>
    <cellStyle name="Normal 61 5 3" xfId="25222" xr:uid="{93290C54-DC33-4B8A-91B6-34ED147477B4}"/>
    <cellStyle name="Normal 61 5 4" xfId="30716" xr:uid="{39B47377-9062-4EDD-B06D-C53463DF496B}"/>
    <cellStyle name="Normal 61 5 5" xfId="36200" xr:uid="{F0C6F4C4-CBB9-4D9A-8F04-8C2C74D770A0}"/>
    <cellStyle name="Normal 61 6" xfId="12043" xr:uid="{7A19B11D-5CDB-4880-8DDD-D2DF52D32F85}"/>
    <cellStyle name="Normal 61 7" xfId="17279" xr:uid="{34E43971-7ABE-4581-9DBE-ECF4130EA1FE}"/>
    <cellStyle name="Normal 61 8" xfId="19509" xr:uid="{10B968B9-5D62-4F82-BA1C-B0596B57B5F6}"/>
    <cellStyle name="Normal 61 9" xfId="9821" xr:uid="{9CFD6220-4F30-41C5-A1F5-E634852BD2EB}"/>
    <cellStyle name="Normal 61 9 2" xfId="21142" xr:uid="{F824E3CA-B7C8-43D4-AAFD-BFA67930F6C7}"/>
    <cellStyle name="Normal 61 9 2 2" xfId="26698" xr:uid="{17C92012-CE26-4B2E-9608-F53E09F7CD17}"/>
    <cellStyle name="Normal 61 9 2 3" xfId="32192" xr:uid="{AAF2468A-9DC6-4217-88B5-23D4876F45D2}"/>
    <cellStyle name="Normal 61 9 2 4" xfId="37676" xr:uid="{846E89C5-953E-4F7E-B271-8C6CD2CAD865}"/>
    <cellStyle name="Normal 61 9 3" xfId="23969" xr:uid="{87412157-7C81-4993-A310-604F9A38AA92}"/>
    <cellStyle name="Normal 61 9 4" xfId="29463" xr:uid="{506123B5-58B7-40CE-B3D0-8F569FEA2B34}"/>
    <cellStyle name="Normal 61 9 5" xfId="34947" xr:uid="{6433DF64-8234-448F-8C76-BCD2AF1F076F}"/>
    <cellStyle name="Normal 610" xfId="39943" xr:uid="{E771D0A8-52AD-4D3C-A390-A746356A97E5}"/>
    <cellStyle name="Normal 611" xfId="39944" xr:uid="{B8024A26-1984-48C3-9B0D-F74304FE9880}"/>
    <cellStyle name="Normal 612" xfId="39945" xr:uid="{F97D6381-1322-41A2-B89B-C5715651A497}"/>
    <cellStyle name="Normal 613" xfId="39946" xr:uid="{61EE1196-170E-40DC-9387-E4B41836A712}"/>
    <cellStyle name="Normal 614" xfId="39947" xr:uid="{152F058D-148C-49C4-88E1-4E4368075621}"/>
    <cellStyle name="Normal 615" xfId="39948" xr:uid="{7AE7AD84-D2BE-4571-B0AE-994DA0551417}"/>
    <cellStyle name="Normal 616" xfId="39949" xr:uid="{50C79695-8947-4DBD-A1F4-F0FF19BB4145}"/>
    <cellStyle name="Normal 617" xfId="39950" xr:uid="{6A9558B8-BE0F-422D-A5C9-21D8482291E7}"/>
    <cellStyle name="Normal 618" xfId="39951" xr:uid="{848C5AC2-1DA3-484F-924C-2C98AA526024}"/>
    <cellStyle name="Normal 619" xfId="39952" xr:uid="{94839157-1B94-4F3D-82CB-E7F8DAEF5621}"/>
    <cellStyle name="Normal 62" xfId="7099" xr:uid="{D5A1AD75-6717-45B2-8A93-A65081DD83A2}"/>
    <cellStyle name="Normal 62 2" xfId="7415" xr:uid="{7602907B-22F3-4D4C-9F9B-E9E8D38D234E}"/>
    <cellStyle name="Normal 62 2 2" xfId="20109" xr:uid="{747082F5-AE16-4D74-8688-DB5401829006}"/>
    <cellStyle name="Normal 62 2 2 2" xfId="22843" xr:uid="{E6261894-5928-4555-BFDD-368C71855682}"/>
    <cellStyle name="Normal 62 2 2 2 2" xfId="28399" xr:uid="{4EADF403-F144-4166-BE1A-514E652DEB49}"/>
    <cellStyle name="Normal 62 2 2 2 3" xfId="33893" xr:uid="{5C0A2FA6-F906-4968-BD5B-0348B9CFA594}"/>
    <cellStyle name="Normal 62 2 2 2 4" xfId="39377" xr:uid="{570F8E74-B57A-46C6-9825-ADE018267EC3}"/>
    <cellStyle name="Normal 62 2 2 3" xfId="25670" xr:uid="{D25CE28C-D1E1-4499-831B-CC40A7135237}"/>
    <cellStyle name="Normal 62 2 2 4" xfId="31164" xr:uid="{0864C50D-3B33-4FE3-A2E5-0A412F861559}"/>
    <cellStyle name="Normal 62 2 2 5" xfId="36648" xr:uid="{B178531E-B1B0-438D-B4A2-65121E71AF99}"/>
    <cellStyle name="Normal 62 2 3" xfId="20299" xr:uid="{585B019E-BA8B-4329-82F9-A460827F050A}"/>
    <cellStyle name="Normal 62 2 3 2" xfId="25855" xr:uid="{235044AB-10B9-4D1F-B79D-369B446DC029}"/>
    <cellStyle name="Normal 62 2 3 3" xfId="31349" xr:uid="{87460A0B-4639-4FD3-B8E5-473101FB9B7E}"/>
    <cellStyle name="Normal 62 2 3 4" xfId="36833" xr:uid="{1ED3508D-EFBA-4B34-9B1D-7571A002D1B1}"/>
    <cellStyle name="Normal 62 2 4" xfId="23126" xr:uid="{47DAB13C-C10F-4211-8776-28CBDD9C85C5}"/>
    <cellStyle name="Normal 62 2 5" xfId="28618" xr:uid="{0FCA8D30-65E8-407D-9B6C-47E80F6B3B31}"/>
    <cellStyle name="Normal 62 2 6" xfId="34102" xr:uid="{A1EC04DC-BC55-48A6-BBC6-05EFA52A5660}"/>
    <cellStyle name="Normal 62 3" xfId="9825" xr:uid="{A8D14F50-668A-45F0-A16B-03353C56A65A}"/>
    <cellStyle name="Normal 62 3 2" xfId="21146" xr:uid="{AA913D84-8A3C-4F1E-8400-AA00255F4B91}"/>
    <cellStyle name="Normal 62 3 2 2" xfId="26702" xr:uid="{225B5437-A458-47BF-A63D-5BF4A0E43BF8}"/>
    <cellStyle name="Normal 62 3 2 3" xfId="32196" xr:uid="{1565F50D-BABF-4CC8-BA9F-B65CAE3CDC02}"/>
    <cellStyle name="Normal 62 3 2 4" xfId="37680" xr:uid="{6DE2E683-BD82-4BDD-B502-B22A4A836C45}"/>
    <cellStyle name="Normal 62 3 3" xfId="23973" xr:uid="{48A8DEAE-682F-4E12-879B-D092ECFBCEBA}"/>
    <cellStyle name="Normal 62 3 4" xfId="29467" xr:uid="{CA05F6F5-F4D9-4903-ADE3-2F66B463254F}"/>
    <cellStyle name="Normal 62 3 5" xfId="34951" xr:uid="{9032C940-4A49-46D2-921E-B431B14CF474}"/>
    <cellStyle name="Normal 62 4" xfId="20196" xr:uid="{654BFD24-CF3A-497E-88EC-D7E3D5EB71B2}"/>
    <cellStyle name="Normal 62 4 2" xfId="25752" xr:uid="{BBC18B6F-1AC3-4E16-BF46-42479C159C1B}"/>
    <cellStyle name="Normal 62 4 3" xfId="31246" xr:uid="{16808EFD-33C9-4503-A3AA-9472E7075B38}"/>
    <cellStyle name="Normal 62 4 4" xfId="36730" xr:uid="{3ACC0EDE-176D-4004-95FB-783B8C6DE1E7}"/>
    <cellStyle name="Normal 62 5" xfId="22969" xr:uid="{37418586-052E-411E-835A-3EE3175EB1A3}"/>
    <cellStyle name="Normal 62 6" xfId="23023" xr:uid="{3C9B35E3-1BCE-43CB-B459-EFB897A9BA59}"/>
    <cellStyle name="Normal 62 7" xfId="28515" xr:uid="{36834DF5-93A6-494B-A5AD-CC17241F1D7C}"/>
    <cellStyle name="Normal 62 8" xfId="33999" xr:uid="{FB4E3950-95E2-467A-9F31-CF9474582599}"/>
    <cellStyle name="Normal 620" xfId="39953" xr:uid="{1E3EC398-171F-435C-B18A-C34701127C14}"/>
    <cellStyle name="Normal 621" xfId="39954" xr:uid="{50DF8E01-AA0A-45E9-9393-79A9CA48E55E}"/>
    <cellStyle name="Normal 622" xfId="39955" xr:uid="{3131969C-3835-43D3-90FB-CDBAD7996C43}"/>
    <cellStyle name="Normal 623" xfId="39956" xr:uid="{06EF9036-80B0-44ED-9EB7-60889E7A249C}"/>
    <cellStyle name="Normal 624" xfId="39957" xr:uid="{93626BEA-4B10-4991-A593-7A1325134D89}"/>
    <cellStyle name="Normal 625" xfId="39958" xr:uid="{C7A0FEF9-5634-485B-A03F-14C4A236D3C5}"/>
    <cellStyle name="Normal 626" xfId="39959" xr:uid="{770A436B-1B73-47A5-A108-137AB816BFC8}"/>
    <cellStyle name="Normal 627" xfId="39960" xr:uid="{24294F4C-438E-4189-87A1-5EFA4ADA0326}"/>
    <cellStyle name="Normal 628" xfId="39961" xr:uid="{E5CB17DA-59F4-4C2B-9598-CFFB197AC2D8}"/>
    <cellStyle name="Normal 629" xfId="39962" xr:uid="{672D79E2-1279-4002-BEF6-6B4C3C011B74}"/>
    <cellStyle name="Normal 63" xfId="6700" xr:uid="{87C29008-D643-418E-9C11-7CE0D8A9ED4C}"/>
    <cellStyle name="Normal 63 2" xfId="15112" xr:uid="{F4867AB0-7F85-4896-9246-A99E0C062850}"/>
    <cellStyle name="Normal 63 2 2" xfId="22399" xr:uid="{FD296AE8-F371-43F7-A8BC-15B4D5C1B8CA}"/>
    <cellStyle name="Normal 63 2 2 2" xfId="27955" xr:uid="{84E1AA3C-40C3-4AFF-A43C-C908D6D85619}"/>
    <cellStyle name="Normal 63 2 2 3" xfId="33449" xr:uid="{D1550A61-EB6C-44C3-AB4C-FFBF9D2C6EDA}"/>
    <cellStyle name="Normal 63 2 2 4" xfId="38933" xr:uid="{84E8B702-4330-4D12-8A30-9D47CF5EC358}"/>
    <cellStyle name="Normal 63 2 3" xfId="25226" xr:uid="{AC8B1F5B-FDD4-41D5-92B6-647534A68AC3}"/>
    <cellStyle name="Normal 63 2 4" xfId="30720" xr:uid="{181F428E-0462-4C0B-937A-E7E452FD3DAD}"/>
    <cellStyle name="Normal 63 2 5" xfId="36204" xr:uid="{C98A066B-7593-40E8-9E73-23CB3492EDFF}"/>
    <cellStyle name="Normal 63 3" xfId="12047" xr:uid="{01940261-68EB-4574-A6F5-33ADBD0D91F8}"/>
    <cellStyle name="Normal 63 4" xfId="17283" xr:uid="{91AC5ACD-CC07-40FD-B469-FDEDC00F5C79}"/>
    <cellStyle name="Normal 63 5" xfId="19513" xr:uid="{E29A5DE8-CF80-45D5-B39F-CC7EB96A7E67}"/>
    <cellStyle name="Normal 63 6" xfId="9826" xr:uid="{F2209ACF-4152-451F-ADEE-F6D5A8212C89}"/>
    <cellStyle name="Normal 63 6 2" xfId="21147" xr:uid="{665308B3-A576-4A88-94E8-5D9E6AD92D5D}"/>
    <cellStyle name="Normal 63 6 2 2" xfId="26703" xr:uid="{4987AA79-E75E-4FB3-839E-2F6F364A5800}"/>
    <cellStyle name="Normal 63 6 2 3" xfId="32197" xr:uid="{E29923D7-28F3-48DC-BF2D-3BDE94D7261D}"/>
    <cellStyle name="Normal 63 6 2 4" xfId="37681" xr:uid="{7ABD0413-365B-413A-9011-0E97A7A2E127}"/>
    <cellStyle name="Normal 63 6 3" xfId="23974" xr:uid="{F87CD800-F1C4-4353-8BC0-99EDA40F7E5D}"/>
    <cellStyle name="Normal 63 6 4" xfId="29468" xr:uid="{32EC3C02-3D22-40A5-B699-74E8302F2204}"/>
    <cellStyle name="Normal 63 6 5" xfId="34952" xr:uid="{3B26B6F3-A8EC-49D1-9DF2-9C2B435B315B}"/>
    <cellStyle name="Normal 630" xfId="39963" xr:uid="{5EBEEC13-C462-43AB-AB1C-3C75F9927BFB}"/>
    <cellStyle name="Normal 631" xfId="39964" xr:uid="{5615E898-E212-4026-913A-53D094D800AB}"/>
    <cellStyle name="Normal 632" xfId="39965" xr:uid="{0CAABB3A-DC48-4E6B-B42F-DECFA49657F5}"/>
    <cellStyle name="Normal 633" xfId="39966" xr:uid="{70B57CBB-D612-45E2-A227-88F9C2532814}"/>
    <cellStyle name="Normal 634" xfId="39967" xr:uid="{AEB703B9-5D10-48A3-BEFA-8410F5FC5ED0}"/>
    <cellStyle name="Normal 635" xfId="39968" xr:uid="{CD7B5428-91EC-43EF-A70E-68E93A923F01}"/>
    <cellStyle name="Normal 636" xfId="460" xr:uid="{4A70653C-8C10-4481-982B-5E2BB4CCB841}"/>
    <cellStyle name="Normal 636 2" xfId="40319" xr:uid="{D88DD39F-E12B-4113-A0BB-627E7C862B68}"/>
    <cellStyle name="Normal 637" xfId="39969" xr:uid="{0AFF7384-536A-4910-9AC6-F6B73416EB1F}"/>
    <cellStyle name="Normal 638" xfId="39970" xr:uid="{E838A83C-E05B-433A-8BE4-25CD14A1E18B}"/>
    <cellStyle name="Normal 638 2" xfId="40402" xr:uid="{A074D569-02D4-42F4-B786-0A5DAC799697}"/>
    <cellStyle name="Normal 638 3" xfId="40394" xr:uid="{16DC48D0-B935-406E-B87B-2786EA0827F3}"/>
    <cellStyle name="Normal 639" xfId="39971" xr:uid="{9457E8B3-5623-42BC-95F4-9FD8454ABC89}"/>
    <cellStyle name="Normal 64" xfId="6701" xr:uid="{80D02FB2-5279-4D65-97F5-9BEE32D9CBA6}"/>
    <cellStyle name="Normal 64 2" xfId="15113" xr:uid="{3E8B5CB8-E0FE-43C8-8A60-1315DDFADCD1}"/>
    <cellStyle name="Normal 64 2 2" xfId="22400" xr:uid="{8569D26C-2278-4499-8B7F-E70CBEAFC24F}"/>
    <cellStyle name="Normal 64 2 2 2" xfId="27956" xr:uid="{5A2431F3-BD31-423D-B3F6-E01B3328F530}"/>
    <cellStyle name="Normal 64 2 2 3" xfId="33450" xr:uid="{24799AE5-DE57-4927-88B1-0FB78D7C4524}"/>
    <cellStyle name="Normal 64 2 2 4" xfId="38934" xr:uid="{14413E04-FF92-4446-8FFA-96238E4A7B8A}"/>
    <cellStyle name="Normal 64 2 3" xfId="25227" xr:uid="{426B9609-935C-4EB1-B9A7-3AD423EEDED7}"/>
    <cellStyle name="Normal 64 2 4" xfId="30721" xr:uid="{3DED5AB6-7761-4B0F-9340-7D8F8E16C4B7}"/>
    <cellStyle name="Normal 64 2 5" xfId="36205" xr:uid="{AAB8A650-7DD5-4934-8087-E6C3733D4202}"/>
    <cellStyle name="Normal 64 3" xfId="12048" xr:uid="{C9E98D97-75F7-454F-9C16-DAB9CBFBB35A}"/>
    <cellStyle name="Normal 64 4" xfId="17284" xr:uid="{C9D759AA-BAAA-4647-A285-2079E270F2E2}"/>
    <cellStyle name="Normal 64 5" xfId="19514" xr:uid="{2480CA0F-EB3A-4205-8619-6573BD9CC4F6}"/>
    <cellStyle name="Normal 64 6" xfId="9827" xr:uid="{DE0A5C2E-CE5A-4138-AAA3-078689A394C5}"/>
    <cellStyle name="Normal 64 6 2" xfId="21148" xr:uid="{D29B35C8-3F98-4557-BC16-6A29ECFDB68A}"/>
    <cellStyle name="Normal 64 6 2 2" xfId="26704" xr:uid="{B0F7DC41-7743-4B9C-A5F8-8266AB34453B}"/>
    <cellStyle name="Normal 64 6 2 3" xfId="32198" xr:uid="{C566D57B-6598-4082-A886-579693D3F5BB}"/>
    <cellStyle name="Normal 64 6 2 4" xfId="37682" xr:uid="{51134CEA-C769-446D-B3C8-3EBB19D508CC}"/>
    <cellStyle name="Normal 64 6 3" xfId="23975" xr:uid="{9C0716AF-18CB-4439-A4F4-03952A4BA8D0}"/>
    <cellStyle name="Normal 64 6 4" xfId="29469" xr:uid="{9F9DA1FB-EDEA-4FC3-BF32-647FD385401D}"/>
    <cellStyle name="Normal 64 6 5" xfId="34953" xr:uid="{55D5AE7F-F072-4872-B164-04533571DDCE}"/>
    <cellStyle name="Normal 640" xfId="461" xr:uid="{2F39902C-E8A2-4C62-8A1C-F382B2677BBD}"/>
    <cellStyle name="Normal 640 2" xfId="40320" xr:uid="{FC0E83EE-8438-4CEC-BFCF-4FE4924B672B}"/>
    <cellStyle name="Normal 641" xfId="39972" xr:uid="{87E3B78F-8C9D-471F-A65E-8BF122A65713}"/>
    <cellStyle name="Normal 642" xfId="39973" xr:uid="{616A2857-70C4-4119-B284-3F11406B4600}"/>
    <cellStyle name="Normal 643" xfId="464" xr:uid="{520289F2-23E4-40D0-A007-5FFBE96EB06F}"/>
    <cellStyle name="Normal 643 2" xfId="40323" xr:uid="{F53894E5-83F2-4CD1-A50F-916B70C7860F}"/>
    <cellStyle name="Normal 644" xfId="39974" xr:uid="{19087778-0898-4E64-BF0C-85CBB5569A14}"/>
    <cellStyle name="Normal 645" xfId="39975" xr:uid="{C0F234A2-2C86-479C-A679-A2AFADF4514C}"/>
    <cellStyle name="Normal 646" xfId="466" xr:uid="{00FE03C4-1EDF-41C9-92F5-7901534BA127}"/>
    <cellStyle name="Normal 646 2" xfId="40324" xr:uid="{64779FC8-451C-40C6-AC23-E54D5CEBCB30}"/>
    <cellStyle name="Normal 647" xfId="467" xr:uid="{854BF845-8DC4-4122-816A-0E2BCB637CFE}"/>
    <cellStyle name="Normal 647 2" xfId="40325" xr:uid="{C800C088-00EF-4741-B006-5BCE43EA670F}"/>
    <cellStyle name="Normal 648" xfId="39976" xr:uid="{D2CDC78F-CC6B-4086-BA5A-15A4D45DD999}"/>
    <cellStyle name="Normal 649" xfId="468" xr:uid="{4DF3E569-C374-4540-9774-54968C7813C4}"/>
    <cellStyle name="Normal 649 2" xfId="40326" xr:uid="{187ED382-77C0-4341-97F3-9583D304DF78}"/>
    <cellStyle name="Normal 65" xfId="6702" xr:uid="{DE7DC182-7925-40A1-84DD-D9A63055A81C}"/>
    <cellStyle name="Normal 65 2" xfId="15114" xr:uid="{2A79B132-075D-406A-9A57-9F75580CFAE3}"/>
    <cellStyle name="Normal 65 2 2" xfId="22401" xr:uid="{37EDB7BB-EE04-45FE-8319-B339FC6FA548}"/>
    <cellStyle name="Normal 65 2 2 2" xfId="27957" xr:uid="{12DD66D1-7EA3-43EA-BB6E-4C9870C7FC43}"/>
    <cellStyle name="Normal 65 2 2 3" xfId="33451" xr:uid="{36398BE8-92AF-440D-838D-B1F443342500}"/>
    <cellStyle name="Normal 65 2 2 4" xfId="38935" xr:uid="{256B8496-5155-4AD6-A162-BFCE74830386}"/>
    <cellStyle name="Normal 65 2 3" xfId="25228" xr:uid="{AA1A9040-3F5E-4282-B27A-8B9646CFCB12}"/>
    <cellStyle name="Normal 65 2 4" xfId="30722" xr:uid="{0B546847-40C9-42F7-8931-E2CE4BC745B8}"/>
    <cellStyle name="Normal 65 2 5" xfId="36206" xr:uid="{ADAE92C0-D872-437C-BDAF-BDB3BF40FF36}"/>
    <cellStyle name="Normal 65 3" xfId="12049" xr:uid="{0C940D3B-6D09-482A-8D23-78225F3F504D}"/>
    <cellStyle name="Normal 65 4" xfId="17285" xr:uid="{106E10DD-145D-459B-8F90-233D707CFD60}"/>
    <cellStyle name="Normal 65 5" xfId="19515" xr:uid="{96503D23-CC58-42AE-BEF4-9BD420828A27}"/>
    <cellStyle name="Normal 65 6" xfId="9828" xr:uid="{F0DECC10-D4A7-4599-A5D9-D701614B7F44}"/>
    <cellStyle name="Normal 65 6 2" xfId="21149" xr:uid="{A9C83816-7CBE-4EC7-8B97-0E83AF0B1C67}"/>
    <cellStyle name="Normal 65 6 2 2" xfId="26705" xr:uid="{A0C4031C-52FF-4FA7-BA1C-3042547B40A3}"/>
    <cellStyle name="Normal 65 6 2 3" xfId="32199" xr:uid="{56F207E8-F5D2-48D5-ADE4-0AC1414944A0}"/>
    <cellStyle name="Normal 65 6 2 4" xfId="37683" xr:uid="{0D2A8970-8084-41CF-BE9A-0601DC75EE4C}"/>
    <cellStyle name="Normal 65 6 3" xfId="23976" xr:uid="{E6BFAD79-7EBE-448E-AD47-AA358C9212B6}"/>
    <cellStyle name="Normal 65 6 4" xfId="29470" xr:uid="{7AFC4BFE-C5A4-48BE-82DA-6081981E546C}"/>
    <cellStyle name="Normal 65 6 5" xfId="34954" xr:uid="{1A36B2B2-2FE8-4641-A397-C4393E24297E}"/>
    <cellStyle name="Normal 650" xfId="469" xr:uid="{18AFC6DE-DEA0-4101-ADC7-F3B36327BE10}"/>
    <cellStyle name="Normal 650 2" xfId="40327" xr:uid="{59BD40D0-3549-4498-B7B3-4FA7723CB869}"/>
    <cellStyle name="Normal 651" xfId="470" xr:uid="{8CBD0C38-EA21-4C42-84F2-07A9F59BBA93}"/>
    <cellStyle name="Normal 651 2" xfId="40328" xr:uid="{91782129-8EF1-4093-9D63-9A8C8B395296}"/>
    <cellStyle name="Normal 652" xfId="471" xr:uid="{990769A6-3A44-47E2-A6F3-2941F7439E11}"/>
    <cellStyle name="Normal 652 2" xfId="40329" xr:uid="{AE568531-5119-4F73-BDCD-9C67229370BC}"/>
    <cellStyle name="Normal 653" xfId="472" xr:uid="{410ACE03-49FD-419D-9431-6C8EA9B366A3}"/>
    <cellStyle name="Normal 653 2" xfId="40330" xr:uid="{71C037F5-4909-4823-BD0F-95F6B045CFE4}"/>
    <cellStyle name="Normal 654" xfId="473" xr:uid="{EDF2581F-F043-484B-A1FF-1ACA5E74ADDF}"/>
    <cellStyle name="Normal 654 2" xfId="40331" xr:uid="{0D285444-B394-4BA9-9AA2-509D5930AE29}"/>
    <cellStyle name="Normal 655" xfId="474" xr:uid="{61AD3BCD-CAA9-4F7D-9DB3-B51BDC1BB224}"/>
    <cellStyle name="Normal 655 2" xfId="40332" xr:uid="{5E8B6BF4-DD19-4EDE-8442-223B310D4A48}"/>
    <cellStyle name="Normal 655 2 2" xfId="40398" xr:uid="{6AC3D1CF-EE8B-4A1E-87B1-86AFB939E9E5}"/>
    <cellStyle name="Normal 656" xfId="475" xr:uid="{80D024CC-7FA2-4511-91E3-8CBD8CC1C2FD}"/>
    <cellStyle name="Normal 656 2" xfId="40333" xr:uid="{38B387CD-A851-4981-A363-81373770F9CF}"/>
    <cellStyle name="Normal 657" xfId="476" xr:uid="{C4784830-C206-4852-81CC-95C01157FDA3}"/>
    <cellStyle name="Normal 657 2" xfId="40334" xr:uid="{4DCA5C79-466A-4F83-AC89-BE4B62BA0F8B}"/>
    <cellStyle name="Normal 658" xfId="478" xr:uid="{2A13255B-ED8E-4801-89A7-08401F8F1D2B}"/>
    <cellStyle name="Normal 658 2" xfId="40336" xr:uid="{E04F0044-724D-43E7-8DF4-A76F29B4F58A}"/>
    <cellStyle name="Normal 658 2 2" xfId="40389" xr:uid="{B9F8BDD3-D1AF-4AA0-AC65-F0B32EE9721F}"/>
    <cellStyle name="Normal 658 3" xfId="40387" xr:uid="{01D78BFC-3F04-449E-A2FF-254EB4174962}"/>
    <cellStyle name="Normal 659" xfId="479" xr:uid="{534B16C1-4187-495E-8A29-B91D28CE5A1C}"/>
    <cellStyle name="Normal 659 2" xfId="40337" xr:uid="{20E77692-01C9-4A9E-8CBB-CD11E1A367B1}"/>
    <cellStyle name="Normal 66" xfId="7100" xr:uid="{39C7769A-1284-46C1-BF82-99CFF9B8D473}"/>
    <cellStyle name="Normal 66 2" xfId="7416" xr:uid="{8ABF5472-20C6-4A87-A1FE-42768F532B68}"/>
    <cellStyle name="Normal 66 2 2" xfId="20110" xr:uid="{102FBBFA-A32E-4DC3-8631-75A2F1C7C6AE}"/>
    <cellStyle name="Normal 66 2 2 2" xfId="22844" xr:uid="{5DA9D2BD-EE1D-4BBB-87A9-02283481CA41}"/>
    <cellStyle name="Normal 66 2 2 2 2" xfId="28400" xr:uid="{1151A8B5-F0CF-4764-8158-2988386B8FD2}"/>
    <cellStyle name="Normal 66 2 2 2 3" xfId="33894" xr:uid="{E52428A9-AEF7-4818-AB35-EC247D410259}"/>
    <cellStyle name="Normal 66 2 2 2 4" xfId="39378" xr:uid="{DDA63922-E9BF-43D4-8C44-A92093320575}"/>
    <cellStyle name="Normal 66 2 2 3" xfId="25671" xr:uid="{414770BD-9FAB-47EB-8CE0-93E6DBE113EA}"/>
    <cellStyle name="Normal 66 2 2 4" xfId="31165" xr:uid="{1A37A8A2-F47E-4A00-8097-20BEFFE42BE5}"/>
    <cellStyle name="Normal 66 2 2 5" xfId="36649" xr:uid="{3C8CCA79-06AD-478E-A469-D54F5D17E69F}"/>
    <cellStyle name="Normal 66 2 3" xfId="20300" xr:uid="{FC69D5ED-F113-466A-B767-60D71FC112CC}"/>
    <cellStyle name="Normal 66 2 3 2" xfId="25856" xr:uid="{62A44BA1-1E16-4E83-B119-36B3AB412D72}"/>
    <cellStyle name="Normal 66 2 3 3" xfId="31350" xr:uid="{954361E7-FD19-47F9-989F-9A247D14EC23}"/>
    <cellStyle name="Normal 66 2 3 4" xfId="36834" xr:uid="{92E3D669-E008-4B57-9041-49846CAABABE}"/>
    <cellStyle name="Normal 66 2 4" xfId="23127" xr:uid="{2F965C68-3C6E-4F2B-B29E-C0E21FC1A450}"/>
    <cellStyle name="Normal 66 2 5" xfId="28619" xr:uid="{ED0C8E4B-2BE4-42BE-B7AB-ECC5FE07A89D}"/>
    <cellStyle name="Normal 66 2 6" xfId="34103" xr:uid="{114FD859-5097-4C5A-8697-8E14FE2623B1}"/>
    <cellStyle name="Normal 66 3" xfId="9829" xr:uid="{ABC99B74-B049-4A4F-AD77-DDC9A69694AD}"/>
    <cellStyle name="Normal 66 3 2" xfId="21150" xr:uid="{B50DFA26-2F10-47FC-A768-F4AC0B2EE7F9}"/>
    <cellStyle name="Normal 66 3 2 2" xfId="26706" xr:uid="{2050E7C0-C62A-4D98-811C-D2B5A2941037}"/>
    <cellStyle name="Normal 66 3 2 3" xfId="32200" xr:uid="{CE870648-AC3E-47E8-91D2-20D8BD2E257E}"/>
    <cellStyle name="Normal 66 3 2 4" xfId="37684" xr:uid="{73B61C16-2179-4F22-A76F-E2E08219B753}"/>
    <cellStyle name="Normal 66 3 3" xfId="23977" xr:uid="{BA83DEF5-2E3D-46AC-A996-6BE99D8C082A}"/>
    <cellStyle name="Normal 66 3 4" xfId="29471" xr:uid="{964192F0-F354-4B63-954A-44FC16C55518}"/>
    <cellStyle name="Normal 66 3 5" xfId="34955" xr:uid="{C0AF07A6-B6B4-4992-A600-931A2DC56B61}"/>
    <cellStyle name="Normal 66 4" xfId="20197" xr:uid="{528E5BB5-75B6-4740-8BAA-F46307EF126E}"/>
    <cellStyle name="Normal 66 4 2" xfId="25753" xr:uid="{C59565AA-7BF1-49C9-AC87-08866F723270}"/>
    <cellStyle name="Normal 66 4 3" xfId="31247" xr:uid="{8B01C7B4-2A92-4D0F-B5ED-842C4C959B3D}"/>
    <cellStyle name="Normal 66 4 4" xfId="36731" xr:uid="{5F04AB37-DBC7-4831-84D4-381DAE0CE75A}"/>
    <cellStyle name="Normal 66 5" xfId="22970" xr:uid="{69A06B60-0CBA-4B16-A751-F2A6FD500A2F}"/>
    <cellStyle name="Normal 66 6" xfId="23024" xr:uid="{9661F6DF-436A-47A5-8E2D-FACCBB942665}"/>
    <cellStyle name="Normal 66 7" xfId="28516" xr:uid="{6700AD76-0AB5-40AA-A669-BD54B4691FED}"/>
    <cellStyle name="Normal 66 8" xfId="34000" xr:uid="{87899816-106D-48E9-9321-E82C07A91F3C}"/>
    <cellStyle name="Normal 660" xfId="481" xr:uid="{40D1265A-CB88-43DC-B9C3-C4394BBD82AB}"/>
    <cellStyle name="Normal 660 2" xfId="40339" xr:uid="{88AC05E0-3281-4194-94DA-C9B651DAE026}"/>
    <cellStyle name="Normal 661" xfId="39977" xr:uid="{A8A1D686-4F77-493A-BF56-C03D405BC5FA}"/>
    <cellStyle name="Normal 662" xfId="482" xr:uid="{57D6485F-301F-439A-B722-9416503344BA}"/>
    <cellStyle name="Normal 662 2" xfId="40340" xr:uid="{B6D391E8-613C-4414-AA0F-7C06AEEC0D8D}"/>
    <cellStyle name="Normal 663" xfId="483" xr:uid="{391203DB-1727-48F2-99CB-E48308312972}"/>
    <cellStyle name="Normal 663 2" xfId="40341" xr:uid="{A0998878-6CC1-4214-9216-164DBAF77664}"/>
    <cellStyle name="Normal 664" xfId="484" xr:uid="{C718B481-D1D6-4BBA-88CD-FAC32BD850CD}"/>
    <cellStyle name="Normal 664 2" xfId="40342" xr:uid="{8AEB5AB3-B356-4D6A-9209-CB59D01C5087}"/>
    <cellStyle name="Normal 665" xfId="485" xr:uid="{C7D0A8FD-1F74-4FA0-883F-D93EF4FC169D}"/>
    <cellStyle name="Normal 665 2" xfId="40343" xr:uid="{40315DDC-2F71-44EC-9E1C-F3DEB30B33D0}"/>
    <cellStyle name="Normal 666" xfId="39978" xr:uid="{AAF19883-1003-4C9E-BEA7-8FF38AD7D42E}"/>
    <cellStyle name="Normal 667" xfId="486" xr:uid="{6670EAC3-6BCB-4B78-93BF-E70CE0C41FDC}"/>
    <cellStyle name="Normal 667 2" xfId="40344" xr:uid="{F8B047C2-FC0B-41B4-BA37-7D2BE97CE214}"/>
    <cellStyle name="Normal 667 2 2" xfId="40390" xr:uid="{36692E91-9815-4336-9348-DE51DC9BB87A}"/>
    <cellStyle name="Normal 667 3" xfId="40388" xr:uid="{C8EE7702-D1F5-450F-85AF-2CB0B675A1B8}"/>
    <cellStyle name="Normal 668" xfId="39979" xr:uid="{FA57B6BC-F2B7-421C-9FBC-1A1556F2504E}"/>
    <cellStyle name="Normal 669" xfId="39980" xr:uid="{62857B3D-F364-4264-A7F7-CEEF676A1B4E}"/>
    <cellStyle name="Normal 67" xfId="6703" xr:uid="{F33A3818-9CF5-4EC8-B9F6-6D60817D1DE4}"/>
    <cellStyle name="Normal 67 2" xfId="15115" xr:uid="{BC136D34-A36F-4B3C-B649-77005E8A88C8}"/>
    <cellStyle name="Normal 67 2 2" xfId="22402" xr:uid="{DC8E2582-D674-44F7-90A9-C33CEE5F9445}"/>
    <cellStyle name="Normal 67 2 2 2" xfId="27958" xr:uid="{47D690F6-4D04-41F3-811D-70AA3A054967}"/>
    <cellStyle name="Normal 67 2 2 3" xfId="33452" xr:uid="{BF84B3ED-257E-4679-87E6-8A8C6C54500B}"/>
    <cellStyle name="Normal 67 2 2 4" xfId="38936" xr:uid="{4C2DDD1E-ADEF-40EA-8FA1-1696750F984C}"/>
    <cellStyle name="Normal 67 2 3" xfId="25229" xr:uid="{48C21F22-433C-4F5E-A757-EA49922B5B35}"/>
    <cellStyle name="Normal 67 2 4" xfId="30723" xr:uid="{E57FEBC9-F744-48F3-8AA7-9DC5D5B2B274}"/>
    <cellStyle name="Normal 67 2 5" xfId="36207" xr:uid="{22D0D328-2839-4590-A9D3-2284F6AB4F01}"/>
    <cellStyle name="Normal 67 3" xfId="12050" xr:uid="{DC88D34C-1FF8-4B37-913F-9A79E9E682F6}"/>
    <cellStyle name="Normal 67 4" xfId="17286" xr:uid="{3092F0CF-2B8F-4EF4-AC60-BB0873A6F964}"/>
    <cellStyle name="Normal 67 5" xfId="19516" xr:uid="{FB128D58-2933-4878-B917-2D4414A3C2B8}"/>
    <cellStyle name="Normal 67 6" xfId="9830" xr:uid="{B7E2C709-19F7-4CF9-8974-04D932339A02}"/>
    <cellStyle name="Normal 67 6 2" xfId="21151" xr:uid="{26AA3BA5-ACE7-402F-96A1-B64C386E04FB}"/>
    <cellStyle name="Normal 67 6 2 2" xfId="26707" xr:uid="{BAE782CD-90F5-4B6B-B679-D1707D4074D3}"/>
    <cellStyle name="Normal 67 6 2 3" xfId="32201" xr:uid="{079E1778-5358-42A5-ACE1-C8CD3062F761}"/>
    <cellStyle name="Normal 67 6 2 4" xfId="37685" xr:uid="{DAB2CB26-37AA-4394-94DB-57C9326E0EA7}"/>
    <cellStyle name="Normal 67 6 3" xfId="23978" xr:uid="{292A43A7-7258-4507-8CEE-474809D06AC5}"/>
    <cellStyle name="Normal 67 6 4" xfId="29472" xr:uid="{8AD5DBDB-FDA2-4A75-B7BC-8DABA2652313}"/>
    <cellStyle name="Normal 67 6 5" xfId="34956" xr:uid="{02A0AF2A-069D-4934-832B-B58CE2E26574}"/>
    <cellStyle name="Normal 670" xfId="39981" xr:uid="{61C67F78-05A6-43F6-9495-E2BAD91E5D71}"/>
    <cellStyle name="Normal 671" xfId="39982" xr:uid="{551D8694-CD09-4F77-B453-21C456FAD6BF}"/>
    <cellStyle name="Normal 672" xfId="39983" xr:uid="{823939BB-9D40-4A54-B461-FA18CB958DFE}"/>
    <cellStyle name="Normal 673" xfId="489" xr:uid="{91D84CE0-A0FD-4ED6-88F9-216641E93F27}"/>
    <cellStyle name="Normal 673 2" xfId="40347" xr:uid="{628D9C67-A94F-42A5-B5C0-630B7B258DA2}"/>
    <cellStyle name="Normal 674" xfId="490" xr:uid="{E4F3C6E3-ECA6-4BA4-95EB-1DCF24C0B078}"/>
    <cellStyle name="Normal 674 2" xfId="40348" xr:uid="{FFF952AE-B15A-423C-8E60-D144E6A80AB7}"/>
    <cellStyle name="Normal 675" xfId="491" xr:uid="{63D53D82-62AC-42D1-B06A-0F33B372815D}"/>
    <cellStyle name="Normal 675 2" xfId="40349" xr:uid="{C7A6CC79-906A-4113-A1F1-3234EA16F208}"/>
    <cellStyle name="Normal 676" xfId="492" xr:uid="{3090EA4F-D38E-4160-9934-4A8EC8319E43}"/>
    <cellStyle name="Normal 676 2" xfId="40350" xr:uid="{27E8C033-12BC-4D92-BA00-04EC66A8CF91}"/>
    <cellStyle name="Normal 677" xfId="496" xr:uid="{96126F19-3083-462A-82A7-316BF98B32D3}"/>
    <cellStyle name="Normal 677 2" xfId="40354" xr:uid="{3A117DFD-02C0-4E9F-9930-3C0BA229465A}"/>
    <cellStyle name="Normal 678" xfId="497" xr:uid="{DEDE47A2-0B2A-4898-A9EB-BD8946DA8EDE}"/>
    <cellStyle name="Normal 678 2" xfId="40355" xr:uid="{6ECDA84A-FC77-4A2D-AB55-DEA150D257FF}"/>
    <cellStyle name="Normal 679" xfId="498" xr:uid="{BB05CCD3-C072-402D-9C3B-4D17AA80CA6D}"/>
    <cellStyle name="Normal 679 2" xfId="40356" xr:uid="{E6F9708A-F1E8-46CA-BBB7-710AB3F95523}"/>
    <cellStyle name="Normal 68" xfId="6704" xr:uid="{4F53ED95-CF32-498C-B654-3E9BA5432E84}"/>
    <cellStyle name="Normal 68 2" xfId="15116" xr:uid="{A5778178-3238-4134-9EC0-9002FAB24A1E}"/>
    <cellStyle name="Normal 68 2 2" xfId="22403" xr:uid="{48B599BC-E222-41AC-A864-3A22D313D20E}"/>
    <cellStyle name="Normal 68 2 2 2" xfId="27959" xr:uid="{CB7D409B-34E5-4F27-ADA1-B9F905C1F0B5}"/>
    <cellStyle name="Normal 68 2 2 3" xfId="33453" xr:uid="{FC495E21-331C-4D58-BCAE-26C2D789C36D}"/>
    <cellStyle name="Normal 68 2 2 4" xfId="38937" xr:uid="{7D2451B9-6EA9-4393-BC8E-78FCDC310C01}"/>
    <cellStyle name="Normal 68 2 3" xfId="25230" xr:uid="{44B69125-AE09-4D2E-A5FA-C4DF41F2A4D6}"/>
    <cellStyle name="Normal 68 2 4" xfId="30724" xr:uid="{12A4495B-8C20-488E-8676-BF18CFE4E762}"/>
    <cellStyle name="Normal 68 2 5" xfId="36208" xr:uid="{0048F1B3-D213-449A-9344-8FD41F5961B3}"/>
    <cellStyle name="Normal 68 3" xfId="12051" xr:uid="{F36BECA7-9D27-4D5E-A2D5-BC9AB1C28FC8}"/>
    <cellStyle name="Normal 68 4" xfId="17287" xr:uid="{1340CEE2-9667-48C5-8126-1F34BBFDBDB6}"/>
    <cellStyle name="Normal 68 5" xfId="19517" xr:uid="{CEEA0424-BAC5-4F26-999E-17A6D63D28CA}"/>
    <cellStyle name="Normal 68 6" xfId="9831" xr:uid="{5A167D7E-A612-441E-B898-B2C0FD5D1C81}"/>
    <cellStyle name="Normal 68 6 2" xfId="21152" xr:uid="{7CA1D57D-715E-49B7-B616-D8847267D410}"/>
    <cellStyle name="Normal 68 6 2 2" xfId="26708" xr:uid="{3CB80CCA-3516-41F7-AE9A-3D2758FB7ED3}"/>
    <cellStyle name="Normal 68 6 2 3" xfId="32202" xr:uid="{65D5C351-9047-401A-A50C-F8ACE920770C}"/>
    <cellStyle name="Normal 68 6 2 4" xfId="37686" xr:uid="{B82691E2-71E6-4191-A27F-CE42C7E141B4}"/>
    <cellStyle name="Normal 68 6 3" xfId="23979" xr:uid="{1BBB91EF-7393-455A-964E-E0EC6B5DA942}"/>
    <cellStyle name="Normal 68 6 4" xfId="29473" xr:uid="{02CD9754-3EE9-4AD8-80BC-A6AF0E825A10}"/>
    <cellStyle name="Normal 68 6 5" xfId="34957" xr:uid="{9EED94E2-400E-4CF4-B7C6-070AB7B711EA}"/>
    <cellStyle name="Normal 680" xfId="39984" xr:uid="{CD0E1FCD-C6E5-4111-BD23-C2A7CCB4BB0B}"/>
    <cellStyle name="Normal 681" xfId="39985" xr:uid="{B9C67DE7-71FF-46D0-ADDF-C96A9EE2A5F9}"/>
    <cellStyle name="Normal 682" xfId="39986" xr:uid="{1CD201CF-1E8A-44D4-B4BC-B04767131F9F}"/>
    <cellStyle name="Normal 683" xfId="39987" xr:uid="{A8513705-D1F9-4FDB-932A-C2286892E4D4}"/>
    <cellStyle name="Normal 684" xfId="503" xr:uid="{BA5D4132-398D-46BB-BECB-53D8B35C5403}"/>
    <cellStyle name="Normal 684 2" xfId="40361" xr:uid="{FD2D703B-A1F9-4E0A-9176-B1105BA64966}"/>
    <cellStyle name="Normal 685" xfId="39988" xr:uid="{A03AA242-DAEC-4F73-A5ED-C28712B32C83}"/>
    <cellStyle name="Normal 686" xfId="39989" xr:uid="{4538F6EB-8925-4582-88DE-5C2B2131CD68}"/>
    <cellStyle name="Normal 687" xfId="39990" xr:uid="{00DEBEDD-57A6-4E77-AF37-7053DE8411FD}"/>
    <cellStyle name="Normal 688" xfId="39991" xr:uid="{EC916CD4-81E4-4904-80C0-3CC0F9D7BFE0}"/>
    <cellStyle name="Normal 689" xfId="39992" xr:uid="{DD632B9A-A508-40BF-AD0A-F6F96F22667A}"/>
    <cellStyle name="Normal 69" xfId="6705" xr:uid="{6970FFA4-15A6-40B4-9896-240FBA64299E}"/>
    <cellStyle name="Normal 69 2" xfId="15117" xr:uid="{02A2AD1E-9A73-44B2-8BC6-6089FC25B9CE}"/>
    <cellStyle name="Normal 69 2 2" xfId="22404" xr:uid="{DE42D7E7-2D8B-46D6-BD1B-8D13D0840438}"/>
    <cellStyle name="Normal 69 2 2 2" xfId="27960" xr:uid="{F15B1ACD-06A3-4494-BAC9-8BDE4C8B2416}"/>
    <cellStyle name="Normal 69 2 2 3" xfId="33454" xr:uid="{E75EF7C5-AEFB-465F-BB35-AFD5EFB868E4}"/>
    <cellStyle name="Normal 69 2 2 4" xfId="38938" xr:uid="{EB66F5EE-20AE-4134-AA21-3EBCF57F620E}"/>
    <cellStyle name="Normal 69 2 3" xfId="25231" xr:uid="{F1624460-030C-4398-96CF-460F96D83331}"/>
    <cellStyle name="Normal 69 2 4" xfId="30725" xr:uid="{CD3B18C7-A818-429F-AE49-F6FEDBB3A997}"/>
    <cellStyle name="Normal 69 2 5" xfId="36209" xr:uid="{21E9869F-2A76-46CE-8F41-6DE97C5775EF}"/>
    <cellStyle name="Normal 69 3" xfId="12052" xr:uid="{056D0104-C2F1-425E-B600-6109C406C445}"/>
    <cellStyle name="Normal 69 4" xfId="17288" xr:uid="{820D4FE0-7795-4544-ADBF-8098D7D2E78F}"/>
    <cellStyle name="Normal 69 5" xfId="19518" xr:uid="{27AFA99B-4367-4801-85BF-D006AE158FD3}"/>
    <cellStyle name="Normal 69 6" xfId="9832" xr:uid="{F0DB3A79-39ED-4B4D-A2B3-714AD0900088}"/>
    <cellStyle name="Normal 69 6 2" xfId="21153" xr:uid="{4999485A-53C3-4940-A195-13E812E077CC}"/>
    <cellStyle name="Normal 69 6 2 2" xfId="26709" xr:uid="{B40539DD-CB7C-4CEC-BC5D-154645A8C1FD}"/>
    <cellStyle name="Normal 69 6 2 3" xfId="32203" xr:uid="{F46AC0FC-964F-4778-98B7-0474546A7088}"/>
    <cellStyle name="Normal 69 6 2 4" xfId="37687" xr:uid="{54CE8C89-2C31-455C-9B6C-29CF3F9DB022}"/>
    <cellStyle name="Normal 69 6 3" xfId="23980" xr:uid="{FF083E2F-71E8-4F03-AE0E-57B35A703D82}"/>
    <cellStyle name="Normal 69 6 4" xfId="29474" xr:uid="{98B4BDD1-A4EF-4218-BA42-AAF32100DFFD}"/>
    <cellStyle name="Normal 69 6 5" xfId="34958" xr:uid="{1EE2046B-39CB-41E6-B054-78D607DC18D0}"/>
    <cellStyle name="Normal 690" xfId="39993" xr:uid="{D30244E5-D369-45E3-840A-20892534C170}"/>
    <cellStyle name="Normal 691" xfId="39994" xr:uid="{0B2C8F6C-FDF9-4D0F-97B9-3960B7CBFDD7}"/>
    <cellStyle name="Normal 692" xfId="39995" xr:uid="{160C15FC-42C3-4CAF-8AD9-3C94C6542763}"/>
    <cellStyle name="Normal 693" xfId="39996" xr:uid="{66B6E4F9-7CDD-449D-92E5-665FFC5E1438}"/>
    <cellStyle name="Normal 694" xfId="39997" xr:uid="{D0CC20A4-E15C-40B5-8225-692422925229}"/>
    <cellStyle name="Normal 695" xfId="39998" xr:uid="{27D8EEE6-E685-4D89-8CEC-2A2FAE0E833F}"/>
    <cellStyle name="Normal 696" xfId="39999" xr:uid="{5E426AAC-ED96-45B6-9338-7D666B4A043F}"/>
    <cellStyle name="Normal 697" xfId="40000" xr:uid="{EA1A7E31-7B75-4F53-A907-9C6699D83483}"/>
    <cellStyle name="Normal 698" xfId="40001" xr:uid="{AD6874A4-99EF-4393-A8DA-1AEF9E5E3ABF}"/>
    <cellStyle name="Normal 699" xfId="40002" xr:uid="{67171F32-D19C-40FF-B632-CC5D33D67031}"/>
    <cellStyle name="Normal 7" xfId="558" xr:uid="{FB0DDBA1-AC86-4BBB-B22A-BBB0252747AA}"/>
    <cellStyle name="Normal 7 10" xfId="6707" xr:uid="{BC82B646-0E68-4F3E-B8B9-3F3D6BA85D7C}"/>
    <cellStyle name="Normal 7 10 2" xfId="15119" xr:uid="{C74A2C41-7027-4C0C-8194-666FBB428F13}"/>
    <cellStyle name="Normal 7 10 2 2" xfId="22406" xr:uid="{D8FCA10C-51A2-474B-9473-A23164E0815F}"/>
    <cellStyle name="Normal 7 10 2 2 2" xfId="27962" xr:uid="{232C4B0C-F48C-42C7-804E-C64B8FD62510}"/>
    <cellStyle name="Normal 7 10 2 2 3" xfId="33456" xr:uid="{8C145A72-1EB8-49DE-8C0A-D2F71DC60DEA}"/>
    <cellStyle name="Normal 7 10 2 2 4" xfId="38940" xr:uid="{37B020DF-0A14-4A73-A86D-DEB1C67E4147}"/>
    <cellStyle name="Normal 7 10 2 3" xfId="25233" xr:uid="{A191FCD2-E548-4E5F-9DAC-6FC4F77FD0C6}"/>
    <cellStyle name="Normal 7 10 2 4" xfId="30727" xr:uid="{854586BC-7D3F-40AB-B1F1-82CD5B87E9AC}"/>
    <cellStyle name="Normal 7 10 2 5" xfId="36211" xr:uid="{F0A4921B-0464-4D95-9199-BEE3011520C8}"/>
    <cellStyle name="Normal 7 10 3" xfId="12054" xr:uid="{F9DA3DEA-8592-4431-93BA-D24EFF631E9D}"/>
    <cellStyle name="Normal 7 10 4" xfId="17290" xr:uid="{7C3833B0-C0B1-4412-A186-12E0645F7220}"/>
    <cellStyle name="Normal 7 10 5" xfId="19519" xr:uid="{553651E7-3995-418C-B6B2-329F2583F479}"/>
    <cellStyle name="Normal 7 10 6" xfId="9833" xr:uid="{194593F8-08C0-460F-87E1-3894208E7531}"/>
    <cellStyle name="Normal 7 10 6 2" xfId="21154" xr:uid="{93A82939-7E5B-49DE-93B1-FB9F126D711D}"/>
    <cellStyle name="Normal 7 10 6 2 2" xfId="26710" xr:uid="{CF5075D9-ABAF-4593-8B4A-1D1D5B892488}"/>
    <cellStyle name="Normal 7 10 6 2 3" xfId="32204" xr:uid="{06458B48-57BE-4248-ADE0-2FFC056AA634}"/>
    <cellStyle name="Normal 7 10 6 2 4" xfId="37688" xr:uid="{1DCBC061-F9BA-449B-B205-83898B6A8C31}"/>
    <cellStyle name="Normal 7 10 6 3" xfId="23981" xr:uid="{55A7D568-8F5C-4B7D-B549-8BA669DD1A20}"/>
    <cellStyle name="Normal 7 10 6 4" xfId="29475" xr:uid="{43F4919B-EC24-4244-A0BE-EB24B3DB919E}"/>
    <cellStyle name="Normal 7 10 6 5" xfId="34959" xr:uid="{D12C4B73-2885-4412-AA67-92293A81DD3A}"/>
    <cellStyle name="Normal 7 11" xfId="6708" xr:uid="{EB8C7C75-7287-4563-935B-9AF66AEA0002}"/>
    <cellStyle name="Normal 7 11 2" xfId="15120" xr:uid="{4A0A592C-ADBC-4785-9770-239498D82122}"/>
    <cellStyle name="Normal 7 11 2 2" xfId="22407" xr:uid="{21A2B80F-46D1-46A1-A3CF-32AEFA6CCCA8}"/>
    <cellStyle name="Normal 7 11 2 2 2" xfId="27963" xr:uid="{EBB8741E-BCB8-4168-B10E-A28043A36C96}"/>
    <cellStyle name="Normal 7 11 2 2 3" xfId="33457" xr:uid="{72F4BFDF-C883-458D-A853-3E57CF8763B3}"/>
    <cellStyle name="Normal 7 11 2 2 4" xfId="38941" xr:uid="{392EF263-0F49-439D-9402-90880642983E}"/>
    <cellStyle name="Normal 7 11 2 3" xfId="25234" xr:uid="{A9B35885-55EA-47B4-A236-85B03FEF655C}"/>
    <cellStyle name="Normal 7 11 2 4" xfId="30728" xr:uid="{787E38A4-99E4-4D4A-BB2A-A01C3C55F39C}"/>
    <cellStyle name="Normal 7 11 2 5" xfId="36212" xr:uid="{7E81D447-4A6D-451E-B420-F4B17DDF21DE}"/>
    <cellStyle name="Normal 7 11 3" xfId="12055" xr:uid="{510A4E2E-E039-4406-B208-49B9A42FC8C3}"/>
    <cellStyle name="Normal 7 11 4" xfId="17291" xr:uid="{EFF774BC-5402-45B3-9FD4-9F4F5C1688C6}"/>
    <cellStyle name="Normal 7 11 5" xfId="19520" xr:uid="{AFBDF594-5AFF-408A-B68E-1DCF7F071B72}"/>
    <cellStyle name="Normal 7 11 6" xfId="9834" xr:uid="{747ABFD2-A502-421F-AD25-0CC8295A0638}"/>
    <cellStyle name="Normal 7 11 6 2" xfId="21155" xr:uid="{9BEEF069-F1C8-4122-8EAB-665F9BCCD2D8}"/>
    <cellStyle name="Normal 7 11 6 2 2" xfId="26711" xr:uid="{7C19AE3A-20F2-410F-A003-3945C405721F}"/>
    <cellStyle name="Normal 7 11 6 2 3" xfId="32205" xr:uid="{3DC24282-849D-4B90-A54D-3069611B2E56}"/>
    <cellStyle name="Normal 7 11 6 2 4" xfId="37689" xr:uid="{46CB388D-7A7C-4D6D-A00F-4C6B47DE9C73}"/>
    <cellStyle name="Normal 7 11 6 3" xfId="23982" xr:uid="{1EE6A56A-1AB7-448B-8E74-0E04C65C06E7}"/>
    <cellStyle name="Normal 7 11 6 4" xfId="29476" xr:uid="{5775BBD8-9673-499F-9AAF-CD5B81DD1F45}"/>
    <cellStyle name="Normal 7 11 6 5" xfId="34960" xr:uid="{DCFADF49-A490-4A42-B333-5A9B98C05237}"/>
    <cellStyle name="Normal 7 12" xfId="6709" xr:uid="{5C8131C7-0BFB-43EE-A020-B08B00CF2669}"/>
    <cellStyle name="Normal 7 12 2" xfId="15121" xr:uid="{6B0C47DC-6989-4BFF-9708-B916C216EADA}"/>
    <cellStyle name="Normal 7 12 2 2" xfId="22408" xr:uid="{07094FA4-D1DB-42B8-8FEA-02B7EFA11288}"/>
    <cellStyle name="Normal 7 12 2 2 2" xfId="27964" xr:uid="{FCDAFBFA-24E2-40E9-8D4D-F2E9E1512D32}"/>
    <cellStyle name="Normal 7 12 2 2 3" xfId="33458" xr:uid="{B0501441-DF52-41AB-BD2E-ECB252639BBB}"/>
    <cellStyle name="Normal 7 12 2 2 4" xfId="38942" xr:uid="{FC34F705-069A-46ED-9555-53AEE01305EC}"/>
    <cellStyle name="Normal 7 12 2 3" xfId="25235" xr:uid="{8008C4FA-525E-4A3C-84FD-37C6ACC778C0}"/>
    <cellStyle name="Normal 7 12 2 4" xfId="30729" xr:uid="{CAB19ACC-8AA2-446C-81C7-E44400AD785D}"/>
    <cellStyle name="Normal 7 12 2 5" xfId="36213" xr:uid="{A6A333B1-AD9E-4002-B7E9-831260DE11AE}"/>
    <cellStyle name="Normal 7 12 3" xfId="12056" xr:uid="{4B1264E6-4914-47A5-AE75-C1E13DBC1E4A}"/>
    <cellStyle name="Normal 7 12 4" xfId="17292" xr:uid="{06F41228-C061-4AF8-B2B8-00E37A394033}"/>
    <cellStyle name="Normal 7 12 5" xfId="19521" xr:uid="{FBBE45A0-A790-4798-86C1-8572103FDAD5}"/>
    <cellStyle name="Normal 7 12 6" xfId="9835" xr:uid="{C2789707-60F0-442B-8A0B-B0B43E349CD9}"/>
    <cellStyle name="Normal 7 12 6 2" xfId="21156" xr:uid="{5782E985-A1D6-494B-A1EB-2410A261EBE0}"/>
    <cellStyle name="Normal 7 12 6 2 2" xfId="26712" xr:uid="{95584AF6-8A40-404C-9C2D-B1171DF098CA}"/>
    <cellStyle name="Normal 7 12 6 2 3" xfId="32206" xr:uid="{1885170D-61CF-42A8-B5EB-0F68ADBC7037}"/>
    <cellStyle name="Normal 7 12 6 2 4" xfId="37690" xr:uid="{0099A3C7-882E-4DD3-BDF7-F8C72059F693}"/>
    <cellStyle name="Normal 7 12 6 3" xfId="23983" xr:uid="{D299B063-9D95-4785-AA1E-5DD2A0607B39}"/>
    <cellStyle name="Normal 7 12 6 4" xfId="29477" xr:uid="{538D25D0-DC17-4548-8120-8EBAFC5BBF2E}"/>
    <cellStyle name="Normal 7 12 6 5" xfId="34961" xr:uid="{71071C66-3FA1-4C6D-AEA7-D62DD377F62D}"/>
    <cellStyle name="Normal 7 13" xfId="6710" xr:uid="{CF9D1FF0-2567-4AC0-9123-3116FA6002C4}"/>
    <cellStyle name="Normal 7 13 2" xfId="15122" xr:uid="{BFFB7A86-4959-48EE-B162-DE1B9E9ED4D7}"/>
    <cellStyle name="Normal 7 13 2 2" xfId="22409" xr:uid="{D45B58D1-6F93-4B7D-B6D7-F3097D44A88C}"/>
    <cellStyle name="Normal 7 13 2 2 2" xfId="27965" xr:uid="{4D397689-9993-4CF8-8C69-D9C7D6AA9AC3}"/>
    <cellStyle name="Normal 7 13 2 2 3" xfId="33459" xr:uid="{ACF7D087-3ECD-453A-A76C-A2E0B6292375}"/>
    <cellStyle name="Normal 7 13 2 2 4" xfId="38943" xr:uid="{2C55A9E0-E4B3-4A47-8ABE-205E88D6F11A}"/>
    <cellStyle name="Normal 7 13 2 3" xfId="25236" xr:uid="{8DA63D54-5460-481A-BB28-0317574A51E3}"/>
    <cellStyle name="Normal 7 13 2 4" xfId="30730" xr:uid="{81DFD2AB-C08E-405A-92F9-4B8DE157B0E2}"/>
    <cellStyle name="Normal 7 13 2 5" xfId="36214" xr:uid="{68E6FD38-131D-4730-A71D-AE69C8AC43F6}"/>
    <cellStyle name="Normal 7 13 3" xfId="12057" xr:uid="{20A18C2A-68BE-4690-8AC0-C0ED3CCA9A80}"/>
    <cellStyle name="Normal 7 13 4" xfId="17293" xr:uid="{82D13C22-1190-410B-A3EB-18BDDA6A6AFE}"/>
    <cellStyle name="Normal 7 13 5" xfId="19522" xr:uid="{7F8C286E-11D4-4618-9DB1-4C297BEFDBB5}"/>
    <cellStyle name="Normal 7 13 6" xfId="9836" xr:uid="{E166617C-C791-401C-9230-802C0AF56B84}"/>
    <cellStyle name="Normal 7 13 6 2" xfId="21157" xr:uid="{2552B1A0-409B-44B7-A963-D2699CB54BD5}"/>
    <cellStyle name="Normal 7 13 6 2 2" xfId="26713" xr:uid="{C330F67B-9669-4F48-8B6D-FF62503C2411}"/>
    <cellStyle name="Normal 7 13 6 2 3" xfId="32207" xr:uid="{EA74B443-37DA-4749-A57C-960C9A6FA151}"/>
    <cellStyle name="Normal 7 13 6 2 4" xfId="37691" xr:uid="{7BB51518-DE40-4E18-ACD2-30EAF81B82D2}"/>
    <cellStyle name="Normal 7 13 6 3" xfId="23984" xr:uid="{4427D823-F1D8-4CFB-9AC4-8AC1E194E14D}"/>
    <cellStyle name="Normal 7 13 6 4" xfId="29478" xr:uid="{924EB42F-854E-46E9-A774-B7A32C0D5832}"/>
    <cellStyle name="Normal 7 13 6 5" xfId="34962" xr:uid="{70944BA0-7D19-46CA-8CB9-D8EFAEF75942}"/>
    <cellStyle name="Normal 7 14" xfId="6711" xr:uid="{A67CB646-9EC7-480B-AA72-E2228F0D690C}"/>
    <cellStyle name="Normal 7 14 2" xfId="15123" xr:uid="{39411F4F-386A-4A55-8652-1E2B50599EA5}"/>
    <cellStyle name="Normal 7 14 2 2" xfId="22410" xr:uid="{237727CF-CEF4-4FDC-B4B3-723C047F1D82}"/>
    <cellStyle name="Normal 7 14 2 2 2" xfId="27966" xr:uid="{0864C5BF-376A-4626-BCEE-E9D169BA9FBE}"/>
    <cellStyle name="Normal 7 14 2 2 3" xfId="33460" xr:uid="{663551BF-C0D0-4F5C-9AC8-DD962363EBBD}"/>
    <cellStyle name="Normal 7 14 2 2 4" xfId="38944" xr:uid="{3B7FD118-C2B1-4A66-BC52-C97864348853}"/>
    <cellStyle name="Normal 7 14 2 3" xfId="25237" xr:uid="{FE1BFD7D-F7AD-489F-A55B-BD47FE5C905B}"/>
    <cellStyle name="Normal 7 14 2 4" xfId="30731" xr:uid="{2D3D7865-574D-4C49-952A-3F161FC8A2C4}"/>
    <cellStyle name="Normal 7 14 2 5" xfId="36215" xr:uid="{7C7DF1AF-AA38-489F-96AE-13ED0CCB6944}"/>
    <cellStyle name="Normal 7 14 3" xfId="12058" xr:uid="{0ABB4B29-461A-41B4-B40B-C96AB428FF51}"/>
    <cellStyle name="Normal 7 14 4" xfId="17294" xr:uid="{DEE86B1A-10FB-4C9B-B50D-9E060C1ADB20}"/>
    <cellStyle name="Normal 7 14 5" xfId="19523" xr:uid="{D37FA8A4-CC5E-49CB-B7B9-472BF9428D82}"/>
    <cellStyle name="Normal 7 14 6" xfId="9837" xr:uid="{D133A354-C1C8-4F4B-AD54-8A0FC57CC33A}"/>
    <cellStyle name="Normal 7 14 6 2" xfId="21158" xr:uid="{523F1DF1-891F-4E98-8F3B-1CEC7BC94DE2}"/>
    <cellStyle name="Normal 7 14 6 2 2" xfId="26714" xr:uid="{A23AB5FB-3807-49A7-B911-C183EDB70554}"/>
    <cellStyle name="Normal 7 14 6 2 3" xfId="32208" xr:uid="{2E58D381-ED8A-41C7-B21F-22BDFFCF0466}"/>
    <cellStyle name="Normal 7 14 6 2 4" xfId="37692" xr:uid="{BD8085F2-781E-4C4B-A683-BA91E7BA4A91}"/>
    <cellStyle name="Normal 7 14 6 3" xfId="23985" xr:uid="{AF34BE7F-AA6B-4027-B824-85037AFBC9B1}"/>
    <cellStyle name="Normal 7 14 6 4" xfId="29479" xr:uid="{027E79C7-3B32-415F-97B9-44ECCEF91222}"/>
    <cellStyle name="Normal 7 14 6 5" xfId="34963" xr:uid="{E96BE538-FEE4-497A-A309-DC91816C6DB5}"/>
    <cellStyle name="Normal 7 15" xfId="6712" xr:uid="{79C06F7A-624A-4B77-9D8F-665650FCAC91}"/>
    <cellStyle name="Normal 7 15 2" xfId="15124" xr:uid="{2515820C-9CE2-406A-9ED7-25E19D5A9BF2}"/>
    <cellStyle name="Normal 7 15 2 2" xfId="22411" xr:uid="{1144F5DD-AC07-4F68-B363-70995E63B4CA}"/>
    <cellStyle name="Normal 7 15 2 2 2" xfId="27967" xr:uid="{64C13898-A88E-443E-8296-761B905CEE76}"/>
    <cellStyle name="Normal 7 15 2 2 3" xfId="33461" xr:uid="{449C3B9A-0DA6-466A-8C18-D20118CF3878}"/>
    <cellStyle name="Normal 7 15 2 2 4" xfId="38945" xr:uid="{9648B6FF-8DA2-4127-A096-44A8D30EFD2E}"/>
    <cellStyle name="Normal 7 15 2 3" xfId="25238" xr:uid="{56364850-5CA8-4D1C-8BC5-24EECF09A3AC}"/>
    <cellStyle name="Normal 7 15 2 4" xfId="30732" xr:uid="{E828CE72-DF32-4DB7-9920-704A30701E7A}"/>
    <cellStyle name="Normal 7 15 2 5" xfId="36216" xr:uid="{3A65C4B5-4E4A-4CAB-8190-47F1C5CD60A5}"/>
    <cellStyle name="Normal 7 15 3" xfId="12059" xr:uid="{2D463B18-2EB8-4DF7-BAC2-24266129ED76}"/>
    <cellStyle name="Normal 7 15 4" xfId="17295" xr:uid="{1BA97BC8-5A04-4D8C-BE90-855BE6897B4C}"/>
    <cellStyle name="Normal 7 15 5" xfId="19524" xr:uid="{321226F6-C2D4-44B2-9677-EB849E83DA89}"/>
    <cellStyle name="Normal 7 15 6" xfId="9838" xr:uid="{D2B7C8D3-8429-4FD5-9E70-5546D57213EE}"/>
    <cellStyle name="Normal 7 15 6 2" xfId="21159" xr:uid="{B072CB2E-7130-492E-BD4A-D8AC6C78A8EC}"/>
    <cellStyle name="Normal 7 15 6 2 2" xfId="26715" xr:uid="{F7C5A8FB-1F43-4A90-8D90-9E7BAD1A0F7F}"/>
    <cellStyle name="Normal 7 15 6 2 3" xfId="32209" xr:uid="{6D7595CA-98CA-47C4-8D01-927B7240512A}"/>
    <cellStyle name="Normal 7 15 6 2 4" xfId="37693" xr:uid="{35D20DBB-D336-4009-8745-548323E12544}"/>
    <cellStyle name="Normal 7 15 6 3" xfId="23986" xr:uid="{07EC4C12-73CA-44E5-A613-2F7344083E1F}"/>
    <cellStyle name="Normal 7 15 6 4" xfId="29480" xr:uid="{2138E919-117B-428E-8E61-3303D8D20284}"/>
    <cellStyle name="Normal 7 15 6 5" xfId="34964" xr:uid="{15CA7D20-0F2F-423D-81AA-82F51833FC16}"/>
    <cellStyle name="Normal 7 16" xfId="6713" xr:uid="{5B68592C-09BE-4FFD-90DC-065B26BC1726}"/>
    <cellStyle name="Normal 7 16 2" xfId="15125" xr:uid="{02F354A3-5BA2-4651-8341-84BFB2493002}"/>
    <cellStyle name="Normal 7 16 2 2" xfId="22412" xr:uid="{EFD29177-E10A-48E6-9E1C-6A57DD679DD9}"/>
    <cellStyle name="Normal 7 16 2 2 2" xfId="27968" xr:uid="{4FCBC74E-8BF4-47B0-B41A-05C69647C078}"/>
    <cellStyle name="Normal 7 16 2 2 3" xfId="33462" xr:uid="{14E52C68-EB56-4848-B06F-5258736BC723}"/>
    <cellStyle name="Normal 7 16 2 2 4" xfId="38946" xr:uid="{EAFE0D84-A8A1-4A94-91B0-05F2E48AE63B}"/>
    <cellStyle name="Normal 7 16 2 3" xfId="25239" xr:uid="{6431E3AA-6473-4C6E-ADA9-B09EB8B70DB6}"/>
    <cellStyle name="Normal 7 16 2 4" xfId="30733" xr:uid="{3FCC8E8E-8EA0-41F5-BBF2-8D3395E167F3}"/>
    <cellStyle name="Normal 7 16 2 5" xfId="36217" xr:uid="{9A97E936-7ACA-4D32-8524-175C26EBC752}"/>
    <cellStyle name="Normal 7 16 3" xfId="12060" xr:uid="{EA65116D-085A-47E3-B79C-0F018BBF0D05}"/>
    <cellStyle name="Normal 7 16 4" xfId="17296" xr:uid="{5B42528C-64CB-492E-B4A1-F6B82E07A40D}"/>
    <cellStyle name="Normal 7 16 5" xfId="19525" xr:uid="{AF0A6003-3C15-4E6D-B950-08A34DC10E7F}"/>
    <cellStyle name="Normal 7 16 6" xfId="9839" xr:uid="{F848B9DD-42F9-4367-976C-9961584B2DBF}"/>
    <cellStyle name="Normal 7 16 6 2" xfId="21160" xr:uid="{68428DEE-1A78-49EA-B012-2A6D4282977A}"/>
    <cellStyle name="Normal 7 16 6 2 2" xfId="26716" xr:uid="{EAF6739E-EA7B-4848-959B-E14BC2355DCF}"/>
    <cellStyle name="Normal 7 16 6 2 3" xfId="32210" xr:uid="{56F2CEFE-EFBD-455A-9862-33A666E9F921}"/>
    <cellStyle name="Normal 7 16 6 2 4" xfId="37694" xr:uid="{8482CE34-33E7-4893-8A20-9EA2A90C8777}"/>
    <cellStyle name="Normal 7 16 6 3" xfId="23987" xr:uid="{2FE0B672-77D2-495B-8643-760AD0B28A51}"/>
    <cellStyle name="Normal 7 16 6 4" xfId="29481" xr:uid="{F687A2B7-7779-4185-B156-FF75A4CE5FD7}"/>
    <cellStyle name="Normal 7 16 6 5" xfId="34965" xr:uid="{7CA2536C-BAAC-483B-B209-F8883F251113}"/>
    <cellStyle name="Normal 7 17" xfId="6714" xr:uid="{3D586EF4-3900-4965-8AB2-BA0230B7A4F1}"/>
    <cellStyle name="Normal 7 17 2" xfId="15126" xr:uid="{64341737-590C-4229-9080-5796387F097C}"/>
    <cellStyle name="Normal 7 17 2 2" xfId="22413" xr:uid="{3ED5CF70-F2D5-458D-86AD-8D509E9CDA2B}"/>
    <cellStyle name="Normal 7 17 2 2 2" xfId="27969" xr:uid="{1F69F7B8-F936-4FB7-85AC-055B59E89C39}"/>
    <cellStyle name="Normal 7 17 2 2 3" xfId="33463" xr:uid="{0D37339D-DB05-4392-958C-E0102DB185CC}"/>
    <cellStyle name="Normal 7 17 2 2 4" xfId="38947" xr:uid="{B4AAC953-8E50-47C8-B6CA-D175031E6813}"/>
    <cellStyle name="Normal 7 17 2 3" xfId="25240" xr:uid="{F05A3084-17E6-408B-9337-9859AF7A726C}"/>
    <cellStyle name="Normal 7 17 2 4" xfId="30734" xr:uid="{07489D9B-DD8D-4D9E-A7E6-EB363A085A86}"/>
    <cellStyle name="Normal 7 17 2 5" xfId="36218" xr:uid="{7A69CAE7-46E5-4F41-B3DE-6D79B5E7B268}"/>
    <cellStyle name="Normal 7 17 3" xfId="12061" xr:uid="{04311087-1674-4EB2-B21B-22C460A8FF70}"/>
    <cellStyle name="Normal 7 17 4" xfId="17297" xr:uid="{9A707418-4C14-4003-BF55-50097C1DD15B}"/>
    <cellStyle name="Normal 7 17 5" xfId="19526" xr:uid="{F96761D5-1588-4D26-A40A-F8EC6AAD6728}"/>
    <cellStyle name="Normal 7 17 6" xfId="9840" xr:uid="{425D3CBD-D08E-4776-8B20-AFD0C176D069}"/>
    <cellStyle name="Normal 7 17 6 2" xfId="21161" xr:uid="{996774DF-A7A6-4898-AB31-CF6AAFF8CC0F}"/>
    <cellStyle name="Normal 7 17 6 2 2" xfId="26717" xr:uid="{F4274882-AC1E-4EEB-952F-7A505D6B8586}"/>
    <cellStyle name="Normal 7 17 6 2 3" xfId="32211" xr:uid="{E368A6FB-4A94-489B-A945-976BBE0FCE9C}"/>
    <cellStyle name="Normal 7 17 6 2 4" xfId="37695" xr:uid="{9EB15D3B-1E39-454E-AF26-413F52DD36F5}"/>
    <cellStyle name="Normal 7 17 6 3" xfId="23988" xr:uid="{DC980D00-C970-47E6-B95F-09E65530244E}"/>
    <cellStyle name="Normal 7 17 6 4" xfId="29482" xr:uid="{6FFB3FD9-D5A4-46A2-B281-559893A56BF4}"/>
    <cellStyle name="Normal 7 17 6 5" xfId="34966" xr:uid="{889FCD14-2EC5-436A-94AA-E312D1453B60}"/>
    <cellStyle name="Normal 7 18" xfId="6715" xr:uid="{AA8D9366-1ADD-481D-BD2B-5A01A1D18FDC}"/>
    <cellStyle name="Normal 7 18 2" xfId="15127" xr:uid="{00025E5C-928B-4510-99F9-654D482D8DA1}"/>
    <cellStyle name="Normal 7 18 2 2" xfId="22414" xr:uid="{2B3B836A-1A20-41EF-9DC5-75D9727568D5}"/>
    <cellStyle name="Normal 7 18 2 2 2" xfId="27970" xr:uid="{70BD313A-67FF-416B-88C5-74D21A8B6768}"/>
    <cellStyle name="Normal 7 18 2 2 3" xfId="33464" xr:uid="{51757B56-4D5A-4526-A1E7-6DDDED4B3F85}"/>
    <cellStyle name="Normal 7 18 2 2 4" xfId="38948" xr:uid="{5B250FF2-229D-4647-89AA-AACD692E3420}"/>
    <cellStyle name="Normal 7 18 2 3" xfId="25241" xr:uid="{FDD2BA9B-29A9-4BA8-A28F-E0232BAAF309}"/>
    <cellStyle name="Normal 7 18 2 4" xfId="30735" xr:uid="{36EE92BD-B2E9-4A78-9583-F320F7E2A0D0}"/>
    <cellStyle name="Normal 7 18 2 5" xfId="36219" xr:uid="{B6B1EB93-48B9-4B03-8083-6ADED241BB17}"/>
    <cellStyle name="Normal 7 18 3" xfId="12062" xr:uid="{FDFD96B0-BF92-45EE-8FA7-7B10F87ECC8C}"/>
    <cellStyle name="Normal 7 18 4" xfId="17298" xr:uid="{039D3DEF-C288-47EA-9B0C-88A92702B479}"/>
    <cellStyle name="Normal 7 18 5" xfId="19527" xr:uid="{50355475-65FA-4BE4-A580-E393B3746CF0}"/>
    <cellStyle name="Normal 7 18 6" xfId="9841" xr:uid="{A9A6EF82-40B4-4EFF-9C42-81FC5449D5B0}"/>
    <cellStyle name="Normal 7 18 6 2" xfId="21162" xr:uid="{51FC7596-C2B5-4CA6-A5F9-189004D3B4EC}"/>
    <cellStyle name="Normal 7 18 6 2 2" xfId="26718" xr:uid="{697C17FF-3218-4B2C-9D28-DC7487A3BC58}"/>
    <cellStyle name="Normal 7 18 6 2 3" xfId="32212" xr:uid="{E698B686-A3A3-4793-9998-FDBBBF3AD7A6}"/>
    <cellStyle name="Normal 7 18 6 2 4" xfId="37696" xr:uid="{C7268838-3C48-40D6-BC9B-998D18A08D95}"/>
    <cellStyle name="Normal 7 18 6 3" xfId="23989" xr:uid="{1F27B2F6-C08B-4173-998D-108EB8415CE5}"/>
    <cellStyle name="Normal 7 18 6 4" xfId="29483" xr:uid="{88AA9B5F-92AB-4470-B64D-C0B23CDC4FB9}"/>
    <cellStyle name="Normal 7 18 6 5" xfId="34967" xr:uid="{62574B33-3E30-4200-ACA4-091542B09091}"/>
    <cellStyle name="Normal 7 19" xfId="6716" xr:uid="{DA3C7204-6084-4046-B6F8-847F509BE345}"/>
    <cellStyle name="Normal 7 19 2" xfId="15128" xr:uid="{1B817EB4-65B8-40B2-A708-3E5E937C4F41}"/>
    <cellStyle name="Normal 7 19 2 2" xfId="22415" xr:uid="{C97AFF01-DD54-4FAB-B48D-3E816A0481CC}"/>
    <cellStyle name="Normal 7 19 2 2 2" xfId="27971" xr:uid="{DE0A8044-8D54-4C75-8B46-9118F95D894D}"/>
    <cellStyle name="Normal 7 19 2 2 3" xfId="33465" xr:uid="{856864BE-DAB1-4D86-8140-779CFB129D90}"/>
    <cellStyle name="Normal 7 19 2 2 4" xfId="38949" xr:uid="{7E6B4F2D-3CB1-4FD0-A955-3FCED301E92F}"/>
    <cellStyle name="Normal 7 19 2 3" xfId="25242" xr:uid="{35576FF8-3A1E-486D-9C86-59E3C8023F64}"/>
    <cellStyle name="Normal 7 19 2 4" xfId="30736" xr:uid="{ACB52AED-1BB5-4BCB-B514-3A663A651685}"/>
    <cellStyle name="Normal 7 19 2 5" xfId="36220" xr:uid="{84025EB8-D8CF-40A0-96AC-4D2B31BBAD0A}"/>
    <cellStyle name="Normal 7 19 3" xfId="12063" xr:uid="{D2A91060-1894-481E-AC39-67B38A1B68D2}"/>
    <cellStyle name="Normal 7 19 4" xfId="17299" xr:uid="{9351D86B-313F-4EE8-8042-96E10470C612}"/>
    <cellStyle name="Normal 7 19 5" xfId="19528" xr:uid="{5493A6BA-7D9F-40FE-B0A6-EF7B125A8B02}"/>
    <cellStyle name="Normal 7 19 6" xfId="9842" xr:uid="{B6A70D45-B36D-4E73-91F1-33D74CAAE2EB}"/>
    <cellStyle name="Normal 7 19 6 2" xfId="21163" xr:uid="{3063DA94-F09E-4B73-B4F9-AF6ECB1C8290}"/>
    <cellStyle name="Normal 7 19 6 2 2" xfId="26719" xr:uid="{81A62967-2A05-494A-AE8C-7B8CCB430AC6}"/>
    <cellStyle name="Normal 7 19 6 2 3" xfId="32213" xr:uid="{7C1D14F0-994D-4352-A286-AC005CE9CC45}"/>
    <cellStyle name="Normal 7 19 6 2 4" xfId="37697" xr:uid="{F98D7F5D-D47C-4D0B-B482-ED7F37264BD9}"/>
    <cellStyle name="Normal 7 19 6 3" xfId="23990" xr:uid="{253AE70D-C39E-458A-9E43-B9D2E1544759}"/>
    <cellStyle name="Normal 7 19 6 4" xfId="29484" xr:uid="{782756B6-6665-4BFA-B197-B54E82F3BDB4}"/>
    <cellStyle name="Normal 7 19 6 5" xfId="34968" xr:uid="{BC30209F-7820-42CA-B3B9-D4E903FFA9F4}"/>
    <cellStyle name="Normal 7 2" xfId="793" xr:uid="{9A86427D-7E98-4DC6-9AB1-613D6D43EA34}"/>
    <cellStyle name="Normal 7 2 10" xfId="19529" xr:uid="{1B4F3CAC-4ECA-4019-A8DC-520BF84FA410}"/>
    <cellStyle name="Normal 7 2 11" xfId="22912" xr:uid="{B5E10508-07FC-4B11-B11E-AAD749BF70A2}"/>
    <cellStyle name="Normal 7 2 11 2" xfId="28458" xr:uid="{8E91A9B6-9F77-4225-9713-669FCFC4EE69}"/>
    <cellStyle name="Normal 7 2 11 3" xfId="33946" xr:uid="{C910D07A-9970-48FA-AC77-FE04184ADC80}"/>
    <cellStyle name="Normal 7 2 11 4" xfId="39430" xr:uid="{4DD13805-3747-497D-8C9B-492064D58933}"/>
    <cellStyle name="Normal 7 2 12" xfId="6717" xr:uid="{65104545-5744-47BE-B0B7-C648F7B99952}"/>
    <cellStyle name="Normal 7 2 2" xfId="6718" xr:uid="{603A71A6-FC87-46E7-9437-79D7147728F1}"/>
    <cellStyle name="Normal 7 2 2 2" xfId="15129" xr:uid="{1FC47E92-E7EB-45B9-A1D6-BCF858B0FCDA}"/>
    <cellStyle name="Normal 7 2 2 2 2" xfId="22416" xr:uid="{CBCB1E25-3D7D-40AD-93F4-86FCF60A699B}"/>
    <cellStyle name="Normal 7 2 2 2 2 2" xfId="27972" xr:uid="{E795C450-DF03-456E-B2C7-59817AE38825}"/>
    <cellStyle name="Normal 7 2 2 2 2 3" xfId="33466" xr:uid="{FB6B2E30-993F-4E14-8FE3-D2160CF8C0C3}"/>
    <cellStyle name="Normal 7 2 2 2 2 4" xfId="38950" xr:uid="{8A4DEDB1-561B-41DC-8230-C36FA0F49978}"/>
    <cellStyle name="Normal 7 2 2 2 3" xfId="25243" xr:uid="{4557C8A1-42A1-449E-96CB-4126DD389DE8}"/>
    <cellStyle name="Normal 7 2 2 2 4" xfId="30737" xr:uid="{EAE57F73-C9DF-4DE8-B6FB-9E0104CC4F90}"/>
    <cellStyle name="Normal 7 2 2 2 5" xfId="36221" xr:uid="{1AD6491A-9952-49DD-90D5-E3719AC5FB60}"/>
    <cellStyle name="Normal 7 2 2 3" xfId="12065" xr:uid="{D798B214-53FA-4D90-BE0D-C73F1A301950}"/>
    <cellStyle name="Normal 7 2 2 4" xfId="17301" xr:uid="{B20F217F-0E66-40AE-868A-6013ABAE1916}"/>
    <cellStyle name="Normal 7 2 2 5" xfId="19530" xr:uid="{25CC5436-5D07-498C-A37F-15E67AC61668}"/>
    <cellStyle name="Normal 7 2 2 6" xfId="9843" xr:uid="{303FA5F2-2040-407D-8C37-A650B0D0FB90}"/>
    <cellStyle name="Normal 7 2 2 6 2" xfId="21164" xr:uid="{D3356587-9DD5-4FD8-89FE-B097D2EC1E61}"/>
    <cellStyle name="Normal 7 2 2 6 2 2" xfId="26720" xr:uid="{E5A3365E-6756-42A9-88C7-9F662B71687C}"/>
    <cellStyle name="Normal 7 2 2 6 2 3" xfId="32214" xr:uid="{564C8C84-28ED-4DF7-9C19-9384AB62FD8D}"/>
    <cellStyle name="Normal 7 2 2 6 2 4" xfId="37698" xr:uid="{292AABEF-23D2-4041-870D-57BA12828D43}"/>
    <cellStyle name="Normal 7 2 2 6 3" xfId="23991" xr:uid="{1812D3E5-FF58-4E96-ADBB-467B90CA82D1}"/>
    <cellStyle name="Normal 7 2 2 6 4" xfId="29485" xr:uid="{B6CC249B-107F-455E-8A38-CB99D8AABA4A}"/>
    <cellStyle name="Normal 7 2 2 6 5" xfId="34969" xr:uid="{F1468DDE-F44A-4EF6-8E8D-F696309234ED}"/>
    <cellStyle name="Normal 7 2 3" xfId="6719" xr:uid="{0FA701F9-50F1-4F3D-83D1-0C533BB5F97D}"/>
    <cellStyle name="Normal 7 2 3 2" xfId="15130" xr:uid="{350924B4-3E5D-43D3-A769-E7F65AB81626}"/>
    <cellStyle name="Normal 7 2 3 2 2" xfId="22417" xr:uid="{4573ABB1-FFD9-4270-B194-AAED3C269073}"/>
    <cellStyle name="Normal 7 2 3 2 2 2" xfId="27973" xr:uid="{E0F63E24-1802-4A33-AD97-1477BBBD5CB6}"/>
    <cellStyle name="Normal 7 2 3 2 2 3" xfId="33467" xr:uid="{CBC853B5-7431-437F-87B8-CF79D68B236D}"/>
    <cellStyle name="Normal 7 2 3 2 2 4" xfId="38951" xr:uid="{4ECD491B-988C-4238-9505-E90C9C2D82E4}"/>
    <cellStyle name="Normal 7 2 3 2 3" xfId="25244" xr:uid="{B765E60B-7673-4AB1-BB6D-8E7BF54FE4EF}"/>
    <cellStyle name="Normal 7 2 3 2 4" xfId="30738" xr:uid="{16CDE056-0FE5-4774-A47F-AFE421FB1166}"/>
    <cellStyle name="Normal 7 2 3 2 5" xfId="36222" xr:uid="{DA8FC34A-3861-42AA-A8AC-F55EA481806D}"/>
    <cellStyle name="Normal 7 2 3 3" xfId="19531" xr:uid="{B2F3136F-A324-4E95-ADEE-F7F7AEBAAD68}"/>
    <cellStyle name="Normal 7 2 3 4" xfId="9844" xr:uid="{A37B0A2D-746D-4C86-9EDD-47DF5D5887F4}"/>
    <cellStyle name="Normal 7 2 3 4 2" xfId="21165" xr:uid="{5D366910-F5FD-4567-A906-05BF810466F8}"/>
    <cellStyle name="Normal 7 2 3 4 2 2" xfId="26721" xr:uid="{7B3E5CFD-5FB1-4DB2-9787-18BB0A553384}"/>
    <cellStyle name="Normal 7 2 3 4 2 3" xfId="32215" xr:uid="{65C9770C-D7EA-4FF5-87C6-EA2884A18501}"/>
    <cellStyle name="Normal 7 2 3 4 2 4" xfId="37699" xr:uid="{C979680A-64FD-4796-8BFA-260B8E28FB32}"/>
    <cellStyle name="Normal 7 2 3 4 3" xfId="23992" xr:uid="{2EF45B03-5E80-46C3-98FF-2F72D46F8001}"/>
    <cellStyle name="Normal 7 2 3 4 4" xfId="29486" xr:uid="{6B7AD8F8-A4DA-4D67-B3AC-0766799880F3}"/>
    <cellStyle name="Normal 7 2 3 4 5" xfId="34970" xr:uid="{FE60A426-AFA2-4B1C-99A9-8FF1E4B6204F}"/>
    <cellStyle name="Normal 7 2 4" xfId="7321" xr:uid="{EAB33DED-C7DD-49B7-BF4C-7541D0C31DB6}"/>
    <cellStyle name="Normal 7 2 4 2" xfId="9845" xr:uid="{9B6F600E-A420-4155-8D2B-2D6DA4D3CB27}"/>
    <cellStyle name="Normal 7 2 4 2 2" xfId="21166" xr:uid="{FF2C2522-633A-408F-B909-2F38E06077FA}"/>
    <cellStyle name="Normal 7 2 4 2 2 2" xfId="26722" xr:uid="{7B3392EB-D52F-4B07-82BF-A59BE8A824F8}"/>
    <cellStyle name="Normal 7 2 4 2 2 3" xfId="32216" xr:uid="{01821329-7D05-48AC-9F0A-E3ECB3AAC303}"/>
    <cellStyle name="Normal 7 2 4 2 2 4" xfId="37700" xr:uid="{32D00D07-BD65-4F7C-B68F-BFE161F37227}"/>
    <cellStyle name="Normal 7 2 4 2 3" xfId="23993" xr:uid="{8452EC7C-1560-4167-A697-21B3D962B791}"/>
    <cellStyle name="Normal 7 2 4 2 4" xfId="29487" xr:uid="{F66034EC-6FD7-4D88-A7D6-5F7E3DAF838E}"/>
    <cellStyle name="Normal 7 2 4 2 5" xfId="34971" xr:uid="{DA867532-27DF-4EB8-9AA9-ABB60E940E09}"/>
    <cellStyle name="Normal 7 2 4 3" xfId="20221" xr:uid="{EF2E0611-2F92-4134-93BD-0C1D2D52D453}"/>
    <cellStyle name="Normal 7 2 4 3 2" xfId="25777" xr:uid="{32515228-460D-4836-A9D9-0855F463FA06}"/>
    <cellStyle name="Normal 7 2 4 3 3" xfId="31271" xr:uid="{3845426E-E46E-4F0F-A823-EC3A53625513}"/>
    <cellStyle name="Normal 7 2 4 3 4" xfId="36755" xr:uid="{1066D767-CE98-40BC-B916-9354791E033F}"/>
    <cellStyle name="Normal 7 2 4 4" xfId="23048" xr:uid="{BB69DFFD-0C27-49AD-B39A-3C9EFEF8FA9B}"/>
    <cellStyle name="Normal 7 2 4 5" xfId="28540" xr:uid="{CEE2E6B4-81FB-4ACF-BB38-AE04569DE559}"/>
    <cellStyle name="Normal 7 2 4 6" xfId="34024" xr:uid="{4B9197D3-5F86-47EC-BE6E-DB9E6B164BED}"/>
    <cellStyle name="Normal 7 2 5" xfId="7349" xr:uid="{DCF3DA43-E105-4003-8E7D-B711A9A60918}"/>
    <cellStyle name="Normal 7 2 5 2" xfId="9846" xr:uid="{1F4F1AA7-5355-42C7-9C0D-C0E7B83A1BCA}"/>
    <cellStyle name="Normal 7 2 5 2 2" xfId="21167" xr:uid="{652AA58B-FB03-4684-AAD8-F5623B5B35EC}"/>
    <cellStyle name="Normal 7 2 5 2 2 2" xfId="26723" xr:uid="{6667D54D-DB28-4D72-BC6D-8B8846C97CA1}"/>
    <cellStyle name="Normal 7 2 5 2 2 3" xfId="32217" xr:uid="{C486610B-EA05-4B59-8971-02DC201DE509}"/>
    <cellStyle name="Normal 7 2 5 2 2 4" xfId="37701" xr:uid="{9404E963-37D9-4693-8DBC-953A3D9CF95A}"/>
    <cellStyle name="Normal 7 2 5 2 3" xfId="23994" xr:uid="{3E67E0A2-B8C4-4EBA-9CDA-3FBE3ED418B0}"/>
    <cellStyle name="Normal 7 2 5 2 4" xfId="29488" xr:uid="{9483CDFE-1677-44DA-95CD-1C5925CE711D}"/>
    <cellStyle name="Normal 7 2 5 2 5" xfId="34972" xr:uid="{4CC2CCA4-F9AD-4CF0-BDC6-F2F3C098D420}"/>
    <cellStyle name="Normal 7 2 5 3" xfId="20237" xr:uid="{C359E2B6-DC0C-48C0-A60E-D1E09FA0A276}"/>
    <cellStyle name="Normal 7 2 5 3 2" xfId="25793" xr:uid="{FC098462-7758-48A5-93DC-DC4C50CB87E3}"/>
    <cellStyle name="Normal 7 2 5 3 3" xfId="31287" xr:uid="{3AE56200-C101-44B8-AEBB-8B2F8F3BEF27}"/>
    <cellStyle name="Normal 7 2 5 3 4" xfId="36771" xr:uid="{1E4B93DD-E7E1-433A-968E-99DE0284902A}"/>
    <cellStyle name="Normal 7 2 5 4" xfId="23064" xr:uid="{5ABBE10C-E085-46DC-9F0B-7B5E782FFC33}"/>
    <cellStyle name="Normal 7 2 5 5" xfId="28556" xr:uid="{4C8BC564-DEC3-43AF-AEB0-1AC28A3ADE44}"/>
    <cellStyle name="Normal 7 2 5 6" xfId="34040" xr:uid="{BA169157-7013-40CF-8CFA-E3AFFCCB8368}"/>
    <cellStyle name="Normal 7 2 6" xfId="7439" xr:uid="{5CE9CE04-6FCB-4214-9304-6830C52975B2}"/>
    <cellStyle name="Normal 7 2 6 2" xfId="9847" xr:uid="{C64E01ED-ECD1-4768-89B5-A05D6861DBC5}"/>
    <cellStyle name="Normal 7 2 6 2 2" xfId="21168" xr:uid="{2BF07ADD-6F8D-4A55-86ED-6FFF388C1165}"/>
    <cellStyle name="Normal 7 2 6 2 2 2" xfId="26724" xr:uid="{D3F24D09-4BB0-48FA-ABD6-7B17027C19FF}"/>
    <cellStyle name="Normal 7 2 6 2 2 3" xfId="32218" xr:uid="{84FC95EB-4F43-4453-9840-A38518BBBFCE}"/>
    <cellStyle name="Normal 7 2 6 2 2 4" xfId="37702" xr:uid="{8F7EC1DF-D247-4BF5-8325-94BB6D67D031}"/>
    <cellStyle name="Normal 7 2 6 2 3" xfId="23995" xr:uid="{E6DE1837-6439-4075-B449-2DD564513C27}"/>
    <cellStyle name="Normal 7 2 6 2 4" xfId="29489" xr:uid="{03341A21-9AA0-45EA-9304-EBCEC6166382}"/>
    <cellStyle name="Normal 7 2 6 2 5" xfId="34973" xr:uid="{9BE9687D-FD53-4431-8E65-60ADD27EC545}"/>
    <cellStyle name="Normal 7 2 6 3" xfId="20323" xr:uid="{F16ED1C0-8B12-4100-ADCA-FAB860ADE482}"/>
    <cellStyle name="Normal 7 2 6 3 2" xfId="25879" xr:uid="{E1C7E466-21D1-4D26-99FA-6B9A47805227}"/>
    <cellStyle name="Normal 7 2 6 3 3" xfId="31373" xr:uid="{E571453B-0E3C-4CA6-BED0-254A7C978B14}"/>
    <cellStyle name="Normal 7 2 6 3 4" xfId="36857" xr:uid="{45F45B83-B016-4339-BD7D-8F198152F385}"/>
    <cellStyle name="Normal 7 2 6 4" xfId="23150" xr:uid="{EECA5814-5030-4E8C-8E8D-245881CF17A6}"/>
    <cellStyle name="Normal 7 2 6 5" xfId="28642" xr:uid="{0F0332CA-0009-4906-A059-FA3EBAE2130D}"/>
    <cellStyle name="Normal 7 2 6 6" xfId="34126" xr:uid="{EE5ADA06-64C7-4CFC-8FF7-5EF308E57287}"/>
    <cellStyle name="Normal 7 2 7" xfId="7504" xr:uid="{0F5721DB-93FF-4DF6-B690-5AC9C6CA2638}"/>
    <cellStyle name="Normal 7 2 7 2" xfId="20388" xr:uid="{8F47CE13-2867-415B-A2D7-D5A5D3668A85}"/>
    <cellStyle name="Normal 7 2 7 2 2" xfId="25944" xr:uid="{E1853600-4182-451F-88A6-5FFE30E2E626}"/>
    <cellStyle name="Normal 7 2 7 2 3" xfId="31438" xr:uid="{DCF4FED6-99B7-4F6E-ACFC-8A7972FF8A65}"/>
    <cellStyle name="Normal 7 2 7 2 4" xfId="36922" xr:uid="{F0E9CE5B-3509-46BC-8EC7-F5DA8A98758C}"/>
    <cellStyle name="Normal 7 2 7 3" xfId="23215" xr:uid="{4D71CD6F-F329-4631-A808-CA0A9AF3AF05}"/>
    <cellStyle name="Normal 7 2 7 4" xfId="28709" xr:uid="{9818F80F-EF2C-438C-9D08-7B4FE55E3B4B}"/>
    <cellStyle name="Normal 7 2 7 5" xfId="34193" xr:uid="{5E3F3D6F-194F-41AE-B0AB-78659BF895E3}"/>
    <cellStyle name="Normal 7 2 8" xfId="12064" xr:uid="{2D2812B0-3864-4295-94A3-C88E0B8610E8}"/>
    <cellStyle name="Normal 7 2 9" xfId="17300" xr:uid="{D4585210-D3BF-44DE-A669-4CD2AA435C3B}"/>
    <cellStyle name="Normal 7 20" xfId="6720" xr:uid="{1111DCA9-990C-4371-9665-843D79141D41}"/>
    <cellStyle name="Normal 7 20 2" xfId="15131" xr:uid="{B30AD4D4-4593-4B15-BB73-E15417B94B7C}"/>
    <cellStyle name="Normal 7 20 2 2" xfId="22418" xr:uid="{894A6298-C386-497F-8707-A44E11120155}"/>
    <cellStyle name="Normal 7 20 2 2 2" xfId="27974" xr:uid="{BEA5569E-9476-4BDA-A72A-9A7F6EDABE48}"/>
    <cellStyle name="Normal 7 20 2 2 3" xfId="33468" xr:uid="{10C5EFC5-CEDB-4AF0-BD1A-89309F79355B}"/>
    <cellStyle name="Normal 7 20 2 2 4" xfId="38952" xr:uid="{E77DA903-6C61-48F0-B99F-60ADD3132431}"/>
    <cellStyle name="Normal 7 20 2 3" xfId="25245" xr:uid="{24EDDE19-8DAB-4E84-816D-4529D2C87E9F}"/>
    <cellStyle name="Normal 7 20 2 4" xfId="30739" xr:uid="{40634511-7113-4A46-8742-DAE7590EF296}"/>
    <cellStyle name="Normal 7 20 2 5" xfId="36223" xr:uid="{8688CC29-DC5C-4F93-8A2D-26B9FD6B40A9}"/>
    <cellStyle name="Normal 7 20 3" xfId="12066" xr:uid="{C70AC097-464E-488F-996F-02E76E271350}"/>
    <cellStyle name="Normal 7 20 4" xfId="17302" xr:uid="{30C71DEC-ADE9-43DA-B00E-54DDC4F2775E}"/>
    <cellStyle name="Normal 7 20 5" xfId="19532" xr:uid="{9174855B-9D86-44B4-A9AB-6FE173E37DBC}"/>
    <cellStyle name="Normal 7 20 6" xfId="9848" xr:uid="{DAF7CE65-9B51-4CF8-A2F4-49AE5B28E1C9}"/>
    <cellStyle name="Normal 7 20 6 2" xfId="21169" xr:uid="{D4C38F1D-ACDB-406F-A796-92700FF1A87E}"/>
    <cellStyle name="Normal 7 20 6 2 2" xfId="26725" xr:uid="{42A09E5D-70D9-4E23-ACDD-C2DFBA22650C}"/>
    <cellStyle name="Normal 7 20 6 2 3" xfId="32219" xr:uid="{D84D976E-FF7D-4CB9-89D5-0CDCCCF6D7FB}"/>
    <cellStyle name="Normal 7 20 6 2 4" xfId="37703" xr:uid="{FA8CCE19-25A4-45B2-909F-42BD85DB04BF}"/>
    <cellStyle name="Normal 7 20 6 3" xfId="23996" xr:uid="{782DBECD-6D74-4CD9-AA66-F3D6FD401316}"/>
    <cellStyle name="Normal 7 20 6 4" xfId="29490" xr:uid="{B32A8503-3087-4F40-9015-B643482EE584}"/>
    <cellStyle name="Normal 7 20 6 5" xfId="34974" xr:uid="{9E308AD7-7889-4093-8420-776BE97E620B}"/>
    <cellStyle name="Normal 7 21" xfId="6721" xr:uid="{91A682A6-B2EF-4437-959F-5AA01D91DCB8}"/>
    <cellStyle name="Normal 7 21 2" xfId="15132" xr:uid="{6B8004F5-5AC0-4632-AF2C-B63B83CABC78}"/>
    <cellStyle name="Normal 7 21 2 2" xfId="22419" xr:uid="{39D5B674-0E36-4B5E-9C6B-728B95D22033}"/>
    <cellStyle name="Normal 7 21 2 2 2" xfId="27975" xr:uid="{29A391B5-BE85-4106-9F74-7A1A8A8212BD}"/>
    <cellStyle name="Normal 7 21 2 2 3" xfId="33469" xr:uid="{D945215A-323A-44B8-A33D-4570280FD250}"/>
    <cellStyle name="Normal 7 21 2 2 4" xfId="38953" xr:uid="{7C46AB30-7F36-41DE-BC02-94C2ACB379A2}"/>
    <cellStyle name="Normal 7 21 2 3" xfId="25246" xr:uid="{72CFF9E1-559F-4F4E-8D5B-FA8E33E0D01B}"/>
    <cellStyle name="Normal 7 21 2 4" xfId="30740" xr:uid="{9B006AAC-957B-46EA-863D-122D21A2ACA0}"/>
    <cellStyle name="Normal 7 21 2 5" xfId="36224" xr:uid="{26C650DC-1242-4030-B651-952D13FAF504}"/>
    <cellStyle name="Normal 7 21 3" xfId="12067" xr:uid="{7B023F38-AD83-4F41-81FF-C2D624980F4F}"/>
    <cellStyle name="Normal 7 21 4" xfId="17303" xr:uid="{BFC31647-78B1-4D08-962D-D8EA09AE75F1}"/>
    <cellStyle name="Normal 7 21 5" xfId="19533" xr:uid="{988814B0-A426-4832-952C-CC05E0D0B68D}"/>
    <cellStyle name="Normal 7 21 6" xfId="9849" xr:uid="{9EA39155-887D-4B85-8829-428DEDCBCFDA}"/>
    <cellStyle name="Normal 7 21 6 2" xfId="21170" xr:uid="{2E104C9C-B7C2-4AD8-87FA-8FF5680EB355}"/>
    <cellStyle name="Normal 7 21 6 2 2" xfId="26726" xr:uid="{6B05E263-40FF-4687-9F1F-F08C677EB417}"/>
    <cellStyle name="Normal 7 21 6 2 3" xfId="32220" xr:uid="{28BFF7E1-EA06-41A2-B97B-27F57CB71DD1}"/>
    <cellStyle name="Normal 7 21 6 2 4" xfId="37704" xr:uid="{15AEE3D1-0D5C-4EBB-A827-BD8EFEBC72ED}"/>
    <cellStyle name="Normal 7 21 6 3" xfId="23997" xr:uid="{0E264657-602C-4625-8625-F5937D960427}"/>
    <cellStyle name="Normal 7 21 6 4" xfId="29491" xr:uid="{98643682-F468-4637-8FC9-2B2FBC246077}"/>
    <cellStyle name="Normal 7 21 6 5" xfId="34975" xr:uid="{F6FD0694-9E1B-43ED-B249-BC26373D452A}"/>
    <cellStyle name="Normal 7 22" xfId="6722" xr:uid="{7762DE3D-7172-47D6-80C8-8E4186DFF464}"/>
    <cellStyle name="Normal 7 22 2" xfId="15133" xr:uid="{F296AC8B-756F-4C44-8457-082C80B7F570}"/>
    <cellStyle name="Normal 7 22 2 2" xfId="22420" xr:uid="{E6FEECB8-E41E-4FC8-8BD8-6B92C5331027}"/>
    <cellStyle name="Normal 7 22 2 2 2" xfId="27976" xr:uid="{3B6EFF02-4E47-462A-A49A-DFF5ACCEE7FC}"/>
    <cellStyle name="Normal 7 22 2 2 3" xfId="33470" xr:uid="{BBCC32E1-1773-4CA7-A361-FB6D6132574A}"/>
    <cellStyle name="Normal 7 22 2 2 4" xfId="38954" xr:uid="{B3B5E17A-7DCF-40CB-91F5-B7061705DE14}"/>
    <cellStyle name="Normal 7 22 2 3" xfId="25247" xr:uid="{997C0B40-1DE3-4661-8827-742DF368408C}"/>
    <cellStyle name="Normal 7 22 2 4" xfId="30741" xr:uid="{F44A3799-07F6-4336-9B29-7B88FEE52263}"/>
    <cellStyle name="Normal 7 22 2 5" xfId="36225" xr:uid="{1795BC60-C9C9-4D99-A84F-2BAB27EB07B1}"/>
    <cellStyle name="Normal 7 22 3" xfId="12068" xr:uid="{422FF75B-D991-40A7-836F-08E03666568C}"/>
    <cellStyle name="Normal 7 22 4" xfId="17304" xr:uid="{D49427C9-0AE3-4BEF-A731-6A1435C30995}"/>
    <cellStyle name="Normal 7 22 5" xfId="19534" xr:uid="{391F7A9E-F712-4214-A651-38A4B2A4B847}"/>
    <cellStyle name="Normal 7 22 6" xfId="9850" xr:uid="{5A1E8D8B-0CAF-4628-B8C6-2A297DAFDB37}"/>
    <cellStyle name="Normal 7 22 6 2" xfId="21171" xr:uid="{CC3F8AF1-2124-4311-A696-A7DFBEC06769}"/>
    <cellStyle name="Normal 7 22 6 2 2" xfId="26727" xr:uid="{47F96F57-58CE-4CEF-AEDE-51A6EE22420F}"/>
    <cellStyle name="Normal 7 22 6 2 3" xfId="32221" xr:uid="{EDF5CF2E-721D-4BF7-B5CA-C6CD6D56FADE}"/>
    <cellStyle name="Normal 7 22 6 2 4" xfId="37705" xr:uid="{934BFCFC-5650-40A6-81A4-A563508F9CF9}"/>
    <cellStyle name="Normal 7 22 6 3" xfId="23998" xr:uid="{C89D71E7-7EBF-4F65-8909-E8B270C21421}"/>
    <cellStyle name="Normal 7 22 6 4" xfId="29492" xr:uid="{85A0D7E0-0314-429B-AB5C-4A7A9833B35F}"/>
    <cellStyle name="Normal 7 22 6 5" xfId="34976" xr:uid="{C8063D56-1F75-4A0C-84DC-0D93AB612C0F}"/>
    <cellStyle name="Normal 7 23" xfId="6723" xr:uid="{FA3C74F7-8D26-4991-96A3-8B42CF318C10}"/>
    <cellStyle name="Normal 7 23 2" xfId="15134" xr:uid="{9A2B881C-4992-43CC-8845-1A2DC214B60A}"/>
    <cellStyle name="Normal 7 23 2 2" xfId="22421" xr:uid="{34CBEDC8-21B5-4E4E-84EC-8A7E1DF8069A}"/>
    <cellStyle name="Normal 7 23 2 2 2" xfId="27977" xr:uid="{0D0ABCDB-6644-4079-B1B5-D9F93A4A3619}"/>
    <cellStyle name="Normal 7 23 2 2 3" xfId="33471" xr:uid="{20A9F479-FFD0-4FE6-B996-1B7C98785812}"/>
    <cellStyle name="Normal 7 23 2 2 4" xfId="38955" xr:uid="{53C005E4-D8E1-49ED-8C2C-67662A8EAC10}"/>
    <cellStyle name="Normal 7 23 2 3" xfId="25248" xr:uid="{58C966C5-9CB7-4985-9555-12FBEEB66199}"/>
    <cellStyle name="Normal 7 23 2 4" xfId="30742" xr:uid="{2EEF1129-129C-465E-9738-BC755E89A1DB}"/>
    <cellStyle name="Normal 7 23 2 5" xfId="36226" xr:uid="{10716210-8F6C-4B40-85EF-B0B1EF11D17A}"/>
    <cellStyle name="Normal 7 23 3" xfId="12069" xr:uid="{7B70FCA0-396D-4A8D-9439-E69CD4580940}"/>
    <cellStyle name="Normal 7 23 4" xfId="17305" xr:uid="{8184A331-1FDE-4D44-A7A5-7F4D6BEC6480}"/>
    <cellStyle name="Normal 7 23 5" xfId="19535" xr:uid="{085FC9FD-BD2C-4A17-8FA8-DD64F646676C}"/>
    <cellStyle name="Normal 7 23 6" xfId="9851" xr:uid="{4D6A19F5-7C29-417D-8E6B-AB9D87E353C1}"/>
    <cellStyle name="Normal 7 23 6 2" xfId="21172" xr:uid="{DAD9373C-8E2E-480F-9318-10901005C1D7}"/>
    <cellStyle name="Normal 7 23 6 2 2" xfId="26728" xr:uid="{EA5DF794-1B43-414F-B318-AF5B94A17278}"/>
    <cellStyle name="Normal 7 23 6 2 3" xfId="32222" xr:uid="{1D079F59-726F-491D-A7E0-690DCF6E96D5}"/>
    <cellStyle name="Normal 7 23 6 2 4" xfId="37706" xr:uid="{06042516-1D53-47A1-9E1C-7A4681166272}"/>
    <cellStyle name="Normal 7 23 6 3" xfId="23999" xr:uid="{79138361-6699-4D99-ADFA-6229E4FBA68E}"/>
    <cellStyle name="Normal 7 23 6 4" xfId="29493" xr:uid="{4062236C-3296-4B61-AFA5-0E230C9C7538}"/>
    <cellStyle name="Normal 7 23 6 5" xfId="34977" xr:uid="{01BB2ED5-8DB1-45BD-B096-1AE545DA13D7}"/>
    <cellStyle name="Normal 7 24" xfId="6724" xr:uid="{6E5BD422-D3FB-45A1-81F1-178313A997EE}"/>
    <cellStyle name="Normal 7 24 2" xfId="15135" xr:uid="{26E40546-C28A-44E2-BA0A-1996E56C38AF}"/>
    <cellStyle name="Normal 7 24 2 2" xfId="22422" xr:uid="{7E7B51E1-41EB-463E-ACAF-04B5C4B9C9E5}"/>
    <cellStyle name="Normal 7 24 2 2 2" xfId="27978" xr:uid="{D26F6522-FE79-4222-8776-8C774140F53D}"/>
    <cellStyle name="Normal 7 24 2 2 3" xfId="33472" xr:uid="{E9AFB0DE-6C79-49D4-B617-5FC14E56983E}"/>
    <cellStyle name="Normal 7 24 2 2 4" xfId="38956" xr:uid="{960B004E-5F7D-4F42-843A-1BEB7C17CF42}"/>
    <cellStyle name="Normal 7 24 2 3" xfId="25249" xr:uid="{29DD9C9D-253E-4B93-82E9-38633B09B6EE}"/>
    <cellStyle name="Normal 7 24 2 4" xfId="30743" xr:uid="{DC0A9639-C191-41E9-8D54-9FE849B09AD9}"/>
    <cellStyle name="Normal 7 24 2 5" xfId="36227" xr:uid="{D24E5931-2786-4AE4-A60F-3303AFFF4E83}"/>
    <cellStyle name="Normal 7 24 3" xfId="12070" xr:uid="{33AE2545-69AC-4B7E-9570-6768B96B15E5}"/>
    <cellStyle name="Normal 7 24 4" xfId="17306" xr:uid="{DD12E8C2-8E8B-4400-A9E1-AD305AD93369}"/>
    <cellStyle name="Normal 7 24 5" xfId="19536" xr:uid="{08E562E8-46ED-44EB-8F41-0D368A696CB0}"/>
    <cellStyle name="Normal 7 24 6" xfId="9852" xr:uid="{2BC30C3C-47C9-4CDB-BDEC-0CA7EC3AAB02}"/>
    <cellStyle name="Normal 7 24 6 2" xfId="21173" xr:uid="{54F9AACD-D89B-4B05-A7D8-3BFBC4CD9B12}"/>
    <cellStyle name="Normal 7 24 6 2 2" xfId="26729" xr:uid="{51049232-D59E-48D7-8E89-6DA65BF952AF}"/>
    <cellStyle name="Normal 7 24 6 2 3" xfId="32223" xr:uid="{6C02526F-3A8C-4A9C-A09B-0096011E875E}"/>
    <cellStyle name="Normal 7 24 6 2 4" xfId="37707" xr:uid="{136F50B5-0EC9-433C-A45A-773E9997DA2E}"/>
    <cellStyle name="Normal 7 24 6 3" xfId="24000" xr:uid="{239E215E-4B3E-401A-8366-4194ACADF14E}"/>
    <cellStyle name="Normal 7 24 6 4" xfId="29494" xr:uid="{9B8B93FD-031B-431F-8568-0C6DD45F04FF}"/>
    <cellStyle name="Normal 7 24 6 5" xfId="34978" xr:uid="{BA1A5524-B185-4B75-BAB2-2E4E05B3F0DC}"/>
    <cellStyle name="Normal 7 25" xfId="6725" xr:uid="{FB56A71A-BAB0-4A75-BB33-9067F8EC38CF}"/>
    <cellStyle name="Normal 7 25 2" xfId="15136" xr:uid="{711912B6-087A-42E8-880A-2018BEE23E01}"/>
    <cellStyle name="Normal 7 25 2 2" xfId="22423" xr:uid="{1D400524-1139-4312-BA57-6B98FF67F3D0}"/>
    <cellStyle name="Normal 7 25 2 2 2" xfId="27979" xr:uid="{165C783A-83A0-4D40-B969-222D84724BA1}"/>
    <cellStyle name="Normal 7 25 2 2 3" xfId="33473" xr:uid="{EB2F60B1-FB76-462D-B1AE-B68D76D894D4}"/>
    <cellStyle name="Normal 7 25 2 2 4" xfId="38957" xr:uid="{98BDC095-4684-45A2-A047-7CF17DC96CD4}"/>
    <cellStyle name="Normal 7 25 2 3" xfId="25250" xr:uid="{CB351D5B-CCF2-4F77-988E-321159E0C5E9}"/>
    <cellStyle name="Normal 7 25 2 4" xfId="30744" xr:uid="{05873EF6-00D9-4B99-8CBC-52C6329CC4C5}"/>
    <cellStyle name="Normal 7 25 2 5" xfId="36228" xr:uid="{A9D600A0-992F-4A98-983A-67882F33072B}"/>
    <cellStyle name="Normal 7 25 3" xfId="12071" xr:uid="{E35488E2-D1AE-46C0-B78C-1561F8FB0733}"/>
    <cellStyle name="Normal 7 25 4" xfId="17307" xr:uid="{9C3A98F2-FFA0-49D3-903C-2107940AF377}"/>
    <cellStyle name="Normal 7 25 5" xfId="19537" xr:uid="{FEAA3291-7CBD-420D-8B2C-1962173F985C}"/>
    <cellStyle name="Normal 7 25 6" xfId="9853" xr:uid="{5A527E7D-12F0-4C4C-B619-935197580A1A}"/>
    <cellStyle name="Normal 7 25 6 2" xfId="21174" xr:uid="{5D84C23F-14A2-4F7B-8574-6ED04025B926}"/>
    <cellStyle name="Normal 7 25 6 2 2" xfId="26730" xr:uid="{85D5F1D2-F66A-47C8-A876-BA12FB46C9C4}"/>
    <cellStyle name="Normal 7 25 6 2 3" xfId="32224" xr:uid="{E8E33448-3F3A-4118-B7D6-D86B14C4A4E6}"/>
    <cellStyle name="Normal 7 25 6 2 4" xfId="37708" xr:uid="{0D6E61AA-EAEB-4518-B381-046D7B6BD463}"/>
    <cellStyle name="Normal 7 25 6 3" xfId="24001" xr:uid="{2B2990F0-7A78-43E6-A5E2-6BD37DD66493}"/>
    <cellStyle name="Normal 7 25 6 4" xfId="29495" xr:uid="{ABD442BF-8024-4FFE-A12E-0376AEFBB8D1}"/>
    <cellStyle name="Normal 7 25 6 5" xfId="34979" xr:uid="{AFCAB161-B60F-43F0-A94B-F10BBA6BB7E3}"/>
    <cellStyle name="Normal 7 26" xfId="6726" xr:uid="{F6C8DC99-1F9D-4E5F-BAA2-DBE6BDCA6862}"/>
    <cellStyle name="Normal 7 26 2" xfId="15137" xr:uid="{0AB7B9D1-4AE7-45F9-84AB-6D2181E713BC}"/>
    <cellStyle name="Normal 7 26 2 2" xfId="22424" xr:uid="{3543A08D-0041-4377-A3F7-94C792F908C8}"/>
    <cellStyle name="Normal 7 26 2 2 2" xfId="27980" xr:uid="{CE3333B6-9A8F-4B65-A5BE-8073BF2E66DD}"/>
    <cellStyle name="Normal 7 26 2 2 3" xfId="33474" xr:uid="{E0AE4A51-A5ED-401D-933C-7AB9C9E49273}"/>
    <cellStyle name="Normal 7 26 2 2 4" xfId="38958" xr:uid="{CDC0ECD1-7982-44CA-8770-23A95E1D4B5D}"/>
    <cellStyle name="Normal 7 26 2 3" xfId="25251" xr:uid="{00EF5C1E-470B-4BD2-83D2-E67796FA3273}"/>
    <cellStyle name="Normal 7 26 2 4" xfId="30745" xr:uid="{32D6F4A7-9797-4178-9543-0E6E1FC150BF}"/>
    <cellStyle name="Normal 7 26 2 5" xfId="36229" xr:uid="{31CD0955-E3C5-4ACB-B988-EE28758931DD}"/>
    <cellStyle name="Normal 7 26 3" xfId="12072" xr:uid="{9FDA8103-1193-4C18-97E1-F82442924FAB}"/>
    <cellStyle name="Normal 7 26 4" xfId="17308" xr:uid="{3FD78EEC-9C4D-4915-98AB-47CE88592082}"/>
    <cellStyle name="Normal 7 26 5" xfId="19538" xr:uid="{8AF0070E-D7FA-4388-AA94-CE409556D576}"/>
    <cellStyle name="Normal 7 26 6" xfId="9854" xr:uid="{09AFDCC5-8FAE-4C5F-B24A-76D611F30A4D}"/>
    <cellStyle name="Normal 7 26 6 2" xfId="21175" xr:uid="{7C886DAA-92B5-4BA5-9285-4C8B654E3DDF}"/>
    <cellStyle name="Normal 7 26 6 2 2" xfId="26731" xr:uid="{B8E96105-BDD2-4A9B-8F2E-F050A43C2EB4}"/>
    <cellStyle name="Normal 7 26 6 2 3" xfId="32225" xr:uid="{AD0C9A0E-CCE8-4AE7-A963-10849F4081EF}"/>
    <cellStyle name="Normal 7 26 6 2 4" xfId="37709" xr:uid="{B198B331-CC4E-4CA3-9253-828D38232277}"/>
    <cellStyle name="Normal 7 26 6 3" xfId="24002" xr:uid="{554BF8FD-94BC-4D2A-8E8A-D902AA3EE0D9}"/>
    <cellStyle name="Normal 7 26 6 4" xfId="29496" xr:uid="{4261E57D-1FC6-40C6-BF1A-12EC49F5651A}"/>
    <cellStyle name="Normal 7 26 6 5" xfId="34980" xr:uid="{9D2A03C8-B084-439F-B6D4-F78CD48A58D8}"/>
    <cellStyle name="Normal 7 27" xfId="6727" xr:uid="{7DA1E2C1-A014-4907-913F-11CA941F09E1}"/>
    <cellStyle name="Normal 7 27 2" xfId="15138" xr:uid="{A0BB313A-1B34-4CC5-A771-01ABE7E550DA}"/>
    <cellStyle name="Normal 7 27 2 2" xfId="22425" xr:uid="{D5EB45D6-9610-4DC4-8388-658427841A5B}"/>
    <cellStyle name="Normal 7 27 2 2 2" xfId="27981" xr:uid="{BE576709-4B77-48CC-A670-0BAEE6C9CB9D}"/>
    <cellStyle name="Normal 7 27 2 2 3" xfId="33475" xr:uid="{5DC1469A-9160-480E-A51C-D724F84B4FA7}"/>
    <cellStyle name="Normal 7 27 2 2 4" xfId="38959" xr:uid="{62B746F2-8B7B-4CE1-899D-AA4EC962DBE0}"/>
    <cellStyle name="Normal 7 27 2 3" xfId="25252" xr:uid="{3644080F-223E-4947-933D-B487856647FC}"/>
    <cellStyle name="Normal 7 27 2 4" xfId="30746" xr:uid="{EAC1D999-5434-49E5-B6C9-9225B28E1C30}"/>
    <cellStyle name="Normal 7 27 2 5" xfId="36230" xr:uid="{4A6AB02F-3ADF-440F-BE57-4D91EBBBAB65}"/>
    <cellStyle name="Normal 7 27 3" xfId="12073" xr:uid="{6F4DBDDE-8147-42B0-8D49-B8B6C7DB6909}"/>
    <cellStyle name="Normal 7 27 4" xfId="17309" xr:uid="{4C556CE5-F5E8-478E-A785-BB1799CFC6E8}"/>
    <cellStyle name="Normal 7 27 5" xfId="19539" xr:uid="{87001A29-3EEC-4D01-89DD-0EFE664DA428}"/>
    <cellStyle name="Normal 7 27 6" xfId="9855" xr:uid="{449B3B2A-07A9-43B9-A28F-93CB8F8FC198}"/>
    <cellStyle name="Normal 7 27 6 2" xfId="21176" xr:uid="{0226F36D-78B6-4708-A02E-3B5FA347A793}"/>
    <cellStyle name="Normal 7 27 6 2 2" xfId="26732" xr:uid="{2738AFDA-CBD7-403D-8DB8-13ED50978411}"/>
    <cellStyle name="Normal 7 27 6 2 3" xfId="32226" xr:uid="{DE73EAA2-1CD2-4EFA-81C0-F15FF198F9AF}"/>
    <cellStyle name="Normal 7 27 6 2 4" xfId="37710" xr:uid="{9CCF4A0A-762F-40DE-B660-D9A732FBFC72}"/>
    <cellStyle name="Normal 7 27 6 3" xfId="24003" xr:uid="{BB050271-8420-468D-9322-38C2D4196FD4}"/>
    <cellStyle name="Normal 7 27 6 4" xfId="29497" xr:uid="{FBBE5A73-E6BC-4E19-91C1-AB148545109E}"/>
    <cellStyle name="Normal 7 27 6 5" xfId="34981" xr:uid="{1C02A6C5-A2A7-4D4C-BDD1-F495582F1D0C}"/>
    <cellStyle name="Normal 7 28" xfId="6728" xr:uid="{2B85B70C-C2FB-42E9-925E-C7535B66F25A}"/>
    <cellStyle name="Normal 7 28 2" xfId="15139" xr:uid="{0D590CFB-AA45-4845-BE7E-8B4AEC0F4E3D}"/>
    <cellStyle name="Normal 7 28 2 2" xfId="22426" xr:uid="{F9CDFA6B-18B5-47E3-AA40-70DF9D66FDF3}"/>
    <cellStyle name="Normal 7 28 2 2 2" xfId="27982" xr:uid="{1ACC2573-88AE-40B6-91F7-3D93181035CC}"/>
    <cellStyle name="Normal 7 28 2 2 3" xfId="33476" xr:uid="{3A721AC2-BD49-40A5-A6D6-50149E7B40D4}"/>
    <cellStyle name="Normal 7 28 2 2 4" xfId="38960" xr:uid="{6F432B31-3C43-4B2F-B889-3CEC18B1EAFB}"/>
    <cellStyle name="Normal 7 28 2 3" xfId="25253" xr:uid="{F07FFF22-C790-4E74-96E5-A6B31A74A7B9}"/>
    <cellStyle name="Normal 7 28 2 4" xfId="30747" xr:uid="{CACEF472-02D9-4FAD-8908-DD92BB54F961}"/>
    <cellStyle name="Normal 7 28 2 5" xfId="36231" xr:uid="{875F7F29-0925-4A26-B4F6-4A7EE8F7672E}"/>
    <cellStyle name="Normal 7 28 3" xfId="12074" xr:uid="{6E57CBFA-6E69-400C-AFE6-C419537FB9BD}"/>
    <cellStyle name="Normal 7 28 4" xfId="17310" xr:uid="{686460B1-03AD-4721-98E9-A2276F58E17F}"/>
    <cellStyle name="Normal 7 28 5" xfId="19540" xr:uid="{71ACBA1A-9790-4C2A-A39E-DF3FDD240156}"/>
    <cellStyle name="Normal 7 28 6" xfId="9856" xr:uid="{7E67C1DE-1296-4A0C-929C-6C4C5AFE0E85}"/>
    <cellStyle name="Normal 7 28 6 2" xfId="21177" xr:uid="{7D92D41E-EDE4-48DD-85A3-983713053B61}"/>
    <cellStyle name="Normal 7 28 6 2 2" xfId="26733" xr:uid="{97FC6E27-6311-452D-9C81-E99AE11EC7F3}"/>
    <cellStyle name="Normal 7 28 6 2 3" xfId="32227" xr:uid="{0289C4D1-640A-4916-B579-6B54FCD56417}"/>
    <cellStyle name="Normal 7 28 6 2 4" xfId="37711" xr:uid="{3B45CD2A-6F6A-438B-ACA4-C519DEF99C76}"/>
    <cellStyle name="Normal 7 28 6 3" xfId="24004" xr:uid="{B2AD6CFB-631A-4DC6-B754-DBA6EA53DDA9}"/>
    <cellStyle name="Normal 7 28 6 4" xfId="29498" xr:uid="{9E4846F9-DE9F-455C-9FA5-785AF25DC9BD}"/>
    <cellStyle name="Normal 7 28 6 5" xfId="34982" xr:uid="{20C24104-EC15-4141-A327-79A12B0E0D05}"/>
    <cellStyle name="Normal 7 29" xfId="6729" xr:uid="{F9FC53E8-7F11-4E51-A39D-4718F06DA220}"/>
    <cellStyle name="Normal 7 29 2" xfId="15140" xr:uid="{C95060B3-1559-432F-A8D1-E6F86D47EA4C}"/>
    <cellStyle name="Normal 7 29 2 2" xfId="22427" xr:uid="{2B4A202A-C2FF-465E-94C0-F49D005293C1}"/>
    <cellStyle name="Normal 7 29 2 2 2" xfId="27983" xr:uid="{4FE23677-1161-46F4-A08A-91FBE74F9475}"/>
    <cellStyle name="Normal 7 29 2 2 3" xfId="33477" xr:uid="{09172952-B0C4-483D-8A85-4A197CFD6CB1}"/>
    <cellStyle name="Normal 7 29 2 2 4" xfId="38961" xr:uid="{6C158093-EA99-4ADB-AA0B-CE922040094B}"/>
    <cellStyle name="Normal 7 29 2 3" xfId="25254" xr:uid="{6282C8F4-FC8D-4163-8976-A48043ACA635}"/>
    <cellStyle name="Normal 7 29 2 4" xfId="30748" xr:uid="{EEB9D44C-63A3-4F7E-82DF-DEDFE0EAD900}"/>
    <cellStyle name="Normal 7 29 2 5" xfId="36232" xr:uid="{D0607894-13C3-4FAE-9EBE-41B6D3218F96}"/>
    <cellStyle name="Normal 7 29 3" xfId="12075" xr:uid="{EE1671A5-F3F1-4348-B6DB-AF25AC860F69}"/>
    <cellStyle name="Normal 7 29 4" xfId="17311" xr:uid="{46DDF162-AF49-4B0C-944E-A3F4E83E008A}"/>
    <cellStyle name="Normal 7 29 5" xfId="19541" xr:uid="{0B7DEBA1-168C-4EDA-A7F5-E1721B26AD11}"/>
    <cellStyle name="Normal 7 29 6" xfId="9857" xr:uid="{2B84A363-93F6-48EF-86E2-03DA5C7D13A3}"/>
    <cellStyle name="Normal 7 29 6 2" xfId="21178" xr:uid="{3517D5C5-F5EE-4FA0-9C0A-955D13CAE010}"/>
    <cellStyle name="Normal 7 29 6 2 2" xfId="26734" xr:uid="{6381D049-BB18-4CB8-8AEB-08C0848B9941}"/>
    <cellStyle name="Normal 7 29 6 2 3" xfId="32228" xr:uid="{D60358B9-9B1D-4FA0-B451-764E277D262F}"/>
    <cellStyle name="Normal 7 29 6 2 4" xfId="37712" xr:uid="{29A3966E-33D0-45AC-BAFB-0478010A094C}"/>
    <cellStyle name="Normal 7 29 6 3" xfId="24005" xr:uid="{86AB1D54-A98B-4861-9669-051B60B99692}"/>
    <cellStyle name="Normal 7 29 6 4" xfId="29499" xr:uid="{B5B70DB9-250B-4C05-87E3-452FB5961EB4}"/>
    <cellStyle name="Normal 7 29 6 5" xfId="34983" xr:uid="{93F187D0-2C08-4ED4-ACFE-06CF2C1BA1BC}"/>
    <cellStyle name="Normal 7 3" xfId="6730" xr:uid="{41514001-F116-4B2D-B236-977B25B5B913}"/>
    <cellStyle name="Normal 7 3 2" xfId="6731" xr:uid="{215F2103-946F-4483-865A-70C52DA05815}"/>
    <cellStyle name="Normal 7 3 2 2" xfId="15142" xr:uid="{64867B3F-9694-42B5-90AF-F9D8C459701F}"/>
    <cellStyle name="Normal 7 3 2 2 2" xfId="22429" xr:uid="{EA632A28-12BA-40B9-BF01-E03F643AD2C5}"/>
    <cellStyle name="Normal 7 3 2 2 2 2" xfId="27985" xr:uid="{47E709F5-D16B-4DE1-9325-818FD790B03E}"/>
    <cellStyle name="Normal 7 3 2 2 2 3" xfId="33479" xr:uid="{73106791-F55A-4C67-BD1B-5F09D9874A03}"/>
    <cellStyle name="Normal 7 3 2 2 2 4" xfId="38963" xr:uid="{C119074B-BB8E-4446-9E2C-1E2B37CB9F2A}"/>
    <cellStyle name="Normal 7 3 2 2 3" xfId="25256" xr:uid="{A4EC22E7-81C8-4F68-BFB7-723173FD2CDC}"/>
    <cellStyle name="Normal 7 3 2 2 4" xfId="30750" xr:uid="{032FE6B7-4023-4E78-B02F-B6C6A4BF2FA9}"/>
    <cellStyle name="Normal 7 3 2 2 5" xfId="36234" xr:uid="{4B095321-1F2F-4F32-B53B-87C10C606600}"/>
    <cellStyle name="Normal 7 3 2 3" xfId="12077" xr:uid="{FC6D5CC2-FCDF-40FC-9400-953F799C85D2}"/>
    <cellStyle name="Normal 7 3 2 4" xfId="17313" xr:uid="{452E5D8F-6301-4A87-BDB3-C7DD3ACEF056}"/>
    <cellStyle name="Normal 7 3 2 5" xfId="19542" xr:uid="{3F800C61-2681-4AAF-90B9-84035D24D16E}"/>
    <cellStyle name="Normal 7 3 2 6" xfId="9859" xr:uid="{3BE06696-FA97-4468-A5E9-F92394B5BF9C}"/>
    <cellStyle name="Normal 7 3 2 6 2" xfId="21180" xr:uid="{42B2B145-A9FC-4080-927C-383D6305BF14}"/>
    <cellStyle name="Normal 7 3 2 6 2 2" xfId="26736" xr:uid="{6C5EDF93-29DD-43A7-83E4-2D2524C8C38B}"/>
    <cellStyle name="Normal 7 3 2 6 2 3" xfId="32230" xr:uid="{2D1C1228-9035-4776-9DDB-A1E7758876E7}"/>
    <cellStyle name="Normal 7 3 2 6 2 4" xfId="37714" xr:uid="{D4F146FD-FC6F-4471-B42C-380A23D336C8}"/>
    <cellStyle name="Normal 7 3 2 6 3" xfId="24007" xr:uid="{6AF592FA-DA5C-4836-A853-D416D5C27FA2}"/>
    <cellStyle name="Normal 7 3 2 6 4" xfId="29501" xr:uid="{6DEE522B-8FD2-4F55-8406-7344756CB563}"/>
    <cellStyle name="Normal 7 3 2 6 5" xfId="34985" xr:uid="{76C299FC-2406-4FF6-85BA-51F4F80ECBF9}"/>
    <cellStyle name="Normal 7 3 3" xfId="6732" xr:uid="{B7264B8A-E0A1-4E4A-A7AB-D8BD605CCC6A}"/>
    <cellStyle name="Normal 7 3 3 2" xfId="15143" xr:uid="{5A68CE33-7E4D-4329-9D8A-EC99A671823F}"/>
    <cellStyle name="Normal 7 3 3 2 2" xfId="22430" xr:uid="{7221BE98-3551-4277-ABB1-93FAE8C7BFA8}"/>
    <cellStyle name="Normal 7 3 3 2 2 2" xfId="27986" xr:uid="{294908E9-D172-40EC-82FC-0570563EFFE9}"/>
    <cellStyle name="Normal 7 3 3 2 2 3" xfId="33480" xr:uid="{64273218-E934-4508-A337-16CCE08BDD40}"/>
    <cellStyle name="Normal 7 3 3 2 2 4" xfId="38964" xr:uid="{FCB5A1AF-C115-4734-B621-BD6A29D7E32C}"/>
    <cellStyle name="Normal 7 3 3 2 3" xfId="25257" xr:uid="{885BFC73-18E3-439E-BBE7-5BFD2AEBA787}"/>
    <cellStyle name="Normal 7 3 3 2 4" xfId="30751" xr:uid="{B4A1DEB6-4ABD-46AA-B2DF-29AB00A913C2}"/>
    <cellStyle name="Normal 7 3 3 2 5" xfId="36235" xr:uid="{0C39F876-9FDC-4AB4-AAE4-90D87DD46DC9}"/>
    <cellStyle name="Normal 7 3 3 3" xfId="12078" xr:uid="{EE4EFC86-4BBF-4FD3-A70F-EAB6ABBC504E}"/>
    <cellStyle name="Normal 7 3 3 4" xfId="17314" xr:uid="{01E8526D-09B4-42D6-B4E7-FF3037F1FD4C}"/>
    <cellStyle name="Normal 7 3 3 5" xfId="19543" xr:uid="{28A48E9E-4A72-49C2-8375-135DDF321697}"/>
    <cellStyle name="Normal 7 3 3 6" xfId="9860" xr:uid="{03FDB4A2-AED0-42A5-A699-C23BD624C6B7}"/>
    <cellStyle name="Normal 7 3 3 6 2" xfId="21181" xr:uid="{EDCF23C7-479D-427A-8C7F-FA82DC01BB77}"/>
    <cellStyle name="Normal 7 3 3 6 2 2" xfId="26737" xr:uid="{339BE942-095E-4B69-A618-17E37A2E1B87}"/>
    <cellStyle name="Normal 7 3 3 6 2 3" xfId="32231" xr:uid="{AC67CD39-401B-4048-B217-5927D67A7C36}"/>
    <cellStyle name="Normal 7 3 3 6 2 4" xfId="37715" xr:uid="{155ACE63-3724-4BC6-B41B-7073D65EAED9}"/>
    <cellStyle name="Normal 7 3 3 6 3" xfId="24008" xr:uid="{93DCC5E6-9D5A-4DA6-8B51-F30A4FD6B08B}"/>
    <cellStyle name="Normal 7 3 3 6 4" xfId="29502" xr:uid="{D84F7099-3013-4338-91D2-EA2221A03D18}"/>
    <cellStyle name="Normal 7 3 3 6 5" xfId="34986" xr:uid="{0AD57273-DEC2-493D-A0EF-89D8BC29B4C0}"/>
    <cellStyle name="Normal 7 3 4" xfId="6733" xr:uid="{B78A2F8B-EE38-44E8-9D7A-AF2E18D6814C}"/>
    <cellStyle name="Normal 7 3 4 2" xfId="15144" xr:uid="{B53E86F1-B437-4E7C-9470-449264E6A34B}"/>
    <cellStyle name="Normal 7 3 4 2 2" xfId="22431" xr:uid="{51A7FA9C-5253-426F-BD62-D80888C3E861}"/>
    <cellStyle name="Normal 7 3 4 2 2 2" xfId="27987" xr:uid="{22665000-AB8F-4BE5-86CD-A55FF8D3DAD4}"/>
    <cellStyle name="Normal 7 3 4 2 2 3" xfId="33481" xr:uid="{58BD95D4-E8A4-4034-8092-5A1F04D3AEE0}"/>
    <cellStyle name="Normal 7 3 4 2 2 4" xfId="38965" xr:uid="{0F3679EC-F3DB-4305-A89F-AC9ED08BFC6B}"/>
    <cellStyle name="Normal 7 3 4 2 3" xfId="25258" xr:uid="{FEEADAD1-F8BA-4782-A54E-8A2CF7029A30}"/>
    <cellStyle name="Normal 7 3 4 2 4" xfId="30752" xr:uid="{9229776F-FB76-4478-80C2-1A753661BFFC}"/>
    <cellStyle name="Normal 7 3 4 2 5" xfId="36236" xr:uid="{05E1EBEF-59BE-4460-AE40-6A597C99D377}"/>
    <cellStyle name="Normal 7 3 4 3" xfId="12079" xr:uid="{E56EB793-901F-4783-B162-0C84660AE15E}"/>
    <cellStyle name="Normal 7 3 4 4" xfId="17315" xr:uid="{4AE6A8CC-A447-4680-B22A-482CB4285ED5}"/>
    <cellStyle name="Normal 7 3 4 5" xfId="19544" xr:uid="{E11E6BDE-20FE-4133-876E-BA90D17BFBBF}"/>
    <cellStyle name="Normal 7 3 4 6" xfId="9861" xr:uid="{6B03F39C-C794-4D93-A6D2-480CC7D311D4}"/>
    <cellStyle name="Normal 7 3 4 6 2" xfId="21182" xr:uid="{1DF71944-757B-4B75-855B-D0A53BDEAC3B}"/>
    <cellStyle name="Normal 7 3 4 6 2 2" xfId="26738" xr:uid="{B5790881-F9E5-4E8E-8383-7B075EEFDFB4}"/>
    <cellStyle name="Normal 7 3 4 6 2 3" xfId="32232" xr:uid="{F17161E0-DA2C-4315-A015-8AF9E483FB2D}"/>
    <cellStyle name="Normal 7 3 4 6 2 4" xfId="37716" xr:uid="{4429E23B-1A67-48E9-BF81-F833C9CC88C2}"/>
    <cellStyle name="Normal 7 3 4 6 3" xfId="24009" xr:uid="{A94F7BF4-9430-4FCB-8F55-494F2047B0EB}"/>
    <cellStyle name="Normal 7 3 4 6 4" xfId="29503" xr:uid="{6CADB3CE-38B2-40BD-9E34-41EFF64D56FF}"/>
    <cellStyle name="Normal 7 3 4 6 5" xfId="34987" xr:uid="{8F5BD180-B428-4463-859C-608175F7D149}"/>
    <cellStyle name="Normal 7 3 5" xfId="6734" xr:uid="{7252A3A4-8FF1-4A2F-BC91-60403A84D280}"/>
    <cellStyle name="Normal 7 3 5 2" xfId="15145" xr:uid="{AC7D4802-26C1-4173-9C77-3EB46CB20B3B}"/>
    <cellStyle name="Normal 7 3 5 2 2" xfId="22432" xr:uid="{005305C1-44EE-4BF7-A8E9-CC254FD19318}"/>
    <cellStyle name="Normal 7 3 5 2 2 2" xfId="27988" xr:uid="{3379CDF7-D3E5-419A-A50C-11FBB9C39047}"/>
    <cellStyle name="Normal 7 3 5 2 2 3" xfId="33482" xr:uid="{680C08B3-CD2E-464B-AEA7-0701B4DAB4D1}"/>
    <cellStyle name="Normal 7 3 5 2 2 4" xfId="38966" xr:uid="{E72DE264-52A3-4A06-8DD5-7AF8900E80C7}"/>
    <cellStyle name="Normal 7 3 5 2 3" xfId="25259" xr:uid="{431BA32F-9157-4D42-8D6D-2E47A9A779DA}"/>
    <cellStyle name="Normal 7 3 5 2 4" xfId="30753" xr:uid="{7DE1806C-49D1-479C-80AD-ADE92DD32B2A}"/>
    <cellStyle name="Normal 7 3 5 2 5" xfId="36237" xr:uid="{BE3C1EE6-9C17-4A7C-A42A-6E7F6C03820B}"/>
    <cellStyle name="Normal 7 3 5 3" xfId="12592" xr:uid="{923E62D4-0826-4BAE-853D-64D038064B38}"/>
    <cellStyle name="Normal 7 3 5 4" xfId="9862" xr:uid="{D579E797-24A7-4114-AC4E-08A4DD7BE5CD}"/>
    <cellStyle name="Normal 7 3 5 4 2" xfId="21183" xr:uid="{F798BED6-28AB-4B1C-8540-B055AEDDE574}"/>
    <cellStyle name="Normal 7 3 5 4 2 2" xfId="26739" xr:uid="{1D30E769-DF5B-4DBD-B48F-871DD92E7C07}"/>
    <cellStyle name="Normal 7 3 5 4 2 3" xfId="32233" xr:uid="{D98F7BE0-F351-4B0D-9B3D-9A904499FE2F}"/>
    <cellStyle name="Normal 7 3 5 4 2 4" xfId="37717" xr:uid="{750E7E78-16BE-4361-B1F9-09B57DF53F3C}"/>
    <cellStyle name="Normal 7 3 5 4 3" xfId="24010" xr:uid="{06A85202-7DE6-4D05-90A2-B815FE76B373}"/>
    <cellStyle name="Normal 7 3 5 4 4" xfId="29504" xr:uid="{7B064A1F-638C-4D97-A9EA-F66214EA6553}"/>
    <cellStyle name="Normal 7 3 5 4 5" xfId="34988" xr:uid="{401D45AD-875F-4197-9B7D-E388C81F118E}"/>
    <cellStyle name="Normal 7 3 6" xfId="15141" xr:uid="{B695FABB-263D-4561-97ED-FB5AB7684699}"/>
    <cellStyle name="Normal 7 3 6 2" xfId="22428" xr:uid="{36D6C1A2-F9A0-48DA-81C7-DADF340B0CF5}"/>
    <cellStyle name="Normal 7 3 6 2 2" xfId="27984" xr:uid="{3023461F-DB28-47D8-ACBF-7A68CCF9E109}"/>
    <cellStyle name="Normal 7 3 6 2 3" xfId="33478" xr:uid="{6C706D36-7BDD-43FF-8240-BB0CC79824FF}"/>
    <cellStyle name="Normal 7 3 6 2 4" xfId="38962" xr:uid="{2375378B-53A0-4522-ADB7-121C7739EFE4}"/>
    <cellStyle name="Normal 7 3 6 3" xfId="25255" xr:uid="{AD0E0A93-7BCE-466D-AA11-67AFC6E7600E}"/>
    <cellStyle name="Normal 7 3 6 4" xfId="30749" xr:uid="{8A8B9880-9C41-4C05-BEAB-1275392BEE2A}"/>
    <cellStyle name="Normal 7 3 6 5" xfId="36233" xr:uid="{4B0E919B-30F6-4721-9381-ABE7AE07B3D8}"/>
    <cellStyle name="Normal 7 3 7" xfId="12076" xr:uid="{1E9CEBBE-1AA3-4C58-8A48-63BAA8787E72}"/>
    <cellStyle name="Normal 7 3 8" xfId="17312" xr:uid="{162A8BE5-7A71-4B0C-896C-45347B581299}"/>
    <cellStyle name="Normal 7 3 9" xfId="9858" xr:uid="{EBCF582B-341A-446D-BF52-A1ADD9EDBF6D}"/>
    <cellStyle name="Normal 7 3 9 2" xfId="21179" xr:uid="{A3B94FF7-5A14-4556-A68D-6AD1C2B3A0D0}"/>
    <cellStyle name="Normal 7 3 9 2 2" xfId="26735" xr:uid="{C94AC1DC-101B-4CC3-A866-F1EEE9B40EF5}"/>
    <cellStyle name="Normal 7 3 9 2 3" xfId="32229" xr:uid="{8AEB4DC3-D986-4254-9D50-BD376A7EE056}"/>
    <cellStyle name="Normal 7 3 9 2 4" xfId="37713" xr:uid="{8C340F3E-BF68-43FE-9BD9-28F6BFA06B78}"/>
    <cellStyle name="Normal 7 3 9 3" xfId="24006" xr:uid="{13AD0D1F-436E-404D-8B1A-B4598DBD3538}"/>
    <cellStyle name="Normal 7 3 9 4" xfId="29500" xr:uid="{14E85B99-4084-4612-92A6-897F24254304}"/>
    <cellStyle name="Normal 7 3 9 5" xfId="34984" xr:uid="{88226C9C-FC23-4F2B-AF99-669FE77D6F3A}"/>
    <cellStyle name="Normal 7 30" xfId="6735" xr:uid="{38624683-F8D3-4B8E-96D6-E0234AF53225}"/>
    <cellStyle name="Normal 7 30 2" xfId="15146" xr:uid="{51986313-769A-471D-BCE8-FEF8892421B4}"/>
    <cellStyle name="Normal 7 30 2 2" xfId="22433" xr:uid="{A3E5D749-7E5E-44C7-9145-B848869D93EF}"/>
    <cellStyle name="Normal 7 30 2 2 2" xfId="27989" xr:uid="{56921FCC-5EE3-4085-BAEE-CE438364C5F8}"/>
    <cellStyle name="Normal 7 30 2 2 3" xfId="33483" xr:uid="{A9FC9E7D-7DF4-4A51-ADB6-1DD44F15CA84}"/>
    <cellStyle name="Normal 7 30 2 2 4" xfId="38967" xr:uid="{81388548-09EE-46D3-8F00-486A73115A5A}"/>
    <cellStyle name="Normal 7 30 2 3" xfId="25260" xr:uid="{6FB809F3-5F07-4E7A-9D92-2DD279F5D2F0}"/>
    <cellStyle name="Normal 7 30 2 4" xfId="30754" xr:uid="{C51C98C3-AAFA-46DD-94C8-94F8632DE3A7}"/>
    <cellStyle name="Normal 7 30 2 5" xfId="36238" xr:uid="{4BFB24AC-0C30-40E8-BB37-83753BAC43DA}"/>
    <cellStyle name="Normal 7 30 3" xfId="12080" xr:uid="{8E5C3977-F15D-4FAC-B2C0-06BD64125D9E}"/>
    <cellStyle name="Normal 7 30 4" xfId="17316" xr:uid="{56B91415-5E34-4146-8851-D7952DE5E784}"/>
    <cellStyle name="Normal 7 30 5" xfId="19545" xr:uid="{78C997C7-0926-49A6-8721-1DB5FDE5B3B7}"/>
    <cellStyle name="Normal 7 30 6" xfId="9863" xr:uid="{84C79323-589A-47F6-9087-E552E195E178}"/>
    <cellStyle name="Normal 7 30 6 2" xfId="21184" xr:uid="{E529FD5E-1B1C-4D25-B338-00CFA790387A}"/>
    <cellStyle name="Normal 7 30 6 2 2" xfId="26740" xr:uid="{725764A4-8E93-4B18-A71B-41280CA0E051}"/>
    <cellStyle name="Normal 7 30 6 2 3" xfId="32234" xr:uid="{1E28E7F2-B9F3-4A56-A7EB-570DDEB52AFB}"/>
    <cellStyle name="Normal 7 30 6 2 4" xfId="37718" xr:uid="{32D40A90-978A-48CD-992C-3E177C062BD7}"/>
    <cellStyle name="Normal 7 30 6 3" xfId="24011" xr:uid="{3E473E5C-9D52-42C3-8ECA-F3E97E2E5A5B}"/>
    <cellStyle name="Normal 7 30 6 4" xfId="29505" xr:uid="{7C5DFEBD-9175-4DD0-BDAF-0856CFAAB8A4}"/>
    <cellStyle name="Normal 7 30 6 5" xfId="34989" xr:uid="{3D1CCC9B-D2A0-4D6E-8C5A-B38E4B03B3C1}"/>
    <cellStyle name="Normal 7 31" xfId="6736" xr:uid="{3507ADB5-400B-4FC2-B69F-598CCB793D80}"/>
    <cellStyle name="Normal 7 31 2" xfId="15147" xr:uid="{373645FD-DC21-4A6D-BB7F-5B677838853B}"/>
    <cellStyle name="Normal 7 31 2 2" xfId="22434" xr:uid="{0C0DBD2A-F8FC-4B44-89BD-A622FE6CCF71}"/>
    <cellStyle name="Normal 7 31 2 2 2" xfId="27990" xr:uid="{E88DBDD0-844E-4771-B0CA-53B6AB8E0255}"/>
    <cellStyle name="Normal 7 31 2 2 3" xfId="33484" xr:uid="{0465F8AA-4341-4468-8024-0DA5A3FAE86A}"/>
    <cellStyle name="Normal 7 31 2 2 4" xfId="38968" xr:uid="{7D066D67-B0AE-420B-A9EE-DCB6475B0229}"/>
    <cellStyle name="Normal 7 31 2 3" xfId="25261" xr:uid="{C6E4D850-1F26-44CA-9724-DCBC519C99A1}"/>
    <cellStyle name="Normal 7 31 2 4" xfId="30755" xr:uid="{679716AF-D377-4687-89DD-DFEE2C1FA47F}"/>
    <cellStyle name="Normal 7 31 2 5" xfId="36239" xr:uid="{63CB4BA6-8626-4C39-AC5B-45B47DBA0F40}"/>
    <cellStyle name="Normal 7 31 3" xfId="12081" xr:uid="{CFE30CCE-0805-42CE-8EF2-824F74457228}"/>
    <cellStyle name="Normal 7 31 4" xfId="17317" xr:uid="{67811F2D-7FFF-40CF-AEA0-B50E28726CEF}"/>
    <cellStyle name="Normal 7 31 5" xfId="19546" xr:uid="{CDF1754D-76F2-451A-8AAC-5E383BBF5749}"/>
    <cellStyle name="Normal 7 31 6" xfId="9864" xr:uid="{DD59592D-B78C-423E-9734-9FB56BA78904}"/>
    <cellStyle name="Normal 7 31 6 2" xfId="21185" xr:uid="{1748DE7E-4AF7-4FFC-B6EE-DEBF9B01780D}"/>
    <cellStyle name="Normal 7 31 6 2 2" xfId="26741" xr:uid="{0DB55720-4CED-4FAE-931F-AA15CF356A72}"/>
    <cellStyle name="Normal 7 31 6 2 3" xfId="32235" xr:uid="{64C13032-6B1A-4F3F-8675-FC63B26C9706}"/>
    <cellStyle name="Normal 7 31 6 2 4" xfId="37719" xr:uid="{04CE2F5B-07D1-41F5-9FE2-ECF6DD470E5B}"/>
    <cellStyle name="Normal 7 31 6 3" xfId="24012" xr:uid="{A9B5E317-8264-4842-BC43-603BDFD1915B}"/>
    <cellStyle name="Normal 7 31 6 4" xfId="29506" xr:uid="{FEB5FADA-3606-4055-BA13-5CAC3863EDD2}"/>
    <cellStyle name="Normal 7 31 6 5" xfId="34990" xr:uid="{87D4B39C-AEE3-4757-A8A8-F49A25C206FF}"/>
    <cellStyle name="Normal 7 32" xfId="6737" xr:uid="{DC973A1B-9D09-4017-A1B3-C50C25D5663D}"/>
    <cellStyle name="Normal 7 32 2" xfId="15148" xr:uid="{41943DE5-11E2-43CE-A711-9221A7F3237D}"/>
    <cellStyle name="Normal 7 32 2 2" xfId="22435" xr:uid="{780BF543-49AC-41D5-B085-F938B57E01C7}"/>
    <cellStyle name="Normal 7 32 2 2 2" xfId="27991" xr:uid="{1A93D7CF-D85C-40C6-9021-388041B1F747}"/>
    <cellStyle name="Normal 7 32 2 2 3" xfId="33485" xr:uid="{95D9D508-5B8C-4200-A467-B97102B7DD66}"/>
    <cellStyle name="Normal 7 32 2 2 4" xfId="38969" xr:uid="{6B56F591-9C45-4210-B9D2-EA1E71F5045C}"/>
    <cellStyle name="Normal 7 32 2 3" xfId="25262" xr:uid="{93A537AA-D80E-41AB-ACB3-C976FAF32C7C}"/>
    <cellStyle name="Normal 7 32 2 4" xfId="30756" xr:uid="{7AB03A86-BAE8-4F53-BF47-9B69EFFADF7C}"/>
    <cellStyle name="Normal 7 32 2 5" xfId="36240" xr:uid="{0FEBC35A-E5D7-4120-A5E5-F08AC4780E4C}"/>
    <cellStyle name="Normal 7 32 3" xfId="12082" xr:uid="{5EF33E07-46B1-46DF-BE1A-CD50C8944A40}"/>
    <cellStyle name="Normal 7 32 4" xfId="17318" xr:uid="{8BA4EACA-B74A-40CA-AE28-5888DB22D58B}"/>
    <cellStyle name="Normal 7 32 5" xfId="19547" xr:uid="{A2FC1190-2F0C-4168-9E59-BD6F3F100851}"/>
    <cellStyle name="Normal 7 32 6" xfId="9865" xr:uid="{C13064D7-5B73-41FB-A968-F2116F60CE8A}"/>
    <cellStyle name="Normal 7 32 6 2" xfId="21186" xr:uid="{52B81DA2-D094-4CB0-9D8C-8AF602857C78}"/>
    <cellStyle name="Normal 7 32 6 2 2" xfId="26742" xr:uid="{2001C23C-63E3-4FB5-8902-88C3E808B116}"/>
    <cellStyle name="Normal 7 32 6 2 3" xfId="32236" xr:uid="{8A78257C-DB72-4A90-96FF-128C570D1408}"/>
    <cellStyle name="Normal 7 32 6 2 4" xfId="37720" xr:uid="{B0D5AF6E-99C8-4760-A398-52E617767E40}"/>
    <cellStyle name="Normal 7 32 6 3" xfId="24013" xr:uid="{EDE219C0-50E5-49E4-832C-847E6A441090}"/>
    <cellStyle name="Normal 7 32 6 4" xfId="29507" xr:uid="{B41E52CD-E1F9-457C-8CC9-AD2B552C2ACE}"/>
    <cellStyle name="Normal 7 32 6 5" xfId="34991" xr:uid="{DB955E85-B167-49B6-8DBA-DB2736DB2CC7}"/>
    <cellStyle name="Normal 7 33" xfId="6738" xr:uid="{E600C2AD-9412-4774-B1B4-6A3A33E24575}"/>
    <cellStyle name="Normal 7 33 2" xfId="15149" xr:uid="{11AAE925-714F-44B7-B373-4229846017E2}"/>
    <cellStyle name="Normal 7 33 2 2" xfId="22436" xr:uid="{574BA874-D4B1-481D-BFAB-569B4F7729F4}"/>
    <cellStyle name="Normal 7 33 2 2 2" xfId="27992" xr:uid="{EAC87771-4453-4245-94F7-50F9000609BE}"/>
    <cellStyle name="Normal 7 33 2 2 3" xfId="33486" xr:uid="{6885FBE5-A672-475C-8C92-FCB6753A46E7}"/>
    <cellStyle name="Normal 7 33 2 2 4" xfId="38970" xr:uid="{B4A7C083-706B-48A5-AF1E-BA546AED9FFD}"/>
    <cellStyle name="Normal 7 33 2 3" xfId="25263" xr:uid="{F3FA290B-D698-4791-B317-C722E502C321}"/>
    <cellStyle name="Normal 7 33 2 4" xfId="30757" xr:uid="{2EE07B7A-FFFE-4A0E-B87F-67D2EF532D8C}"/>
    <cellStyle name="Normal 7 33 2 5" xfId="36241" xr:uid="{FFF3D9EA-A925-4407-9C48-2ED7FD80DD82}"/>
    <cellStyle name="Normal 7 33 3" xfId="12083" xr:uid="{6E3E96C9-AE74-4911-A19B-73448D047D8C}"/>
    <cellStyle name="Normal 7 33 4" xfId="17319" xr:uid="{1E244865-0325-41B3-ABD9-E7A8543348A1}"/>
    <cellStyle name="Normal 7 33 5" xfId="19548" xr:uid="{B0D504A2-0388-4869-A4E3-1AA574EB3A2E}"/>
    <cellStyle name="Normal 7 33 6" xfId="9866" xr:uid="{3A697787-C8D7-4215-930A-D6665317BF1E}"/>
    <cellStyle name="Normal 7 33 6 2" xfId="21187" xr:uid="{665BDA62-B9EE-433B-A763-9A0FF40AB2B4}"/>
    <cellStyle name="Normal 7 33 6 2 2" xfId="26743" xr:uid="{67CEB09B-9539-4513-B27F-8DFACF14F9DC}"/>
    <cellStyle name="Normal 7 33 6 2 3" xfId="32237" xr:uid="{C250A310-8F31-411B-810E-977E8A6C49C1}"/>
    <cellStyle name="Normal 7 33 6 2 4" xfId="37721" xr:uid="{6C4F9F16-FB55-4342-BDD4-40CE5B6E388F}"/>
    <cellStyle name="Normal 7 33 6 3" xfId="24014" xr:uid="{8E30B532-DE75-48DB-B3A1-D51BFDB91F96}"/>
    <cellStyle name="Normal 7 33 6 4" xfId="29508" xr:uid="{C3EBA02A-63B3-48DD-A7B0-53802B75A791}"/>
    <cellStyle name="Normal 7 33 6 5" xfId="34992" xr:uid="{70B64B84-12D2-4242-99A6-341A5D6353EF}"/>
    <cellStyle name="Normal 7 34" xfId="6739" xr:uid="{89DEDDA4-4317-4AB5-9801-98EB614505C2}"/>
    <cellStyle name="Normal 7 34 2" xfId="15150" xr:uid="{18E4D46D-DA43-42B5-8622-0F56CE6381AF}"/>
    <cellStyle name="Normal 7 34 2 2" xfId="22437" xr:uid="{F1A9E95D-5F90-4972-B3EF-3B0159687BFD}"/>
    <cellStyle name="Normal 7 34 2 2 2" xfId="27993" xr:uid="{D1052A69-76D7-4CA8-94E4-66795A3B092C}"/>
    <cellStyle name="Normal 7 34 2 2 3" xfId="33487" xr:uid="{13EF087A-5F1F-47BC-8B0D-55A9E1BBD4B9}"/>
    <cellStyle name="Normal 7 34 2 2 4" xfId="38971" xr:uid="{EE64D449-7445-4F28-AA36-64213BD0AD24}"/>
    <cellStyle name="Normal 7 34 2 3" xfId="25264" xr:uid="{FDE62306-E6C2-4863-A664-7DC1CB60C21D}"/>
    <cellStyle name="Normal 7 34 2 4" xfId="30758" xr:uid="{F5C052E7-7541-42EB-B637-FF8D3CDF2C54}"/>
    <cellStyle name="Normal 7 34 2 5" xfId="36242" xr:uid="{5534C611-6C79-4C22-876F-77E28649EF5F}"/>
    <cellStyle name="Normal 7 34 3" xfId="12084" xr:uid="{FE975B81-608F-4A0D-ADB5-3F81B86B012F}"/>
    <cellStyle name="Normal 7 34 4" xfId="17320" xr:uid="{A189B2C2-59A2-4A56-A0EB-91F8E86712F8}"/>
    <cellStyle name="Normal 7 34 5" xfId="19549" xr:uid="{8C982654-0E3B-4543-8AA2-F5755ECC344B}"/>
    <cellStyle name="Normal 7 34 6" xfId="9867" xr:uid="{0E2A03CB-59BC-4A16-9BAC-4B892F15E020}"/>
    <cellStyle name="Normal 7 34 6 2" xfId="21188" xr:uid="{6BBF07F7-8BD3-454B-9099-708B94C3D00B}"/>
    <cellStyle name="Normal 7 34 6 2 2" xfId="26744" xr:uid="{8ACFCF12-96E3-4B9D-9249-A9CF3685C6FB}"/>
    <cellStyle name="Normal 7 34 6 2 3" xfId="32238" xr:uid="{BE9F1B0F-BD46-4FCC-A850-664B406C2145}"/>
    <cellStyle name="Normal 7 34 6 2 4" xfId="37722" xr:uid="{F4F76418-B25F-49CC-88FD-E9CCE90DCD93}"/>
    <cellStyle name="Normal 7 34 6 3" xfId="24015" xr:uid="{28815644-DAA0-4620-8478-8945D0F9D543}"/>
    <cellStyle name="Normal 7 34 6 4" xfId="29509" xr:uid="{0B1B3310-41EA-4446-9126-FEC82082EE6F}"/>
    <cellStyle name="Normal 7 34 6 5" xfId="34993" xr:uid="{42E11F16-EF76-44A4-B78A-65DFADB01CA3}"/>
    <cellStyle name="Normal 7 35" xfId="6740" xr:uid="{36468CCF-F955-44B4-A02A-C294BBBD2C8B}"/>
    <cellStyle name="Normal 7 35 2" xfId="15151" xr:uid="{EEAB6655-12A5-4502-98C8-DD75836C064D}"/>
    <cellStyle name="Normal 7 35 2 2" xfId="22438" xr:uid="{5A2AA189-9E09-4B6D-8C22-70D5C64390D5}"/>
    <cellStyle name="Normal 7 35 2 2 2" xfId="27994" xr:uid="{726E7030-BF7B-4F46-A309-5E175D038AA7}"/>
    <cellStyle name="Normal 7 35 2 2 3" xfId="33488" xr:uid="{A7F345D3-4D72-4021-A6AE-9F1C535F91DF}"/>
    <cellStyle name="Normal 7 35 2 2 4" xfId="38972" xr:uid="{3BA929CA-6F96-43E4-A15A-A4FAD084D692}"/>
    <cellStyle name="Normal 7 35 2 3" xfId="25265" xr:uid="{F2F6FBDD-E202-42AB-9839-7115396B0C60}"/>
    <cellStyle name="Normal 7 35 2 4" xfId="30759" xr:uid="{629FF1BC-FB59-4C7B-89DA-6C0A34205D12}"/>
    <cellStyle name="Normal 7 35 2 5" xfId="36243" xr:uid="{0DB790AE-2735-4503-9E94-FEA487DFCA19}"/>
    <cellStyle name="Normal 7 35 3" xfId="12085" xr:uid="{21EEBD71-C8B2-4A7B-A2FB-944223CC9BAD}"/>
    <cellStyle name="Normal 7 35 4" xfId="17321" xr:uid="{284CBFE0-3C0D-4B5E-9D6D-8F021A2C4F17}"/>
    <cellStyle name="Normal 7 35 5" xfId="19550" xr:uid="{C241921B-C03E-4994-8F2D-0A364635F331}"/>
    <cellStyle name="Normal 7 35 6" xfId="9868" xr:uid="{53872CA3-A6D1-4552-8FE7-D0302C869F74}"/>
    <cellStyle name="Normal 7 35 6 2" xfId="21189" xr:uid="{334C7963-860F-48BF-B671-DA2D374B3BE7}"/>
    <cellStyle name="Normal 7 35 6 2 2" xfId="26745" xr:uid="{1D7CED07-6E6E-42BE-A587-46D4E5645ABB}"/>
    <cellStyle name="Normal 7 35 6 2 3" xfId="32239" xr:uid="{C545F0A2-9C0B-4B0E-AFD9-95ECCE01F252}"/>
    <cellStyle name="Normal 7 35 6 2 4" xfId="37723" xr:uid="{26A276DC-E7E4-4C82-8275-141164B2CD68}"/>
    <cellStyle name="Normal 7 35 6 3" xfId="24016" xr:uid="{119AD175-F5D7-4520-A0CB-1ABCA82C98B1}"/>
    <cellStyle name="Normal 7 35 6 4" xfId="29510" xr:uid="{0D54EACA-8DC9-41C4-A648-C8E01E5D6B74}"/>
    <cellStyle name="Normal 7 35 6 5" xfId="34994" xr:uid="{6A4F1026-47BE-4F57-9281-7F4975436CAC}"/>
    <cellStyle name="Normal 7 36" xfId="6741" xr:uid="{E7FD9433-B490-458A-BF41-170424D9FE66}"/>
    <cellStyle name="Normal 7 36 2" xfId="15152" xr:uid="{12130AAC-55F6-4F29-BB6D-C6D51CC0F50A}"/>
    <cellStyle name="Normal 7 36 2 2" xfId="22439" xr:uid="{BD1C9BE2-D6A9-47C4-875E-6BD50F319D17}"/>
    <cellStyle name="Normal 7 36 2 2 2" xfId="27995" xr:uid="{2C31CFB2-1D4B-46A2-A553-1AFB89BBBDC0}"/>
    <cellStyle name="Normal 7 36 2 2 3" xfId="33489" xr:uid="{4E4A623D-6A81-4252-808F-1560917CFA98}"/>
    <cellStyle name="Normal 7 36 2 2 4" xfId="38973" xr:uid="{FA04D472-F319-4510-83BD-E780838492F0}"/>
    <cellStyle name="Normal 7 36 2 3" xfId="25266" xr:uid="{D9E14EBF-8529-47F8-9AD3-30AB4A4D6172}"/>
    <cellStyle name="Normal 7 36 2 4" xfId="30760" xr:uid="{2A80A47A-D916-49A5-A80D-6EF17E276F44}"/>
    <cellStyle name="Normal 7 36 2 5" xfId="36244" xr:uid="{CE4BC2A7-44C7-4563-A6FD-F874D1656CB3}"/>
    <cellStyle name="Normal 7 36 3" xfId="12086" xr:uid="{B1CC2A96-0216-409A-A830-5D385BE7B4C9}"/>
    <cellStyle name="Normal 7 36 4" xfId="17322" xr:uid="{7416D36D-9A73-4183-A20F-33330C303599}"/>
    <cellStyle name="Normal 7 36 5" xfId="19551" xr:uid="{BCC7EF58-9B63-4F82-BB2C-0A70840B8AED}"/>
    <cellStyle name="Normal 7 36 6" xfId="9869" xr:uid="{4F833BAF-8291-4827-97F3-8AA527F7B3B2}"/>
    <cellStyle name="Normal 7 36 6 2" xfId="21190" xr:uid="{F89E4F1C-98E0-40E5-9119-FB2A162D846F}"/>
    <cellStyle name="Normal 7 36 6 2 2" xfId="26746" xr:uid="{02CCDC9C-5AA1-4325-B80E-848A96891D55}"/>
    <cellStyle name="Normal 7 36 6 2 3" xfId="32240" xr:uid="{B5CAF005-78F9-4F92-86D3-9A4224C32871}"/>
    <cellStyle name="Normal 7 36 6 2 4" xfId="37724" xr:uid="{9A9E5988-797B-45F8-9ADE-B7F0FE74DEBA}"/>
    <cellStyle name="Normal 7 36 6 3" xfId="24017" xr:uid="{EDA68801-2E77-4600-915A-E4E0FCD59CD0}"/>
    <cellStyle name="Normal 7 36 6 4" xfId="29511" xr:uid="{81BDA88E-4E22-40E3-9AFB-FD5D2C1819EB}"/>
    <cellStyle name="Normal 7 36 6 5" xfId="34995" xr:uid="{3DCC7F6C-DE8D-48FE-9652-3E474263927C}"/>
    <cellStyle name="Normal 7 37" xfId="6742" xr:uid="{BF9B8A64-1F4F-4851-8BCB-49F626793A02}"/>
    <cellStyle name="Normal 7 37 2" xfId="15153" xr:uid="{AC988B99-6F12-4BD5-99AB-2A288CB0A699}"/>
    <cellStyle name="Normal 7 37 2 2" xfId="22440" xr:uid="{63408812-BD62-4DB4-AC48-DBC25338D89E}"/>
    <cellStyle name="Normal 7 37 2 2 2" xfId="27996" xr:uid="{AC411B19-119C-4E1C-A00D-3618EF74F0CA}"/>
    <cellStyle name="Normal 7 37 2 2 3" xfId="33490" xr:uid="{343CC02C-7912-4159-9D75-29BEEF7F38F4}"/>
    <cellStyle name="Normal 7 37 2 2 4" xfId="38974" xr:uid="{0A156051-7734-448C-A898-12184E491B58}"/>
    <cellStyle name="Normal 7 37 2 3" xfId="25267" xr:uid="{1125F050-BABB-486F-AE18-74E9AF39B32B}"/>
    <cellStyle name="Normal 7 37 2 4" xfId="30761" xr:uid="{18DFAC0C-DF0F-41A4-93F8-41FF2F097F5A}"/>
    <cellStyle name="Normal 7 37 2 5" xfId="36245" xr:uid="{020BD67A-8C1D-4E29-94EB-E2C6871C93BE}"/>
    <cellStyle name="Normal 7 37 3" xfId="12087" xr:uid="{EFC69578-0FF2-40B6-9F90-A8D18FD9F31E}"/>
    <cellStyle name="Normal 7 37 4" xfId="17323" xr:uid="{F9A09B51-56CF-4A35-B0C5-3193DE1270A1}"/>
    <cellStyle name="Normal 7 37 5" xfId="19552" xr:uid="{DB9537D9-242D-4534-9C8B-353617AEDE3E}"/>
    <cellStyle name="Normal 7 37 6" xfId="9870" xr:uid="{CCB63484-1803-4708-84F4-C615825587AC}"/>
    <cellStyle name="Normal 7 37 6 2" xfId="21191" xr:uid="{7CB9FF2D-21AF-4CF8-B4F5-BF94DE2D61B5}"/>
    <cellStyle name="Normal 7 37 6 2 2" xfId="26747" xr:uid="{3242A2E2-B4AC-49C8-9777-596A9A4E2C2B}"/>
    <cellStyle name="Normal 7 37 6 2 3" xfId="32241" xr:uid="{2C1D3E6A-ECB9-4D49-AB9F-753468653E95}"/>
    <cellStyle name="Normal 7 37 6 2 4" xfId="37725" xr:uid="{0DBD77F3-DD10-4888-B8AE-C466A971CE14}"/>
    <cellStyle name="Normal 7 37 6 3" xfId="24018" xr:uid="{3399ED19-CDF6-4C06-B31A-BFDDA80D24E4}"/>
    <cellStyle name="Normal 7 37 6 4" xfId="29512" xr:uid="{78596CB5-69F8-4336-801E-63D1F2FD6BB8}"/>
    <cellStyle name="Normal 7 37 6 5" xfId="34996" xr:uid="{5C847176-F594-4C19-AE61-5DA0DC928801}"/>
    <cellStyle name="Normal 7 38" xfId="6743" xr:uid="{38E633B4-5954-4BE2-BFF9-9EB26DDC4F78}"/>
    <cellStyle name="Normal 7 38 2" xfId="15154" xr:uid="{F41D47DC-3EAC-4B6E-8809-FCAF3ADB7588}"/>
    <cellStyle name="Normal 7 38 2 2" xfId="22441" xr:uid="{476D7A4A-02EC-44A8-942B-595AC776FB5F}"/>
    <cellStyle name="Normal 7 38 2 2 2" xfId="27997" xr:uid="{A939ACA9-5572-4087-B83B-B49514565615}"/>
    <cellStyle name="Normal 7 38 2 2 3" xfId="33491" xr:uid="{BAE081D8-4707-4C4E-BFD5-88BF9AB9D64F}"/>
    <cellStyle name="Normal 7 38 2 2 4" xfId="38975" xr:uid="{C04BF972-6561-41ED-8A14-C30071F41D0F}"/>
    <cellStyle name="Normal 7 38 2 3" xfId="25268" xr:uid="{7832F0DD-4C0D-474C-A142-9EC9E6C3A2B0}"/>
    <cellStyle name="Normal 7 38 2 4" xfId="30762" xr:uid="{777CD355-9A6B-4583-A8B5-9147B7824E0B}"/>
    <cellStyle name="Normal 7 38 2 5" xfId="36246" xr:uid="{46095333-7554-4E32-A36B-E3B972C03E15}"/>
    <cellStyle name="Normal 7 38 3" xfId="12088" xr:uid="{3774B53F-50EC-432E-9C8F-D470B16BDEE4}"/>
    <cellStyle name="Normal 7 38 4" xfId="17324" xr:uid="{61E96D13-CBBF-4E83-B9FD-15B8D6E0E8C7}"/>
    <cellStyle name="Normal 7 38 5" xfId="19553" xr:uid="{7F30926D-813B-44B8-9171-4F0AAA986A04}"/>
    <cellStyle name="Normal 7 38 6" xfId="9871" xr:uid="{292F54AC-77BC-432B-BB94-AF60093AB073}"/>
    <cellStyle name="Normal 7 38 6 2" xfId="21192" xr:uid="{62CCEDA9-5301-41DA-B611-929D2C5EC5EE}"/>
    <cellStyle name="Normal 7 38 6 2 2" xfId="26748" xr:uid="{01D577FF-FDB6-46F5-ACA7-9F1847A26025}"/>
    <cellStyle name="Normal 7 38 6 2 3" xfId="32242" xr:uid="{2E5BF0F2-8ADA-4C7E-9412-0CCEE5448AE4}"/>
    <cellStyle name="Normal 7 38 6 2 4" xfId="37726" xr:uid="{2DF2F1D6-6712-4A40-8ED3-9EF0FD64CE78}"/>
    <cellStyle name="Normal 7 38 6 3" xfId="24019" xr:uid="{CF3EA746-4775-4819-B1F7-635845C08C9F}"/>
    <cellStyle name="Normal 7 38 6 4" xfId="29513" xr:uid="{633907AF-E749-4C4E-8778-14AAB9226770}"/>
    <cellStyle name="Normal 7 38 6 5" xfId="34997" xr:uid="{1B10E99E-43CF-4DCA-BF23-6D830847446F}"/>
    <cellStyle name="Normal 7 39" xfId="6744" xr:uid="{15576548-FCC1-4B36-B97B-FED5679F0437}"/>
    <cellStyle name="Normal 7 39 2" xfId="15155" xr:uid="{FF07C88B-ED6F-4E0E-B902-ECD55DAE59EA}"/>
    <cellStyle name="Normal 7 39 2 2" xfId="22442" xr:uid="{3787975A-8634-4061-81AE-394D5B5E9CB3}"/>
    <cellStyle name="Normal 7 39 2 2 2" xfId="27998" xr:uid="{82D3BB82-82EA-4268-BC90-301EE74537E1}"/>
    <cellStyle name="Normal 7 39 2 2 3" xfId="33492" xr:uid="{24916A99-EFEE-4F1D-B049-EB100B157EBB}"/>
    <cellStyle name="Normal 7 39 2 2 4" xfId="38976" xr:uid="{A913C125-E03F-49D8-B3F8-A2A664A1E701}"/>
    <cellStyle name="Normal 7 39 2 3" xfId="25269" xr:uid="{33FC52E7-823A-498A-8FCA-29CA22FC4A8C}"/>
    <cellStyle name="Normal 7 39 2 4" xfId="30763" xr:uid="{FCC47228-DA9D-47D7-84EB-A56AAC4A8A85}"/>
    <cellStyle name="Normal 7 39 2 5" xfId="36247" xr:uid="{11BFA9C8-2FA6-48B4-8903-48890A55B3B7}"/>
    <cellStyle name="Normal 7 39 3" xfId="12089" xr:uid="{E9FE1A30-1153-4C9F-99BD-BE2878460BCC}"/>
    <cellStyle name="Normal 7 39 4" xfId="17325" xr:uid="{F3DEAF14-0704-40C9-97D5-F14C354D9A24}"/>
    <cellStyle name="Normal 7 39 5" xfId="19554" xr:uid="{6FD2ED14-B22E-4016-AFB4-A85EB7B74F4D}"/>
    <cellStyle name="Normal 7 39 6" xfId="9872" xr:uid="{E29E5290-397B-4C92-8019-AFC9D564C2E6}"/>
    <cellStyle name="Normal 7 39 6 2" xfId="21193" xr:uid="{FACC7BFD-86D3-458F-9842-79049AB37C6B}"/>
    <cellStyle name="Normal 7 39 6 2 2" xfId="26749" xr:uid="{59681BDF-4349-4B3D-A6EF-99598FD206D1}"/>
    <cellStyle name="Normal 7 39 6 2 3" xfId="32243" xr:uid="{D8F08DBD-D37C-46A3-AED4-70AD87AF9905}"/>
    <cellStyle name="Normal 7 39 6 2 4" xfId="37727" xr:uid="{1A1FABC8-3E1A-4ED1-9EAF-18A8242A3F09}"/>
    <cellStyle name="Normal 7 39 6 3" xfId="24020" xr:uid="{76551437-996A-4D1E-A7B7-967341043B1B}"/>
    <cellStyle name="Normal 7 39 6 4" xfId="29514" xr:uid="{0AE54E5B-1DE2-4117-9D00-D428621E1678}"/>
    <cellStyle name="Normal 7 39 6 5" xfId="34998" xr:uid="{9199421A-827C-4FBE-8573-4587B964395E}"/>
    <cellStyle name="Normal 7 4" xfId="6745" xr:uid="{738306EB-EAD1-48D1-96AB-6803C13DE73A}"/>
    <cellStyle name="Normal 7 4 2" xfId="15156" xr:uid="{EF31C70D-27AA-4E8D-BFB5-CBC2315C1E6A}"/>
    <cellStyle name="Normal 7 4 2 2" xfId="22443" xr:uid="{85D69CD3-821D-424E-A460-CFAA23D7DF6A}"/>
    <cellStyle name="Normal 7 4 2 2 2" xfId="27999" xr:uid="{EFF40FED-CB44-49D6-8ED8-9DB15BA5EF86}"/>
    <cellStyle name="Normal 7 4 2 2 3" xfId="33493" xr:uid="{5390139F-F59F-423C-B772-9074C8C28583}"/>
    <cellStyle name="Normal 7 4 2 2 4" xfId="38977" xr:uid="{405DB9DB-7C86-4F2C-B57C-99F5E4ADE515}"/>
    <cellStyle name="Normal 7 4 2 3" xfId="25270" xr:uid="{6451E937-89D7-4BD9-8F18-B2C18A00D4A5}"/>
    <cellStyle name="Normal 7 4 2 4" xfId="30764" xr:uid="{964EB670-05A2-484E-A1C4-8ACBCFE93D0B}"/>
    <cellStyle name="Normal 7 4 2 5" xfId="36248" xr:uid="{B63EC2FC-CEAB-4404-8A8D-211239DE9C29}"/>
    <cellStyle name="Normal 7 4 3" xfId="12090" xr:uid="{48C5B86B-4AA4-4047-A230-D364AEEC501B}"/>
    <cellStyle name="Normal 7 4 4" xfId="17326" xr:uid="{76434448-43D3-406C-9DBF-EBC0DA48BC2B}"/>
    <cellStyle name="Normal 7 4 5" xfId="19555" xr:uid="{02647358-CA47-4D90-829D-8F771CFD526F}"/>
    <cellStyle name="Normal 7 4 6" xfId="9873" xr:uid="{EC6BFF84-A40A-4EFF-A70D-1C6CDD2A93C6}"/>
    <cellStyle name="Normal 7 4 6 2" xfId="21194" xr:uid="{DE160FF8-2BB0-440E-9A43-4430D05668F7}"/>
    <cellStyle name="Normal 7 4 6 2 2" xfId="26750" xr:uid="{EC666091-12BA-4955-BE13-2548A1F2E7EA}"/>
    <cellStyle name="Normal 7 4 6 2 3" xfId="32244" xr:uid="{F2234A01-CEC1-47B0-A916-7724B65962E2}"/>
    <cellStyle name="Normal 7 4 6 2 4" xfId="37728" xr:uid="{C8A8CEF5-CB28-41B1-9610-92FDF261EA8A}"/>
    <cellStyle name="Normal 7 4 6 3" xfId="24021" xr:uid="{27D01D93-205D-43C2-8D7E-94B5E2E7A5D5}"/>
    <cellStyle name="Normal 7 4 6 4" xfId="29515" xr:uid="{CA40C3F6-8EBD-41E8-AC2B-60ADB177D8B7}"/>
    <cellStyle name="Normal 7 4 6 5" xfId="34999" xr:uid="{E7EDE74C-276B-49F5-B7AE-5B6831D1D00A}"/>
    <cellStyle name="Normal 7 40" xfId="6746" xr:uid="{CDBA9E86-6734-463C-90FD-13AB083FF6D9}"/>
    <cellStyle name="Normal 7 40 2" xfId="15157" xr:uid="{76DA8DA4-79F7-4A20-B01E-D63C7120387F}"/>
    <cellStyle name="Normal 7 40 2 2" xfId="22444" xr:uid="{38BBA9D3-33C7-43E1-9BAC-A4B677625056}"/>
    <cellStyle name="Normal 7 40 2 2 2" xfId="28000" xr:uid="{681DB7D9-54E9-4522-B28D-5FED8E1D8EBD}"/>
    <cellStyle name="Normal 7 40 2 2 3" xfId="33494" xr:uid="{CE984032-F6A9-4A35-BFA2-6C88C3EB446A}"/>
    <cellStyle name="Normal 7 40 2 2 4" xfId="38978" xr:uid="{B85AA391-4C80-4321-8884-8841243FB1A3}"/>
    <cellStyle name="Normal 7 40 2 3" xfId="25271" xr:uid="{E8EF20CA-68A8-417D-A2E8-C4CA9E11F8E6}"/>
    <cellStyle name="Normal 7 40 2 4" xfId="30765" xr:uid="{1B6D0875-9DB8-4547-BDD2-441182C14EB0}"/>
    <cellStyle name="Normal 7 40 2 5" xfId="36249" xr:uid="{89D5C482-A8F2-4415-AC57-C15109282950}"/>
    <cellStyle name="Normal 7 40 3" xfId="12091" xr:uid="{68051083-8728-45E3-8743-9E1E9D877249}"/>
    <cellStyle name="Normal 7 40 4" xfId="17327" xr:uid="{F353C71B-0B28-4A83-BCC2-D58ED13DC4A9}"/>
    <cellStyle name="Normal 7 40 5" xfId="19556" xr:uid="{811BB4E8-584E-4CF8-A779-89DC3CED3500}"/>
    <cellStyle name="Normal 7 40 6" xfId="9874" xr:uid="{EF37B9EA-1A99-48CB-9BB7-AADFA78C7668}"/>
    <cellStyle name="Normal 7 40 6 2" xfId="21195" xr:uid="{8EEF91C5-457D-40B1-97EB-6251F4452E20}"/>
    <cellStyle name="Normal 7 40 6 2 2" xfId="26751" xr:uid="{5F8B7FEB-F61D-4AE3-B108-FE349348156E}"/>
    <cellStyle name="Normal 7 40 6 2 3" xfId="32245" xr:uid="{CEC2D060-2DD7-450B-A20A-6A1A53678F6F}"/>
    <cellStyle name="Normal 7 40 6 2 4" xfId="37729" xr:uid="{86A5E067-86A0-4297-B1E6-0499AF0DBD82}"/>
    <cellStyle name="Normal 7 40 6 3" xfId="24022" xr:uid="{CCC9B663-64EE-4C9E-B6FE-A433ADEFD720}"/>
    <cellStyle name="Normal 7 40 6 4" xfId="29516" xr:uid="{B41B9E93-1CF8-4A62-B40D-E25B53E67735}"/>
    <cellStyle name="Normal 7 40 6 5" xfId="35000" xr:uid="{87930A01-8F0A-4093-BA07-D1BDD9C38309}"/>
    <cellStyle name="Normal 7 41" xfId="6747" xr:uid="{9F6E4C29-D357-4B96-A9C3-6803ED01B89A}"/>
    <cellStyle name="Normal 7 41 2" xfId="15158" xr:uid="{33A28111-ABE5-49F3-9218-CFADB1FFB4BC}"/>
    <cellStyle name="Normal 7 41 2 2" xfId="22445" xr:uid="{9CFB6756-08FA-4E68-8D94-32E8CCFA3070}"/>
    <cellStyle name="Normal 7 41 2 2 2" xfId="28001" xr:uid="{BA4CEBB0-052C-41D9-B1C3-6EA3FA094041}"/>
    <cellStyle name="Normal 7 41 2 2 3" xfId="33495" xr:uid="{538B9FC6-4F47-4F64-A0FB-0876AAD91393}"/>
    <cellStyle name="Normal 7 41 2 2 4" xfId="38979" xr:uid="{82EBC4BA-F5DE-411E-B950-8C366BCBE093}"/>
    <cellStyle name="Normal 7 41 2 3" xfId="25272" xr:uid="{ACAF6CBA-6F77-43FB-8E1F-D339B0129930}"/>
    <cellStyle name="Normal 7 41 2 4" xfId="30766" xr:uid="{DDC2AA2C-D6DB-44FA-9DE2-D6EC622F3D86}"/>
    <cellStyle name="Normal 7 41 2 5" xfId="36250" xr:uid="{C7823A39-37FB-459D-A996-B965A94633E9}"/>
    <cellStyle name="Normal 7 41 3" xfId="19557" xr:uid="{BE6F90CB-2722-4B5F-A9DB-663BB7E83AB5}"/>
    <cellStyle name="Normal 7 41 4" xfId="9875" xr:uid="{8BBB6590-0EB0-4DBE-BA00-DB94C549ECC8}"/>
    <cellStyle name="Normal 7 41 4 2" xfId="21196" xr:uid="{DED95EFF-8B86-446C-AB5F-5B764BDF7A99}"/>
    <cellStyle name="Normal 7 41 4 2 2" xfId="26752" xr:uid="{11748854-048D-4F8E-B801-C98B5CC7E169}"/>
    <cellStyle name="Normal 7 41 4 2 3" xfId="32246" xr:uid="{20FF5FFF-B829-413D-BCC6-66D818512F79}"/>
    <cellStyle name="Normal 7 41 4 2 4" xfId="37730" xr:uid="{E63DBCAA-E486-4C84-84EB-7E1C67CB737E}"/>
    <cellStyle name="Normal 7 41 4 3" xfId="24023" xr:uid="{E429226A-56A6-47C0-AF38-BE6E31B3B1E3}"/>
    <cellStyle name="Normal 7 41 4 4" xfId="29517" xr:uid="{70592227-EE78-429C-ACA3-8DFAFF51559F}"/>
    <cellStyle name="Normal 7 41 4 5" xfId="35001" xr:uid="{587BEA7C-DEB8-48EB-B5A6-BF153B81427F}"/>
    <cellStyle name="Normal 7 42" xfId="7218" xr:uid="{D0FA499D-A848-435F-8380-5B379C0378D7}"/>
    <cellStyle name="Normal 7 42 2" xfId="9876" xr:uid="{B8623A9F-BAF1-464B-AFD4-4DDF9AD3E018}"/>
    <cellStyle name="Normal 7 42 2 2" xfId="21197" xr:uid="{C693F73C-5E01-4342-8F44-1543DB3EB64B}"/>
    <cellStyle name="Normal 7 42 2 2 2" xfId="26753" xr:uid="{A525C28B-26E8-48A0-93F8-DDA4484EE4C7}"/>
    <cellStyle name="Normal 7 42 2 2 3" xfId="32247" xr:uid="{BEFC0F91-AD11-4016-87E8-3D844DA94DB3}"/>
    <cellStyle name="Normal 7 42 2 2 4" xfId="37731" xr:uid="{A3003F35-75EA-42DD-9F15-3CA731FEA770}"/>
    <cellStyle name="Normal 7 42 2 3" xfId="24024" xr:uid="{3A53A7F4-F828-4719-91CB-EF4DC50AC9C7}"/>
    <cellStyle name="Normal 7 42 2 4" xfId="29518" xr:uid="{AED1E879-182A-4386-B233-8B0A7DECC986}"/>
    <cellStyle name="Normal 7 42 2 5" xfId="35002" xr:uid="{C6C3FCE8-7B1A-4B76-B733-D8B7E17B0E71}"/>
    <cellStyle name="Normal 7 42 3" xfId="20215" xr:uid="{112F66F8-4629-41FF-837F-51619440EA9F}"/>
    <cellStyle name="Normal 7 42 3 2" xfId="25771" xr:uid="{7A91E177-4CA5-4BFA-9847-DE5B6B323EEE}"/>
    <cellStyle name="Normal 7 42 3 3" xfId="31265" xr:uid="{1FC2C5D0-958E-437C-94E1-D814941EB82B}"/>
    <cellStyle name="Normal 7 42 3 4" xfId="36749" xr:uid="{D38A38CD-9D74-418F-AA3C-A42D729CC47E}"/>
    <cellStyle name="Normal 7 42 4" xfId="23042" xr:uid="{ED5C649C-48D5-45B1-959E-03289BCA54DA}"/>
    <cellStyle name="Normal 7 42 5" xfId="28534" xr:uid="{B66E9D59-E5B4-4216-8F02-E8C901F1E5BA}"/>
    <cellStyle name="Normal 7 42 6" xfId="34018" xr:uid="{3D08FA3F-9B6F-4FDB-82BF-7C7047E9F264}"/>
    <cellStyle name="Normal 7 43" xfId="7348" xr:uid="{E832107E-C0B6-40B0-836F-F7630C27D9F4}"/>
    <cellStyle name="Normal 7 43 2" xfId="9877" xr:uid="{BD4B84FD-9CC5-4138-A0D8-5836AEE072A2}"/>
    <cellStyle name="Normal 7 43 2 2" xfId="21198" xr:uid="{10276A29-6B50-407B-A7D1-22BCA43CA11F}"/>
    <cellStyle name="Normal 7 43 2 2 2" xfId="26754" xr:uid="{FEDD565B-64BF-4392-A0B9-CC939A0650B9}"/>
    <cellStyle name="Normal 7 43 2 2 3" xfId="32248" xr:uid="{5A7004FA-D4DA-4017-88F9-BA36E88D17F1}"/>
    <cellStyle name="Normal 7 43 2 2 4" xfId="37732" xr:uid="{4E1E63E7-F6FE-4894-9D21-7A0B386506BA}"/>
    <cellStyle name="Normal 7 43 2 3" xfId="24025" xr:uid="{9DC5787E-E3C7-46E5-85F0-3A247B5E09DF}"/>
    <cellStyle name="Normal 7 43 2 4" xfId="29519" xr:uid="{04D5B8E1-C175-4625-9E58-9F694BC26EC5}"/>
    <cellStyle name="Normal 7 43 2 5" xfId="35003" xr:uid="{30AD0E46-DA31-4003-B15D-56A07F0EC1BA}"/>
    <cellStyle name="Normal 7 43 3" xfId="20236" xr:uid="{D5D9C133-5796-4488-BC13-E3E9FB7685C4}"/>
    <cellStyle name="Normal 7 43 3 2" xfId="25792" xr:uid="{36CCD02C-7541-4462-9723-710D2D50E081}"/>
    <cellStyle name="Normal 7 43 3 3" xfId="31286" xr:uid="{1E7D4F1A-D8E4-4947-BCB5-7E1ECBB9E850}"/>
    <cellStyle name="Normal 7 43 3 4" xfId="36770" xr:uid="{C36768B0-AF47-4F27-8585-6EA023EA32A8}"/>
    <cellStyle name="Normal 7 43 4" xfId="23063" xr:uid="{9DA3D406-5CC7-44AA-9EA7-4AFF1DD02EED}"/>
    <cellStyle name="Normal 7 43 5" xfId="28555" xr:uid="{FD970739-8E89-44A3-B22A-C47BC4ED209B}"/>
    <cellStyle name="Normal 7 43 6" xfId="34039" xr:uid="{2A76115C-BFD7-461B-A625-3659D8F06182}"/>
    <cellStyle name="Normal 7 44" xfId="7438" xr:uid="{99FF804E-5B75-4F71-93CC-7897BC934A9D}"/>
    <cellStyle name="Normal 7 44 2" xfId="15118" xr:uid="{DE3FDAAC-8EB0-4876-8EE9-16F35D70EF7E}"/>
    <cellStyle name="Normal 7 44 2 2" xfId="22405" xr:uid="{0BFBEEB7-E0B8-4214-B278-174E014D3A27}"/>
    <cellStyle name="Normal 7 44 2 2 2" xfId="27961" xr:uid="{8956AA39-B84C-4735-B2A4-7E9D2BCE8B4F}"/>
    <cellStyle name="Normal 7 44 2 2 3" xfId="33455" xr:uid="{4FD161A5-AEBD-46D5-93FF-37346F4C9BDF}"/>
    <cellStyle name="Normal 7 44 2 2 4" xfId="38939" xr:uid="{14D8775F-F9D6-4643-B4A6-D0D133974E45}"/>
    <cellStyle name="Normal 7 44 2 3" xfId="25232" xr:uid="{A4A20D0A-2C17-4B39-823F-E928EB78654A}"/>
    <cellStyle name="Normal 7 44 2 4" xfId="30726" xr:uid="{8E507708-687E-4071-8137-64E8101E27D5}"/>
    <cellStyle name="Normal 7 44 2 5" xfId="36210" xr:uid="{4008B86E-5D97-43E9-8843-3A6C16D77551}"/>
    <cellStyle name="Normal 7 44 3" xfId="20322" xr:uid="{493B2E1C-671C-4AC4-BB9E-0BD5895E77B4}"/>
    <cellStyle name="Normal 7 44 3 2" xfId="25878" xr:uid="{F5BC1715-85D6-4B34-AE4C-C11F5ED86A93}"/>
    <cellStyle name="Normal 7 44 3 3" xfId="31372" xr:uid="{8FDFCD49-D8EC-4DD6-ACBB-CDC9E8AE5961}"/>
    <cellStyle name="Normal 7 44 3 4" xfId="36856" xr:uid="{B20E4160-5621-4AB5-B8EE-9F305D8A7FF3}"/>
    <cellStyle name="Normal 7 44 4" xfId="23149" xr:uid="{69F0C36E-F830-4B6E-BFCD-6756612E7725}"/>
    <cellStyle name="Normal 7 44 5" xfId="28641" xr:uid="{8551FB77-4B37-4E48-99FC-A16C891DDAAB}"/>
    <cellStyle name="Normal 7 44 6" xfId="34125" xr:uid="{A1EBE1DB-17E4-4160-8D0D-D71633E2D624}"/>
    <cellStyle name="Normal 7 45" xfId="7503" xr:uid="{CD01CC60-7EEE-43A5-8C7D-992642A773BA}"/>
    <cellStyle name="Normal 7 45 2" xfId="20131" xr:uid="{11E91435-CA1C-4C46-9B51-EBE0B0F681FD}"/>
    <cellStyle name="Normal 7 45 2 2" xfId="22865" xr:uid="{FF0617DE-A7A5-41C6-93BA-8D1034AE56F9}"/>
    <cellStyle name="Normal 7 45 2 2 2" xfId="28421" xr:uid="{32A0A41D-A8B6-4301-A35F-25DA43B24939}"/>
    <cellStyle name="Normal 7 45 2 2 3" xfId="33915" xr:uid="{B1BB6CF3-1735-4B8E-A025-AFFAD971FC70}"/>
    <cellStyle name="Normal 7 45 2 2 4" xfId="39399" xr:uid="{B856B564-7828-4379-886F-EAB5407DB564}"/>
    <cellStyle name="Normal 7 45 2 3" xfId="25692" xr:uid="{9D4A26C2-DB25-4C6D-9B76-AFEB7BD8BEDA}"/>
    <cellStyle name="Normal 7 45 2 4" xfId="31186" xr:uid="{4AB21CFD-0936-43AF-A2A2-8DF625A2BEDA}"/>
    <cellStyle name="Normal 7 45 2 5" xfId="36670" xr:uid="{46F6FF67-2C76-4071-847B-DBB5A8796257}"/>
    <cellStyle name="Normal 7 45 3" xfId="12053" xr:uid="{29B0CDB1-02EB-4992-BFA0-D9DCF6FC7E8D}"/>
    <cellStyle name="Normal 7 45 4" xfId="20387" xr:uid="{9621F069-45B5-44A3-81B1-76F173E2CAA2}"/>
    <cellStyle name="Normal 7 45 4 2" xfId="25943" xr:uid="{E3553636-B35A-4180-A63E-639FD7CAADA8}"/>
    <cellStyle name="Normal 7 45 4 3" xfId="31437" xr:uid="{37A72597-B7E8-4097-97DC-73F5DD3E61EF}"/>
    <cellStyle name="Normal 7 45 4 4" xfId="36921" xr:uid="{50ED3ADB-49D8-4F67-A673-D0446CC532FA}"/>
    <cellStyle name="Normal 7 45 5" xfId="23214" xr:uid="{33EF7549-173B-4317-9AD9-B67078501FB5}"/>
    <cellStyle name="Normal 7 45 6" xfId="28708" xr:uid="{4C51038E-D6E7-48ED-87EE-B99A48E4EAB2}"/>
    <cellStyle name="Normal 7 45 7" xfId="34192" xr:uid="{35F9B46B-0513-406A-84FA-DA4928851176}"/>
    <cellStyle name="Normal 7 46" xfId="17289" xr:uid="{D20492FA-6A3E-44FE-A450-1D9834B060FD}"/>
    <cellStyle name="Normal 7 47" xfId="22911" xr:uid="{21E87167-7A6E-490C-98F8-125F6F4A040E}"/>
    <cellStyle name="Normal 7 47 2" xfId="28457" xr:uid="{9046F255-B317-47E4-8427-ABE741FE82B8}"/>
    <cellStyle name="Normal 7 47 3" xfId="33945" xr:uid="{F62CC515-8527-4A93-8633-C31AFC683352}"/>
    <cellStyle name="Normal 7 47 4" xfId="39429" xr:uid="{2CD0D044-5B44-452A-8929-37C8AA849A2E}"/>
    <cellStyle name="Normal 7 48" xfId="40413" xr:uid="{A3FD3731-FB53-4EF9-A8E2-3D389EEAA3B4}"/>
    <cellStyle name="Normal 7 49" xfId="6706" xr:uid="{7EB55FA4-FABA-4F7E-BA78-DC684CA141D3}"/>
    <cellStyle name="Normal 7 5" xfId="6748" xr:uid="{897DE432-EBBD-468A-A917-3200992563A3}"/>
    <cellStyle name="Normal 7 5 2" xfId="15159" xr:uid="{3CBE15FB-AB02-4F6B-A955-091127227200}"/>
    <cellStyle name="Normal 7 5 2 2" xfId="22446" xr:uid="{FFFCA19E-929F-4211-9E05-C8D82B6B07B1}"/>
    <cellStyle name="Normal 7 5 2 2 2" xfId="28002" xr:uid="{66A69DA1-F416-40C3-BEC4-B0012DAA5DB1}"/>
    <cellStyle name="Normal 7 5 2 2 3" xfId="33496" xr:uid="{0C77466B-5038-490E-AC8C-76E164FCAF23}"/>
    <cellStyle name="Normal 7 5 2 2 4" xfId="38980" xr:uid="{31B17DEF-11E0-45BF-A137-8790301CC4F9}"/>
    <cellStyle name="Normal 7 5 2 3" xfId="25273" xr:uid="{DB5D5762-6DEC-4173-9091-40C6FA099E71}"/>
    <cellStyle name="Normal 7 5 2 4" xfId="30767" xr:uid="{A53B4BCA-0EAE-4309-9C7B-67616871319B}"/>
    <cellStyle name="Normal 7 5 2 5" xfId="36251" xr:uid="{D20B3611-BE9B-4926-8603-2D6D586C4678}"/>
    <cellStyle name="Normal 7 5 3" xfId="12092" xr:uid="{A2D247A5-0986-4221-908E-90EF96A3DCA2}"/>
    <cellStyle name="Normal 7 5 4" xfId="17328" xr:uid="{8E2FFBB2-B38A-45AF-ADB2-5FDEBBCCB304}"/>
    <cellStyle name="Normal 7 5 5" xfId="19558" xr:uid="{4938A739-62B4-4CE8-A1B7-74A3901A28E1}"/>
    <cellStyle name="Normal 7 5 6" xfId="9878" xr:uid="{099F1C08-890B-4B27-97AE-6BC4F9B128F1}"/>
    <cellStyle name="Normal 7 5 6 2" xfId="21199" xr:uid="{FCC48AD0-F482-4E82-8AC3-2AE4C42B5A05}"/>
    <cellStyle name="Normal 7 5 6 2 2" xfId="26755" xr:uid="{E132A587-2945-4DDB-BD7A-528BE00A8777}"/>
    <cellStyle name="Normal 7 5 6 2 3" xfId="32249" xr:uid="{3675DED8-CA05-4F1A-AE2A-7131912C093B}"/>
    <cellStyle name="Normal 7 5 6 2 4" xfId="37733" xr:uid="{E07074DC-B8C9-4B88-A9B3-EEAA643528C6}"/>
    <cellStyle name="Normal 7 5 6 3" xfId="24026" xr:uid="{95677822-A89E-43C0-B426-25B1EE413B9A}"/>
    <cellStyle name="Normal 7 5 6 4" xfId="29520" xr:uid="{E72BE883-F3DD-4994-A256-1082C11B34F9}"/>
    <cellStyle name="Normal 7 5 6 5" xfId="35004" xr:uid="{2F8EEF43-052A-4BB0-B1C1-64ADEB9DCC0C}"/>
    <cellStyle name="Normal 7 6" xfId="6749" xr:uid="{4FE21C72-7937-4891-84BB-7586C750D0FF}"/>
    <cellStyle name="Normal 7 6 2" xfId="15160" xr:uid="{5C182551-F285-49C7-9D19-937395974A34}"/>
    <cellStyle name="Normal 7 6 2 2" xfId="22447" xr:uid="{0636BF14-5168-4D6B-AEA5-9F1F3B7973C4}"/>
    <cellStyle name="Normal 7 6 2 2 2" xfId="28003" xr:uid="{E3C1D953-71C9-4E94-8686-9024617EE333}"/>
    <cellStyle name="Normal 7 6 2 2 3" xfId="33497" xr:uid="{8598CC3F-B847-4CBA-A3A0-6557E235D4AC}"/>
    <cellStyle name="Normal 7 6 2 2 4" xfId="38981" xr:uid="{6FEB5BB5-7D4D-4207-AC0A-E09100DA93DE}"/>
    <cellStyle name="Normal 7 6 2 3" xfId="25274" xr:uid="{DB3CF4F0-407B-45D5-AC7F-6A57A99BDE4E}"/>
    <cellStyle name="Normal 7 6 2 4" xfId="30768" xr:uid="{3141990F-7C35-42C2-9B4A-ED8BCBAF70AF}"/>
    <cellStyle name="Normal 7 6 2 5" xfId="36252" xr:uid="{9E54674C-1F44-4607-BF26-697EBCAE5633}"/>
    <cellStyle name="Normal 7 6 3" xfId="12093" xr:uid="{31B4951E-FFCC-4CE1-9BD2-BE6FD5D9C62C}"/>
    <cellStyle name="Normal 7 6 4" xfId="17329" xr:uid="{5A7C5164-8C47-4CF3-9305-BB125BE3D6B8}"/>
    <cellStyle name="Normal 7 6 5" xfId="19559" xr:uid="{6D58D3B5-464C-45D7-8B74-9DAB71BA575A}"/>
    <cellStyle name="Normal 7 6 6" xfId="9879" xr:uid="{908B4C7D-E4C0-4FE3-ACD0-B36000D91580}"/>
    <cellStyle name="Normal 7 6 6 2" xfId="21200" xr:uid="{95FA0186-EDC1-4EFA-91B2-1457B5B89618}"/>
    <cellStyle name="Normal 7 6 6 2 2" xfId="26756" xr:uid="{71C1F664-D49E-4E7B-897D-FB9FD6B371CF}"/>
    <cellStyle name="Normal 7 6 6 2 3" xfId="32250" xr:uid="{D635230B-32CC-465B-A4CC-43EB08A13232}"/>
    <cellStyle name="Normal 7 6 6 2 4" xfId="37734" xr:uid="{F8F4564F-DBFD-4BBD-BA07-A4C47528C4A5}"/>
    <cellStyle name="Normal 7 6 6 3" xfId="24027" xr:uid="{DF13B1BE-01D5-422B-833E-23BA49850177}"/>
    <cellStyle name="Normal 7 6 6 4" xfId="29521" xr:uid="{23ED4968-A9B1-4582-840A-2FEFFA5D5047}"/>
    <cellStyle name="Normal 7 6 6 5" xfId="35005" xr:uid="{6B699E86-9D16-4EDA-8691-CE6C5D1BC0DD}"/>
    <cellStyle name="Normal 7 7" xfId="6750" xr:uid="{9C0EDA0A-3F78-40D9-9F88-E7DBEF26EC3B}"/>
    <cellStyle name="Normal 7 7 2" xfId="15161" xr:uid="{E9623926-627B-4639-BFD3-00560507A7F1}"/>
    <cellStyle name="Normal 7 7 2 2" xfId="22448" xr:uid="{513CEAE1-6480-4137-9337-257329D05247}"/>
    <cellStyle name="Normal 7 7 2 2 2" xfId="28004" xr:uid="{42F88AE2-C51C-43A4-A5D7-926080B375BD}"/>
    <cellStyle name="Normal 7 7 2 2 3" xfId="33498" xr:uid="{25CC96C2-B503-4398-8EBC-34BBF1EAE611}"/>
    <cellStyle name="Normal 7 7 2 2 4" xfId="38982" xr:uid="{A657A3F4-D787-4EC7-883F-FE75E7FF11B5}"/>
    <cellStyle name="Normal 7 7 2 3" xfId="25275" xr:uid="{2D6F52FE-2117-4520-83AB-DE3402837271}"/>
    <cellStyle name="Normal 7 7 2 4" xfId="30769" xr:uid="{97CC3D25-1D4A-4FCC-AEBE-3A21EC504137}"/>
    <cellStyle name="Normal 7 7 2 5" xfId="36253" xr:uid="{57C32F8D-2A5E-4AEA-8678-1BC71D260806}"/>
    <cellStyle name="Normal 7 7 3" xfId="12094" xr:uid="{2F5D2DEE-5A22-4C56-8FD6-6CF982BBE74B}"/>
    <cellStyle name="Normal 7 7 4" xfId="17330" xr:uid="{50F14855-B0E7-409B-A1D9-3A38870DF550}"/>
    <cellStyle name="Normal 7 7 5" xfId="19560" xr:uid="{0682A7C4-E73F-4DFA-B356-FD111695DFD3}"/>
    <cellStyle name="Normal 7 7 6" xfId="9880" xr:uid="{4E34C9D6-E451-4901-ACB4-E20A745D64A1}"/>
    <cellStyle name="Normal 7 7 6 2" xfId="21201" xr:uid="{37C7FC71-237D-4F96-B65B-10436E29F780}"/>
    <cellStyle name="Normal 7 7 6 2 2" xfId="26757" xr:uid="{9C63CD0A-0DC5-4131-A508-ED9A33F99C74}"/>
    <cellStyle name="Normal 7 7 6 2 3" xfId="32251" xr:uid="{CFF2E8B0-F7AE-46D7-A3D2-5B273E5249C7}"/>
    <cellStyle name="Normal 7 7 6 2 4" xfId="37735" xr:uid="{A22C6599-C857-4A1E-9972-6B3B7E13D26E}"/>
    <cellStyle name="Normal 7 7 6 3" xfId="24028" xr:uid="{D2DB9876-A5A8-4561-A24F-A2DCCCCEE8B0}"/>
    <cellStyle name="Normal 7 7 6 4" xfId="29522" xr:uid="{6F91296B-1572-4417-9023-A0944275D99F}"/>
    <cellStyle name="Normal 7 7 6 5" xfId="35006" xr:uid="{30E026BF-1BFD-40E8-B94B-7A25DE12A85E}"/>
    <cellStyle name="Normal 7 8" xfId="6751" xr:uid="{6BA7BD06-895C-4691-9CDB-F34EE245A48F}"/>
    <cellStyle name="Normal 7 8 2" xfId="15162" xr:uid="{27895DBC-1A6A-4999-A977-FC5F60B7326A}"/>
    <cellStyle name="Normal 7 8 2 2" xfId="22449" xr:uid="{F457A0FA-9034-4925-9833-51758AE48C40}"/>
    <cellStyle name="Normal 7 8 2 2 2" xfId="28005" xr:uid="{D6852142-017A-4F87-8E42-F6DDDC5F6108}"/>
    <cellStyle name="Normal 7 8 2 2 3" xfId="33499" xr:uid="{CF460CAA-C5CA-4622-A7E6-5785689E51CC}"/>
    <cellStyle name="Normal 7 8 2 2 4" xfId="38983" xr:uid="{3D12EE1F-3CCD-4793-A520-4011F28B3AA0}"/>
    <cellStyle name="Normal 7 8 2 3" xfId="25276" xr:uid="{7AB7B78E-6D5B-433D-BD45-FA61AF2C4E6F}"/>
    <cellStyle name="Normal 7 8 2 4" xfId="30770" xr:uid="{75B8A7E6-A1F3-4469-AAC1-20191D4B3B82}"/>
    <cellStyle name="Normal 7 8 2 5" xfId="36254" xr:uid="{8B5E0D31-2E5E-4425-ABEE-CF11C26F56B4}"/>
    <cellStyle name="Normal 7 8 3" xfId="12095" xr:uid="{6C5A2F1C-B43F-4010-A06F-D1E836827338}"/>
    <cellStyle name="Normal 7 8 4" xfId="17331" xr:uid="{17FFDA83-F301-4A65-AC40-60AD03357CA4}"/>
    <cellStyle name="Normal 7 8 5" xfId="19561" xr:uid="{DB1C8190-E897-4309-9595-92742C1695C4}"/>
    <cellStyle name="Normal 7 8 6" xfId="9881" xr:uid="{7A78B6D2-0190-46E7-98A6-0594D318AFFC}"/>
    <cellStyle name="Normal 7 8 6 2" xfId="21202" xr:uid="{3247CA0C-F54F-4581-B037-BFCF6A303F81}"/>
    <cellStyle name="Normal 7 8 6 2 2" xfId="26758" xr:uid="{ECEFCAE2-B5B7-4D96-BFD3-C660801668E8}"/>
    <cellStyle name="Normal 7 8 6 2 3" xfId="32252" xr:uid="{A0FFC7D0-DC3E-4E30-9999-AA3DB17DB2FF}"/>
    <cellStyle name="Normal 7 8 6 2 4" xfId="37736" xr:uid="{A731E9A7-9E7B-4CCF-B003-4065DE49DF24}"/>
    <cellStyle name="Normal 7 8 6 3" xfId="24029" xr:uid="{C0B2F292-D348-496F-B3E2-0C59B473148D}"/>
    <cellStyle name="Normal 7 8 6 4" xfId="29523" xr:uid="{C3023B37-412C-4623-8CCF-AE852A9821BE}"/>
    <cellStyle name="Normal 7 8 6 5" xfId="35007" xr:uid="{8F32334C-8CD6-49B7-A3B7-1B2C7214462C}"/>
    <cellStyle name="Normal 7 9" xfId="6752" xr:uid="{BC1243A2-15BB-4597-881F-12CEB0ECE70A}"/>
    <cellStyle name="Normal 7 9 2" xfId="15163" xr:uid="{9E1701FA-EA4D-4416-934C-6B2FFCC37784}"/>
    <cellStyle name="Normal 7 9 2 2" xfId="22450" xr:uid="{C606115E-B223-4122-8892-02014EB584AF}"/>
    <cellStyle name="Normal 7 9 2 2 2" xfId="28006" xr:uid="{530686AB-00AC-4C04-8990-2166835E26DA}"/>
    <cellStyle name="Normal 7 9 2 2 3" xfId="33500" xr:uid="{5BCF901D-20E4-455A-9CC6-A70B7C689BAE}"/>
    <cellStyle name="Normal 7 9 2 2 4" xfId="38984" xr:uid="{D6CFC635-26A9-4204-B8FA-4292C1C20B3C}"/>
    <cellStyle name="Normal 7 9 2 3" xfId="25277" xr:uid="{8E8DA9E6-027C-46D5-8B2B-35ACCD8A499F}"/>
    <cellStyle name="Normal 7 9 2 4" xfId="30771" xr:uid="{58AB1629-926B-413A-88D0-C0234E346543}"/>
    <cellStyle name="Normal 7 9 2 5" xfId="36255" xr:uid="{CEFAEF6C-49AF-445B-91D9-4DE60E267C70}"/>
    <cellStyle name="Normal 7 9 3" xfId="12096" xr:uid="{54E4B75A-50A0-4EFE-B7A4-69E833350BE6}"/>
    <cellStyle name="Normal 7 9 4" xfId="17332" xr:uid="{05FF8ECB-45DF-4DB4-B87E-A08DECAB694E}"/>
    <cellStyle name="Normal 7 9 5" xfId="19562" xr:uid="{419A2AAD-EB9F-43D2-B149-413730EE9A7F}"/>
    <cellStyle name="Normal 7 9 6" xfId="9882" xr:uid="{156262EB-E4D7-4EE8-8FB8-0D8BC3B9C80A}"/>
    <cellStyle name="Normal 7 9 6 2" xfId="21203" xr:uid="{66C875D7-EB9D-4292-8B2D-D6CC5149B416}"/>
    <cellStyle name="Normal 7 9 6 2 2" xfId="26759" xr:uid="{B591379A-E343-4656-8F56-1EED1E36B878}"/>
    <cellStyle name="Normal 7 9 6 2 3" xfId="32253" xr:uid="{4FECD72B-7392-4E22-B403-5DE275BAE98B}"/>
    <cellStyle name="Normal 7 9 6 2 4" xfId="37737" xr:uid="{1F02BE26-0309-4D62-AB5C-A513FD46AAB8}"/>
    <cellStyle name="Normal 7 9 6 3" xfId="24030" xr:uid="{9A0116C9-DA86-41FD-90ED-D85CA4690A66}"/>
    <cellStyle name="Normal 7 9 6 4" xfId="29524" xr:uid="{8416CEF3-2E51-41B7-8FF1-B2D48BB32C53}"/>
    <cellStyle name="Normal 7 9 6 5" xfId="35008" xr:uid="{F316C4AA-93BF-41FF-B714-7B960DB644B3}"/>
    <cellStyle name="Normal 70" xfId="7353" xr:uid="{B575987E-7F7A-4DBE-8CFC-AE7051253CE6}"/>
    <cellStyle name="Normal 70 2" xfId="9883" xr:uid="{A079B0B8-C5DB-481A-A54B-22EE011823C6}"/>
    <cellStyle name="Normal 70 2 2" xfId="21204" xr:uid="{505667A9-97C6-4C93-95B2-D1E2969E0B51}"/>
    <cellStyle name="Normal 70 2 2 2" xfId="26760" xr:uid="{D1BD7877-BE8D-4350-AD76-6703164989F7}"/>
    <cellStyle name="Normal 70 2 2 3" xfId="32254" xr:uid="{6702ECBE-FD49-4119-B90D-B04B2BD2D6CC}"/>
    <cellStyle name="Normal 70 2 2 4" xfId="37738" xr:uid="{2D68687A-66B8-4594-9D26-38EEA50A13C1}"/>
    <cellStyle name="Normal 70 2 3" xfId="24031" xr:uid="{2CAA0299-961E-45FB-B6BE-C47CCA050680}"/>
    <cellStyle name="Normal 70 2 4" xfId="29525" xr:uid="{661D723F-F0A7-4F02-9214-6D92315C7232}"/>
    <cellStyle name="Normal 70 2 5" xfId="35009" xr:uid="{63E63864-A6FF-4031-8C54-A1E75DCBB1CF}"/>
    <cellStyle name="Normal 70 3" xfId="20241" xr:uid="{36EFB97B-6267-4161-A8EC-9DD4B0D3F1CF}"/>
    <cellStyle name="Normal 70 3 2" xfId="25797" xr:uid="{4AF0719A-AB3B-4E4E-A9C9-AADADCFAB923}"/>
    <cellStyle name="Normal 70 3 3" xfId="31291" xr:uid="{184F9919-BC61-4B0C-8DE0-1E47D30F5336}"/>
    <cellStyle name="Normal 70 3 4" xfId="36775" xr:uid="{04A528D4-F146-4858-A8C7-EEB401FA03C8}"/>
    <cellStyle name="Normal 70 4" xfId="23068" xr:uid="{B5EFA750-6C9B-4E49-AC3B-548BB680BEFE}"/>
    <cellStyle name="Normal 70 5" xfId="28560" xr:uid="{AE6D1BA6-A661-412D-A3FB-D467B2A49A5E}"/>
    <cellStyle name="Normal 70 6" xfId="34044" xr:uid="{B39F9DA1-BAD4-4D03-90E7-3E175DA91C53}"/>
    <cellStyle name="Normal 700" xfId="40003" xr:uid="{F8E0D048-DA86-4330-B60C-AB8B624F6386}"/>
    <cellStyle name="Normal 701" xfId="40004" xr:uid="{7FAFE48C-5ACA-475D-AC72-61AD87486A5F}"/>
    <cellStyle name="Normal 702" xfId="40005" xr:uid="{369AB73B-CFE7-4E22-998C-732DB8EC81A9}"/>
    <cellStyle name="Normal 703" xfId="40006" xr:uid="{7DEA1C9C-EB16-4E29-AF0C-F7D645206231}"/>
    <cellStyle name="Normal 704" xfId="40007" xr:uid="{4CB2CF11-4B9F-4D54-85C9-CF61A440E36E}"/>
    <cellStyle name="Normal 705" xfId="40008" xr:uid="{36E196FF-A606-4780-981E-28D5F1F29426}"/>
    <cellStyle name="Normal 706" xfId="40009" xr:uid="{F8600937-1FB5-4D0D-8F87-EBB7AB5AC5AA}"/>
    <cellStyle name="Normal 707" xfId="40010" xr:uid="{3EEC5128-5EBF-4AB3-8951-7048B4F4D63C}"/>
    <cellStyle name="Normal 708" xfId="40011" xr:uid="{6BBAA4E2-3731-4E7F-8497-E97DB0345E07}"/>
    <cellStyle name="Normal 709" xfId="40012" xr:uid="{E95D4397-4501-468F-BD64-65D4A6CD791C}"/>
    <cellStyle name="Normal 71" xfId="6753" xr:uid="{62514679-56F5-49E5-AEA0-712C0231C5DA}"/>
    <cellStyle name="Normal 71 2" xfId="15164" xr:uid="{D0C042EE-2C86-4800-9DF2-7395D3EF6A4D}"/>
    <cellStyle name="Normal 71 2 2" xfId="22451" xr:uid="{A1A38D68-0872-45EA-97A1-6D96612D98EE}"/>
    <cellStyle name="Normal 71 2 2 2" xfId="28007" xr:uid="{C2AC71B9-56F5-4FEE-BFD9-2CD77BB8971A}"/>
    <cellStyle name="Normal 71 2 2 3" xfId="33501" xr:uid="{332B6823-059A-4FBD-8238-3F331540A559}"/>
    <cellStyle name="Normal 71 2 2 4" xfId="38985" xr:uid="{73C7A0D1-CE72-47DE-BB47-9088F82A6558}"/>
    <cellStyle name="Normal 71 2 3" xfId="25278" xr:uid="{E36FCD02-2EC5-4AB5-8FF8-5BBA8BF1D5F3}"/>
    <cellStyle name="Normal 71 2 4" xfId="30772" xr:uid="{EAC7C2E3-34D0-49BB-AD40-26761E721B73}"/>
    <cellStyle name="Normal 71 2 5" xfId="36256" xr:uid="{78DD8884-064E-4930-89E0-AFF3CEFEEBEE}"/>
    <cellStyle name="Normal 71 3" xfId="12097" xr:uid="{9E52EA7C-2E3C-4B1E-8628-FF9759C576BF}"/>
    <cellStyle name="Normal 71 4" xfId="17333" xr:uid="{415D2ADF-4E92-4BA6-A718-38F27973B057}"/>
    <cellStyle name="Normal 71 5" xfId="19563" xr:uid="{A61C4120-5A76-48CB-AA02-453C47FF61D2}"/>
    <cellStyle name="Normal 71 6" xfId="9884" xr:uid="{20E8792E-12AA-4EAA-A9DA-508A3B18B4CA}"/>
    <cellStyle name="Normal 71 6 2" xfId="21205" xr:uid="{A8C832B5-3D12-458E-BCC7-CCFF8DD507D7}"/>
    <cellStyle name="Normal 71 6 2 2" xfId="26761" xr:uid="{E43BAFDF-D046-4A51-A860-2A3CD035274D}"/>
    <cellStyle name="Normal 71 6 2 3" xfId="32255" xr:uid="{4F5CAB1D-42DE-40D3-AE83-C10FC8C1E09F}"/>
    <cellStyle name="Normal 71 6 2 4" xfId="37739" xr:uid="{5AE9313D-8474-4179-B689-B1D0AABAF41A}"/>
    <cellStyle name="Normal 71 6 3" xfId="24032" xr:uid="{7C9A73C4-CBFD-4876-AAED-EB662781A609}"/>
    <cellStyle name="Normal 71 6 4" xfId="29526" xr:uid="{43564979-FA28-42DB-BB57-1667FA5CD931}"/>
    <cellStyle name="Normal 71 6 5" xfId="35010" xr:uid="{FBE3950C-96EA-4803-B29B-979E6185BF2B}"/>
    <cellStyle name="Normal 710" xfId="40013" xr:uid="{CE3D1C18-0D0F-4513-A883-DB223937CD74}"/>
    <cellStyle name="Normal 711" xfId="40014" xr:uid="{DF467FDC-389E-4AD7-90B2-D16758C3BB9F}"/>
    <cellStyle name="Normal 712" xfId="40015" xr:uid="{D785FCBF-83A8-4C6A-A2AF-077E393FC5F2}"/>
    <cellStyle name="Normal 713" xfId="493" xr:uid="{9593B48A-CF24-4D70-A771-C590C72877E4}"/>
    <cellStyle name="Normal 713 2" xfId="40351" xr:uid="{28F600A0-F7C2-4639-AEE8-953C1305CA5B}"/>
    <cellStyle name="Normal 714" xfId="494" xr:uid="{75EE9BAD-CEDA-4F4A-8819-AB7368566C7B}"/>
    <cellStyle name="Normal 714 2" xfId="40352" xr:uid="{5D0F559C-B5AB-4C17-9CB4-6056D0816AF9}"/>
    <cellStyle name="Normal 715" xfId="495" xr:uid="{7D812593-0B8D-408C-9F09-A1D7DA1C487D}"/>
    <cellStyle name="Normal 715 2" xfId="40353" xr:uid="{1CC2DCA1-E31E-48D9-AC34-8FAF7D3745FA}"/>
    <cellStyle name="Normal 716" xfId="40016" xr:uid="{A52F57A0-D501-4E6A-A9E2-01A7F87F973B}"/>
    <cellStyle name="Normal 717" xfId="40017" xr:uid="{57CF0749-8870-4EF5-910A-3C7D0CD09A28}"/>
    <cellStyle name="Normal 718" xfId="40018" xr:uid="{11AAAA4E-57CA-444A-B23D-A6DA23F77A58}"/>
    <cellStyle name="Normal 719" xfId="40019" xr:uid="{4C960AD7-F9B9-4156-BFC7-5734715B2F83}"/>
    <cellStyle name="Normal 72" xfId="6754" xr:uid="{5D0A4A8C-AD66-4B6F-B14A-948BDDDE8730}"/>
    <cellStyle name="Normal 72 2" xfId="15165" xr:uid="{84E42B5D-C17E-4EB3-B652-44F0499C6440}"/>
    <cellStyle name="Normal 72 2 2" xfId="22452" xr:uid="{A36B6A62-DFEF-4C83-94DF-22C871FA99C4}"/>
    <cellStyle name="Normal 72 2 2 2" xfId="28008" xr:uid="{960CFB0A-DE9D-455A-98A5-B5ED9347B470}"/>
    <cellStyle name="Normal 72 2 2 3" xfId="33502" xr:uid="{C32E6A75-187B-4B6C-A2B8-4323546CA86D}"/>
    <cellStyle name="Normal 72 2 2 4" xfId="38986" xr:uid="{64013DF3-CB73-4904-AEEF-7D02E7A98D6B}"/>
    <cellStyle name="Normal 72 2 3" xfId="25279" xr:uid="{E70B85EB-025F-46D7-9317-00A110BBD608}"/>
    <cellStyle name="Normal 72 2 4" xfId="30773" xr:uid="{AE0F13FA-A130-42B1-A176-65968B5965C7}"/>
    <cellStyle name="Normal 72 2 5" xfId="36257" xr:uid="{418C8A8E-2F1F-476B-9924-962A64427D80}"/>
    <cellStyle name="Normal 72 3" xfId="12098" xr:uid="{F5B4BF68-B8C4-4C6A-8953-A97C84BD4491}"/>
    <cellStyle name="Normal 72 4" xfId="17334" xr:uid="{CC2A4822-F06A-4C3F-B4F3-E0FE2D9BCC4B}"/>
    <cellStyle name="Normal 72 5" xfId="19564" xr:uid="{3A5F847A-6FF0-4618-B1A5-44499A01ED2D}"/>
    <cellStyle name="Normal 72 6" xfId="9885" xr:uid="{CEE32D53-BBC2-415C-8AA8-C9A39AAF52FA}"/>
    <cellStyle name="Normal 72 6 2" xfId="21206" xr:uid="{D2CD441A-E529-4BE0-8C72-9BA81ADA1A30}"/>
    <cellStyle name="Normal 72 6 2 2" xfId="26762" xr:uid="{FBC4EBDC-AE75-4638-8379-E49F2DC80D7C}"/>
    <cellStyle name="Normal 72 6 2 3" xfId="32256" xr:uid="{9DD107B0-5D81-41D7-96AC-0FFDE78FBA44}"/>
    <cellStyle name="Normal 72 6 2 4" xfId="37740" xr:uid="{ED00CC9A-6F14-495A-BEC5-984DE59DC8B4}"/>
    <cellStyle name="Normal 72 6 3" xfId="24033" xr:uid="{8DB9B8AE-3F1A-4432-B8AC-AB6C078F0D35}"/>
    <cellStyle name="Normal 72 6 4" xfId="29527" xr:uid="{411105E8-E438-4A2D-B1E1-9DE9FF7813C4}"/>
    <cellStyle name="Normal 72 6 5" xfId="35011" xr:uid="{35DB6D2B-E3BB-4D78-925B-29AA03C7315E}"/>
    <cellStyle name="Normal 720" xfId="40020" xr:uid="{267F2464-1C0D-4BE5-A768-E4AE5A7D858C}"/>
    <cellStyle name="Normal 721" xfId="40021" xr:uid="{F3008EE5-5606-47F5-84D0-F4383F2E527D}"/>
    <cellStyle name="Normal 722" xfId="40022" xr:uid="{5C93DEC8-83F1-4A32-842C-4CF3BD472D6C}"/>
    <cellStyle name="Normal 723" xfId="40023" xr:uid="{E32DC3C7-AFC5-46D3-A25F-B4D92F7AD30F}"/>
    <cellStyle name="Normal 724" xfId="40024" xr:uid="{94D43A8E-AE54-480A-998D-1A1B300C7876}"/>
    <cellStyle name="Normal 725" xfId="40025" xr:uid="{937AC460-E3FC-43B2-AAD4-11567140A4D4}"/>
    <cellStyle name="Normal 726" xfId="40026" xr:uid="{CFE1D447-E48C-4FA5-AEF2-A2E0ED200125}"/>
    <cellStyle name="Normal 727" xfId="40027" xr:uid="{EB73DBE8-4997-499A-8582-53D12BCFEA23}"/>
    <cellStyle name="Normal 728" xfId="40028" xr:uid="{E68FA3C5-AD6B-4D12-9D3D-700F07546748}"/>
    <cellStyle name="Normal 729" xfId="40029" xr:uid="{A98D1208-79AF-494E-B699-37869EC32E40}"/>
    <cellStyle name="Normal 73" xfId="6755" xr:uid="{07DE0CC7-2B1F-47D8-8F98-768F8836AC0F}"/>
    <cellStyle name="Normal 73 2" xfId="15166" xr:uid="{2CB9C34C-472F-4A06-960B-4F7A881C4E88}"/>
    <cellStyle name="Normal 73 2 2" xfId="22453" xr:uid="{33ECD73B-C432-455A-8B19-D4295D0FA3C2}"/>
    <cellStyle name="Normal 73 2 2 2" xfId="28009" xr:uid="{51A0F1B6-9788-41B5-8BA0-BE6388B976E9}"/>
    <cellStyle name="Normal 73 2 2 3" xfId="33503" xr:uid="{EBA2A279-BCEB-4402-8AAB-26C67A88ECAB}"/>
    <cellStyle name="Normal 73 2 2 4" xfId="38987" xr:uid="{B481E5E9-6563-428D-9519-B2C5D8A95B14}"/>
    <cellStyle name="Normal 73 2 3" xfId="25280" xr:uid="{17CFF5C0-B787-4795-BB1E-6AD925CD45EA}"/>
    <cellStyle name="Normal 73 2 4" xfId="30774" xr:uid="{D0C37DC7-D77C-4060-8300-2997E88E97BA}"/>
    <cellStyle name="Normal 73 2 5" xfId="36258" xr:uid="{4DA8B285-ABD7-4977-A320-B6112AA18798}"/>
    <cellStyle name="Normal 73 3" xfId="12099" xr:uid="{D6F8D383-4C05-405C-983B-9A1C711A752A}"/>
    <cellStyle name="Normal 73 4" xfId="17335" xr:uid="{1778C99A-A221-4EAE-8C1C-D4AE920B9331}"/>
    <cellStyle name="Normal 73 5" xfId="19565" xr:uid="{6956580F-3108-4E91-8E60-A7D3447E0E88}"/>
    <cellStyle name="Normal 73 6" xfId="9886" xr:uid="{E4DE4DF7-5137-4548-8648-9532374CD88A}"/>
    <cellStyle name="Normal 73 6 2" xfId="21207" xr:uid="{FAA57BA8-1B69-4C81-AB07-E5B1725E11D8}"/>
    <cellStyle name="Normal 73 6 2 2" xfId="26763" xr:uid="{ACEC8FE3-84F4-427E-A2B2-55859239DF5B}"/>
    <cellStyle name="Normal 73 6 2 3" xfId="32257" xr:uid="{50786CAA-E588-4E70-8733-5BDCC945159F}"/>
    <cellStyle name="Normal 73 6 2 4" xfId="37741" xr:uid="{98696253-A1B1-4B27-A8AB-F1E028B1AE77}"/>
    <cellStyle name="Normal 73 6 3" xfId="24034" xr:uid="{C1B81065-9F22-46E3-8C12-5C56D98D699A}"/>
    <cellStyle name="Normal 73 6 4" xfId="29528" xr:uid="{E96EFDCF-00DD-4493-B2B6-422DE51478ED}"/>
    <cellStyle name="Normal 73 6 5" xfId="35012" xr:uid="{7C5B58F4-810B-46B5-83DC-757B49F80512}"/>
    <cellStyle name="Normal 730" xfId="40030" xr:uid="{453D6421-F129-4997-819D-DEEEF919F616}"/>
    <cellStyle name="Normal 731" xfId="40031" xr:uid="{1480CFE5-E4D0-495D-8ADD-5C9AF659A6F9}"/>
    <cellStyle name="Normal 732" xfId="40032" xr:uid="{4C95D57C-A452-47E0-8754-13E70E4534F4}"/>
    <cellStyle name="Normal 733" xfId="40033" xr:uid="{9D034A8C-97A7-422C-8C4A-1EF4B641D845}"/>
    <cellStyle name="Normal 734" xfId="40034" xr:uid="{431F9AB6-A832-43CB-9A48-4ECF8ABDE04A}"/>
    <cellStyle name="Normal 735" xfId="40035" xr:uid="{00AFB84E-5E48-424D-8A16-A2A047135799}"/>
    <cellStyle name="Normal 736" xfId="40036" xr:uid="{554C381B-DC5D-47AD-A71E-638F217293FB}"/>
    <cellStyle name="Normal 737" xfId="40037" xr:uid="{B6C9384F-8892-465E-AA9C-95F0E553C108}"/>
    <cellStyle name="Normal 738" xfId="40038" xr:uid="{9CB07EE3-BE0F-4145-9C6A-D0D93393CF38}"/>
    <cellStyle name="Normal 739" xfId="40039" xr:uid="{D906E94C-0AB5-48D5-A23D-2B3B5D9C27E2}"/>
    <cellStyle name="Normal 74" xfId="7354" xr:uid="{346B679B-8B8E-4A76-B02D-7C7BE50D9136}"/>
    <cellStyle name="Normal 74 2" xfId="9887" xr:uid="{37B416E9-87F8-413E-B013-021C21DEEDA5}"/>
    <cellStyle name="Normal 74 2 2" xfId="21208" xr:uid="{234856EE-13C1-4CBD-88C3-97DE101F74D2}"/>
    <cellStyle name="Normal 74 2 2 2" xfId="26764" xr:uid="{B9041A87-3969-4B3F-BF10-6D4B89E5C31A}"/>
    <cellStyle name="Normal 74 2 2 3" xfId="32258" xr:uid="{B7A184DB-9623-4F61-8574-03F2B67CAE85}"/>
    <cellStyle name="Normal 74 2 2 4" xfId="37742" xr:uid="{50948D8C-C1E0-46E2-8DEB-E83D155C7B5E}"/>
    <cellStyle name="Normal 74 2 3" xfId="24035" xr:uid="{14A8825D-1183-4544-8E52-3BEDCE4F989A}"/>
    <cellStyle name="Normal 74 2 4" xfId="29529" xr:uid="{57E79A88-D02E-43CE-9D83-E38838C7842E}"/>
    <cellStyle name="Normal 74 2 5" xfId="35013" xr:uid="{F38FD955-5B24-44AD-A001-5AACA89CAFD1}"/>
    <cellStyle name="Normal 74 3" xfId="20242" xr:uid="{68FDB490-AE12-40BD-B4AF-5B072FB792CC}"/>
    <cellStyle name="Normal 74 3 2" xfId="25798" xr:uid="{90B215BE-BFF4-4B3C-9C54-3CA038400458}"/>
    <cellStyle name="Normal 74 3 3" xfId="31292" xr:uid="{5F3ED51D-781B-4BB5-8F52-27B618139BFF}"/>
    <cellStyle name="Normal 74 3 4" xfId="36776" xr:uid="{6973F7AF-A47F-4EB0-98C4-8C963F9D8046}"/>
    <cellStyle name="Normal 74 4" xfId="23069" xr:uid="{CA83E1A6-079C-4BA7-A30A-D964E3E87CD3}"/>
    <cellStyle name="Normal 74 5" xfId="28561" xr:uid="{0285EC7E-E0B4-45EC-A684-90965292EE9F}"/>
    <cellStyle name="Normal 74 6" xfId="34045" xr:uid="{0C3F26B7-BF6A-49E9-AAEC-D48A3332E6BE}"/>
    <cellStyle name="Normal 740" xfId="40040" xr:uid="{685C78E0-EF04-4954-89B9-2E0284DF6B35}"/>
    <cellStyle name="Normal 741" xfId="40041" xr:uid="{ABF6D123-9D57-4D05-8D0F-91A0B68A0C8B}"/>
    <cellStyle name="Normal 742" xfId="40042" xr:uid="{3515DA37-2721-4BB4-899A-7EB9186FE7D7}"/>
    <cellStyle name="Normal 743" xfId="40043" xr:uid="{A72AA66D-39C7-4873-B7BD-F968782C0D9F}"/>
    <cellStyle name="Normal 744" xfId="513" xr:uid="{486A2058-C21A-4498-99CB-706FA0EF7F8D}"/>
    <cellStyle name="Normal 744 2" xfId="40370" xr:uid="{C70B6D73-5DE9-4BF0-B756-BB41023AC0D9}"/>
    <cellStyle name="Normal 745" xfId="40044" xr:uid="{B5D8E607-B63C-4B6F-BDAD-FD057DB49CD8}"/>
    <cellStyle name="Normal 746" xfId="40045" xr:uid="{579163BD-92BC-4A42-AEF1-9F3CDB8F6D7A}"/>
    <cellStyle name="Normal 747" xfId="40046" xr:uid="{01487534-70A4-4C18-91E9-18809FE4416C}"/>
    <cellStyle name="Normal 748" xfId="40047" xr:uid="{CF53603E-B59D-4E00-8350-15DC152094E8}"/>
    <cellStyle name="Normal 749" xfId="40048" xr:uid="{0C93D4DC-D3E6-4B25-BB7F-706B81A94DCA}"/>
    <cellStyle name="Normal 75" xfId="7355" xr:uid="{F9E500B4-1B6E-4064-B4C1-8537E672164C}"/>
    <cellStyle name="Normal 75 2" xfId="12626" xr:uid="{C16F149B-2C65-420F-9D24-36ABDC88173F}"/>
    <cellStyle name="Normal 75 2 2" xfId="21667" xr:uid="{189CCD82-0F44-467C-9043-5DE8A54B4609}"/>
    <cellStyle name="Normal 75 2 2 2" xfId="27223" xr:uid="{E3977612-F99A-4D00-95A5-023859ED75D7}"/>
    <cellStyle name="Normal 75 2 2 3" xfId="32717" xr:uid="{4DD13592-E8EC-4A4C-90FD-FECCC0077AB8}"/>
    <cellStyle name="Normal 75 2 2 4" xfId="38201" xr:uid="{F853A9B2-759E-448A-8EBE-459CEE794AAB}"/>
    <cellStyle name="Normal 75 2 3" xfId="24494" xr:uid="{CA18CC0C-169F-452C-9A32-3A6CBAB791C7}"/>
    <cellStyle name="Normal 75 2 4" xfId="29988" xr:uid="{8E4C8954-7B2F-4091-B520-18899141D742}"/>
    <cellStyle name="Normal 75 2 5" xfId="35472" xr:uid="{23818D15-92DB-48D0-8D2C-155D65CC35C2}"/>
    <cellStyle name="Normal 75 3" xfId="20243" xr:uid="{4A6C47C4-64B0-4239-8B03-2A68C4AD41DF}"/>
    <cellStyle name="Normal 75 3 2" xfId="25799" xr:uid="{7B5FECBD-C0CA-4FB5-8D76-6026A9E2D6B5}"/>
    <cellStyle name="Normal 75 3 3" xfId="31293" xr:uid="{7D0141FA-5045-4236-9AF2-1056E5B13E2D}"/>
    <cellStyle name="Normal 75 3 4" xfId="36777" xr:uid="{035621A8-CAFA-4D7A-B1DF-78CEED9A07C6}"/>
    <cellStyle name="Normal 75 4" xfId="23070" xr:uid="{57C795B6-53FE-4AED-9649-360DD9C5E0CE}"/>
    <cellStyle name="Normal 75 5" xfId="28562" xr:uid="{976D0900-72D0-4372-9F00-4FFD74D82AD6}"/>
    <cellStyle name="Normal 75 6" xfId="34046" xr:uid="{D7CC5794-20D2-4747-BB6D-E5F8530356EC}"/>
    <cellStyle name="Normal 750" xfId="40049" xr:uid="{0EE288B3-9DA3-47C5-B72C-0D93051EA8B7}"/>
    <cellStyle name="Normal 751" xfId="40050" xr:uid="{A87840F1-C3E2-4C5C-8E2B-4063C9537F12}"/>
    <cellStyle name="Normal 752" xfId="40051" xr:uid="{68361855-7588-4ADE-BE46-9412AF5B39ED}"/>
    <cellStyle name="Normal 753" xfId="40052" xr:uid="{BA57DBAA-941B-4067-A7EF-47F1497B7AEC}"/>
    <cellStyle name="Normal 754" xfId="40053" xr:uid="{16D98E84-3BD2-4F9C-91CE-A5D07594E15F}"/>
    <cellStyle name="Normal 755" xfId="40054" xr:uid="{C79F3B56-D578-4A56-8A8A-DC4629D3A288}"/>
    <cellStyle name="Normal 756" xfId="40055" xr:uid="{ED4D7DA8-BDB8-4866-ACD3-C14820FA0C59}"/>
    <cellStyle name="Normal 757" xfId="40056" xr:uid="{D655164B-9AC5-42C0-9855-58DAF021204F}"/>
    <cellStyle name="Normal 758" xfId="40057" xr:uid="{83E233CD-21D6-4637-86DB-4758A61AE18C}"/>
    <cellStyle name="Normal 759" xfId="40058" xr:uid="{928C5518-BA3B-4940-BD25-B24578AF372A}"/>
    <cellStyle name="Normal 76" xfId="7356" xr:uid="{2905DEFE-BBA7-475A-803D-F73489CA99A7}"/>
    <cellStyle name="Normal 76 2" xfId="20100" xr:uid="{F0352AB5-F575-4E8F-BB81-4CA910066625}"/>
    <cellStyle name="Normal 76 2 2" xfId="22834" xr:uid="{3F92598A-F959-4F4D-B4DA-6344D04B4EAA}"/>
    <cellStyle name="Normal 76 2 2 2" xfId="28390" xr:uid="{07E92525-02A8-446D-B9D3-91DD4C0883D2}"/>
    <cellStyle name="Normal 76 2 2 3" xfId="33884" xr:uid="{C4CF39CB-4B62-4686-843E-691DDFDCE235}"/>
    <cellStyle name="Normal 76 2 2 4" xfId="39368" xr:uid="{70DC4967-EFA4-45C3-BBC5-8DB44FE8FE4A}"/>
    <cellStyle name="Normal 76 2 3" xfId="25661" xr:uid="{CE5CEAB9-E050-4ECD-8062-DAF328E565A1}"/>
    <cellStyle name="Normal 76 2 4" xfId="31155" xr:uid="{72195207-B833-4273-93A9-F3E8EA353DE8}"/>
    <cellStyle name="Normal 76 2 5" xfId="36639" xr:uid="{7021F23B-D7D6-4808-B36A-AA7E9A3B2FD0}"/>
    <cellStyle name="Normal 76 3" xfId="10304" xr:uid="{8E00E766-63F0-440B-8132-F75610B5FEC6}"/>
    <cellStyle name="Normal 76 4" xfId="20244" xr:uid="{6FC44B50-74DC-4191-834E-505D16231D0B}"/>
    <cellStyle name="Normal 76 4 2" xfId="25800" xr:uid="{3D4B2430-F1AB-4E4A-BAF1-301E6AE559D7}"/>
    <cellStyle name="Normal 76 4 3" xfId="31294" xr:uid="{46962528-1893-488E-93A3-15629E4841F5}"/>
    <cellStyle name="Normal 76 4 4" xfId="36778" xr:uid="{7F6017CC-5CDE-4D74-89DF-DB8AF01A8037}"/>
    <cellStyle name="Normal 76 5" xfId="23071" xr:uid="{68468212-DF27-4BA9-A0CF-4D6473E04579}"/>
    <cellStyle name="Normal 76 6" xfId="28563" xr:uid="{D652329B-D791-4953-8729-6641DBBCD0A6}"/>
    <cellStyle name="Normal 76 7" xfId="34047" xr:uid="{B43DF7E0-071F-4665-9EA3-D47209BE27D4}"/>
    <cellStyle name="Normal 760" xfId="40059" xr:uid="{82AC3A89-3080-4A43-84E7-BF1FAA9628C5}"/>
    <cellStyle name="Normal 761" xfId="40060" xr:uid="{B71F853A-E8EE-4466-AE14-C2D4860C99F1}"/>
    <cellStyle name="Normal 762" xfId="40061" xr:uid="{1A12ECF4-D321-413D-8252-FD25010AB8EC}"/>
    <cellStyle name="Normal 763" xfId="40062" xr:uid="{9EA7D3A5-8FB0-4187-825F-DE5DA90AF931}"/>
    <cellStyle name="Normal 764" xfId="40063" xr:uid="{704409E8-B771-4087-AE71-7BB5AF2B9F5F}"/>
    <cellStyle name="Normal 765" xfId="40064" xr:uid="{BFBCA23D-8B9C-4426-9CD1-8A543153A1FD}"/>
    <cellStyle name="Normal 766" xfId="40065" xr:uid="{76D7CF79-77A4-4C02-B846-626579BF8990}"/>
    <cellStyle name="Normal 767" xfId="40066" xr:uid="{8E5C969C-1EC2-4D63-8BE2-883080A978FD}"/>
    <cellStyle name="Normal 768" xfId="40067" xr:uid="{3B9B196A-1AE0-4D5B-86CF-CCE37209F6C0}"/>
    <cellStyle name="Normal 769" xfId="40068" xr:uid="{0E1707BA-A603-4ECE-9EA3-28E4A0AFAEFF}"/>
    <cellStyle name="Normal 77" xfId="7357" xr:uid="{418ABEC2-8CBE-4D2E-97DD-9A1EA93787F0}"/>
    <cellStyle name="Normal 77 2" xfId="20101" xr:uid="{E592E8F6-F5FF-4CFD-9BFF-6A703DF37172}"/>
    <cellStyle name="Normal 77 2 2" xfId="22835" xr:uid="{B47231B3-7791-4094-8C54-210F84B2CA31}"/>
    <cellStyle name="Normal 77 2 2 2" xfId="28391" xr:uid="{9854CCE1-824C-4325-B248-94B91CFB76C1}"/>
    <cellStyle name="Normal 77 2 2 3" xfId="33885" xr:uid="{0CF37300-49EC-4ACA-86E3-71657B1E06B1}"/>
    <cellStyle name="Normal 77 2 2 4" xfId="39369" xr:uid="{E3EC0982-0E70-41A9-AAA8-A08A230AE609}"/>
    <cellStyle name="Normal 77 2 3" xfId="25662" xr:uid="{E27B8CA2-8719-4FAE-9E4C-3DB81EC600BF}"/>
    <cellStyle name="Normal 77 2 4" xfId="31156" xr:uid="{08EADF0F-97E6-4DA5-84B1-C32786CAC8C7}"/>
    <cellStyle name="Normal 77 2 5" xfId="36640" xr:uid="{953886CD-993C-44F3-A2E5-8E2FD6C4DD97}"/>
    <cellStyle name="Normal 77 3" xfId="15520" xr:uid="{24558253-87BD-4B6C-AD05-56989F97F9BD}"/>
    <cellStyle name="Normal 77 4" xfId="20245" xr:uid="{6BACAAB2-AE1A-4CB1-B797-C5FC9F270A7D}"/>
    <cellStyle name="Normal 77 4 2" xfId="25801" xr:uid="{C0E02579-ED57-4E4D-B2FC-3649035E08D7}"/>
    <cellStyle name="Normal 77 4 3" xfId="31295" xr:uid="{3202AAFD-F763-4B14-A8BD-069A1855A21E}"/>
    <cellStyle name="Normal 77 4 4" xfId="36779" xr:uid="{E0A78CBA-4F13-434F-BB11-BF957728E439}"/>
    <cellStyle name="Normal 77 5" xfId="23072" xr:uid="{89B5DD23-165F-4B83-A96C-E73117FDA091}"/>
    <cellStyle name="Normal 77 6" xfId="28564" xr:uid="{C96EF337-1C66-4363-A1DE-9FC4EC04D256}"/>
    <cellStyle name="Normal 77 7" xfId="34048" xr:uid="{2B2EDAA8-5A92-4720-ACF9-76B1934D3ECF}"/>
    <cellStyle name="Normal 770" xfId="40069" xr:uid="{CEE915DA-4583-486A-8C00-7DAF6432FB3E}"/>
    <cellStyle name="Normal 771" xfId="40070" xr:uid="{F499A4F2-98BD-4A72-823E-C575C3EC6678}"/>
    <cellStyle name="Normal 772" xfId="40071" xr:uid="{B717EF8A-4BED-4C24-9DE7-940F58F1773A}"/>
    <cellStyle name="Normal 773" xfId="40072" xr:uid="{B306B9B7-D282-46A7-BB21-8E52C5FF2FA9}"/>
    <cellStyle name="Normal 774" xfId="40073" xr:uid="{F687BB27-91A6-4613-B5D2-59FCF4F54008}"/>
    <cellStyle name="Normal 775" xfId="40074" xr:uid="{6C10DA8A-6381-46DD-A241-264A57CD59E9}"/>
    <cellStyle name="Normal 776" xfId="40075" xr:uid="{C90A374D-A71F-4BB5-A461-1E952B96B1A9}"/>
    <cellStyle name="Normal 777" xfId="40076" xr:uid="{7669F08E-89C0-41D7-AAD3-242B1D659FE9}"/>
    <cellStyle name="Normal 778" xfId="40077" xr:uid="{0EB55F0D-6B68-4AE3-A3D8-B1E357262734}"/>
    <cellStyle name="Normal 779" xfId="40078" xr:uid="{30690A5A-A45B-484F-9F2E-451934D340EA}"/>
    <cellStyle name="Normal 78" xfId="7358" xr:uid="{ED4BAE07-BBF6-4085-A893-C8AD3A69CCB0}"/>
    <cellStyle name="Normal 78 2" xfId="20102" xr:uid="{2045519F-3636-4905-BACD-BD4801E387C3}"/>
    <cellStyle name="Normal 78 2 2" xfId="22836" xr:uid="{0FA3FB3D-2F9F-43C7-B1CC-175037A5E712}"/>
    <cellStyle name="Normal 78 2 2 2" xfId="28392" xr:uid="{64D619CC-43BD-431A-B0F5-D3FA276A8631}"/>
    <cellStyle name="Normal 78 2 2 3" xfId="33886" xr:uid="{A7522121-815A-492E-A463-54195F06D584}"/>
    <cellStyle name="Normal 78 2 2 4" xfId="39370" xr:uid="{19D39D0C-B91C-4399-B7C0-246C9A85336E}"/>
    <cellStyle name="Normal 78 2 3" xfId="25663" xr:uid="{8C69D640-72AB-4326-88E4-EB9AE4FE610E}"/>
    <cellStyle name="Normal 78 2 4" xfId="31157" xr:uid="{B5DC09FF-1546-42C0-A606-B8FD89DDFF6E}"/>
    <cellStyle name="Normal 78 2 5" xfId="36641" xr:uid="{007494E9-3AC1-412D-A2E6-D6AD9AAAE573}"/>
    <cellStyle name="Normal 78 3" xfId="20246" xr:uid="{DE3896E4-892A-40DB-A464-1F6300B05281}"/>
    <cellStyle name="Normal 78 3 2" xfId="25802" xr:uid="{34F8CC8B-19DD-4203-8B8A-4E70A6DEE077}"/>
    <cellStyle name="Normal 78 3 3" xfId="31296" xr:uid="{0DBD2F5B-56EE-419A-ADC9-4D29087F4896}"/>
    <cellStyle name="Normal 78 3 4" xfId="36780" xr:uid="{E54DC83E-96DC-482E-8D9C-9129A26FE68E}"/>
    <cellStyle name="Normal 78 4" xfId="23073" xr:uid="{EBA1A310-B272-4742-983A-19AA0FE24538}"/>
    <cellStyle name="Normal 78 5" xfId="28565" xr:uid="{63E4360F-D6AB-4B93-AEB1-7F92B9C4E120}"/>
    <cellStyle name="Normal 78 6" xfId="34049" xr:uid="{4A2EA07C-255E-4A4A-8645-28F269CF8B0C}"/>
    <cellStyle name="Normal 780" xfId="40079" xr:uid="{FDE4F59C-4844-4902-84E1-62814A898BF5}"/>
    <cellStyle name="Normal 781" xfId="40080" xr:uid="{BA215316-A44C-4889-8C75-2E2E782EBB3D}"/>
    <cellStyle name="Normal 782" xfId="40081" xr:uid="{8D3B3992-1DA9-406E-9897-A09398452B2F}"/>
    <cellStyle name="Normal 783" xfId="40082" xr:uid="{9A5B2FC0-4D11-461E-892D-6F7CD44320CC}"/>
    <cellStyle name="Normal 784" xfId="40083" xr:uid="{75846531-B580-426F-AD1C-9C4FEAF1DC43}"/>
    <cellStyle name="Normal 785" xfId="40084" xr:uid="{C43951F6-0805-43A1-95D1-E32443ADDD36}"/>
    <cellStyle name="Normal 786" xfId="40085" xr:uid="{90858E2A-364E-43D6-AB7D-3D178190A427}"/>
    <cellStyle name="Normal 787" xfId="40086" xr:uid="{928B3DB9-785E-468D-B2BC-32366FC5A893}"/>
    <cellStyle name="Normal 788" xfId="40087" xr:uid="{DEC90A73-960A-4668-886E-C0E7CB1217EF}"/>
    <cellStyle name="Normal 789" xfId="40088" xr:uid="{3CDA9730-FC8D-4A76-B914-54C1FAE6D7EE}"/>
    <cellStyle name="Normal 79" xfId="7359" xr:uid="{B9E3CAF4-A03D-4FF7-9D41-4DC3E599926E}"/>
    <cellStyle name="Normal 79 2" xfId="20103" xr:uid="{916A7A59-3FA7-455F-9806-5F944F2281FE}"/>
    <cellStyle name="Normal 79 2 2" xfId="22837" xr:uid="{FB2FE613-858C-4B1F-887E-85B34317DFEC}"/>
    <cellStyle name="Normal 79 2 2 2" xfId="28393" xr:uid="{56472B30-E19E-49ED-994E-5B4C162B6FB8}"/>
    <cellStyle name="Normal 79 2 2 3" xfId="33887" xr:uid="{0DD89DC7-87EB-404F-90B1-D906A62A882C}"/>
    <cellStyle name="Normal 79 2 2 4" xfId="39371" xr:uid="{C52513A4-A962-470F-8A0A-E05705C5141E}"/>
    <cellStyle name="Normal 79 2 3" xfId="25664" xr:uid="{D4B65361-1719-46CC-A0C7-72F808F1D3CC}"/>
    <cellStyle name="Normal 79 2 4" xfId="31158" xr:uid="{404C9CA6-3423-4DD9-8864-72FEDFC800F8}"/>
    <cellStyle name="Normal 79 2 5" xfId="36642" xr:uid="{A5162CD7-9534-46CA-987A-ADD1B05463E9}"/>
    <cellStyle name="Normal 79 3" xfId="20247" xr:uid="{E925783D-554B-428F-BCF2-35F3F986463E}"/>
    <cellStyle name="Normal 79 3 2" xfId="25803" xr:uid="{E3D43245-A7E2-4ED2-88B8-6704D2779506}"/>
    <cellStyle name="Normal 79 3 3" xfId="31297" xr:uid="{714A6A9E-6C8D-4602-8861-409858109455}"/>
    <cellStyle name="Normal 79 3 4" xfId="36781" xr:uid="{BD9A1FF6-C52F-48D8-ABC6-B160A995004C}"/>
    <cellStyle name="Normal 79 4" xfId="23074" xr:uid="{86771F26-0C6B-4DA6-B4B4-FC6F8FD786CB}"/>
    <cellStyle name="Normal 79 5" xfId="28566" xr:uid="{F0EA9790-26B3-45EE-8961-5159F1E120C3}"/>
    <cellStyle name="Normal 79 6" xfId="34050" xr:uid="{00EA19C7-97BA-40B8-B5B7-FFC3EEE5A505}"/>
    <cellStyle name="Normal 790" xfId="40089" xr:uid="{78F3AA4B-AD93-4A5C-9650-5D0C3C55A4D5}"/>
    <cellStyle name="Normal 791" xfId="40090" xr:uid="{BD729C67-3D24-48C9-A501-C25716BB9D78}"/>
    <cellStyle name="Normal 792" xfId="40091" xr:uid="{57C06B6F-8BD6-42E3-B408-542008D3F9A0}"/>
    <cellStyle name="Normal 793" xfId="40092" xr:uid="{4F201072-1A14-4007-A523-3F3BE7EAC32E}"/>
    <cellStyle name="Normal 794" xfId="40093" xr:uid="{3D039E72-0A89-42B2-8C0B-BE64B21B340B}"/>
    <cellStyle name="Normal 795" xfId="40094" xr:uid="{8ADACFC6-CDCA-4055-8CC3-929066E58809}"/>
    <cellStyle name="Normal 796" xfId="40095" xr:uid="{6CE53394-030C-43FE-80C8-1C8229DF5F77}"/>
    <cellStyle name="Normal 797" xfId="40096" xr:uid="{0B9934B8-A0F8-4457-9D0C-7DF7D12C1884}"/>
    <cellStyle name="Normal 798" xfId="40097" xr:uid="{53F690C3-C378-4A5A-A9C1-56DBF4AD3FD1}"/>
    <cellStyle name="Normal 799" xfId="40098" xr:uid="{1458CFBA-6E5E-484D-90F0-ACBC2A9EFD0B}"/>
    <cellStyle name="Normal 8" xfId="536" xr:uid="{860B0793-225F-4CAC-8835-7C52E706B508}"/>
    <cellStyle name="Normal 8 10" xfId="6757" xr:uid="{C9311A63-81E4-4A71-B94A-FB6E43B07147}"/>
    <cellStyle name="Normal 8 10 2" xfId="15167" xr:uid="{1193F8FB-37D5-4A75-A4DD-4F0780497D29}"/>
    <cellStyle name="Normal 8 10 2 2" xfId="22454" xr:uid="{443F2110-46C8-4A42-9CBF-11C8A8A97DD6}"/>
    <cellStyle name="Normal 8 10 2 2 2" xfId="28010" xr:uid="{C4A2ADB1-57CB-4F37-AA76-AC8C8DFE2E27}"/>
    <cellStyle name="Normal 8 10 2 2 3" xfId="33504" xr:uid="{A8D0379B-9A09-479E-91AA-85E8DCFB2EBC}"/>
    <cellStyle name="Normal 8 10 2 2 4" xfId="38988" xr:uid="{611210DF-0745-4EAC-AF16-1A74406A0DB6}"/>
    <cellStyle name="Normal 8 10 2 3" xfId="25281" xr:uid="{42E581EB-1B63-4A2F-B3B9-CBF62EF5A08E}"/>
    <cellStyle name="Normal 8 10 2 4" xfId="30775" xr:uid="{8F076C85-B8F2-42A1-8EE0-CF4D197937E8}"/>
    <cellStyle name="Normal 8 10 2 5" xfId="36259" xr:uid="{2F22C81C-2528-4A6F-BC1C-7B94C26A831F}"/>
    <cellStyle name="Normal 8 10 3" xfId="12101" xr:uid="{2CD1C396-71B8-48DB-991A-05598A468462}"/>
    <cellStyle name="Normal 8 10 4" xfId="17337" xr:uid="{5217CA76-1FFA-49A5-9F01-F96EE1121FD4}"/>
    <cellStyle name="Normal 8 10 5" xfId="19567" xr:uid="{77F942D2-E2BF-47B6-A921-2FB34D6823BB}"/>
    <cellStyle name="Normal 8 10 6" xfId="9888" xr:uid="{916110F5-CD5A-42FF-8F13-BB7BF90BA921}"/>
    <cellStyle name="Normal 8 10 6 2" xfId="21209" xr:uid="{16DA6266-7955-4C49-8205-AA906118FBED}"/>
    <cellStyle name="Normal 8 10 6 2 2" xfId="26765" xr:uid="{15B48E89-11D6-4F29-A952-90362E57BA61}"/>
    <cellStyle name="Normal 8 10 6 2 3" xfId="32259" xr:uid="{304E5E6D-DBDF-4019-9028-CE8553D37FF0}"/>
    <cellStyle name="Normal 8 10 6 2 4" xfId="37743" xr:uid="{CACD2EEC-39AA-4AE6-B5AE-A1740E641678}"/>
    <cellStyle name="Normal 8 10 6 3" xfId="24036" xr:uid="{E3322898-EAE5-4501-B9E7-6F7F984DCBDD}"/>
    <cellStyle name="Normal 8 10 6 4" xfId="29530" xr:uid="{FA49670A-07EB-4E7A-BA14-585EA9A693D2}"/>
    <cellStyle name="Normal 8 10 6 5" xfId="35014" xr:uid="{0D63022B-3927-4BA4-8D4D-2B61B3C73AAC}"/>
    <cellStyle name="Normal 8 11" xfId="6758" xr:uid="{75D54589-3F82-4649-9289-7947139742FA}"/>
    <cellStyle name="Normal 8 11 2" xfId="15168" xr:uid="{B30BBA8D-D869-4A50-B0EF-01CF001F3400}"/>
    <cellStyle name="Normal 8 11 2 2" xfId="22455" xr:uid="{B41794CB-59BC-4507-ADE1-0195793F6DCE}"/>
    <cellStyle name="Normal 8 11 2 2 2" xfId="28011" xr:uid="{900F58AA-6515-4DDD-8363-4797C431B07D}"/>
    <cellStyle name="Normal 8 11 2 2 3" xfId="33505" xr:uid="{CC194983-AE4F-476A-9BA6-C0A3F6ACDCF4}"/>
    <cellStyle name="Normal 8 11 2 2 4" xfId="38989" xr:uid="{E9255229-83BE-4AC0-9604-A94178B15E87}"/>
    <cellStyle name="Normal 8 11 2 3" xfId="25282" xr:uid="{14360A1E-7EC7-46B6-8FD1-2C877D4EA4F9}"/>
    <cellStyle name="Normal 8 11 2 4" xfId="30776" xr:uid="{2BCBA01E-5293-4A13-987D-40BB52962D2D}"/>
    <cellStyle name="Normal 8 11 2 5" xfId="36260" xr:uid="{6F925433-593F-4B0A-B52F-0D85DCF7FB01}"/>
    <cellStyle name="Normal 8 11 3" xfId="12102" xr:uid="{B94D0E73-74FC-4F71-A9B9-7A98097496DB}"/>
    <cellStyle name="Normal 8 11 4" xfId="17338" xr:uid="{D9E05EF5-293A-4609-92A6-4C9A9C76C126}"/>
    <cellStyle name="Normal 8 11 5" xfId="19568" xr:uid="{A75C957E-E065-4BDC-8E1A-4359D71A5785}"/>
    <cellStyle name="Normal 8 11 6" xfId="9889" xr:uid="{77DB0E35-618B-4B99-B3C5-68D22ABA5C6E}"/>
    <cellStyle name="Normal 8 11 6 2" xfId="21210" xr:uid="{C560C4CA-FB71-44C2-8E0F-3B7D1E01F973}"/>
    <cellStyle name="Normal 8 11 6 2 2" xfId="26766" xr:uid="{6AED8A3F-F074-4228-B759-228A350019B9}"/>
    <cellStyle name="Normal 8 11 6 2 3" xfId="32260" xr:uid="{6DB5F504-0E0C-442E-BD34-96C755C2344C}"/>
    <cellStyle name="Normal 8 11 6 2 4" xfId="37744" xr:uid="{8401764A-FA63-455E-B8D7-5692B081529D}"/>
    <cellStyle name="Normal 8 11 6 3" xfId="24037" xr:uid="{706DEBD4-0C14-4651-B7E6-5F65EC8E94F5}"/>
    <cellStyle name="Normal 8 11 6 4" xfId="29531" xr:uid="{B6F9758C-0CDB-4F2B-A043-669BFB2F3932}"/>
    <cellStyle name="Normal 8 11 6 5" xfId="35015" xr:uid="{0CBAE650-0A91-486E-8C20-12576BB41931}"/>
    <cellStyle name="Normal 8 12" xfId="6759" xr:uid="{5536D429-AAA0-485B-B3AF-F44DE1FF3E0C}"/>
    <cellStyle name="Normal 8 12 2" xfId="15169" xr:uid="{D5A00E78-8C5C-425F-AAC2-B7BE0631C8FF}"/>
    <cellStyle name="Normal 8 12 2 2" xfId="22456" xr:uid="{78D7829B-D864-4A44-B082-ED1DCFF5FCAF}"/>
    <cellStyle name="Normal 8 12 2 2 2" xfId="28012" xr:uid="{3AD18163-654F-4FB8-8574-02E2C55C9EAA}"/>
    <cellStyle name="Normal 8 12 2 2 3" xfId="33506" xr:uid="{DAE452B5-78B7-40AF-8541-1B95B2C1A70A}"/>
    <cellStyle name="Normal 8 12 2 2 4" xfId="38990" xr:uid="{1730A341-C857-4CFC-8FC5-D25E1D80BD23}"/>
    <cellStyle name="Normal 8 12 2 3" xfId="25283" xr:uid="{67A0B003-449E-44F9-84AC-7111A54B9414}"/>
    <cellStyle name="Normal 8 12 2 4" xfId="30777" xr:uid="{CCCFDA40-9F48-4545-BB0A-C79091171086}"/>
    <cellStyle name="Normal 8 12 2 5" xfId="36261" xr:uid="{CBD9AB0D-28AD-45CF-9E07-6BFAFADBD437}"/>
    <cellStyle name="Normal 8 12 3" xfId="12103" xr:uid="{7CD4F8FA-0639-4437-9928-51EEB6C193A5}"/>
    <cellStyle name="Normal 8 12 4" xfId="17339" xr:uid="{4B852701-FF43-4457-A5A6-FB68D5CC18E0}"/>
    <cellStyle name="Normal 8 12 5" xfId="19569" xr:uid="{CE48F3C1-427F-4CA7-AD11-5684F9B263A4}"/>
    <cellStyle name="Normal 8 12 6" xfId="9890" xr:uid="{841170AE-BCDC-4C89-99B1-FC899D5729A1}"/>
    <cellStyle name="Normal 8 12 6 2" xfId="21211" xr:uid="{6D170957-4AF9-48A2-BCEC-2109969FEE7F}"/>
    <cellStyle name="Normal 8 12 6 2 2" xfId="26767" xr:uid="{8656AF2F-F195-4A88-9614-A4AE7EC4F997}"/>
    <cellStyle name="Normal 8 12 6 2 3" xfId="32261" xr:uid="{3F5DD986-2698-4E89-ACC8-CBC7C6536CE8}"/>
    <cellStyle name="Normal 8 12 6 2 4" xfId="37745" xr:uid="{C2BB118C-9631-4D23-913B-81E51338AC64}"/>
    <cellStyle name="Normal 8 12 6 3" xfId="24038" xr:uid="{488D12E3-5DF1-4B89-9C31-47294590F117}"/>
    <cellStyle name="Normal 8 12 6 4" xfId="29532" xr:uid="{E6BDD375-31D1-4639-A296-5DE0ABBC4E8F}"/>
    <cellStyle name="Normal 8 12 6 5" xfId="35016" xr:uid="{917318D8-DABA-4B3E-81FE-4634097EA9C0}"/>
    <cellStyle name="Normal 8 13" xfId="6760" xr:uid="{FB593B3A-7516-4A96-8EA1-540CA917651C}"/>
    <cellStyle name="Normal 8 13 2" xfId="15170" xr:uid="{CEDF9BEE-F6D2-41AC-BBCB-2181DF1941E6}"/>
    <cellStyle name="Normal 8 13 2 2" xfId="22457" xr:uid="{90E9110E-3328-4D2B-952F-F00F4B626EFE}"/>
    <cellStyle name="Normal 8 13 2 2 2" xfId="28013" xr:uid="{3DCC5C1B-8B53-4BA7-99C9-6D3B52C64891}"/>
    <cellStyle name="Normal 8 13 2 2 3" xfId="33507" xr:uid="{A32A43B7-36B2-4E1A-B35D-6495B179D069}"/>
    <cellStyle name="Normal 8 13 2 2 4" xfId="38991" xr:uid="{39ACB54E-537C-4CC3-844D-6DD74AAE7165}"/>
    <cellStyle name="Normal 8 13 2 3" xfId="25284" xr:uid="{11C504C3-CF2E-4291-871F-43F6EA79A555}"/>
    <cellStyle name="Normal 8 13 2 4" xfId="30778" xr:uid="{F8CF1810-7387-4423-B4A7-ACCBE9B63ED0}"/>
    <cellStyle name="Normal 8 13 2 5" xfId="36262" xr:uid="{00922C3E-EFB5-4450-86B3-D400FCE03A59}"/>
    <cellStyle name="Normal 8 13 3" xfId="12104" xr:uid="{C476A654-376E-4C04-94B3-542F4B5530E5}"/>
    <cellStyle name="Normal 8 13 4" xfId="17340" xr:uid="{D2D9F368-2511-47F0-9E3B-7673663DF807}"/>
    <cellStyle name="Normal 8 13 5" xfId="19570" xr:uid="{DD77AD83-2D77-47C0-9E72-AFAC2C951614}"/>
    <cellStyle name="Normal 8 13 6" xfId="9891" xr:uid="{9CAE2B95-B43B-49DE-B3EE-8021A2C460B4}"/>
    <cellStyle name="Normal 8 13 6 2" xfId="21212" xr:uid="{645F3A2B-95D0-4447-A57B-53E0B908739A}"/>
    <cellStyle name="Normal 8 13 6 2 2" xfId="26768" xr:uid="{B0F61218-E9B9-4D60-AECA-9D27956599FA}"/>
    <cellStyle name="Normal 8 13 6 2 3" xfId="32262" xr:uid="{FCE387E4-1EC0-4DDB-92DE-9D404468F450}"/>
    <cellStyle name="Normal 8 13 6 2 4" xfId="37746" xr:uid="{939B4718-4384-48CF-8F45-D467E86AEA0E}"/>
    <cellStyle name="Normal 8 13 6 3" xfId="24039" xr:uid="{A98E97CC-96BF-4CD0-A6C1-B95C82C6E242}"/>
    <cellStyle name="Normal 8 13 6 4" xfId="29533" xr:uid="{172F90AA-1404-456F-9893-50B234767D19}"/>
    <cellStyle name="Normal 8 13 6 5" xfId="35017" xr:uid="{F21073CF-0D70-4F57-A04F-9A1404729B73}"/>
    <cellStyle name="Normal 8 14" xfId="6761" xr:uid="{2D79D8E7-8C85-4473-88B3-10E0B89F9002}"/>
    <cellStyle name="Normal 8 14 2" xfId="15171" xr:uid="{F1D04548-EEAA-4594-A1D5-F4A0926BF604}"/>
    <cellStyle name="Normal 8 14 2 2" xfId="22458" xr:uid="{56E21930-61E2-40DA-AAE3-8EF82E7357B5}"/>
    <cellStyle name="Normal 8 14 2 2 2" xfId="28014" xr:uid="{C920B632-E42C-4039-89AF-54F7647B4E8F}"/>
    <cellStyle name="Normal 8 14 2 2 3" xfId="33508" xr:uid="{959953F6-28C2-4B12-BA2D-5CF8451EC89E}"/>
    <cellStyle name="Normal 8 14 2 2 4" xfId="38992" xr:uid="{69281C13-4ED4-4103-8F2D-C6C13612E68B}"/>
    <cellStyle name="Normal 8 14 2 3" xfId="25285" xr:uid="{094F3785-5721-4236-A4E6-E3A31C9244FE}"/>
    <cellStyle name="Normal 8 14 2 4" xfId="30779" xr:uid="{1FCEFA2E-11A1-482A-99F7-B176E95D65C8}"/>
    <cellStyle name="Normal 8 14 2 5" xfId="36263" xr:uid="{5CCB9D94-B7BB-44D4-BD44-5D3723B0E052}"/>
    <cellStyle name="Normal 8 14 3" xfId="12105" xr:uid="{487E13E0-A4C8-4EFB-A9DF-82780D21FBE8}"/>
    <cellStyle name="Normal 8 14 4" xfId="17341" xr:uid="{C8DD7F6C-C8EA-4283-ADA6-AD8862830331}"/>
    <cellStyle name="Normal 8 14 5" xfId="19571" xr:uid="{4A7FCAD8-8F19-4198-B688-4FE48987A5A3}"/>
    <cellStyle name="Normal 8 14 6" xfId="9892" xr:uid="{A35C8D31-D6C7-4670-98A5-E7AE47F214BC}"/>
    <cellStyle name="Normal 8 14 6 2" xfId="21213" xr:uid="{8AEE98A1-A7B4-4F9E-919D-ABDD209E0320}"/>
    <cellStyle name="Normal 8 14 6 2 2" xfId="26769" xr:uid="{10993C12-2C10-4030-964B-403E3DB53D81}"/>
    <cellStyle name="Normal 8 14 6 2 3" xfId="32263" xr:uid="{0A404A7E-6F91-483E-9A5B-4F6682A4CC2D}"/>
    <cellStyle name="Normal 8 14 6 2 4" xfId="37747" xr:uid="{FFFD97C6-B66E-4F0F-B637-92FDD101B6DA}"/>
    <cellStyle name="Normal 8 14 6 3" xfId="24040" xr:uid="{01479CFB-B71D-4C7B-9E1E-11A457452B96}"/>
    <cellStyle name="Normal 8 14 6 4" xfId="29534" xr:uid="{8FB5EF40-ABAC-4531-B375-3036E63BC9F1}"/>
    <cellStyle name="Normal 8 14 6 5" xfId="35018" xr:uid="{AA5458AE-3F63-47A8-A3E0-5B5100189A65}"/>
    <cellStyle name="Normal 8 15" xfId="6762" xr:uid="{DB6CF5D5-3FC1-43F9-81BA-88EF5CEC4761}"/>
    <cellStyle name="Normal 8 15 2" xfId="15172" xr:uid="{FD9CC9AF-D388-4421-8EA6-583AA1231EC4}"/>
    <cellStyle name="Normal 8 15 2 2" xfId="22459" xr:uid="{7381BCD1-D7A7-4865-807F-253728540447}"/>
    <cellStyle name="Normal 8 15 2 2 2" xfId="28015" xr:uid="{139EDA98-6B0B-4C22-921F-229D4398B5A3}"/>
    <cellStyle name="Normal 8 15 2 2 3" xfId="33509" xr:uid="{8C7301CB-9B85-46D9-BA53-28C0F4C6BF13}"/>
    <cellStyle name="Normal 8 15 2 2 4" xfId="38993" xr:uid="{8E8934A4-FD23-4271-8404-764480EDB203}"/>
    <cellStyle name="Normal 8 15 2 3" xfId="25286" xr:uid="{3F4F43E6-71D2-4C15-AD43-30045A391727}"/>
    <cellStyle name="Normal 8 15 2 4" xfId="30780" xr:uid="{C2614A8A-8C38-471D-94BD-626667249D57}"/>
    <cellStyle name="Normal 8 15 2 5" xfId="36264" xr:uid="{33D604B7-729F-444B-99B1-779661D9A895}"/>
    <cellStyle name="Normal 8 15 3" xfId="12106" xr:uid="{73C99281-5966-4536-96CB-AD6616A66BCB}"/>
    <cellStyle name="Normal 8 15 4" xfId="17342" xr:uid="{96875A31-DD76-474E-BB9F-7B35161DFF92}"/>
    <cellStyle name="Normal 8 15 5" xfId="19572" xr:uid="{BB6B8CBC-1352-4E98-A958-FF76E5876F8A}"/>
    <cellStyle name="Normal 8 15 6" xfId="9893" xr:uid="{3CEDE859-FF3E-496E-954B-0D1AB21E4DF9}"/>
    <cellStyle name="Normal 8 15 6 2" xfId="21214" xr:uid="{02E36537-FE7F-4BAB-8563-425FC1207564}"/>
    <cellStyle name="Normal 8 15 6 2 2" xfId="26770" xr:uid="{9091E597-82B1-4B94-BE0D-8B5D0B84E3F1}"/>
    <cellStyle name="Normal 8 15 6 2 3" xfId="32264" xr:uid="{35973D8A-D13D-46A0-A6EC-1FE08B5466A3}"/>
    <cellStyle name="Normal 8 15 6 2 4" xfId="37748" xr:uid="{2E257714-4718-4929-94A1-327D934FF5EF}"/>
    <cellStyle name="Normal 8 15 6 3" xfId="24041" xr:uid="{B752A892-C6F2-48CF-AF00-C1978EED508F}"/>
    <cellStyle name="Normal 8 15 6 4" xfId="29535" xr:uid="{03268E92-4A81-4858-8F36-EB28F6297E2B}"/>
    <cellStyle name="Normal 8 15 6 5" xfId="35019" xr:uid="{D60BD45E-8AD3-4967-9379-8D9B95B19999}"/>
    <cellStyle name="Normal 8 16" xfId="6763" xr:uid="{CAF30E29-B565-4A8D-8514-894BB9801845}"/>
    <cellStyle name="Normal 8 16 2" xfId="15173" xr:uid="{B081D129-5D70-402D-9C4D-C5AA27BEAA24}"/>
    <cellStyle name="Normal 8 16 2 2" xfId="22460" xr:uid="{9CF27E2C-74C7-4FF9-91BB-4E78C8855BD8}"/>
    <cellStyle name="Normal 8 16 2 2 2" xfId="28016" xr:uid="{D82FF6EF-2D98-466B-B39C-D874D613B5DE}"/>
    <cellStyle name="Normal 8 16 2 2 3" xfId="33510" xr:uid="{5E3B575F-8929-49FC-8D5D-7149791DC017}"/>
    <cellStyle name="Normal 8 16 2 2 4" xfId="38994" xr:uid="{19B58BCA-2393-41B7-9548-569423AC460B}"/>
    <cellStyle name="Normal 8 16 2 3" xfId="25287" xr:uid="{05D82DCF-4194-4238-8659-B0F9A4E7E520}"/>
    <cellStyle name="Normal 8 16 2 4" xfId="30781" xr:uid="{24B8F5BC-E523-4F0D-8704-8A13F1771FF5}"/>
    <cellStyle name="Normal 8 16 2 5" xfId="36265" xr:uid="{6D5DA94C-70DB-4858-945A-7E8878EB5E91}"/>
    <cellStyle name="Normal 8 16 3" xfId="12107" xr:uid="{556D9E1C-B650-4E00-A144-340EE8EC7238}"/>
    <cellStyle name="Normal 8 16 4" xfId="17343" xr:uid="{D851D2DA-C4AF-41F4-968C-8996331C1484}"/>
    <cellStyle name="Normal 8 16 5" xfId="19573" xr:uid="{ED76D2F9-60C2-4499-A270-A6F8D45D631B}"/>
    <cellStyle name="Normal 8 16 6" xfId="9894" xr:uid="{33801CC8-593E-4D3F-8F06-433377C27608}"/>
    <cellStyle name="Normal 8 16 6 2" xfId="21215" xr:uid="{11E2E97A-96A3-4974-9939-370CCA8608B5}"/>
    <cellStyle name="Normal 8 16 6 2 2" xfId="26771" xr:uid="{FFC57557-C45F-4AED-87B3-673CA89BED4D}"/>
    <cellStyle name="Normal 8 16 6 2 3" xfId="32265" xr:uid="{A081EA89-9FB1-48CE-AEF5-6B6FE619E52F}"/>
    <cellStyle name="Normal 8 16 6 2 4" xfId="37749" xr:uid="{C9E37380-6EE1-4628-A422-A774C671E8E1}"/>
    <cellStyle name="Normal 8 16 6 3" xfId="24042" xr:uid="{FC548DBD-D3AF-4089-98CA-F69A1A25B509}"/>
    <cellStyle name="Normal 8 16 6 4" xfId="29536" xr:uid="{C369381F-1896-491E-9D72-ACA6B5000FDB}"/>
    <cellStyle name="Normal 8 16 6 5" xfId="35020" xr:uid="{63E46B53-B6EA-459B-90A6-5C63641D1DAD}"/>
    <cellStyle name="Normal 8 17" xfId="6764" xr:uid="{61D10DE1-3E70-49EA-8B8E-DA4DCE8FE52C}"/>
    <cellStyle name="Normal 8 17 2" xfId="15174" xr:uid="{AD519DCD-CC07-4AD1-8956-1359232F63E3}"/>
    <cellStyle name="Normal 8 17 2 2" xfId="22461" xr:uid="{DD2448E2-9658-4D71-94F9-2D2593007E2E}"/>
    <cellStyle name="Normal 8 17 2 2 2" xfId="28017" xr:uid="{C45E4F74-BBA0-451F-BCAF-6019B834F2D5}"/>
    <cellStyle name="Normal 8 17 2 2 3" xfId="33511" xr:uid="{8319B94A-EEC6-4479-AD23-1302F8B9A385}"/>
    <cellStyle name="Normal 8 17 2 2 4" xfId="38995" xr:uid="{20127C47-BA93-4B7C-A37C-7D0120FE38D4}"/>
    <cellStyle name="Normal 8 17 2 3" xfId="25288" xr:uid="{02C325B7-C42D-4FAF-BF2F-9CA96BDDCBD5}"/>
    <cellStyle name="Normal 8 17 2 4" xfId="30782" xr:uid="{1D57A3E6-08D3-4E33-BBC0-7D5131E8811C}"/>
    <cellStyle name="Normal 8 17 2 5" xfId="36266" xr:uid="{98CA6B64-1872-467C-BF1B-7779661A58CC}"/>
    <cellStyle name="Normal 8 17 3" xfId="12108" xr:uid="{7278769D-0F82-4902-81DA-0C09BCB2D3E6}"/>
    <cellStyle name="Normal 8 17 4" xfId="17344" xr:uid="{B0B2C838-5A21-4F48-8A69-4AF8D69F2551}"/>
    <cellStyle name="Normal 8 17 5" xfId="19574" xr:uid="{726DA914-3710-4547-A674-DF35783ECC41}"/>
    <cellStyle name="Normal 8 17 6" xfId="9895" xr:uid="{51A31C23-52CB-4549-8B81-31D439DA8164}"/>
    <cellStyle name="Normal 8 17 6 2" xfId="21216" xr:uid="{2D0DD693-C115-4B90-B251-7C87C7961C14}"/>
    <cellStyle name="Normal 8 17 6 2 2" xfId="26772" xr:uid="{8E186541-CC67-4C87-9917-00CDDC0CAF1D}"/>
    <cellStyle name="Normal 8 17 6 2 3" xfId="32266" xr:uid="{C053D12A-B2AC-4499-9A8B-7E52961D7F7E}"/>
    <cellStyle name="Normal 8 17 6 2 4" xfId="37750" xr:uid="{C102A38F-6AF7-4FB6-8207-2C00EFCCEBDD}"/>
    <cellStyle name="Normal 8 17 6 3" xfId="24043" xr:uid="{9C500DAA-F9A1-4416-A941-3277A56276D1}"/>
    <cellStyle name="Normal 8 17 6 4" xfId="29537" xr:uid="{883900FC-0429-4181-8C88-98539C968A8A}"/>
    <cellStyle name="Normal 8 17 6 5" xfId="35021" xr:uid="{567B1384-308A-4AA2-8D7B-C6CDC8CBC849}"/>
    <cellStyle name="Normal 8 18" xfId="6765" xr:uid="{38E51C9F-C4A3-4122-80D2-B07889CE76F9}"/>
    <cellStyle name="Normal 8 18 2" xfId="15175" xr:uid="{6328335E-F489-42B9-8DEE-428C19219AAB}"/>
    <cellStyle name="Normal 8 18 2 2" xfId="22462" xr:uid="{A5002364-4D0B-4EFA-AC6B-C7A2B3FDFE07}"/>
    <cellStyle name="Normal 8 18 2 2 2" xfId="28018" xr:uid="{5070B3AF-146A-4A59-A5A2-0B8A86DE3E17}"/>
    <cellStyle name="Normal 8 18 2 2 3" xfId="33512" xr:uid="{72443274-D210-434A-B340-AC1F5A015DCA}"/>
    <cellStyle name="Normal 8 18 2 2 4" xfId="38996" xr:uid="{819BD177-7FAE-4FD6-844B-B1B7EB15720D}"/>
    <cellStyle name="Normal 8 18 2 3" xfId="25289" xr:uid="{C8360B00-DF49-4FF5-BBDE-2783E280C4F4}"/>
    <cellStyle name="Normal 8 18 2 4" xfId="30783" xr:uid="{0ADD7830-1F13-43A2-8BB6-6EEE1179FC9D}"/>
    <cellStyle name="Normal 8 18 2 5" xfId="36267" xr:uid="{3A54D169-AD04-47FC-B12B-320534A9F12C}"/>
    <cellStyle name="Normal 8 18 3" xfId="12109" xr:uid="{5A07B48C-A37F-4009-9647-A53C20751742}"/>
    <cellStyle name="Normal 8 18 4" xfId="17345" xr:uid="{EB22C482-DDA7-4FE5-8272-14F5FA3570D7}"/>
    <cellStyle name="Normal 8 18 5" xfId="19575" xr:uid="{FA2CD3D0-AC77-4D38-8DB7-6F7C623FF107}"/>
    <cellStyle name="Normal 8 18 6" xfId="9896" xr:uid="{5E244FDD-806C-4FF0-8443-5D16EE99AFAC}"/>
    <cellStyle name="Normal 8 18 6 2" xfId="21217" xr:uid="{B0FD6068-4D2F-4B19-AF9F-93814033542A}"/>
    <cellStyle name="Normal 8 18 6 2 2" xfId="26773" xr:uid="{78E54E6B-311C-492A-B1D4-F509CCAC19A7}"/>
    <cellStyle name="Normal 8 18 6 2 3" xfId="32267" xr:uid="{88C9DA6D-C040-461D-A78E-5F13FA9C5343}"/>
    <cellStyle name="Normal 8 18 6 2 4" xfId="37751" xr:uid="{BD09CCDC-C3BC-4971-8E99-CD0DD291C7A0}"/>
    <cellStyle name="Normal 8 18 6 3" xfId="24044" xr:uid="{31A07199-74DE-47EA-9592-46774AD52BF0}"/>
    <cellStyle name="Normal 8 18 6 4" xfId="29538" xr:uid="{C01E569D-1590-4F20-BF3E-78D0C21BDFBD}"/>
    <cellStyle name="Normal 8 18 6 5" xfId="35022" xr:uid="{F7030EDB-71EB-46A0-B022-D7360F409CD7}"/>
    <cellStyle name="Normal 8 19" xfId="6766" xr:uid="{CD9D9043-AFC1-44D9-9920-3ABCAA8D31E0}"/>
    <cellStyle name="Normal 8 19 2" xfId="15176" xr:uid="{D69A684D-AEFE-42D3-B88D-2543BECD3B51}"/>
    <cellStyle name="Normal 8 19 2 2" xfId="22463" xr:uid="{9186274F-798B-4785-B73D-0BFD6F9E39FE}"/>
    <cellStyle name="Normal 8 19 2 2 2" xfId="28019" xr:uid="{1FEEB557-1F2E-4FE6-8965-E849A801EF9C}"/>
    <cellStyle name="Normal 8 19 2 2 3" xfId="33513" xr:uid="{B15F3EB3-4973-411A-964C-4F5AAF80427E}"/>
    <cellStyle name="Normal 8 19 2 2 4" xfId="38997" xr:uid="{F1BF5CA5-FF30-4168-B6B4-8F69FE8C9CC7}"/>
    <cellStyle name="Normal 8 19 2 3" xfId="25290" xr:uid="{9A7C0AC4-0222-4B1A-A244-5DF41319FEE8}"/>
    <cellStyle name="Normal 8 19 2 4" xfId="30784" xr:uid="{9758783A-B855-4C11-AA8B-54DBF54CE2AA}"/>
    <cellStyle name="Normal 8 19 2 5" xfId="36268" xr:uid="{6518E7BD-5728-4F25-9A93-565C8D1BAC10}"/>
    <cellStyle name="Normal 8 19 3" xfId="12110" xr:uid="{C301253C-1F42-4247-A630-9AF32428D80D}"/>
    <cellStyle name="Normal 8 19 4" xfId="17346" xr:uid="{E3C55300-2EAF-4160-B6D1-EED4C22B9F24}"/>
    <cellStyle name="Normal 8 19 5" xfId="19576" xr:uid="{11DA21C9-65FD-47B2-8236-20E0CD1461AA}"/>
    <cellStyle name="Normal 8 19 6" xfId="9897" xr:uid="{9A37F893-73BB-4A0F-B3A6-257DF1F690C4}"/>
    <cellStyle name="Normal 8 19 6 2" xfId="21218" xr:uid="{B25A83F8-8A31-4CD2-9D6F-92A289952EF7}"/>
    <cellStyle name="Normal 8 19 6 2 2" xfId="26774" xr:uid="{8D6FF262-9D24-4618-AF1D-6449B4CAAFF8}"/>
    <cellStyle name="Normal 8 19 6 2 3" xfId="32268" xr:uid="{467E3A7C-9AF0-414E-8637-D27254818AD6}"/>
    <cellStyle name="Normal 8 19 6 2 4" xfId="37752" xr:uid="{12EC750E-1906-42F5-8F62-5F57FF87D2D4}"/>
    <cellStyle name="Normal 8 19 6 3" xfId="24045" xr:uid="{50AB9139-9A35-4C81-B5B0-C39611F86D1B}"/>
    <cellStyle name="Normal 8 19 6 4" xfId="29539" xr:uid="{D8E87D6B-5EBC-4E72-AE4E-F9BB4976FB7C}"/>
    <cellStyle name="Normal 8 19 6 5" xfId="35023" xr:uid="{AB026454-1DCC-4E54-B1ED-8F953E56E0F3}"/>
    <cellStyle name="Normal 8 2" xfId="794" xr:uid="{6CDD4A43-0822-4E49-9746-86D2CD8E8CB1}"/>
    <cellStyle name="Normal 8 2 2" xfId="15177" xr:uid="{7B1B1517-A60E-41B7-A4DF-7F1F6307CC05}"/>
    <cellStyle name="Normal 8 2 2 2" xfId="22464" xr:uid="{E37272A5-4FCC-452E-88E0-54A94C09345B}"/>
    <cellStyle name="Normal 8 2 2 2 2" xfId="28020" xr:uid="{19F5335D-01E1-44EF-9201-4A40C4AB7CF2}"/>
    <cellStyle name="Normal 8 2 2 2 3" xfId="33514" xr:uid="{E0FA4BD2-CA3C-4A75-AB54-3F63679DC22A}"/>
    <cellStyle name="Normal 8 2 2 2 4" xfId="38998" xr:uid="{AE30638A-0A21-42DD-B063-3F01E0A36809}"/>
    <cellStyle name="Normal 8 2 2 3" xfId="25291" xr:uid="{9AA1F328-4194-42CF-A98F-88496B15A600}"/>
    <cellStyle name="Normal 8 2 2 4" xfId="30785" xr:uid="{D0275430-9989-43C9-9611-2E0E9E72158F}"/>
    <cellStyle name="Normal 8 2 2 5" xfId="36269" xr:uid="{69A85D2E-304F-4AE4-912C-DC60044C87CD}"/>
    <cellStyle name="Normal 8 2 3" xfId="12111" xr:uid="{853D1552-7D5C-46B4-8311-25BB4A9566E8}"/>
    <cellStyle name="Normal 8 2 4" xfId="17347" xr:uid="{36D5C20F-048E-420F-AE6D-3B88B2D77051}"/>
    <cellStyle name="Normal 8 2 5" xfId="19577" xr:uid="{F1D2938D-AF72-4DC1-AE40-CFD10CD66A88}"/>
    <cellStyle name="Normal 8 2 6" xfId="9898" xr:uid="{FB0B528F-D844-4BC2-8C2F-691620FD8A93}"/>
    <cellStyle name="Normal 8 2 6 2" xfId="21219" xr:uid="{CCC13038-86FC-4330-9D2C-092C2709724E}"/>
    <cellStyle name="Normal 8 2 6 2 2" xfId="26775" xr:uid="{727AAD81-A4AC-4472-90BF-6182D5DEE850}"/>
    <cellStyle name="Normal 8 2 6 2 3" xfId="32269" xr:uid="{020CF3D7-C889-41A1-8230-CEE71A23F6FA}"/>
    <cellStyle name="Normal 8 2 6 2 4" xfId="37753" xr:uid="{DC0C942F-5E3D-4778-BB0A-604DEF76E0DC}"/>
    <cellStyle name="Normal 8 2 6 3" xfId="24046" xr:uid="{BFC05D7E-2B0A-4868-899B-0407C0510F7D}"/>
    <cellStyle name="Normal 8 2 6 4" xfId="29540" xr:uid="{49AD8C52-FF1B-4F75-86A7-DB8455D08BD7}"/>
    <cellStyle name="Normal 8 2 6 5" xfId="35024" xr:uid="{FCD20283-87BC-43C8-B8B4-08EF8750E951}"/>
    <cellStyle name="Normal 8 2 7" xfId="6767" xr:uid="{3E880F52-A7A7-4FFD-A3F6-633DF128DCB6}"/>
    <cellStyle name="Normal 8 20" xfId="6768" xr:uid="{8BBE1CD8-21B7-4E78-8A66-7B35308495D4}"/>
    <cellStyle name="Normal 8 20 2" xfId="15178" xr:uid="{8A8D4199-1176-4678-BE8D-E1655E4EC1EA}"/>
    <cellStyle name="Normal 8 20 2 2" xfId="22465" xr:uid="{C7F0F3DA-67AC-4274-85E3-091920585484}"/>
    <cellStyle name="Normal 8 20 2 2 2" xfId="28021" xr:uid="{0B6FC564-C70F-44AA-A21C-4A1CF688055A}"/>
    <cellStyle name="Normal 8 20 2 2 3" xfId="33515" xr:uid="{61A2768C-C5A7-4147-9787-86A549D3B007}"/>
    <cellStyle name="Normal 8 20 2 2 4" xfId="38999" xr:uid="{ADB8CF34-1CFC-4056-8BB7-43FACF3B3381}"/>
    <cellStyle name="Normal 8 20 2 3" xfId="25292" xr:uid="{A477029F-E42A-47F9-A896-921B41C9A7D3}"/>
    <cellStyle name="Normal 8 20 2 4" xfId="30786" xr:uid="{419B1D01-0E8E-444E-94C6-B6F25A029261}"/>
    <cellStyle name="Normal 8 20 2 5" xfId="36270" xr:uid="{C175E5CD-48CF-4118-B6AA-C7D9AAA88642}"/>
    <cellStyle name="Normal 8 20 3" xfId="12112" xr:uid="{3E5FCB06-C920-42E4-BB5C-F6E31CD1B0B0}"/>
    <cellStyle name="Normal 8 20 4" xfId="17348" xr:uid="{C42F6BCC-D90A-4D69-A9E6-45AAB534F95B}"/>
    <cellStyle name="Normal 8 20 5" xfId="19578" xr:uid="{DD76BC96-A389-4091-93FE-CB30976C5093}"/>
    <cellStyle name="Normal 8 20 6" xfId="9899" xr:uid="{03B1A2D6-9461-424A-8313-3C6E7A9E4E83}"/>
    <cellStyle name="Normal 8 20 6 2" xfId="21220" xr:uid="{DD08D140-FEBB-4BDC-9991-685EEAE729AD}"/>
    <cellStyle name="Normal 8 20 6 2 2" xfId="26776" xr:uid="{8E28D48F-5737-4EFD-8200-443B3B6BA9FD}"/>
    <cellStyle name="Normal 8 20 6 2 3" xfId="32270" xr:uid="{00C94A60-FA7C-492F-98D4-F13CDE67C7B5}"/>
    <cellStyle name="Normal 8 20 6 2 4" xfId="37754" xr:uid="{893FA579-9736-4C2B-ADF5-A8F2D9B07D30}"/>
    <cellStyle name="Normal 8 20 6 3" xfId="24047" xr:uid="{3273BD54-6215-48DF-9D7B-FB96B68987AF}"/>
    <cellStyle name="Normal 8 20 6 4" xfId="29541" xr:uid="{EEC9FCC6-9778-4E2A-9775-D0A5108ED36B}"/>
    <cellStyle name="Normal 8 20 6 5" xfId="35025" xr:uid="{72172596-8CA8-438B-8489-558BA1916485}"/>
    <cellStyle name="Normal 8 21" xfId="6769" xr:uid="{FDE49624-1D9B-4842-912E-7C99F34E51C1}"/>
    <cellStyle name="Normal 8 21 2" xfId="15179" xr:uid="{B2D2A286-21AA-43F9-9204-7AA46BF2AF6A}"/>
    <cellStyle name="Normal 8 21 2 2" xfId="22466" xr:uid="{2C611D8D-EFB2-48FD-B196-1D1C7CCFD869}"/>
    <cellStyle name="Normal 8 21 2 2 2" xfId="28022" xr:uid="{E2195762-D31C-47C8-BA51-C87D3D642960}"/>
    <cellStyle name="Normal 8 21 2 2 3" xfId="33516" xr:uid="{FC683B27-07A6-4551-881C-332A99372447}"/>
    <cellStyle name="Normal 8 21 2 2 4" xfId="39000" xr:uid="{0C7EEBF6-7EB6-418B-B126-EB49C9121E83}"/>
    <cellStyle name="Normal 8 21 2 3" xfId="25293" xr:uid="{40AF597F-262D-4A19-8F9F-7D563A6E424A}"/>
    <cellStyle name="Normal 8 21 2 4" xfId="30787" xr:uid="{F801EF37-A954-47A6-AE84-1295925690F7}"/>
    <cellStyle name="Normal 8 21 2 5" xfId="36271" xr:uid="{8032B781-5C64-4CCB-AFD7-86DB153494D4}"/>
    <cellStyle name="Normal 8 21 3" xfId="12113" xr:uid="{19410670-2DCE-4C91-8CAD-CE3BF7C3E103}"/>
    <cellStyle name="Normal 8 21 4" xfId="17349" xr:uid="{CF9929F1-F267-43B3-B35B-81E247C232F0}"/>
    <cellStyle name="Normal 8 21 5" xfId="19579" xr:uid="{65EB58E3-9540-4A7A-B78C-DEA213ABD101}"/>
    <cellStyle name="Normal 8 21 6" xfId="9900" xr:uid="{2ED223A1-BE72-4C89-8F6C-250267C0DDA0}"/>
    <cellStyle name="Normal 8 21 6 2" xfId="21221" xr:uid="{8121FA7B-A1F4-4C50-8EEA-6E65ECA063B1}"/>
    <cellStyle name="Normal 8 21 6 2 2" xfId="26777" xr:uid="{7FE62AF3-966D-4BB7-88C0-4D32B2B5464E}"/>
    <cellStyle name="Normal 8 21 6 2 3" xfId="32271" xr:uid="{575CC274-DD07-44A3-9DED-3DEB5AEE2765}"/>
    <cellStyle name="Normal 8 21 6 2 4" xfId="37755" xr:uid="{1E7D37EE-A31A-4DD1-8017-317745DAE443}"/>
    <cellStyle name="Normal 8 21 6 3" xfId="24048" xr:uid="{69F52F1C-330D-421A-9C78-B0AE907DF9EA}"/>
    <cellStyle name="Normal 8 21 6 4" xfId="29542" xr:uid="{3E1D8C36-564F-41B2-B926-92E36233C2B9}"/>
    <cellStyle name="Normal 8 21 6 5" xfId="35026" xr:uid="{A3F90A90-276E-4606-9880-C00CBA8962B0}"/>
    <cellStyle name="Normal 8 22" xfId="6770" xr:uid="{0D4E9199-7883-4192-BB15-505367062883}"/>
    <cellStyle name="Normal 8 22 2" xfId="15180" xr:uid="{30DCD6AF-F0EC-4A1E-AAD9-603CA17F5277}"/>
    <cellStyle name="Normal 8 22 2 2" xfId="22467" xr:uid="{4514BBBC-DEB5-4349-BC38-614CC432A501}"/>
    <cellStyle name="Normal 8 22 2 2 2" xfId="28023" xr:uid="{3F398CEB-5975-4DF5-8C58-58A8205A4BB4}"/>
    <cellStyle name="Normal 8 22 2 2 3" xfId="33517" xr:uid="{AB3A7D06-0524-40AA-BBFA-EE338C520D6F}"/>
    <cellStyle name="Normal 8 22 2 2 4" xfId="39001" xr:uid="{29E5670F-FF5F-4B65-9B69-4626FE312265}"/>
    <cellStyle name="Normal 8 22 2 3" xfId="25294" xr:uid="{B882E7E3-22FA-4952-91FD-6A98B9A86249}"/>
    <cellStyle name="Normal 8 22 2 4" xfId="30788" xr:uid="{57C76D2E-9BD8-486D-83CF-E366030CF911}"/>
    <cellStyle name="Normal 8 22 2 5" xfId="36272" xr:uid="{17790284-AD94-4B64-9ABE-4960B2C9706A}"/>
    <cellStyle name="Normal 8 22 3" xfId="12114" xr:uid="{A27BA898-E545-4D15-A1C4-4100EE598413}"/>
    <cellStyle name="Normal 8 22 4" xfId="17350" xr:uid="{5DE6E091-2C7D-4DF9-B64E-F1E3DE76BDBA}"/>
    <cellStyle name="Normal 8 22 5" xfId="19580" xr:uid="{12F4EA84-BA54-439B-ABCC-3658F9379BF0}"/>
    <cellStyle name="Normal 8 22 6" xfId="9901" xr:uid="{7D771A8E-E292-4423-80FC-07CB2A57B3AC}"/>
    <cellStyle name="Normal 8 22 6 2" xfId="21222" xr:uid="{188E459E-F29E-4C83-AA91-065C9CF0687D}"/>
    <cellStyle name="Normal 8 22 6 2 2" xfId="26778" xr:uid="{B6B2EB8D-6444-4524-95C9-AE2A5348C41D}"/>
    <cellStyle name="Normal 8 22 6 2 3" xfId="32272" xr:uid="{550D6320-2C98-4BDE-8DB1-AED0BF115B03}"/>
    <cellStyle name="Normal 8 22 6 2 4" xfId="37756" xr:uid="{A972CB6C-F597-4D36-A4D3-26C0D0A6C534}"/>
    <cellStyle name="Normal 8 22 6 3" xfId="24049" xr:uid="{D8FAB609-3186-4BB6-894A-AEA34A5A0789}"/>
    <cellStyle name="Normal 8 22 6 4" xfId="29543" xr:uid="{C2042153-BF90-4C71-B7AD-B80BC0270E2C}"/>
    <cellStyle name="Normal 8 22 6 5" xfId="35027" xr:uid="{D47D4199-6C9F-466E-A01E-0016623314A5}"/>
    <cellStyle name="Normal 8 23" xfId="6771" xr:uid="{E7687F3D-44A0-4443-83DD-836CC535A679}"/>
    <cellStyle name="Normal 8 23 2" xfId="15181" xr:uid="{803414E0-8672-4024-A6EC-C836C74B3551}"/>
    <cellStyle name="Normal 8 23 2 2" xfId="22468" xr:uid="{37C7A406-9D6B-494F-837C-3A1F9F249084}"/>
    <cellStyle name="Normal 8 23 2 2 2" xfId="28024" xr:uid="{37294D67-D161-4B8E-A6BE-583076071948}"/>
    <cellStyle name="Normal 8 23 2 2 3" xfId="33518" xr:uid="{063AA3B4-A3A6-4CC0-9003-5C4DD5DA2C52}"/>
    <cellStyle name="Normal 8 23 2 2 4" xfId="39002" xr:uid="{2D20FA48-E0BE-4D23-AD04-6D42980E1955}"/>
    <cellStyle name="Normal 8 23 2 3" xfId="25295" xr:uid="{6017E700-0FAE-4AE1-AC8A-155C9C3D4779}"/>
    <cellStyle name="Normal 8 23 2 4" xfId="30789" xr:uid="{76C1D48F-F405-43A6-AF47-D348AB256361}"/>
    <cellStyle name="Normal 8 23 2 5" xfId="36273" xr:uid="{388DBAB0-6E3D-43F4-A13F-C4F2DE8B7D80}"/>
    <cellStyle name="Normal 8 23 3" xfId="12115" xr:uid="{ADA5721C-A9A4-4FBD-B843-393B9B2790F8}"/>
    <cellStyle name="Normal 8 23 4" xfId="17351" xr:uid="{9C2B3048-7804-4E32-ACD1-CC6A1EE6E431}"/>
    <cellStyle name="Normal 8 23 5" xfId="19581" xr:uid="{11F22F90-1F69-4F53-AD21-88F635F2498D}"/>
    <cellStyle name="Normal 8 23 6" xfId="9902" xr:uid="{2A31349F-AA56-42AD-B4CE-8335142F0467}"/>
    <cellStyle name="Normal 8 23 6 2" xfId="21223" xr:uid="{11F941C2-8119-4E35-87CF-D1EF0BB06227}"/>
    <cellStyle name="Normal 8 23 6 2 2" xfId="26779" xr:uid="{19FC1A10-19EB-44D3-AE07-B0AC42B40609}"/>
    <cellStyle name="Normal 8 23 6 2 3" xfId="32273" xr:uid="{1AA9B21F-1809-45DC-9B89-77EB62E9801D}"/>
    <cellStyle name="Normal 8 23 6 2 4" xfId="37757" xr:uid="{4FC62739-C42D-4D5C-9085-49C69B9CA156}"/>
    <cellStyle name="Normal 8 23 6 3" xfId="24050" xr:uid="{A30F6C0E-31BD-4576-9357-C16DEDB02321}"/>
    <cellStyle name="Normal 8 23 6 4" xfId="29544" xr:uid="{9E5CABBD-2599-4038-B7C9-099E86079B73}"/>
    <cellStyle name="Normal 8 23 6 5" xfId="35028" xr:uid="{6E334376-190B-4C9C-8AA6-844B42151961}"/>
    <cellStyle name="Normal 8 24" xfId="6772" xr:uid="{42B3D45A-8919-427A-97F1-A67513A4DDCE}"/>
    <cellStyle name="Normal 8 24 2" xfId="15182" xr:uid="{11E15C3E-602A-4042-BECC-3E853EFFB10F}"/>
    <cellStyle name="Normal 8 24 2 2" xfId="22469" xr:uid="{8E56077A-35F2-4EEE-A83E-8033E70CD60D}"/>
    <cellStyle name="Normal 8 24 2 2 2" xfId="28025" xr:uid="{100928E8-D090-42FB-8549-E7C3BFA73A65}"/>
    <cellStyle name="Normal 8 24 2 2 3" xfId="33519" xr:uid="{4E4E8DDC-7842-4A12-B6C6-7B86713B4C19}"/>
    <cellStyle name="Normal 8 24 2 2 4" xfId="39003" xr:uid="{2B2FD413-4C0D-44AB-87FC-8B1999F96A46}"/>
    <cellStyle name="Normal 8 24 2 3" xfId="25296" xr:uid="{8676FE50-C699-4640-AD12-95D99EA3ABFD}"/>
    <cellStyle name="Normal 8 24 2 4" xfId="30790" xr:uid="{199E5799-9467-460C-87FC-7350C15A95F6}"/>
    <cellStyle name="Normal 8 24 2 5" xfId="36274" xr:uid="{B38FE1DA-339A-4D58-8C96-CE930A8C1A93}"/>
    <cellStyle name="Normal 8 24 3" xfId="12116" xr:uid="{D547A6FD-C6DC-44CA-AFCA-FE209DD061C0}"/>
    <cellStyle name="Normal 8 24 4" xfId="17352" xr:uid="{6AAC3417-B713-4B55-9B90-C759816A4309}"/>
    <cellStyle name="Normal 8 24 5" xfId="19582" xr:uid="{25FDFC01-AFA6-47FC-9618-2DC3FA47ED22}"/>
    <cellStyle name="Normal 8 24 6" xfId="9903" xr:uid="{41A11EB7-9F83-4DAB-8A7F-6B3AFAF5E83C}"/>
    <cellStyle name="Normal 8 24 6 2" xfId="21224" xr:uid="{A0A193CD-5DE1-418A-B5E0-E2EA1847C595}"/>
    <cellStyle name="Normal 8 24 6 2 2" xfId="26780" xr:uid="{5068CC5B-E9D3-4996-A37C-9324F47FC579}"/>
    <cellStyle name="Normal 8 24 6 2 3" xfId="32274" xr:uid="{E4DCC540-7B4A-4862-A12D-D4E480849079}"/>
    <cellStyle name="Normal 8 24 6 2 4" xfId="37758" xr:uid="{D5F8F7B0-5DEB-4828-95F4-E792A0DEFD1D}"/>
    <cellStyle name="Normal 8 24 6 3" xfId="24051" xr:uid="{A2D88286-A247-4BD3-A623-6D98A13D1300}"/>
    <cellStyle name="Normal 8 24 6 4" xfId="29545" xr:uid="{041FC8E3-BF56-4870-9F93-EC972B3BBD45}"/>
    <cellStyle name="Normal 8 24 6 5" xfId="35029" xr:uid="{3112BE3A-B02E-45D6-8042-48957497A88E}"/>
    <cellStyle name="Normal 8 25" xfId="6773" xr:uid="{F2BFF819-5752-45D4-985B-272279312FAB}"/>
    <cellStyle name="Normal 8 25 2" xfId="15183" xr:uid="{8E0175DE-94AE-41C6-A771-3ABF0FE65C5A}"/>
    <cellStyle name="Normal 8 25 2 2" xfId="22470" xr:uid="{CCE5EA53-A543-4E4F-8678-CE40D2C5C666}"/>
    <cellStyle name="Normal 8 25 2 2 2" xfId="28026" xr:uid="{3B508B92-B9B4-473F-985E-138772DF7B6B}"/>
    <cellStyle name="Normal 8 25 2 2 3" xfId="33520" xr:uid="{3A80F4DA-9739-4476-AA16-72E6A283C514}"/>
    <cellStyle name="Normal 8 25 2 2 4" xfId="39004" xr:uid="{275961C5-CE4D-4430-8E51-63659988289C}"/>
    <cellStyle name="Normal 8 25 2 3" xfId="25297" xr:uid="{36D75F45-260A-4F3C-AFB6-EAF39A923643}"/>
    <cellStyle name="Normal 8 25 2 4" xfId="30791" xr:uid="{4C67FC7F-21FA-4353-B950-BBB8D6346CF1}"/>
    <cellStyle name="Normal 8 25 2 5" xfId="36275" xr:uid="{686E3CD5-98B9-4421-B958-82E4CAD284CF}"/>
    <cellStyle name="Normal 8 25 3" xfId="12117" xr:uid="{1E55E1A9-AD07-467B-8D2C-499B2A66F9A5}"/>
    <cellStyle name="Normal 8 25 4" xfId="17353" xr:uid="{2D9FE58D-E65F-4922-9352-056E5306E9E4}"/>
    <cellStyle name="Normal 8 25 5" xfId="19583" xr:uid="{B18EDE40-E6F9-4746-AD09-C8B65014A301}"/>
    <cellStyle name="Normal 8 25 6" xfId="9904" xr:uid="{13D55A54-76FA-4A79-A3A0-E00A07534897}"/>
    <cellStyle name="Normal 8 25 6 2" xfId="21225" xr:uid="{9B1247E6-4DD7-4B71-B28B-73C5065224A8}"/>
    <cellStyle name="Normal 8 25 6 2 2" xfId="26781" xr:uid="{26CE3401-97C0-4542-9930-47FEB7F628E5}"/>
    <cellStyle name="Normal 8 25 6 2 3" xfId="32275" xr:uid="{6AA23ADA-87EA-4153-82E7-29CF21FF985E}"/>
    <cellStyle name="Normal 8 25 6 2 4" xfId="37759" xr:uid="{7A7566C7-6434-49E8-9700-D6B05B7DDA3C}"/>
    <cellStyle name="Normal 8 25 6 3" xfId="24052" xr:uid="{6AD89AB7-7D47-419F-91BA-E137C2F2D59B}"/>
    <cellStyle name="Normal 8 25 6 4" xfId="29546" xr:uid="{97E59D53-D095-4F68-B9FD-EF2323536408}"/>
    <cellStyle name="Normal 8 25 6 5" xfId="35030" xr:uid="{4E3AB5FD-66F1-4EE4-BF60-407EEAEC4C4C}"/>
    <cellStyle name="Normal 8 26" xfId="6774" xr:uid="{E1BCA829-C0B6-4544-990B-9D66A97C2583}"/>
    <cellStyle name="Normal 8 26 2" xfId="15184" xr:uid="{A7C7C98B-AF24-4227-92A5-8710469C8EB9}"/>
    <cellStyle name="Normal 8 26 2 2" xfId="22471" xr:uid="{75A76BA4-5E3B-4457-80B1-7944A82811EB}"/>
    <cellStyle name="Normal 8 26 2 2 2" xfId="28027" xr:uid="{D3AB8316-D067-4551-81B2-38CF00F3B588}"/>
    <cellStyle name="Normal 8 26 2 2 3" xfId="33521" xr:uid="{0584AD17-595C-436E-96EF-B0D671293996}"/>
    <cellStyle name="Normal 8 26 2 2 4" xfId="39005" xr:uid="{47B04648-D63C-4A04-9119-9CDA32A43ACF}"/>
    <cellStyle name="Normal 8 26 2 3" xfId="25298" xr:uid="{F90788E7-D583-44F2-BA9F-D8D455E38126}"/>
    <cellStyle name="Normal 8 26 2 4" xfId="30792" xr:uid="{9AC07A3D-86F6-4386-86B2-4848182EA105}"/>
    <cellStyle name="Normal 8 26 2 5" xfId="36276" xr:uid="{36A80C77-0E12-4C1E-9CA2-442765DAD2E9}"/>
    <cellStyle name="Normal 8 26 3" xfId="12118" xr:uid="{3764057B-D5AF-44B7-BD66-85BCC6F25F50}"/>
    <cellStyle name="Normal 8 26 4" xfId="17354" xr:uid="{64F02EDC-8CFC-4FC0-AED1-347F1519F8A5}"/>
    <cellStyle name="Normal 8 26 5" xfId="19584" xr:uid="{3293C482-50D1-426D-9E57-CFF14EAF9716}"/>
    <cellStyle name="Normal 8 26 6" xfId="9905" xr:uid="{A2D33276-DAA1-46E2-BCA4-A8CFB3FB979D}"/>
    <cellStyle name="Normal 8 26 6 2" xfId="21226" xr:uid="{33883268-EA6F-48E1-A98A-80C30D735EA0}"/>
    <cellStyle name="Normal 8 26 6 2 2" xfId="26782" xr:uid="{48A08517-3FDC-434E-9E60-1D2B1675C8CF}"/>
    <cellStyle name="Normal 8 26 6 2 3" xfId="32276" xr:uid="{803E2EED-2563-4914-B7F7-0F9350961D29}"/>
    <cellStyle name="Normal 8 26 6 2 4" xfId="37760" xr:uid="{1E66B561-A79D-45D1-A014-876C425C6AC5}"/>
    <cellStyle name="Normal 8 26 6 3" xfId="24053" xr:uid="{F9BCC3AB-B7A5-463C-B65E-80890106EE8C}"/>
    <cellStyle name="Normal 8 26 6 4" xfId="29547" xr:uid="{AA82392B-7ACB-4C2B-9499-B7F72AF6C758}"/>
    <cellStyle name="Normal 8 26 6 5" xfId="35031" xr:uid="{F51D9A82-4153-4F44-8A12-032880A94325}"/>
    <cellStyle name="Normal 8 27" xfId="6775" xr:uid="{4A5FBF6A-5B1E-4F2D-8D9B-A1D7CB502EC4}"/>
    <cellStyle name="Normal 8 27 2" xfId="15185" xr:uid="{92AB1338-0A9E-4B0F-BDFD-4DCAF9B6CEC3}"/>
    <cellStyle name="Normal 8 27 2 2" xfId="22472" xr:uid="{A51CB818-2023-45D9-B93A-0709A2770567}"/>
    <cellStyle name="Normal 8 27 2 2 2" xfId="28028" xr:uid="{98272727-A981-489E-A263-747A69BBA604}"/>
    <cellStyle name="Normal 8 27 2 2 3" xfId="33522" xr:uid="{D7C19965-3B45-44AC-AFF6-02984805FFD8}"/>
    <cellStyle name="Normal 8 27 2 2 4" xfId="39006" xr:uid="{60444F44-D672-4F86-9B0F-F151EEDCDCFF}"/>
    <cellStyle name="Normal 8 27 2 3" xfId="25299" xr:uid="{3879802D-46E2-4C82-B899-30AC0A5451EE}"/>
    <cellStyle name="Normal 8 27 2 4" xfId="30793" xr:uid="{F255B68B-024B-40EA-A28B-5AE9F37CB47D}"/>
    <cellStyle name="Normal 8 27 2 5" xfId="36277" xr:uid="{1F61CD1C-70BF-4D49-BA7D-68A2172A012A}"/>
    <cellStyle name="Normal 8 27 3" xfId="12119" xr:uid="{3248016B-29AC-4B23-9DC1-19557F1F4B4A}"/>
    <cellStyle name="Normal 8 27 4" xfId="17355" xr:uid="{CC81D50A-5AE2-4305-BB39-905D24B36F32}"/>
    <cellStyle name="Normal 8 27 5" xfId="19585" xr:uid="{D5D2C39D-0A4E-404F-8E9B-FDD24550CDAD}"/>
    <cellStyle name="Normal 8 27 6" xfId="9906" xr:uid="{84A925C0-1744-4F58-92F0-A8DB0A3817D2}"/>
    <cellStyle name="Normal 8 27 6 2" xfId="21227" xr:uid="{2A0568DA-3098-4214-839D-93F51763E367}"/>
    <cellStyle name="Normal 8 27 6 2 2" xfId="26783" xr:uid="{4F2FB9D7-7A1C-4006-BCE3-07EC2E588FDC}"/>
    <cellStyle name="Normal 8 27 6 2 3" xfId="32277" xr:uid="{32785808-A217-4E83-A3B4-B8E042AA0734}"/>
    <cellStyle name="Normal 8 27 6 2 4" xfId="37761" xr:uid="{74F1AF34-D045-455C-BA2B-28F9D8A00C23}"/>
    <cellStyle name="Normal 8 27 6 3" xfId="24054" xr:uid="{5FE1CA3D-93D9-4D09-B003-922C8A2A6824}"/>
    <cellStyle name="Normal 8 27 6 4" xfId="29548" xr:uid="{F80E0562-90C2-4FCE-AE55-059DD5A8ED21}"/>
    <cellStyle name="Normal 8 27 6 5" xfId="35032" xr:uid="{32A690E6-50B0-4FEC-8D53-697A488C61FC}"/>
    <cellStyle name="Normal 8 28" xfId="6776" xr:uid="{E311B6C5-FE31-4920-8110-F6B9B2C9DCCC}"/>
    <cellStyle name="Normal 8 28 2" xfId="15186" xr:uid="{14EDFC88-280B-49BC-B9C9-26103864E8E4}"/>
    <cellStyle name="Normal 8 28 2 2" xfId="22473" xr:uid="{DC4BA41D-0CC4-4ECB-84F4-3568E13F2A4E}"/>
    <cellStyle name="Normal 8 28 2 2 2" xfId="28029" xr:uid="{594F3AA7-24C1-4EFE-B79C-86EA1C1DDD8E}"/>
    <cellStyle name="Normal 8 28 2 2 3" xfId="33523" xr:uid="{07B4C579-D334-41A8-8422-4AD91F3309E8}"/>
    <cellStyle name="Normal 8 28 2 2 4" xfId="39007" xr:uid="{85593AF2-D867-4947-8A44-66951800A225}"/>
    <cellStyle name="Normal 8 28 2 3" xfId="25300" xr:uid="{F7A03AF1-0492-4401-8FA9-6EE988304D73}"/>
    <cellStyle name="Normal 8 28 2 4" xfId="30794" xr:uid="{15120DFC-5ECF-4E8C-91BB-14FBD57946A4}"/>
    <cellStyle name="Normal 8 28 2 5" xfId="36278" xr:uid="{105B5EE0-018E-46DB-AF47-BD16BDEF0AAC}"/>
    <cellStyle name="Normal 8 28 3" xfId="12120" xr:uid="{82B39B2B-E6F3-4FB5-8969-6D7C8E3E4D52}"/>
    <cellStyle name="Normal 8 28 4" xfId="17356" xr:uid="{10985A35-2814-4EAB-A535-94E669EEACC8}"/>
    <cellStyle name="Normal 8 28 5" xfId="19586" xr:uid="{C6C5B52A-32E4-4852-876E-FCEC9BB78FFE}"/>
    <cellStyle name="Normal 8 28 6" xfId="9907" xr:uid="{AC973533-37A5-4F5B-AAED-FBC9E2A2A4BD}"/>
    <cellStyle name="Normal 8 28 6 2" xfId="21228" xr:uid="{DE24EFF9-D9E1-46AF-88A2-4F38B0EF71F1}"/>
    <cellStyle name="Normal 8 28 6 2 2" xfId="26784" xr:uid="{DA35D7FA-4841-4912-BC22-90CCD40C91B9}"/>
    <cellStyle name="Normal 8 28 6 2 3" xfId="32278" xr:uid="{51CFC5F2-66A7-458D-A673-75F8DAC7C9EF}"/>
    <cellStyle name="Normal 8 28 6 2 4" xfId="37762" xr:uid="{948AE1BC-4C0B-4F09-AD8C-9B5422FD87B5}"/>
    <cellStyle name="Normal 8 28 6 3" xfId="24055" xr:uid="{E6300832-A86F-4696-9FD7-AD0D0F6A67CE}"/>
    <cellStyle name="Normal 8 28 6 4" xfId="29549" xr:uid="{9105E142-C32E-4504-A9C3-80341C41E1E4}"/>
    <cellStyle name="Normal 8 28 6 5" xfId="35033" xr:uid="{BCD3AB4E-1778-45EE-850C-FE9AD3BD3F9F}"/>
    <cellStyle name="Normal 8 29" xfId="6777" xr:uid="{EF7A8D02-D6BF-4213-8DD3-DF39B73A5631}"/>
    <cellStyle name="Normal 8 29 2" xfId="15187" xr:uid="{505C085F-C5C6-48BD-85DC-389DD4BEDF2F}"/>
    <cellStyle name="Normal 8 29 2 2" xfId="22474" xr:uid="{3D6053CC-77A0-4CE8-8452-EDEB3F442F3C}"/>
    <cellStyle name="Normal 8 29 2 2 2" xfId="28030" xr:uid="{7E72B25A-6288-45BE-8A68-18D6EE750D63}"/>
    <cellStyle name="Normal 8 29 2 2 3" xfId="33524" xr:uid="{883F5744-37FF-4FA8-8DC1-CE80EA03C896}"/>
    <cellStyle name="Normal 8 29 2 2 4" xfId="39008" xr:uid="{77FFAD78-EC39-4C12-800B-6F0A8B96AA0C}"/>
    <cellStyle name="Normal 8 29 2 3" xfId="25301" xr:uid="{AD6CC895-DA1D-46D8-8B40-C6BA5B8A70B8}"/>
    <cellStyle name="Normal 8 29 2 4" xfId="30795" xr:uid="{4A893D5C-38CA-4C5A-A4AD-0CB176860B57}"/>
    <cellStyle name="Normal 8 29 2 5" xfId="36279" xr:uid="{A0BEDFB1-AC82-4928-BD7E-2C823BB19DBF}"/>
    <cellStyle name="Normal 8 29 3" xfId="12121" xr:uid="{AA28C8E9-873D-4232-ABA7-673A54297471}"/>
    <cellStyle name="Normal 8 29 4" xfId="17357" xr:uid="{B9393488-CE86-4885-BCB9-05562BBA248C}"/>
    <cellStyle name="Normal 8 29 5" xfId="19587" xr:uid="{817492FE-1A16-4AE5-B323-E09879F7F0C6}"/>
    <cellStyle name="Normal 8 29 6" xfId="9908" xr:uid="{FC2C1246-885D-46A1-8E30-DCCF259A2C1B}"/>
    <cellStyle name="Normal 8 29 6 2" xfId="21229" xr:uid="{D29F8D5E-92A8-4D08-82B7-47CC9B49791F}"/>
    <cellStyle name="Normal 8 29 6 2 2" xfId="26785" xr:uid="{9CD86B7C-3232-455E-8304-CE1F04E3D9BB}"/>
    <cellStyle name="Normal 8 29 6 2 3" xfId="32279" xr:uid="{F5F3BE04-BFCA-4A27-B5CF-5E839185980F}"/>
    <cellStyle name="Normal 8 29 6 2 4" xfId="37763" xr:uid="{461FAACF-12BF-46AD-A62A-17E40E217107}"/>
    <cellStyle name="Normal 8 29 6 3" xfId="24056" xr:uid="{C4366FCB-1D53-4879-90AC-6342451A7ADE}"/>
    <cellStyle name="Normal 8 29 6 4" xfId="29550" xr:uid="{1C07510E-B267-4B17-BF04-FDF6BB7ED086}"/>
    <cellStyle name="Normal 8 29 6 5" xfId="35034" xr:uid="{3BAF1FB5-25CE-43CF-A623-696E30254E78}"/>
    <cellStyle name="Normal 8 3" xfId="6778" xr:uid="{4AF84024-98D7-4EB1-9D29-A59FFCFC0C50}"/>
    <cellStyle name="Normal 8 3 2" xfId="15188" xr:uid="{42750103-8DCF-461C-8FBD-EAE125377B7A}"/>
    <cellStyle name="Normal 8 3 2 2" xfId="22475" xr:uid="{8725A642-B077-420B-AAC7-39079DBDC2C4}"/>
    <cellStyle name="Normal 8 3 2 2 2" xfId="28031" xr:uid="{4B1C4042-CCD8-446E-89EF-DE2626F6D5CB}"/>
    <cellStyle name="Normal 8 3 2 2 3" xfId="33525" xr:uid="{5ECDB7EC-D97C-4333-BA37-E5BFCE7EA3A5}"/>
    <cellStyle name="Normal 8 3 2 2 4" xfId="39009" xr:uid="{44080D32-8E31-463E-AA45-3555CA0B3DBE}"/>
    <cellStyle name="Normal 8 3 2 3" xfId="25302" xr:uid="{D8B5F172-DCD3-4508-A210-B439F6D79421}"/>
    <cellStyle name="Normal 8 3 2 4" xfId="30796" xr:uid="{52CA6E53-A78B-4A0F-81F4-ECD23D7B2647}"/>
    <cellStyle name="Normal 8 3 2 5" xfId="36280" xr:uid="{A27E5C80-3FAB-4909-9D3F-166673CE7084}"/>
    <cellStyle name="Normal 8 3 3" xfId="12122" xr:uid="{11EF42D9-BAF4-4A81-BDC9-3BB646108DC5}"/>
    <cellStyle name="Normal 8 3 4" xfId="17358" xr:uid="{15CA80C9-EDBD-44E5-B987-A453948041E2}"/>
    <cellStyle name="Normal 8 3 5" xfId="19588" xr:uid="{B30EEE3B-459C-4467-86CA-7680E1A0C6CE}"/>
    <cellStyle name="Normal 8 3 6" xfId="9909" xr:uid="{C73C9E44-962C-4A5E-81FE-49AE6E45D3C0}"/>
    <cellStyle name="Normal 8 3 6 2" xfId="21230" xr:uid="{66490D32-734D-4568-A449-61503A6D2BF6}"/>
    <cellStyle name="Normal 8 3 6 2 2" xfId="26786" xr:uid="{B63A9087-2CAD-4157-B9D1-9F4968F3BA9B}"/>
    <cellStyle name="Normal 8 3 6 2 3" xfId="32280" xr:uid="{9BDFD541-9391-441A-923E-43A33E907A31}"/>
    <cellStyle name="Normal 8 3 6 2 4" xfId="37764" xr:uid="{7C7FBACE-0C48-436E-9B07-7359DFD88E26}"/>
    <cellStyle name="Normal 8 3 6 3" xfId="24057" xr:uid="{0E9CC5A4-0E26-454F-918F-1BB7D650BD4B}"/>
    <cellStyle name="Normal 8 3 6 4" xfId="29551" xr:uid="{64132655-17BF-4DB0-A5CB-A1E159EDC7C5}"/>
    <cellStyle name="Normal 8 3 6 5" xfId="35035" xr:uid="{6EC5EA56-F8F8-443F-85F2-AC27BCD04860}"/>
    <cellStyle name="Normal 8 30" xfId="6779" xr:uid="{157F8860-5FAF-40B9-9DBD-2ADB3CD30568}"/>
    <cellStyle name="Normal 8 30 2" xfId="15189" xr:uid="{8B97702F-300D-48A2-914E-172928D868E7}"/>
    <cellStyle name="Normal 8 30 2 2" xfId="22476" xr:uid="{AB98F8A4-EC3E-4DEB-85C7-258EB71BDBEE}"/>
    <cellStyle name="Normal 8 30 2 2 2" xfId="28032" xr:uid="{5E403C5F-A6F3-4F97-81B6-3AFF1FF2A3EA}"/>
    <cellStyle name="Normal 8 30 2 2 3" xfId="33526" xr:uid="{2EF5CE0F-6CCF-48D2-AE39-FBE33DAB04D5}"/>
    <cellStyle name="Normal 8 30 2 2 4" xfId="39010" xr:uid="{C2126AA8-CE77-42A1-BB04-0C0FD8665FB6}"/>
    <cellStyle name="Normal 8 30 2 3" xfId="25303" xr:uid="{1C7EDFAC-59A8-4F6B-A7A5-313882E3EE32}"/>
    <cellStyle name="Normal 8 30 2 4" xfId="30797" xr:uid="{D1AC6177-B9C5-44D6-812B-E3DC3E534B2D}"/>
    <cellStyle name="Normal 8 30 2 5" xfId="36281" xr:uid="{AF9DEFD5-7A5C-46B9-878B-1842B170F1D1}"/>
    <cellStyle name="Normal 8 30 3" xfId="12123" xr:uid="{9EDB98AB-5561-48B2-B0FE-D16E34B4DF8A}"/>
    <cellStyle name="Normal 8 30 4" xfId="17359" xr:uid="{05FA65C4-AA35-45E3-9269-396A1A80DE60}"/>
    <cellStyle name="Normal 8 30 5" xfId="19589" xr:uid="{E8288E83-6FB9-4912-94C4-B19FCED92CE4}"/>
    <cellStyle name="Normal 8 30 6" xfId="9910" xr:uid="{CA056A1C-FD14-467D-9482-3C78DA717DEB}"/>
    <cellStyle name="Normal 8 30 6 2" xfId="21231" xr:uid="{B9429CA4-19AB-46CB-BB57-28763CD87A6E}"/>
    <cellStyle name="Normal 8 30 6 2 2" xfId="26787" xr:uid="{5CFE7B77-89AC-41C9-87C8-23273F2CBFB1}"/>
    <cellStyle name="Normal 8 30 6 2 3" xfId="32281" xr:uid="{25240B00-B49B-414C-9F6D-2F5CC24A36D5}"/>
    <cellStyle name="Normal 8 30 6 2 4" xfId="37765" xr:uid="{137E4FCF-DA87-41E6-8DB6-DCE24B034B56}"/>
    <cellStyle name="Normal 8 30 6 3" xfId="24058" xr:uid="{F0AB5C08-0C74-49E5-89F9-919BD3F8059D}"/>
    <cellStyle name="Normal 8 30 6 4" xfId="29552" xr:uid="{8633F6D4-E727-4696-892C-A9C7DA0C62F2}"/>
    <cellStyle name="Normal 8 30 6 5" xfId="35036" xr:uid="{09441504-ED77-4341-9BBF-B055DE3B90FA}"/>
    <cellStyle name="Normal 8 31" xfId="6780" xr:uid="{BEA4DD65-3EB7-4A67-857C-1CC4E307F361}"/>
    <cellStyle name="Normal 8 31 2" xfId="15190" xr:uid="{E22C1750-42A8-4C93-8B8B-AF2BB741922A}"/>
    <cellStyle name="Normal 8 31 2 2" xfId="22477" xr:uid="{D8C95AAB-89D2-4FA6-ADE8-A97453D89CC4}"/>
    <cellStyle name="Normal 8 31 2 2 2" xfId="28033" xr:uid="{F8AEBC1F-AABD-4AF0-B003-3CA1A42E63DC}"/>
    <cellStyle name="Normal 8 31 2 2 3" xfId="33527" xr:uid="{1276B761-09C0-49ED-B82F-A6E6B45ED4CC}"/>
    <cellStyle name="Normal 8 31 2 2 4" xfId="39011" xr:uid="{386EB88A-C091-4D80-8600-FBC6169BCC55}"/>
    <cellStyle name="Normal 8 31 2 3" xfId="25304" xr:uid="{943BB565-53D2-4ACE-A305-0703368F78CE}"/>
    <cellStyle name="Normal 8 31 2 4" xfId="30798" xr:uid="{1A4F28F8-4564-48BD-92F3-4361C7CFFF47}"/>
    <cellStyle name="Normal 8 31 2 5" xfId="36282" xr:uid="{D3E06C5D-F271-4D80-8AA9-66DAC5F7DFC3}"/>
    <cellStyle name="Normal 8 31 3" xfId="12124" xr:uid="{5D801169-5BC1-48DC-AC9E-D54489F6BA89}"/>
    <cellStyle name="Normal 8 31 4" xfId="17360" xr:uid="{C5652F3F-E7CA-4E93-9454-2B92FA3ABD43}"/>
    <cellStyle name="Normal 8 31 5" xfId="19590" xr:uid="{C0904626-DF44-48C2-9A7D-2E341542DF81}"/>
    <cellStyle name="Normal 8 31 6" xfId="9911" xr:uid="{1D0FE9E4-4F69-4DA3-B69E-0ED8AB2DA3BD}"/>
    <cellStyle name="Normal 8 31 6 2" xfId="21232" xr:uid="{7ACBE3E2-4A0E-4758-A5AC-0FD0C5A9D8D5}"/>
    <cellStyle name="Normal 8 31 6 2 2" xfId="26788" xr:uid="{5D4F30A4-60A0-4B75-9FDD-FDB50A952E77}"/>
    <cellStyle name="Normal 8 31 6 2 3" xfId="32282" xr:uid="{469A8B8D-0C42-4F6C-B728-08C7D49E04D4}"/>
    <cellStyle name="Normal 8 31 6 2 4" xfId="37766" xr:uid="{9A9237DF-88DA-4318-8CB6-D2A8866F4F2F}"/>
    <cellStyle name="Normal 8 31 6 3" xfId="24059" xr:uid="{BDB7977C-88E7-4CEE-95F1-9CF6017A2B76}"/>
    <cellStyle name="Normal 8 31 6 4" xfId="29553" xr:uid="{9600587D-6EE0-4F1F-B16E-E4F190833D99}"/>
    <cellStyle name="Normal 8 31 6 5" xfId="35037" xr:uid="{9FD24A40-0C2F-4A1D-A1BF-FA6DA3E5DCAC}"/>
    <cellStyle name="Normal 8 32" xfId="6781" xr:uid="{D42EC837-63A3-4398-B962-C3806F53682D}"/>
    <cellStyle name="Normal 8 32 2" xfId="15191" xr:uid="{D2404A60-19C7-4624-9661-6D8D1D2DD072}"/>
    <cellStyle name="Normal 8 32 2 2" xfId="22478" xr:uid="{12EA484B-8F1D-4D42-B13A-51E52E61755C}"/>
    <cellStyle name="Normal 8 32 2 2 2" xfId="28034" xr:uid="{976FABBA-7159-4AD0-AB4F-DD9CA03503E5}"/>
    <cellStyle name="Normal 8 32 2 2 3" xfId="33528" xr:uid="{48D8D94D-8874-41BA-B020-4E4C28F26F46}"/>
    <cellStyle name="Normal 8 32 2 2 4" xfId="39012" xr:uid="{685E1412-146F-4EDA-B309-D61EFBA34E2D}"/>
    <cellStyle name="Normal 8 32 2 3" xfId="25305" xr:uid="{A545A3BF-B1B6-4FBD-BD6A-9720B21F6A98}"/>
    <cellStyle name="Normal 8 32 2 4" xfId="30799" xr:uid="{1A872A50-E1AD-4604-9692-20D2D53F197F}"/>
    <cellStyle name="Normal 8 32 2 5" xfId="36283" xr:uid="{281887AA-549F-452C-9933-1BD54C6BC6AD}"/>
    <cellStyle name="Normal 8 32 3" xfId="12125" xr:uid="{DF42E9F5-EFEE-4C9F-9A66-484D0C5D2C4A}"/>
    <cellStyle name="Normal 8 32 4" xfId="17361" xr:uid="{6770F1B2-BFC0-44CD-AFE7-8B93830237AE}"/>
    <cellStyle name="Normal 8 32 5" xfId="19591" xr:uid="{6DD842C9-1497-4182-B2B1-EF92CF70AACD}"/>
    <cellStyle name="Normal 8 32 6" xfId="9912" xr:uid="{10BECEE3-3A99-4A4D-B776-C05AE01BD8A7}"/>
    <cellStyle name="Normal 8 32 6 2" xfId="21233" xr:uid="{039603C8-5485-4573-9BF4-4D8D0793099C}"/>
    <cellStyle name="Normal 8 32 6 2 2" xfId="26789" xr:uid="{75F9B2DF-B222-4B4A-ADD9-78634692BA15}"/>
    <cellStyle name="Normal 8 32 6 2 3" xfId="32283" xr:uid="{C1A7BB48-1836-460D-8544-A5DB5DFC11CF}"/>
    <cellStyle name="Normal 8 32 6 2 4" xfId="37767" xr:uid="{2BBE23CE-C998-4F4B-9666-C568FC8D8F8D}"/>
    <cellStyle name="Normal 8 32 6 3" xfId="24060" xr:uid="{DCAD90C1-2925-41AE-AD30-D5ED67775A0D}"/>
    <cellStyle name="Normal 8 32 6 4" xfId="29554" xr:uid="{27368948-AE2C-4205-81BA-436AA4A3DE76}"/>
    <cellStyle name="Normal 8 32 6 5" xfId="35038" xr:uid="{3A9729C3-AAB3-4322-B4C5-3495643BFEE6}"/>
    <cellStyle name="Normal 8 33" xfId="6782" xr:uid="{9E13070B-DCC8-4AA4-9A56-C1960648C02F}"/>
    <cellStyle name="Normal 8 33 2" xfId="15192" xr:uid="{B775E6F7-A6A6-472A-B11C-3B9A2703343E}"/>
    <cellStyle name="Normal 8 33 2 2" xfId="22479" xr:uid="{F7236053-C6B1-412D-AB96-742E60D42D90}"/>
    <cellStyle name="Normal 8 33 2 2 2" xfId="28035" xr:uid="{F4E5F0AD-D61B-4953-840A-E28EDA04CECC}"/>
    <cellStyle name="Normal 8 33 2 2 3" xfId="33529" xr:uid="{FA3D0C01-703F-4D94-8053-9AFF0A9E331A}"/>
    <cellStyle name="Normal 8 33 2 2 4" xfId="39013" xr:uid="{E312E94F-B4CE-4D56-B193-DE878C5F2F66}"/>
    <cellStyle name="Normal 8 33 2 3" xfId="25306" xr:uid="{27515A88-3B4F-4294-8387-ABDFB50B6F43}"/>
    <cellStyle name="Normal 8 33 2 4" xfId="30800" xr:uid="{1939F80E-A1AC-474B-97C6-ACC0A6F089A5}"/>
    <cellStyle name="Normal 8 33 2 5" xfId="36284" xr:uid="{EF1CAC77-716F-41D5-9868-9BA65411FFAC}"/>
    <cellStyle name="Normal 8 33 3" xfId="12126" xr:uid="{90DEB676-2109-4B43-ADEA-4FAB41CD3EAB}"/>
    <cellStyle name="Normal 8 33 4" xfId="17362" xr:uid="{C2A1FB56-5148-4170-BC71-F565BADA1B43}"/>
    <cellStyle name="Normal 8 33 5" xfId="19592" xr:uid="{AA22BFB9-6497-48BE-9536-2844AAD14404}"/>
    <cellStyle name="Normal 8 33 6" xfId="9913" xr:uid="{C1028285-4DF7-40D1-9350-FCE1FDB26188}"/>
    <cellStyle name="Normal 8 33 6 2" xfId="21234" xr:uid="{F64E568E-EC4A-43B0-9AF0-16A56D359C11}"/>
    <cellStyle name="Normal 8 33 6 2 2" xfId="26790" xr:uid="{CDE00744-5F10-4383-BDB6-2CCEFFDDC616}"/>
    <cellStyle name="Normal 8 33 6 2 3" xfId="32284" xr:uid="{74AF3B0C-E535-4E08-B334-4374C9ECB458}"/>
    <cellStyle name="Normal 8 33 6 2 4" xfId="37768" xr:uid="{93828F82-EB72-4543-AE1A-4F93B42C1513}"/>
    <cellStyle name="Normal 8 33 6 3" xfId="24061" xr:uid="{4BC65C0F-1D08-4CB7-954B-CA61A3D41F0B}"/>
    <cellStyle name="Normal 8 33 6 4" xfId="29555" xr:uid="{BF16ACE0-520E-46F1-86FF-A60B7A7AE36F}"/>
    <cellStyle name="Normal 8 33 6 5" xfId="35039" xr:uid="{C1810645-C4A1-4B51-8F4D-7B1DBC24EB88}"/>
    <cellStyle name="Normal 8 34" xfId="6783" xr:uid="{96999747-B982-48E8-A2CE-6A52704D2D05}"/>
    <cellStyle name="Normal 8 34 2" xfId="15193" xr:uid="{A928E976-9707-450B-BA83-E90D0AF80420}"/>
    <cellStyle name="Normal 8 34 2 2" xfId="22480" xr:uid="{7731D26D-1AA7-43E9-B6C2-00A1F3AD3B30}"/>
    <cellStyle name="Normal 8 34 2 2 2" xfId="28036" xr:uid="{B467A0E6-EB4E-42A3-AC33-CF17F086E67A}"/>
    <cellStyle name="Normal 8 34 2 2 3" xfId="33530" xr:uid="{6476379F-D1B8-4919-A2B4-B9F901435664}"/>
    <cellStyle name="Normal 8 34 2 2 4" xfId="39014" xr:uid="{78338C8D-031C-4AF1-BF04-EF77CBAAEFB7}"/>
    <cellStyle name="Normal 8 34 2 3" xfId="25307" xr:uid="{ADA788B8-36C7-45DD-B145-9A79606AA004}"/>
    <cellStyle name="Normal 8 34 2 4" xfId="30801" xr:uid="{6A6F2CE0-9B7F-412A-A0E9-5CAC31CF3E16}"/>
    <cellStyle name="Normal 8 34 2 5" xfId="36285" xr:uid="{8FF67C8C-5E81-4492-AD95-6B6774771CBA}"/>
    <cellStyle name="Normal 8 34 3" xfId="12127" xr:uid="{B82C6285-C9D3-44F0-A58E-186FD1A193CD}"/>
    <cellStyle name="Normal 8 34 4" xfId="17363" xr:uid="{683490DD-DD89-44AD-8C63-55A383EE36B9}"/>
    <cellStyle name="Normal 8 34 5" xfId="19593" xr:uid="{AC484896-F795-4852-8E8C-8317197831D2}"/>
    <cellStyle name="Normal 8 34 6" xfId="9914" xr:uid="{55E66D81-0834-44F4-97BA-AE5BDF4F567D}"/>
    <cellStyle name="Normal 8 34 6 2" xfId="21235" xr:uid="{2C5EED18-47DA-4518-A70F-2A909DB94005}"/>
    <cellStyle name="Normal 8 34 6 2 2" xfId="26791" xr:uid="{538838BB-842A-467E-8478-B3AE3F9B6A33}"/>
    <cellStyle name="Normal 8 34 6 2 3" xfId="32285" xr:uid="{9B902F9B-ACA8-4CDA-BF99-4723582862C8}"/>
    <cellStyle name="Normal 8 34 6 2 4" xfId="37769" xr:uid="{BB9C3286-636E-48F5-994A-21F1E1AD9A68}"/>
    <cellStyle name="Normal 8 34 6 3" xfId="24062" xr:uid="{0CB07859-6C33-4AAA-994E-031D0D228D7D}"/>
    <cellStyle name="Normal 8 34 6 4" xfId="29556" xr:uid="{B1A4CE30-A9EC-48A8-BB6E-E242B93A50B4}"/>
    <cellStyle name="Normal 8 34 6 5" xfId="35040" xr:uid="{F53E8648-70EE-438D-9ED6-5F867112BF81}"/>
    <cellStyle name="Normal 8 35" xfId="6784" xr:uid="{4620F622-C7D9-4A92-9CE4-60C0ADFE3BC7}"/>
    <cellStyle name="Normal 8 35 2" xfId="15194" xr:uid="{E90848E3-31E3-4511-87E1-B2C25386D4C6}"/>
    <cellStyle name="Normal 8 35 2 2" xfId="22481" xr:uid="{AF45D206-80AA-4C33-9420-D8ED459E4FC5}"/>
    <cellStyle name="Normal 8 35 2 2 2" xfId="28037" xr:uid="{FEDFE03E-C04E-47C3-93E0-9DEED18F7497}"/>
    <cellStyle name="Normal 8 35 2 2 3" xfId="33531" xr:uid="{3BBEE119-0857-43BF-B8A2-645E4E6E1CA8}"/>
    <cellStyle name="Normal 8 35 2 2 4" xfId="39015" xr:uid="{C581B910-4253-43E4-9B15-43EAD73583B7}"/>
    <cellStyle name="Normal 8 35 2 3" xfId="25308" xr:uid="{80090F08-8C9B-40CE-8B41-1FACC73F71E6}"/>
    <cellStyle name="Normal 8 35 2 4" xfId="30802" xr:uid="{FA22DC1C-7D03-4BA4-ABAE-7CF4A07AE191}"/>
    <cellStyle name="Normal 8 35 2 5" xfId="36286" xr:uid="{D9B542DF-EF10-4705-9ED3-2E28C9B4D453}"/>
    <cellStyle name="Normal 8 35 3" xfId="12128" xr:uid="{21C11E21-CD56-4C12-BAAC-07785BB08FC6}"/>
    <cellStyle name="Normal 8 35 4" xfId="17364" xr:uid="{FE098D64-D12B-46DF-B546-2547E413C3F0}"/>
    <cellStyle name="Normal 8 35 5" xfId="19594" xr:uid="{E4254A67-79B9-4F6C-975C-31B965A91DA7}"/>
    <cellStyle name="Normal 8 35 6" xfId="9915" xr:uid="{6655FCD8-8340-480E-A019-C2A99E2AD482}"/>
    <cellStyle name="Normal 8 35 6 2" xfId="21236" xr:uid="{777CBE0C-1D8E-4F7F-AB55-D2B93BE2EF73}"/>
    <cellStyle name="Normal 8 35 6 2 2" xfId="26792" xr:uid="{89578E4F-4E23-4D8E-A312-1917E485C2DE}"/>
    <cellStyle name="Normal 8 35 6 2 3" xfId="32286" xr:uid="{FE98C0FB-5C60-4229-9173-CD30F05252D1}"/>
    <cellStyle name="Normal 8 35 6 2 4" xfId="37770" xr:uid="{8E035670-3448-44E9-8A07-885703325479}"/>
    <cellStyle name="Normal 8 35 6 3" xfId="24063" xr:uid="{D4CBB320-49C2-4EEF-B031-660E3D059CD0}"/>
    <cellStyle name="Normal 8 35 6 4" xfId="29557" xr:uid="{A73474F3-3216-41C0-8922-D7BBCC70995A}"/>
    <cellStyle name="Normal 8 35 6 5" xfId="35041" xr:uid="{0B0D0862-19AD-490A-85E7-8EAC05213C20}"/>
    <cellStyle name="Normal 8 36" xfId="6785" xr:uid="{3430834D-9BEC-4036-811A-36A0E577ACB8}"/>
    <cellStyle name="Normal 8 36 2" xfId="15195" xr:uid="{1F8AF380-3AED-450C-B9E9-310B4B7DE5DE}"/>
    <cellStyle name="Normal 8 36 2 2" xfId="22482" xr:uid="{5674F730-1A78-4007-87C2-D2C41A4B895B}"/>
    <cellStyle name="Normal 8 36 2 2 2" xfId="28038" xr:uid="{3B581736-4644-4043-BAE3-F76F260C07BC}"/>
    <cellStyle name="Normal 8 36 2 2 3" xfId="33532" xr:uid="{0782ED31-BE55-49D7-BBD9-4BAEA48527A6}"/>
    <cellStyle name="Normal 8 36 2 2 4" xfId="39016" xr:uid="{27B3F6A7-D493-4773-B0D8-C6D3E907856F}"/>
    <cellStyle name="Normal 8 36 2 3" xfId="25309" xr:uid="{54A136B8-A142-4AAB-BF80-06A8BA651FD1}"/>
    <cellStyle name="Normal 8 36 2 4" xfId="30803" xr:uid="{4AF31A44-5002-4A03-995D-C3A05D4CF34A}"/>
    <cellStyle name="Normal 8 36 2 5" xfId="36287" xr:uid="{560A6845-7152-46A2-B2C1-58EA619A5077}"/>
    <cellStyle name="Normal 8 36 3" xfId="12129" xr:uid="{E73C9498-176D-430C-8CBF-819E3405BEB5}"/>
    <cellStyle name="Normal 8 36 4" xfId="17365" xr:uid="{02ABDCB7-44E9-46BB-98D0-E8AFDE50351F}"/>
    <cellStyle name="Normal 8 36 5" xfId="19595" xr:uid="{ECCD5014-D369-4738-B4EE-1E19DF9B44A4}"/>
    <cellStyle name="Normal 8 36 6" xfId="9916" xr:uid="{4ED4FDB6-239A-44BC-99D0-4495D7013B5D}"/>
    <cellStyle name="Normal 8 36 6 2" xfId="21237" xr:uid="{E2207B92-4D64-4E79-9703-A4B1EE4E994C}"/>
    <cellStyle name="Normal 8 36 6 2 2" xfId="26793" xr:uid="{7AC95E6D-EEB4-4E4D-9133-C637697F4FCC}"/>
    <cellStyle name="Normal 8 36 6 2 3" xfId="32287" xr:uid="{10D55172-02C5-4082-9B3D-55B03069BCF9}"/>
    <cellStyle name="Normal 8 36 6 2 4" xfId="37771" xr:uid="{556B123F-88E6-4105-8BA8-CB44EF5F5A56}"/>
    <cellStyle name="Normal 8 36 6 3" xfId="24064" xr:uid="{86362663-ABD4-43F2-A172-140EC9C12744}"/>
    <cellStyle name="Normal 8 36 6 4" xfId="29558" xr:uid="{457DB4F9-3CAE-4144-A64D-69A33D32C94B}"/>
    <cellStyle name="Normal 8 36 6 5" xfId="35042" xr:uid="{4F440442-365E-4903-AFF4-1CB03F40F59A}"/>
    <cellStyle name="Normal 8 37" xfId="6786" xr:uid="{4A003606-69AA-432A-9C05-E11E9E1FB40C}"/>
    <cellStyle name="Normal 8 37 2" xfId="15196" xr:uid="{8F03C59F-70C9-4B76-8CFC-A02B932EC86A}"/>
    <cellStyle name="Normal 8 37 2 2" xfId="22483" xr:uid="{B4786266-53CE-493D-BBFF-AF290043A2E0}"/>
    <cellStyle name="Normal 8 37 2 2 2" xfId="28039" xr:uid="{88FFC37B-AFAB-4933-BA12-9CC08CDD5485}"/>
    <cellStyle name="Normal 8 37 2 2 3" xfId="33533" xr:uid="{7BA40C05-7894-4AFE-9CB1-56A97977BF65}"/>
    <cellStyle name="Normal 8 37 2 2 4" xfId="39017" xr:uid="{4DF7A8DC-815B-4327-95F5-234FB4CBD20E}"/>
    <cellStyle name="Normal 8 37 2 3" xfId="25310" xr:uid="{526222D3-0088-45B6-BE9F-9C2C2999F7F8}"/>
    <cellStyle name="Normal 8 37 2 4" xfId="30804" xr:uid="{51EB7B26-2486-47A6-9FBA-5A320F9C31AE}"/>
    <cellStyle name="Normal 8 37 2 5" xfId="36288" xr:uid="{B9027552-C28B-4587-A83C-6361ED14E70B}"/>
    <cellStyle name="Normal 8 37 3" xfId="12130" xr:uid="{C16C5DF9-57EC-4D3D-8EBB-EB82DCCA2575}"/>
    <cellStyle name="Normal 8 37 4" xfId="17366" xr:uid="{D48E0FF6-0079-4432-B8C8-52FCCC78872F}"/>
    <cellStyle name="Normal 8 37 5" xfId="19596" xr:uid="{7C5B7888-9B4E-4EDA-8C4F-665AB81A410A}"/>
    <cellStyle name="Normal 8 37 6" xfId="9917" xr:uid="{719BB743-B60F-4301-8173-514C3109711A}"/>
    <cellStyle name="Normal 8 37 6 2" xfId="21238" xr:uid="{5F91FA57-65DF-423F-B816-F5630034486E}"/>
    <cellStyle name="Normal 8 37 6 2 2" xfId="26794" xr:uid="{B21D3B57-2414-41E5-8DF3-61B6848B5D70}"/>
    <cellStyle name="Normal 8 37 6 2 3" xfId="32288" xr:uid="{23384859-8F4B-44D5-BE1B-599CEC3A7B7C}"/>
    <cellStyle name="Normal 8 37 6 2 4" xfId="37772" xr:uid="{5F16320C-5460-4D0A-87B7-C963F7206C0D}"/>
    <cellStyle name="Normal 8 37 6 3" xfId="24065" xr:uid="{02DB3D12-9B2B-47B8-9BAE-991CD731E0EC}"/>
    <cellStyle name="Normal 8 37 6 4" xfId="29559" xr:uid="{C4210D32-70C5-48ED-8404-14EC5227D281}"/>
    <cellStyle name="Normal 8 37 6 5" xfId="35043" xr:uid="{210079EE-05D7-4666-95BF-D32108D1F584}"/>
    <cellStyle name="Normal 8 38" xfId="6787" xr:uid="{991B17FB-3096-4F80-A3B7-2B1346A1D4FA}"/>
    <cellStyle name="Normal 8 38 2" xfId="15197" xr:uid="{40394F22-F0C8-4BAA-AD01-5EE6F522B42C}"/>
    <cellStyle name="Normal 8 38 2 2" xfId="22484" xr:uid="{A1DD58BA-359E-4B63-A8E9-1CC3325F3B59}"/>
    <cellStyle name="Normal 8 38 2 2 2" xfId="28040" xr:uid="{442B86F2-524A-4283-AD72-64B34EABEDFB}"/>
    <cellStyle name="Normal 8 38 2 2 3" xfId="33534" xr:uid="{3D8A7A67-B17D-4BCE-8F36-B5CCC042BCB4}"/>
    <cellStyle name="Normal 8 38 2 2 4" xfId="39018" xr:uid="{29772C39-1B48-4F0F-A6BB-E2D053916892}"/>
    <cellStyle name="Normal 8 38 2 3" xfId="25311" xr:uid="{CAB89D99-4389-4A09-80BB-E6B88DDB3881}"/>
    <cellStyle name="Normal 8 38 2 4" xfId="30805" xr:uid="{57E6EEB1-4579-49DD-B8BA-EBDE77A7E052}"/>
    <cellStyle name="Normal 8 38 2 5" xfId="36289" xr:uid="{A992C8D9-85DC-46B5-8C4A-34F20F64A8D2}"/>
    <cellStyle name="Normal 8 38 3" xfId="12131" xr:uid="{55B512AE-7071-4E44-B3D0-1349B80BD11A}"/>
    <cellStyle name="Normal 8 38 4" xfId="17367" xr:uid="{24123BC4-5836-4DFD-9EE1-1D41E4CDAA01}"/>
    <cellStyle name="Normal 8 38 5" xfId="19597" xr:uid="{E44600F1-E3A6-4E3D-BC8C-47CEC5327E8A}"/>
    <cellStyle name="Normal 8 38 6" xfId="9918" xr:uid="{2785F624-EBE9-45FD-BB75-D4289FAE165F}"/>
    <cellStyle name="Normal 8 38 6 2" xfId="21239" xr:uid="{BD3CC563-A960-4DA7-B608-2ADC3FDA73CE}"/>
    <cellStyle name="Normal 8 38 6 2 2" xfId="26795" xr:uid="{E80E2C63-F053-40D5-A528-5131240E1D3B}"/>
    <cellStyle name="Normal 8 38 6 2 3" xfId="32289" xr:uid="{E54678B0-BFF6-45F7-895D-C2F58A6E1071}"/>
    <cellStyle name="Normal 8 38 6 2 4" xfId="37773" xr:uid="{8F35B89A-05C3-453D-BBBC-76332924C3C7}"/>
    <cellStyle name="Normal 8 38 6 3" xfId="24066" xr:uid="{E7794264-56CE-49DE-AB2E-9E45D2C3BC0A}"/>
    <cellStyle name="Normal 8 38 6 4" xfId="29560" xr:uid="{8B885642-0F65-4863-A271-9F33D62A04ED}"/>
    <cellStyle name="Normal 8 38 6 5" xfId="35044" xr:uid="{8B13982F-A3FE-437B-AF63-5D065A88A942}"/>
    <cellStyle name="Normal 8 39" xfId="6788" xr:uid="{536CF75A-76FF-476C-89FE-1BAF3D4D921B}"/>
    <cellStyle name="Normal 8 39 2" xfId="15198" xr:uid="{DDAF530A-96A5-4969-93C4-BDAC1B951600}"/>
    <cellStyle name="Normal 8 39 2 2" xfId="22485" xr:uid="{0C2CE91C-462D-470B-AADE-8249F88632F7}"/>
    <cellStyle name="Normal 8 39 2 2 2" xfId="28041" xr:uid="{FAFABB4B-B4B4-470D-BC80-2F717AF3408D}"/>
    <cellStyle name="Normal 8 39 2 2 3" xfId="33535" xr:uid="{365DC524-2CF8-46D6-9E3C-1E8F24174215}"/>
    <cellStyle name="Normal 8 39 2 2 4" xfId="39019" xr:uid="{88378335-2580-4DFB-B577-976265D10F65}"/>
    <cellStyle name="Normal 8 39 2 3" xfId="25312" xr:uid="{94A7E5BF-E700-4AB3-A907-751451CEF3E8}"/>
    <cellStyle name="Normal 8 39 2 4" xfId="30806" xr:uid="{DFA170A9-F501-40E9-8070-DB8868B4603D}"/>
    <cellStyle name="Normal 8 39 2 5" xfId="36290" xr:uid="{6C020CC1-63EB-4C3F-8CFC-DE1CB4420678}"/>
    <cellStyle name="Normal 8 39 3" xfId="12132" xr:uid="{2C61B7AE-93CF-4F3B-A66F-AE5DEB5A3EB2}"/>
    <cellStyle name="Normal 8 39 4" xfId="17368" xr:uid="{EF97A837-DB75-419C-AC4B-004F2FF234E0}"/>
    <cellStyle name="Normal 8 39 5" xfId="19598" xr:uid="{92DDA4A4-766E-4619-8029-785D25057C33}"/>
    <cellStyle name="Normal 8 39 6" xfId="9919" xr:uid="{AF9C22AB-2F4A-40BD-9AFD-D288AE19FB9B}"/>
    <cellStyle name="Normal 8 39 6 2" xfId="21240" xr:uid="{F1906D7E-F912-4B2B-A933-23FB60A664C6}"/>
    <cellStyle name="Normal 8 39 6 2 2" xfId="26796" xr:uid="{1720BB01-7454-4AEF-B9C8-7C64BDB6FE6B}"/>
    <cellStyle name="Normal 8 39 6 2 3" xfId="32290" xr:uid="{D90212F3-13A4-402A-9DA0-17D6FD0F38F8}"/>
    <cellStyle name="Normal 8 39 6 2 4" xfId="37774" xr:uid="{7478C12F-8F0D-424D-B3C3-20FF480C5A74}"/>
    <cellStyle name="Normal 8 39 6 3" xfId="24067" xr:uid="{F89FD91D-5D94-4B1D-BDAB-FC8E16D41C8B}"/>
    <cellStyle name="Normal 8 39 6 4" xfId="29561" xr:uid="{6568F795-F4AD-4F95-9E54-774B4480B3EF}"/>
    <cellStyle name="Normal 8 39 6 5" xfId="35045" xr:uid="{FE038AB1-4625-4E2A-8CB6-6FE635D15F7B}"/>
    <cellStyle name="Normal 8 4" xfId="6789" xr:uid="{72FAF40A-3A09-41C2-B762-FCBE7B4EC9E0}"/>
    <cellStyle name="Normal 8 4 2" xfId="15199" xr:uid="{F6EAE116-8636-4F33-B5FC-566438E20EF8}"/>
    <cellStyle name="Normal 8 4 2 2" xfId="22486" xr:uid="{FA0F88F8-9655-4A1E-81DA-B4FE3E2FD331}"/>
    <cellStyle name="Normal 8 4 2 2 2" xfId="28042" xr:uid="{771A3EA7-994B-4AC4-AEB7-4E09C0D7F1C5}"/>
    <cellStyle name="Normal 8 4 2 2 3" xfId="33536" xr:uid="{5A38FB20-43B5-4220-AA6B-5A85418D8F19}"/>
    <cellStyle name="Normal 8 4 2 2 4" xfId="39020" xr:uid="{4DF9005C-45B4-49AD-B3B3-4A7D7A295FF1}"/>
    <cellStyle name="Normal 8 4 2 3" xfId="25313" xr:uid="{98B122F4-169A-49CC-ACC6-3C876E3E1D3E}"/>
    <cellStyle name="Normal 8 4 2 4" xfId="30807" xr:uid="{116245EE-20D9-4685-A8A5-B951C6E0D6EB}"/>
    <cellStyle name="Normal 8 4 2 5" xfId="36291" xr:uid="{B3AF7DF9-D2E5-4011-81D8-A15EEAB4AC59}"/>
    <cellStyle name="Normal 8 4 3" xfId="12133" xr:uid="{71B34B9F-80AD-4700-9E27-24251FE98640}"/>
    <cellStyle name="Normal 8 4 4" xfId="17369" xr:uid="{0937D78F-4FD9-468D-9E15-0389E2A17535}"/>
    <cellStyle name="Normal 8 4 5" xfId="19599" xr:uid="{A556D296-49DF-4AC5-A89F-1A90C3851F0D}"/>
    <cellStyle name="Normal 8 4 6" xfId="9920" xr:uid="{26B6A7BA-08FE-4610-A9EF-65D5030E82DA}"/>
    <cellStyle name="Normal 8 4 6 2" xfId="21241" xr:uid="{4E9338CB-343C-4B77-898C-CD3CE95D18FB}"/>
    <cellStyle name="Normal 8 4 6 2 2" xfId="26797" xr:uid="{FDF1A848-F2A6-4E34-B998-E85CE47D8A2E}"/>
    <cellStyle name="Normal 8 4 6 2 3" xfId="32291" xr:uid="{4A06DD6D-31A3-4C90-9EDA-400DAB1DDD0C}"/>
    <cellStyle name="Normal 8 4 6 2 4" xfId="37775" xr:uid="{361C733F-46E0-4E9F-BA4E-8EB33A055C58}"/>
    <cellStyle name="Normal 8 4 6 3" xfId="24068" xr:uid="{E8457B8B-178E-4196-9AF2-F4BEEF727C3F}"/>
    <cellStyle name="Normal 8 4 6 4" xfId="29562" xr:uid="{4E4F94AA-D15E-47B1-982D-AC4F8E3DFF2E}"/>
    <cellStyle name="Normal 8 4 6 5" xfId="35046" xr:uid="{3049A750-EC90-4E3A-AA2E-344186CDFD31}"/>
    <cellStyle name="Normal 8 40" xfId="6790" xr:uid="{FCBA2C45-F36E-40BD-9B91-7739252CF8B3}"/>
    <cellStyle name="Normal 8 40 2" xfId="15200" xr:uid="{6C425042-279A-4C00-B29D-2AEC9685A7D8}"/>
    <cellStyle name="Normal 8 40 2 2" xfId="22487" xr:uid="{CF3D9216-44A5-4E4B-A3F1-0E5AB988ED10}"/>
    <cellStyle name="Normal 8 40 2 2 2" xfId="28043" xr:uid="{8BE80C80-E761-4AF3-98F0-C4B2F405FC40}"/>
    <cellStyle name="Normal 8 40 2 2 3" xfId="33537" xr:uid="{763E0EA8-3997-48C5-9C7B-7FEFA2CF6956}"/>
    <cellStyle name="Normal 8 40 2 2 4" xfId="39021" xr:uid="{DF67B37F-0139-4545-8ED8-D86744F2D552}"/>
    <cellStyle name="Normal 8 40 2 3" xfId="25314" xr:uid="{68E99EBF-C625-4D69-ADF0-0A076DC8D103}"/>
    <cellStyle name="Normal 8 40 2 4" xfId="30808" xr:uid="{E15F0213-2D1A-45AD-BA4E-7B2FA3B3AFFF}"/>
    <cellStyle name="Normal 8 40 2 5" xfId="36292" xr:uid="{C6BD9293-09F9-4D51-911E-9D6443FBA2D5}"/>
    <cellStyle name="Normal 8 40 3" xfId="19600" xr:uid="{99794045-61E0-4F2B-B6A1-C7A5CE24441A}"/>
    <cellStyle name="Normal 8 40 4" xfId="9921" xr:uid="{33B883F3-6532-49E2-96F6-4BC882B98EA4}"/>
    <cellStyle name="Normal 8 40 4 2" xfId="21242" xr:uid="{8BB64053-5EC5-460C-94C4-2036DA2BD944}"/>
    <cellStyle name="Normal 8 40 4 2 2" xfId="26798" xr:uid="{2077236A-B6C8-4011-8D16-0498532BF7B3}"/>
    <cellStyle name="Normal 8 40 4 2 3" xfId="32292" xr:uid="{9634D5E6-37A8-4FD8-8035-E319265AC835}"/>
    <cellStyle name="Normal 8 40 4 2 4" xfId="37776" xr:uid="{BC41FDEB-C44A-4A78-B8F0-80C151EA0B47}"/>
    <cellStyle name="Normal 8 40 4 3" xfId="24069" xr:uid="{E074AE33-A295-418E-959D-C7ECDBA585E2}"/>
    <cellStyle name="Normal 8 40 4 4" xfId="29563" xr:uid="{2A9B7A3C-4F59-42CF-8CE8-0DDD3675AA1E}"/>
    <cellStyle name="Normal 8 40 4 5" xfId="35047" xr:uid="{AA7D1E2C-15FB-496F-9978-771935F11716}"/>
    <cellStyle name="Normal 8 41" xfId="7219" xr:uid="{0A0DEEC8-00C0-4C68-B678-1238E19FB1C2}"/>
    <cellStyle name="Normal 8 41 2" xfId="9922" xr:uid="{875EB6C9-81BE-445D-81B5-B28D65304F6F}"/>
    <cellStyle name="Normal 8 41 2 2" xfId="21243" xr:uid="{A08AA11C-AFF1-49E6-83C3-F1175866A632}"/>
    <cellStyle name="Normal 8 41 2 2 2" xfId="26799" xr:uid="{A2C9D537-FF3E-4882-A712-9AE0E825F042}"/>
    <cellStyle name="Normal 8 41 2 2 3" xfId="32293" xr:uid="{46C0CDF2-1732-40A5-B3F0-70ED9315FAB1}"/>
    <cellStyle name="Normal 8 41 2 2 4" xfId="37777" xr:uid="{36A190C8-F58C-4103-8327-CE7BF21AC5DC}"/>
    <cellStyle name="Normal 8 41 2 3" xfId="24070" xr:uid="{E5BD43C2-9C95-4F0E-8033-BE5FCE2EE90A}"/>
    <cellStyle name="Normal 8 41 2 4" xfId="29564" xr:uid="{780E40D4-8D52-4922-86FD-D7495407E7B4}"/>
    <cellStyle name="Normal 8 41 2 5" xfId="35048" xr:uid="{2FD8F949-B34C-4EBF-B4BF-A4B0EBBB1688}"/>
    <cellStyle name="Normal 8 41 3" xfId="20216" xr:uid="{0A6436FB-035E-496F-B77A-AE9CA0263DD3}"/>
    <cellStyle name="Normal 8 41 3 2" xfId="25772" xr:uid="{FF902DBC-114E-4758-B6E2-29EF529A9EF1}"/>
    <cellStyle name="Normal 8 41 3 3" xfId="31266" xr:uid="{7354C139-F383-4100-804B-219F76D431D3}"/>
    <cellStyle name="Normal 8 41 3 4" xfId="36750" xr:uid="{B9A52860-B8BD-4BBE-B1F8-F720657B3BBC}"/>
    <cellStyle name="Normal 8 41 4" xfId="23043" xr:uid="{3CA16503-0FD5-4C70-9869-34EEF2E15F4A}"/>
    <cellStyle name="Normal 8 41 5" xfId="28535" xr:uid="{3A2456CC-7B42-4C2F-A4FB-3D6A3723E813}"/>
    <cellStyle name="Normal 8 41 6" xfId="34019" xr:uid="{B76B6187-4BAE-4048-8E14-A2D9614955E9}"/>
    <cellStyle name="Normal 8 42" xfId="7350" xr:uid="{9398DE66-AEBA-4D27-90AC-AFD97555946C}"/>
    <cellStyle name="Normal 8 42 2" xfId="9923" xr:uid="{8337ECBB-5D02-440A-9BDB-CC12ABDAB440}"/>
    <cellStyle name="Normal 8 42 2 2" xfId="21244" xr:uid="{7D9E2455-FCCC-4CF0-9C9A-20CC7AEE9D5F}"/>
    <cellStyle name="Normal 8 42 2 2 2" xfId="26800" xr:uid="{766C76E2-86F3-48AA-A927-5C3FECFD74E8}"/>
    <cellStyle name="Normal 8 42 2 2 3" xfId="32294" xr:uid="{72BF1CD4-3875-490E-89C8-434C7C2AA7D7}"/>
    <cellStyle name="Normal 8 42 2 2 4" xfId="37778" xr:uid="{B4B0606D-2C62-49D3-B269-578F88ADC4C3}"/>
    <cellStyle name="Normal 8 42 2 3" xfId="24071" xr:uid="{F6541D2B-09AD-4733-AB6A-8DF85989F4C3}"/>
    <cellStyle name="Normal 8 42 2 4" xfId="29565" xr:uid="{0F95FAE1-2AC7-40AA-8C5B-6CAC838D131D}"/>
    <cellStyle name="Normal 8 42 2 5" xfId="35049" xr:uid="{8C065069-C173-464A-9E86-C151BBFB917B}"/>
    <cellStyle name="Normal 8 42 3" xfId="20238" xr:uid="{F9125006-0C02-4DFC-8D5B-8DA14509EF2A}"/>
    <cellStyle name="Normal 8 42 3 2" xfId="25794" xr:uid="{5BFB05E1-DF99-49ED-AB4C-3644601BE64F}"/>
    <cellStyle name="Normal 8 42 3 3" xfId="31288" xr:uid="{666FDFFB-A7EC-4B0F-BC5C-6F7B59A1F97F}"/>
    <cellStyle name="Normal 8 42 3 4" xfId="36772" xr:uid="{3B57E054-763F-421E-8BC7-7E5D469F3D41}"/>
    <cellStyle name="Normal 8 42 4" xfId="23065" xr:uid="{A560D221-4938-4CAD-8628-73BAB2CC4B59}"/>
    <cellStyle name="Normal 8 42 5" xfId="28557" xr:uid="{115A0ABA-6AA2-4E36-A63D-5764FC6A4669}"/>
    <cellStyle name="Normal 8 42 6" xfId="34041" xr:uid="{2CA0EAC3-724D-47C1-980F-35CBC3BB1651}"/>
    <cellStyle name="Normal 8 43" xfId="7440" xr:uid="{484FDF57-0A9F-4E3D-9A1B-C4BDAE924332}"/>
    <cellStyle name="Normal 8 43 2" xfId="9924" xr:uid="{8A3F6C8B-2873-4AB0-AEA3-899CB6536F08}"/>
    <cellStyle name="Normal 8 43 2 2" xfId="21245" xr:uid="{6F4B6565-103B-46B4-8A67-AEA3A374CF03}"/>
    <cellStyle name="Normal 8 43 2 2 2" xfId="26801" xr:uid="{E7A05063-7A11-44C5-97FA-491CAD690E29}"/>
    <cellStyle name="Normal 8 43 2 2 3" xfId="32295" xr:uid="{372123FA-DBD6-416D-BF07-5C964AFC7C8C}"/>
    <cellStyle name="Normal 8 43 2 2 4" xfId="37779" xr:uid="{1BEDFE0B-102E-4C84-90B9-041607E7DC64}"/>
    <cellStyle name="Normal 8 43 2 3" xfId="24072" xr:uid="{DD81C9AC-D341-4D20-A5AA-966C1DAF9862}"/>
    <cellStyle name="Normal 8 43 2 4" xfId="29566" xr:uid="{D1DE11B8-4345-4DB1-A9EF-DAAFA6690D0D}"/>
    <cellStyle name="Normal 8 43 2 5" xfId="35050" xr:uid="{A7797209-6725-42BE-A7F0-A84C97CA51B2}"/>
    <cellStyle name="Normal 8 43 3" xfId="20324" xr:uid="{E11C5D14-5EB7-461B-A20F-4DBFEF8023FF}"/>
    <cellStyle name="Normal 8 43 3 2" xfId="25880" xr:uid="{2526A512-527A-46BE-9C56-AE5B805D6180}"/>
    <cellStyle name="Normal 8 43 3 3" xfId="31374" xr:uid="{AF1FB8A7-912A-4780-AEAB-6681D1CFDA49}"/>
    <cellStyle name="Normal 8 43 3 4" xfId="36858" xr:uid="{9D5954D2-1CC9-4D52-82C9-2E0986C5BB7A}"/>
    <cellStyle name="Normal 8 43 4" xfId="23151" xr:uid="{E4891E52-E6B5-423D-8022-65D43CA69818}"/>
    <cellStyle name="Normal 8 43 5" xfId="28643" xr:uid="{9A4CFD2A-C25B-462C-A791-05CAD44AD1EE}"/>
    <cellStyle name="Normal 8 43 6" xfId="34127" xr:uid="{FC8A2E94-4AA7-4012-B247-A56F90DAC867}"/>
    <cellStyle name="Normal 8 44" xfId="7505" xr:uid="{91C71F9B-96C4-4C75-BE73-BC2ED1B6126E}"/>
    <cellStyle name="Normal 8 44 2" xfId="20389" xr:uid="{EC857C27-2A48-48EC-B588-C66713CA888A}"/>
    <cellStyle name="Normal 8 44 2 2" xfId="25945" xr:uid="{12550F37-F60A-4B39-A919-E07DD96189B4}"/>
    <cellStyle name="Normal 8 44 2 3" xfId="31439" xr:uid="{34C3EA0F-2467-43BB-9CA7-D7E2CCB0129E}"/>
    <cellStyle name="Normal 8 44 2 4" xfId="36923" xr:uid="{76C2DA82-4F01-4F33-BEEF-5A7EEE449124}"/>
    <cellStyle name="Normal 8 44 3" xfId="23216" xr:uid="{8B78A9DE-BFA9-44F6-A0A6-5FBA9D99DF9E}"/>
    <cellStyle name="Normal 8 44 4" xfId="28710" xr:uid="{D3B4E991-94E5-403D-A6D2-BA12F004F2EE}"/>
    <cellStyle name="Normal 8 44 5" xfId="34194" xr:uid="{14EC665E-CD8C-4006-BFFB-08F704AD328A}"/>
    <cellStyle name="Normal 8 45" xfId="12100" xr:uid="{518DAA45-6585-465C-A0F1-B4B32FAF3527}"/>
    <cellStyle name="Normal 8 46" xfId="17336" xr:uid="{CD183D3B-61EB-4F1E-8F2D-B83FD4FF5D5F}"/>
    <cellStyle name="Normal 8 47" xfId="19566" xr:uid="{7B5BA6AC-A410-4B96-B98E-E2C654D1A519}"/>
    <cellStyle name="Normal 8 48" xfId="22913" xr:uid="{44D405F8-C8F0-4D10-AF2B-B71D086238F3}"/>
    <cellStyle name="Normal 8 48 2" xfId="28459" xr:uid="{1CA9D4F7-5D4D-4502-A7D8-F506031E126F}"/>
    <cellStyle name="Normal 8 48 3" xfId="33947" xr:uid="{2DF31022-9994-49EB-AD01-5D0E92A7EDA9}"/>
    <cellStyle name="Normal 8 48 4" xfId="39431" xr:uid="{EB93A9FE-8FB8-4F26-AFC1-6616221C50E1}"/>
    <cellStyle name="Normal 8 49" xfId="6756" xr:uid="{A4965FDF-E1CE-4D6D-87B4-F3C71D4537E2}"/>
    <cellStyle name="Normal 8 5" xfId="6791" xr:uid="{E22DDCF7-6369-457B-B6B2-F83545A6CB71}"/>
    <cellStyle name="Normal 8 5 2" xfId="15201" xr:uid="{3C5B2393-3C78-4D7F-82F7-9E3E46C6EA26}"/>
    <cellStyle name="Normal 8 5 2 2" xfId="22488" xr:uid="{F283B0E6-8F73-44EC-AA66-FE37043D680C}"/>
    <cellStyle name="Normal 8 5 2 2 2" xfId="28044" xr:uid="{ABB1354D-E6DE-44A4-B7E9-F7A95D502BE8}"/>
    <cellStyle name="Normal 8 5 2 2 3" xfId="33538" xr:uid="{D645D33F-597B-43EF-A238-69795B5FC31D}"/>
    <cellStyle name="Normal 8 5 2 2 4" xfId="39022" xr:uid="{58D4B77A-4213-402A-91AB-8AA942ED6A6E}"/>
    <cellStyle name="Normal 8 5 2 3" xfId="25315" xr:uid="{8C69A022-2BEA-4AE4-9D2D-8DA817853BC9}"/>
    <cellStyle name="Normal 8 5 2 4" xfId="30809" xr:uid="{BD91C321-FE26-4B7D-8D94-C46B3FFB414C}"/>
    <cellStyle name="Normal 8 5 2 5" xfId="36293" xr:uid="{251D261F-0F24-44C9-9566-F855E19CA170}"/>
    <cellStyle name="Normal 8 5 3" xfId="12134" xr:uid="{33364FE9-1745-4194-872F-5280CC494F79}"/>
    <cellStyle name="Normal 8 5 4" xfId="17370" xr:uid="{53ED1EC7-B904-4383-9F81-BDCAAD04A0A0}"/>
    <cellStyle name="Normal 8 5 5" xfId="19601" xr:uid="{B9557150-8A3E-4907-8ADA-0736CF3B34B4}"/>
    <cellStyle name="Normal 8 5 6" xfId="9925" xr:uid="{493BC0E7-F3DB-4B09-86E5-9660AC7F87DF}"/>
    <cellStyle name="Normal 8 5 6 2" xfId="21246" xr:uid="{11A79C58-1CB0-4D9C-B92C-A87D1BB5518B}"/>
    <cellStyle name="Normal 8 5 6 2 2" xfId="26802" xr:uid="{ABE08368-1FB7-4DEC-B31A-4DE96912310F}"/>
    <cellStyle name="Normal 8 5 6 2 3" xfId="32296" xr:uid="{3614D300-3935-4AC8-9375-74B6FA8F1632}"/>
    <cellStyle name="Normal 8 5 6 2 4" xfId="37780" xr:uid="{02B1A2E2-35BF-44FC-893D-D27DE0BEF267}"/>
    <cellStyle name="Normal 8 5 6 3" xfId="24073" xr:uid="{95DF9143-E4D6-4CE2-99AF-9A832416BD19}"/>
    <cellStyle name="Normal 8 5 6 4" xfId="29567" xr:uid="{7F925ECA-47CB-46EB-9478-318B1EF1ACBD}"/>
    <cellStyle name="Normal 8 5 6 5" xfId="35051" xr:uid="{2000E9EE-C0EA-4C7E-A75C-259EF33CD22B}"/>
    <cellStyle name="Normal 8 6" xfId="6792" xr:uid="{67A97838-BA11-4B3B-A1B7-DEC6C243C505}"/>
    <cellStyle name="Normal 8 6 2" xfId="15202" xr:uid="{C500BAF0-4391-42FD-8773-FF62B1177405}"/>
    <cellStyle name="Normal 8 6 2 2" xfId="22489" xr:uid="{5628D24A-BF45-4503-8C9C-210B341CCE39}"/>
    <cellStyle name="Normal 8 6 2 2 2" xfId="28045" xr:uid="{B98C237B-1306-4FE6-88B3-270AA2E06EB9}"/>
    <cellStyle name="Normal 8 6 2 2 3" xfId="33539" xr:uid="{C1A94E4F-D915-42A9-82FD-CDBDCC921AA1}"/>
    <cellStyle name="Normal 8 6 2 2 4" xfId="39023" xr:uid="{0D70ADF2-562A-40C3-B8B4-CCE5F92ED563}"/>
    <cellStyle name="Normal 8 6 2 3" xfId="25316" xr:uid="{CC826B6E-DE82-4401-8EC0-06912DA821BB}"/>
    <cellStyle name="Normal 8 6 2 4" xfId="30810" xr:uid="{D8BA045D-C96F-427F-ACF8-DF6542B954F0}"/>
    <cellStyle name="Normal 8 6 2 5" xfId="36294" xr:uid="{AA5E0749-C372-4EE9-A94F-0D206B17ED6C}"/>
    <cellStyle name="Normal 8 6 3" xfId="12135" xr:uid="{A4797B51-D5DC-4E7C-BB54-035B3CD338FF}"/>
    <cellStyle name="Normal 8 6 4" xfId="17371" xr:uid="{9BB4243A-3D3A-4729-8B02-477AC82CE9A2}"/>
    <cellStyle name="Normal 8 6 5" xfId="19602" xr:uid="{A3FF46AB-DA73-488F-ACEC-5B421727335E}"/>
    <cellStyle name="Normal 8 6 6" xfId="9926" xr:uid="{B4A6F68B-D310-4D59-9276-99A666266C49}"/>
    <cellStyle name="Normal 8 6 6 2" xfId="21247" xr:uid="{1B08F618-EB92-4B2A-ACFE-3C274BC86019}"/>
    <cellStyle name="Normal 8 6 6 2 2" xfId="26803" xr:uid="{CA94179A-8948-4174-ACC8-79A2C5639C45}"/>
    <cellStyle name="Normal 8 6 6 2 3" xfId="32297" xr:uid="{AB95DE9D-0AAA-4272-8ADC-46B8E0AE3A95}"/>
    <cellStyle name="Normal 8 6 6 2 4" xfId="37781" xr:uid="{92F33D59-E09B-42E7-9291-0FD3B9B4F795}"/>
    <cellStyle name="Normal 8 6 6 3" xfId="24074" xr:uid="{3C4D8B92-07B2-405B-BC45-5086E1DA9CC3}"/>
    <cellStyle name="Normal 8 6 6 4" xfId="29568" xr:uid="{72638802-2B75-4E5E-8C0E-B4661BAC3320}"/>
    <cellStyle name="Normal 8 6 6 5" xfId="35052" xr:uid="{C0397FAF-6C93-43A7-A1E8-FF5BCAE0BFF2}"/>
    <cellStyle name="Normal 8 7" xfId="6793" xr:uid="{92A0387B-62DA-491C-AD14-9F742E29E274}"/>
    <cellStyle name="Normal 8 7 2" xfId="15203" xr:uid="{5CCCD11D-60AC-4599-9ADB-88B09FA2AAB9}"/>
    <cellStyle name="Normal 8 7 2 2" xfId="22490" xr:uid="{EC130003-ABDC-49E7-8B0C-6C87C1DD93C3}"/>
    <cellStyle name="Normal 8 7 2 2 2" xfId="28046" xr:uid="{95389C49-1304-4DCE-86C4-0FC3A00BE622}"/>
    <cellStyle name="Normal 8 7 2 2 3" xfId="33540" xr:uid="{7B5E624F-BCA8-4A4B-9A6E-F1DB53C34ECD}"/>
    <cellStyle name="Normal 8 7 2 2 4" xfId="39024" xr:uid="{C4C1D3FB-B98B-44D3-AC33-CC6DA901343E}"/>
    <cellStyle name="Normal 8 7 2 3" xfId="25317" xr:uid="{4C05D544-B202-4443-8B79-28A5CAF89C70}"/>
    <cellStyle name="Normal 8 7 2 4" xfId="30811" xr:uid="{B842CE6F-4244-4194-93A1-CD1F5A027EE1}"/>
    <cellStyle name="Normal 8 7 2 5" xfId="36295" xr:uid="{6D952629-ADDB-4BE4-8F54-778680926ED5}"/>
    <cellStyle name="Normal 8 7 3" xfId="12136" xr:uid="{F4F6F5A3-8AD1-4E47-9086-704108BD115C}"/>
    <cellStyle name="Normal 8 7 4" xfId="17372" xr:uid="{D16738E6-E075-4B69-80CC-16B0017ED813}"/>
    <cellStyle name="Normal 8 7 5" xfId="19603" xr:uid="{88E523C1-B944-43C2-92C8-90773645D2C2}"/>
    <cellStyle name="Normal 8 7 6" xfId="9927" xr:uid="{35E56770-9246-4B97-8403-F53685526B78}"/>
    <cellStyle name="Normal 8 7 6 2" xfId="21248" xr:uid="{734EF493-92A3-42BA-803F-FB810E897849}"/>
    <cellStyle name="Normal 8 7 6 2 2" xfId="26804" xr:uid="{6EC8860E-B318-4792-AB4F-560F8501B866}"/>
    <cellStyle name="Normal 8 7 6 2 3" xfId="32298" xr:uid="{C922A60B-00C3-4BBE-88DB-6F37D4A033C0}"/>
    <cellStyle name="Normal 8 7 6 2 4" xfId="37782" xr:uid="{BFE92B13-350C-416D-B7C4-332FB25A3D85}"/>
    <cellStyle name="Normal 8 7 6 3" xfId="24075" xr:uid="{B88B5D92-239D-4731-9B57-0C8889F8FF07}"/>
    <cellStyle name="Normal 8 7 6 4" xfId="29569" xr:uid="{B95A8AB2-C6D5-4D03-9DDE-1EB0846022E6}"/>
    <cellStyle name="Normal 8 7 6 5" xfId="35053" xr:uid="{5C2D5B4F-3695-4CAC-B433-E4E0307151B7}"/>
    <cellStyle name="Normal 8 8" xfId="6794" xr:uid="{DEED9375-1870-46E9-91C6-67696F7EEDAF}"/>
    <cellStyle name="Normal 8 8 2" xfId="15204" xr:uid="{E1A9DA29-FE28-4DBE-97D5-8473FD1DCD29}"/>
    <cellStyle name="Normal 8 8 2 2" xfId="22491" xr:uid="{D0FC15ED-1F82-4D0B-AC3F-E011960097A1}"/>
    <cellStyle name="Normal 8 8 2 2 2" xfId="28047" xr:uid="{A90B28C3-4BDB-49BA-9E8E-E75B560DE454}"/>
    <cellStyle name="Normal 8 8 2 2 3" xfId="33541" xr:uid="{4DB0B160-7DB4-4DC9-8AB3-49DA99CA9A77}"/>
    <cellStyle name="Normal 8 8 2 2 4" xfId="39025" xr:uid="{539CDD9B-A104-44C4-A43B-B6AD391A2223}"/>
    <cellStyle name="Normal 8 8 2 3" xfId="25318" xr:uid="{C90B66C2-484C-4150-8F17-BFA8B8AE8485}"/>
    <cellStyle name="Normal 8 8 2 4" xfId="30812" xr:uid="{96492EF2-C2E5-4993-BFDE-4F4C00FBF113}"/>
    <cellStyle name="Normal 8 8 2 5" xfId="36296" xr:uid="{0D434051-1F8D-430A-88B1-4C134083839D}"/>
    <cellStyle name="Normal 8 8 3" xfId="12137" xr:uid="{BEEAB72B-0599-4859-93DC-43BA0AC3FAF0}"/>
    <cellStyle name="Normal 8 8 4" xfId="17373" xr:uid="{D32CBEF2-0AD3-4CC4-808A-37CCE9735C22}"/>
    <cellStyle name="Normal 8 8 5" xfId="19604" xr:uid="{4F4BFD99-EDF5-4DD3-8705-D6148D6B95C3}"/>
    <cellStyle name="Normal 8 8 6" xfId="9928" xr:uid="{5A9CE621-F780-48E9-A6B3-0CE3E5E530A9}"/>
    <cellStyle name="Normal 8 8 6 2" xfId="21249" xr:uid="{146B89A0-9E60-437D-9B47-F3CF9E41D69B}"/>
    <cellStyle name="Normal 8 8 6 2 2" xfId="26805" xr:uid="{8BC8D705-7C5A-4F30-86D3-557A7CF6E4A6}"/>
    <cellStyle name="Normal 8 8 6 2 3" xfId="32299" xr:uid="{CF2D0797-B83D-439F-B9DE-B31864264BF1}"/>
    <cellStyle name="Normal 8 8 6 2 4" xfId="37783" xr:uid="{B9FA8F53-C889-449C-BEC3-89760850AB72}"/>
    <cellStyle name="Normal 8 8 6 3" xfId="24076" xr:uid="{697BCF74-C10A-470B-B4B2-9F8B7DA0B13F}"/>
    <cellStyle name="Normal 8 8 6 4" xfId="29570" xr:uid="{9E5C364C-6D2D-466C-AC08-3CEC95B6A670}"/>
    <cellStyle name="Normal 8 8 6 5" xfId="35054" xr:uid="{34E8DEE0-D6EB-4E05-B47E-50002776BFF2}"/>
    <cellStyle name="Normal 8 9" xfId="6795" xr:uid="{CCCB7A1A-BDC0-4B8A-98D2-D1E580CB41F3}"/>
    <cellStyle name="Normal 8 9 2" xfId="15205" xr:uid="{EBC790EF-7A73-454A-AC0D-31103649784B}"/>
    <cellStyle name="Normal 8 9 2 2" xfId="22492" xr:uid="{F81FCD37-6DA1-42DD-9F0F-A6E04DC2E4C0}"/>
    <cellStyle name="Normal 8 9 2 2 2" xfId="28048" xr:uid="{ED3DE53A-C92B-4AF1-9D9B-466B9FC476D6}"/>
    <cellStyle name="Normal 8 9 2 2 3" xfId="33542" xr:uid="{0FC887DA-E528-4166-8CFB-52A83330D901}"/>
    <cellStyle name="Normal 8 9 2 2 4" xfId="39026" xr:uid="{CAE44184-71EF-4231-9C90-92B0B2640113}"/>
    <cellStyle name="Normal 8 9 2 3" xfId="25319" xr:uid="{1CBDE8DF-4030-48CF-816D-9CBE21D521F9}"/>
    <cellStyle name="Normal 8 9 2 4" xfId="30813" xr:uid="{DE41B874-4658-42C0-9CCA-5ED8E6632BCA}"/>
    <cellStyle name="Normal 8 9 2 5" xfId="36297" xr:uid="{5AE4D4E3-376A-498F-A3AC-CD2841386585}"/>
    <cellStyle name="Normal 8 9 3" xfId="12138" xr:uid="{5B9CFC27-E9DF-41A9-A546-D09D1DE6FFF2}"/>
    <cellStyle name="Normal 8 9 4" xfId="17374" xr:uid="{6EA646D9-8A25-46B4-B550-D7E5F4BF8F20}"/>
    <cellStyle name="Normal 8 9 5" xfId="19605" xr:uid="{BC8561CB-3D44-4C6E-9DD6-32ADF49BCF67}"/>
    <cellStyle name="Normal 8 9 6" xfId="9929" xr:uid="{7B059BA4-4627-4E93-A6CD-7B332304DC36}"/>
    <cellStyle name="Normal 8 9 6 2" xfId="21250" xr:uid="{B8E59BEF-A211-481E-8818-73AB79536FDF}"/>
    <cellStyle name="Normal 8 9 6 2 2" xfId="26806" xr:uid="{C9DBEF26-C855-42EC-B8F4-025B0BC30299}"/>
    <cellStyle name="Normal 8 9 6 2 3" xfId="32300" xr:uid="{4409452D-FED7-400B-83BE-4C7D9FA5E4BB}"/>
    <cellStyle name="Normal 8 9 6 2 4" xfId="37784" xr:uid="{1809485C-6DDB-408D-8E97-537EA833BDFF}"/>
    <cellStyle name="Normal 8 9 6 3" xfId="24077" xr:uid="{5F480C7E-0790-4B3C-8253-E922800EB944}"/>
    <cellStyle name="Normal 8 9 6 4" xfId="29571" xr:uid="{75218A70-9A60-4F2A-99BC-4F7B2FD42917}"/>
    <cellStyle name="Normal 8 9 6 5" xfId="35055" xr:uid="{51272CBE-26DD-4813-9017-F6D44AE41DCD}"/>
    <cellStyle name="Normal 80" xfId="7360" xr:uid="{A02249CF-D9E9-459A-A2FD-720F4659C446}"/>
    <cellStyle name="Normal 80 2" xfId="20104" xr:uid="{D9981557-E7E0-4D27-B871-7838B73D7991}"/>
    <cellStyle name="Normal 80 2 2" xfId="22838" xr:uid="{FD7425D6-A7F5-4488-91B8-36D46A450170}"/>
    <cellStyle name="Normal 80 2 2 2" xfId="28394" xr:uid="{0783A88A-D334-4050-B65C-646E3583F44C}"/>
    <cellStyle name="Normal 80 2 2 3" xfId="33888" xr:uid="{A7AFA441-CF3D-4655-A8C5-3B31B0CE44E9}"/>
    <cellStyle name="Normal 80 2 2 4" xfId="39372" xr:uid="{8F1B04A9-D79C-49DD-9A7E-AB606B9AB1E8}"/>
    <cellStyle name="Normal 80 2 3" xfId="25665" xr:uid="{C541EE03-EE82-423F-BF0B-341F472F754C}"/>
    <cellStyle name="Normal 80 2 4" xfId="31159" xr:uid="{84F455AA-8C12-4440-8138-32BA13E13F98}"/>
    <cellStyle name="Normal 80 2 5" xfId="36643" xr:uid="{1390D417-FFCE-46BF-843B-9CEDCBF63A17}"/>
    <cellStyle name="Normal 80 3" xfId="20248" xr:uid="{5A5E2A62-58ED-49A1-96A7-4A33D57A4669}"/>
    <cellStyle name="Normal 80 3 2" xfId="25804" xr:uid="{A16C93A4-2B04-40CC-8F95-FF4108C60594}"/>
    <cellStyle name="Normal 80 3 3" xfId="31298" xr:uid="{3A991355-7864-421F-95F7-EB983CB9CB76}"/>
    <cellStyle name="Normal 80 3 4" xfId="36782" xr:uid="{81B88733-115F-4FD2-9D49-E4BA3E295B37}"/>
    <cellStyle name="Normal 80 4" xfId="23075" xr:uid="{01F50997-8AF4-43C3-9194-B845F3FE6BC5}"/>
    <cellStyle name="Normal 80 5" xfId="28567" xr:uid="{731E80F2-88EA-4781-9252-DF4147BD01F6}"/>
    <cellStyle name="Normal 80 6" xfId="34051" xr:uid="{4E3DBE0E-4764-48DD-BA2D-47597B3E6EAA}"/>
    <cellStyle name="Normal 800" xfId="40099" xr:uid="{521054FC-8AC8-473D-B543-F6C893DE5146}"/>
    <cellStyle name="Normal 801" xfId="40100" xr:uid="{AD733A88-625F-48C2-883C-0D69E281062C}"/>
    <cellStyle name="Normal 802" xfId="519" xr:uid="{41354B41-EE70-4193-9ADD-114278EF47A8}"/>
    <cellStyle name="Normal 802 2" xfId="40372" xr:uid="{E5860A3F-F2FC-425E-806F-CB354007A294}"/>
    <cellStyle name="Normal 803" xfId="40101" xr:uid="{790407A1-8846-43B2-B0CF-3D982B0B53AE}"/>
    <cellStyle name="Normal 804" xfId="40102" xr:uid="{B9723193-BD3B-48DC-A6BB-888795F9A2DD}"/>
    <cellStyle name="Normal 805" xfId="40103" xr:uid="{09326E66-1216-413B-BE48-78E5DDD4041B}"/>
    <cellStyle name="Normal 806" xfId="40104" xr:uid="{D7C93FC9-DC83-48D9-9BD8-91E45EA1131A}"/>
    <cellStyle name="Normal 807" xfId="40105" xr:uid="{083BFA54-152F-4DAB-AACE-A5FE709EC596}"/>
    <cellStyle name="Normal 808" xfId="40106" xr:uid="{56A375AA-8B84-461C-AC28-6636E49B6925}"/>
    <cellStyle name="Normal 809" xfId="40107" xr:uid="{6B0480D2-775D-4B96-9740-E64A3BF4ADE6}"/>
    <cellStyle name="Normal 81" xfId="7361" xr:uid="{91A52BA5-0EB4-4954-BB0A-CDE8A0B6021F}"/>
    <cellStyle name="Normal 81 2" xfId="20105" xr:uid="{40C419C0-687D-4439-96A0-D94C38C1B38F}"/>
    <cellStyle name="Normal 81 2 2" xfId="22839" xr:uid="{71C0EB76-3352-4CA3-BF13-7AA12BDBC036}"/>
    <cellStyle name="Normal 81 2 2 2" xfId="28395" xr:uid="{C2C62D29-D84C-49AD-9408-F5D23FB81D55}"/>
    <cellStyle name="Normal 81 2 2 3" xfId="33889" xr:uid="{66096B90-E534-45CE-A469-C2510616A6E1}"/>
    <cellStyle name="Normal 81 2 2 4" xfId="39373" xr:uid="{E3C710D6-3693-4A50-90C2-757FF9B70EBD}"/>
    <cellStyle name="Normal 81 2 3" xfId="25666" xr:uid="{4A78E871-DE6D-4907-BACE-9DC0CF50A0BF}"/>
    <cellStyle name="Normal 81 2 4" xfId="31160" xr:uid="{61E9B116-2BBE-40F1-8E7B-AB9EBB2E695E}"/>
    <cellStyle name="Normal 81 2 5" xfId="36644" xr:uid="{973EAF52-3870-4649-A051-6FEF8A20D47B}"/>
    <cellStyle name="Normal 81 3" xfId="20249" xr:uid="{50D26B05-95BB-4181-B48D-23584745174D}"/>
    <cellStyle name="Normal 81 3 2" xfId="25805" xr:uid="{341342B6-50D3-44C3-900D-5F75DC5A22F0}"/>
    <cellStyle name="Normal 81 3 3" xfId="31299" xr:uid="{CDBAF42D-DDE3-43A2-81BE-3B0DCF00A918}"/>
    <cellStyle name="Normal 81 3 4" xfId="36783" xr:uid="{CA473907-C6B3-4F5E-9C7B-D2C19D07222A}"/>
    <cellStyle name="Normal 81 4" xfId="23076" xr:uid="{F3065700-B748-4E67-9D8A-12A287EC34ED}"/>
    <cellStyle name="Normal 81 5" xfId="28568" xr:uid="{4D57D130-6D02-4958-BF08-8C4D29E80D07}"/>
    <cellStyle name="Normal 81 6" xfId="34052" xr:uid="{DBE3FBCB-D239-4279-A4F3-E5D678BF02F7}"/>
    <cellStyle name="Normal 810" xfId="40108" xr:uid="{62679665-FF7F-48AA-A0B3-413D5BD9B01C}"/>
    <cellStyle name="Normal 811" xfId="40109" xr:uid="{5D17A0E9-B852-4A24-98E1-74C2D22AA069}"/>
    <cellStyle name="Normal 812" xfId="40112" xr:uid="{2C3258B1-DAD2-47EB-AC5A-019ECF254B89}"/>
    <cellStyle name="Normal 813" xfId="40113" xr:uid="{1D1FF9AA-56CB-4768-BD49-46EEE0D56FE7}"/>
    <cellStyle name="Normal 814" xfId="40114" xr:uid="{D1575C3C-1FBE-4B82-B692-A4173B844D29}"/>
    <cellStyle name="Normal 815" xfId="40115" xr:uid="{DEE0B37B-BF59-4FC2-9CD3-9E985C360F1C}"/>
    <cellStyle name="Normal 816" xfId="40116" xr:uid="{66B595CD-1178-4694-B563-2DF24D4508C4}"/>
    <cellStyle name="Normal 817" xfId="40117" xr:uid="{0F50BD7D-B449-4DEA-80E5-E6D6E6747969}"/>
    <cellStyle name="Normal 818" xfId="40118" xr:uid="{276A33EB-7F91-4764-9191-AC0515BA5110}"/>
    <cellStyle name="Normal 819" xfId="40119" xr:uid="{A92A58B2-DEC9-499F-8AAC-379506E759C1}"/>
    <cellStyle name="Normal 82" xfId="7362" xr:uid="{6A765C56-5A0E-494B-8AFE-40FD0ABEFF45}"/>
    <cellStyle name="Normal 82 2" xfId="20106" xr:uid="{6919FC29-A801-4FC4-B04F-A7A8CB7862E9}"/>
    <cellStyle name="Normal 82 2 2" xfId="22840" xr:uid="{8580760E-9952-45C0-8D3E-3A60BE75433D}"/>
    <cellStyle name="Normal 82 2 2 2" xfId="28396" xr:uid="{BD33D56F-0150-4C8F-AE6E-B83E61F72938}"/>
    <cellStyle name="Normal 82 2 2 3" xfId="33890" xr:uid="{B750923C-7F2E-4249-B7C6-EC37D019A0E4}"/>
    <cellStyle name="Normal 82 2 2 4" xfId="39374" xr:uid="{0F12AC57-DC5F-4FE2-A8F2-C61EFBE76180}"/>
    <cellStyle name="Normal 82 2 3" xfId="25667" xr:uid="{4B8925AF-CFB8-4EC2-85B8-DFA1A1B27056}"/>
    <cellStyle name="Normal 82 2 4" xfId="31161" xr:uid="{EB65A3B1-A99C-4880-AD09-65C0DE6376C1}"/>
    <cellStyle name="Normal 82 2 5" xfId="36645" xr:uid="{FD0EC9CE-37E1-462B-97B3-9AF49B460F77}"/>
    <cellStyle name="Normal 82 3" xfId="20250" xr:uid="{55A4A0BD-E803-4E34-A5E5-914255C89F49}"/>
    <cellStyle name="Normal 82 3 2" xfId="25806" xr:uid="{018F1572-E369-459A-8928-E4E790832295}"/>
    <cellStyle name="Normal 82 3 3" xfId="31300" xr:uid="{907B9926-207E-460A-B931-C83991F89DD7}"/>
    <cellStyle name="Normal 82 3 4" xfId="36784" xr:uid="{330AE611-5241-454C-B7D6-0662B9D676F1}"/>
    <cellStyle name="Normal 82 4" xfId="23077" xr:uid="{D07F943D-1D6F-413E-BBD0-F6370D3ABB76}"/>
    <cellStyle name="Normal 82 5" xfId="28569" xr:uid="{67F9C735-C200-4EA0-9D30-42E215B9C3E0}"/>
    <cellStyle name="Normal 82 6" xfId="34053" xr:uid="{D5A10ECF-EDBB-40D8-8B42-F4A0B795274E}"/>
    <cellStyle name="Normal 820" xfId="40120" xr:uid="{6140C0C3-D368-49A0-9AF6-FD227BBACB04}"/>
    <cellStyle name="Normal 821" xfId="40121" xr:uid="{63CEE53F-4424-435C-B8C1-D836FE838422}"/>
    <cellStyle name="Normal 822" xfId="40122" xr:uid="{05FFB1F5-C62B-452C-AAEA-7F40707CC2DF}"/>
    <cellStyle name="Normal 823" xfId="40123" xr:uid="{89900BB2-0A3F-4F08-8DB3-046E6D70C86B}"/>
    <cellStyle name="Normal 824" xfId="40124" xr:uid="{8885D5D5-AF9E-42BA-8684-B2B680BEE8E3}"/>
    <cellStyle name="Normal 825" xfId="40125" xr:uid="{CA5EF7A0-D67F-431F-A532-FCD285A4B7F7}"/>
    <cellStyle name="Normal 826" xfId="40126" xr:uid="{DC37576A-5FDB-486D-9E6E-D3348394B140}"/>
    <cellStyle name="Normal 827" xfId="40127" xr:uid="{E93F5D5B-7974-492C-AFE0-5398D73D2095}"/>
    <cellStyle name="Normal 828" xfId="40128" xr:uid="{E4EA0916-AFDD-42D9-B8A6-24CFB0778299}"/>
    <cellStyle name="Normal 829" xfId="40129" xr:uid="{AB619602-5AE8-4F00-894A-CC1C74135A94}"/>
    <cellStyle name="Normal 83" xfId="7363" xr:uid="{9A8EF60A-2E2B-4AFE-ABD8-47E0AEE3F5E2}"/>
    <cellStyle name="Normal 830" xfId="40130" xr:uid="{833E4031-ED67-4332-95FA-A5C86CA46D8D}"/>
    <cellStyle name="Normal 831" xfId="40131" xr:uid="{95713008-08D4-4E8C-A383-263290982EF1}"/>
    <cellStyle name="Normal 832" xfId="40132" xr:uid="{EB5F599F-901D-4E9C-BB88-6D153E9749B7}"/>
    <cellStyle name="Normal 833" xfId="40133" xr:uid="{A107DFCF-1395-4B3F-A0DB-E36FA70B65F9}"/>
    <cellStyle name="Normal 834" xfId="40134" xr:uid="{DB1E0CC5-96AE-4FB9-A45E-D3B488B1A0A7}"/>
    <cellStyle name="Normal 835" xfId="40135" xr:uid="{7DA38727-9700-43A0-9ADE-04CC2270C9F4}"/>
    <cellStyle name="Normal 836" xfId="40136" xr:uid="{E36ED765-6930-4564-BB54-E4E8EE8DFEF0}"/>
    <cellStyle name="Normal 837" xfId="40137" xr:uid="{F262495B-D332-47B7-9AC0-63BE821ECFAD}"/>
    <cellStyle name="Normal 838" xfId="40138" xr:uid="{58BCEDB6-CD0A-4E69-8034-00D3DF73585A}"/>
    <cellStyle name="Normal 839" xfId="40139" xr:uid="{FD32361D-C18E-43C9-A25C-34C5DF9746C2}"/>
    <cellStyle name="Normal 84" xfId="7417" xr:uid="{B9061ECD-F2CD-4831-BB8C-880DB4C4D814}"/>
    <cellStyle name="Normal 84 2" xfId="20111" xr:uid="{5DD73D31-82C9-4F81-BFDA-32F13DBD84E9}"/>
    <cellStyle name="Normal 84 2 2" xfId="22845" xr:uid="{BB0683E6-ECE5-4FDF-A1F3-84E9EE59125E}"/>
    <cellStyle name="Normal 84 2 2 2" xfId="28401" xr:uid="{B27B2550-FC79-4591-9C91-878A9B7AA0CF}"/>
    <cellStyle name="Normal 84 2 2 3" xfId="33895" xr:uid="{75B7CE1C-0468-4C8D-B274-60961194C57D}"/>
    <cellStyle name="Normal 84 2 2 4" xfId="39379" xr:uid="{6D53A1FE-67BB-4836-BF43-8B3CF82579E2}"/>
    <cellStyle name="Normal 84 2 3" xfId="25672" xr:uid="{32C32C7A-3256-4A04-9389-AA9ECC0702FA}"/>
    <cellStyle name="Normal 84 2 4" xfId="31166" xr:uid="{C4DAAE60-F839-4761-9C7D-EBB13BE2322E}"/>
    <cellStyle name="Normal 84 2 5" xfId="36650" xr:uid="{AE720395-1A58-4F2C-92F7-397E3970A1E0}"/>
    <cellStyle name="Normal 84 3" xfId="20301" xr:uid="{DE4D2961-FCAE-4C3D-A0EC-97AB3027F3FB}"/>
    <cellStyle name="Normal 84 3 2" xfId="25857" xr:uid="{FA2B0A77-9A15-47C2-8B3E-70422745E8F8}"/>
    <cellStyle name="Normal 84 3 3" xfId="31351" xr:uid="{266CAEA0-02A1-4510-B819-C1B53783FCD1}"/>
    <cellStyle name="Normal 84 3 4" xfId="36835" xr:uid="{39019F00-7AB2-46C0-8B73-4DEE1208DDB3}"/>
    <cellStyle name="Normal 84 4" xfId="23128" xr:uid="{6758CCC3-D00A-4E04-AE97-DC27DBBD7591}"/>
    <cellStyle name="Normal 84 5" xfId="28620" xr:uid="{0F7C54B4-BACF-4D1D-BBF0-5C48BBA11346}"/>
    <cellStyle name="Normal 84 6" xfId="34104" xr:uid="{BF987191-5E32-4903-A323-E2CE2293BC40}"/>
    <cellStyle name="Normal 840" xfId="40140" xr:uid="{BECBE2F2-5CEB-409B-A80B-FE27F070F7E9}"/>
    <cellStyle name="Normal 841" xfId="40141" xr:uid="{8B2C347E-BF46-4B8F-97BB-69BECF7F1366}"/>
    <cellStyle name="Normal 842" xfId="40142" xr:uid="{D3B45136-A139-4994-916A-4A8F89C2833B}"/>
    <cellStyle name="Normal 843" xfId="40143" xr:uid="{FE442A58-A0ED-48F3-8965-3161C51A75E1}"/>
    <cellStyle name="Normal 844" xfId="40144" xr:uid="{4CA26B57-188D-418F-BFA0-FF768E11FD4B}"/>
    <cellStyle name="Normal 845" xfId="40145" xr:uid="{531258A9-EDDC-4B5E-99C6-3FCC06049C69}"/>
    <cellStyle name="Normal 846" xfId="40146" xr:uid="{D76210D4-38E5-4176-9186-991785938BCB}"/>
    <cellStyle name="Normal 847" xfId="40147" xr:uid="{5ACB043C-C965-40CC-86C7-15A10B72B05F}"/>
    <cellStyle name="Normal 848" xfId="40148" xr:uid="{39FDCD28-A04E-441F-B826-880691959BD9}"/>
    <cellStyle name="Normal 849" xfId="40149" xr:uid="{F0116AB8-81D5-4E68-9AAA-9349BC9016A8}"/>
    <cellStyle name="Normal 85" xfId="7418" xr:uid="{BC22409A-A44F-4075-B2DE-2811E0986E3E}"/>
    <cellStyle name="Normal 85 2" xfId="20112" xr:uid="{3FFE5A88-2623-455D-99D9-FB625AF4B337}"/>
    <cellStyle name="Normal 85 2 2" xfId="22846" xr:uid="{53A2EDF6-CCA2-4084-B5A0-57926E923C57}"/>
    <cellStyle name="Normal 85 2 2 2" xfId="28402" xr:uid="{3EABDC18-1CA7-4511-896B-8C803CC2CDF2}"/>
    <cellStyle name="Normal 85 2 2 3" xfId="33896" xr:uid="{B710E835-A8BE-4AF5-A242-DCC5192E02A1}"/>
    <cellStyle name="Normal 85 2 2 4" xfId="39380" xr:uid="{4F74A773-223B-4F61-A72B-AE03CCA07E8E}"/>
    <cellStyle name="Normal 85 2 3" xfId="25673" xr:uid="{92C0405D-189D-4742-9795-B6BFE4F46157}"/>
    <cellStyle name="Normal 85 2 4" xfId="31167" xr:uid="{2AC821EA-CF1D-4959-9EF3-17F19E08A81E}"/>
    <cellStyle name="Normal 85 2 5" xfId="36651" xr:uid="{C94519A6-698A-4C9E-99C2-6A771B152647}"/>
    <cellStyle name="Normal 85 3" xfId="20302" xr:uid="{827BD7AF-C6ED-4EAA-80A1-951B360A2AD3}"/>
    <cellStyle name="Normal 85 3 2" xfId="25858" xr:uid="{479FD83D-5C04-4B53-A8DA-439783E93A1F}"/>
    <cellStyle name="Normal 85 3 3" xfId="31352" xr:uid="{2C249B91-0AB6-4049-8B78-89ED0F9FE6C6}"/>
    <cellStyle name="Normal 85 3 4" xfId="36836" xr:uid="{C4407A85-AEFC-4C2E-B85C-D4DC8034192D}"/>
    <cellStyle name="Normal 85 4" xfId="23129" xr:uid="{29B98D27-BE7F-42E4-AAC9-F61A9BF4F677}"/>
    <cellStyle name="Normal 85 5" xfId="28621" xr:uid="{F5874F90-1751-4E2F-87EA-7577E905EDFC}"/>
    <cellStyle name="Normal 85 6" xfId="34105" xr:uid="{78AC7633-EB47-4D77-AA48-D637152B693D}"/>
    <cellStyle name="Normal 850" xfId="40150" xr:uid="{6DA06838-7CA3-4204-A666-631323A5851D}"/>
    <cellStyle name="Normal 851" xfId="40151" xr:uid="{95F9EC83-7011-4669-833E-A813D162AFA7}"/>
    <cellStyle name="Normal 852" xfId="40152" xr:uid="{E12DDD68-8B9D-4B1A-8EC8-F13D6F7DCFF7}"/>
    <cellStyle name="Normal 853" xfId="40153" xr:uid="{1F2E38D2-FAED-4BAB-ACAC-8677D66D5D74}"/>
    <cellStyle name="Normal 854" xfId="40154" xr:uid="{22DEB86D-4DFB-4F81-BB20-9136B19015C5}"/>
    <cellStyle name="Normal 855" xfId="40155" xr:uid="{2BAA5D86-6713-4F89-A682-A5B423E02477}"/>
    <cellStyle name="Normal 856" xfId="40158" xr:uid="{3A511737-365A-4EDC-9EB6-F50FDF6329FB}"/>
    <cellStyle name="Normal 857" xfId="40159" xr:uid="{DC403F2B-C018-4477-B35B-46C1E3D79E21}"/>
    <cellStyle name="Normal 858" xfId="40160" xr:uid="{4121EB0C-0E8F-41EF-A0E5-546581394A6E}"/>
    <cellStyle name="Normal 859" xfId="40161" xr:uid="{9D0F6799-9706-4535-8152-76AE902B5DC1}"/>
    <cellStyle name="Normal 86" xfId="7443" xr:uid="{2B1269CA-25EF-4528-AFED-89B32DA0E8A2}"/>
    <cellStyle name="Normal 86 2" xfId="20124" xr:uid="{51C1C08E-B375-4EE4-9E88-8B469252C50C}"/>
    <cellStyle name="Normal 86 2 2" xfId="22858" xr:uid="{AA9E8575-1B13-40EF-B247-8B857220FB73}"/>
    <cellStyle name="Normal 86 2 2 2" xfId="28414" xr:uid="{74DB0296-2A65-4D5C-98B8-3DD32E7E32CB}"/>
    <cellStyle name="Normal 86 2 2 3" xfId="33908" xr:uid="{102AC317-EDD7-487D-AF18-CF9ED95042D5}"/>
    <cellStyle name="Normal 86 2 2 4" xfId="39392" xr:uid="{4C28AD68-6430-455D-A927-340060D0EB1A}"/>
    <cellStyle name="Normal 86 2 3" xfId="25685" xr:uid="{6076EF3B-54C1-48B5-8487-6AAB53972D6C}"/>
    <cellStyle name="Normal 86 2 4" xfId="31179" xr:uid="{CD43C218-59C6-4DCF-9BDB-615173EB8520}"/>
    <cellStyle name="Normal 86 2 5" xfId="36663" xr:uid="{B59662C2-C12F-468D-B2AB-6FE8A05E6ACE}"/>
    <cellStyle name="Normal 86 3" xfId="20327" xr:uid="{C998E8F6-1F64-4F03-BC90-35D5A679BB7A}"/>
    <cellStyle name="Normal 86 3 2" xfId="25883" xr:uid="{DC6BA9A0-5E79-456C-8D36-282CA68272DC}"/>
    <cellStyle name="Normal 86 3 3" xfId="31377" xr:uid="{DBF20526-1992-4E3E-9C55-88877D01B763}"/>
    <cellStyle name="Normal 86 3 4" xfId="36861" xr:uid="{285755A3-F2A6-4D4C-A302-216408382020}"/>
    <cellStyle name="Normal 86 4" xfId="23154" xr:uid="{A213A379-B039-429A-A46F-44A780014DCC}"/>
    <cellStyle name="Normal 86 5" xfId="28646" xr:uid="{0800DA34-B8E6-4D92-9EF4-FFF38F48A652}"/>
    <cellStyle name="Normal 86 6" xfId="34130" xr:uid="{3B66ECE6-E1D4-4240-BA70-BB5DF18181B0}"/>
    <cellStyle name="Normal 860" xfId="40162" xr:uid="{231237EF-9F81-4BF3-A518-AB47544AD6D5}"/>
    <cellStyle name="Normal 861" xfId="40163" xr:uid="{26A1B5CF-4543-4EB8-8EFD-6C715255A5EE}"/>
    <cellStyle name="Normal 862" xfId="40164" xr:uid="{875EB4DF-2942-4AC7-BAA6-51F6F656265D}"/>
    <cellStyle name="Normal 863" xfId="40165" xr:uid="{133D2BD1-A89C-4CD7-B8E2-FFC78F9F28DD}"/>
    <cellStyle name="Normal 864" xfId="40166" xr:uid="{6C5D1A30-8ADA-4916-A4B8-458617F18272}"/>
    <cellStyle name="Normal 865" xfId="40167" xr:uid="{F1B90E00-B1BD-4BA0-ACB2-6EBBD2CFF1EE}"/>
    <cellStyle name="Normal 866" xfId="40168" xr:uid="{CA4FB989-81D1-4FA2-86BA-75F4C8C4845E}"/>
    <cellStyle name="Normal 867" xfId="40169" xr:uid="{F7A623BB-DCA7-452B-8C82-26E67C34B376}"/>
    <cellStyle name="Normal 868" xfId="40170" xr:uid="{FA02568F-D238-4959-96FB-4E45303A558F}"/>
    <cellStyle name="Normal 869" xfId="40171" xr:uid="{57209919-A1ED-4B56-998D-99E91F996029}"/>
    <cellStyle name="Normal 87" xfId="20133" xr:uid="{71E73EC0-0754-433C-8610-DCD0D9C4B983}"/>
    <cellStyle name="Normal 87 2" xfId="22867" xr:uid="{DC310241-5AF3-42B3-8402-32082E34EBA6}"/>
    <cellStyle name="Normal 87 2 2" xfId="28423" xr:uid="{48E48598-B4ED-4F04-9899-901CE19C2746}"/>
    <cellStyle name="Normal 87 2 3" xfId="33917" xr:uid="{67670837-0C9E-40B1-AB36-D9B5685568DD}"/>
    <cellStyle name="Normal 87 2 4" xfId="39401" xr:uid="{66C17CAA-D33A-431B-B225-B8AA574EAD58}"/>
    <cellStyle name="Normal 87 3" xfId="25694" xr:uid="{556BA691-ED0A-42B7-BE25-A9AAFADAF7A6}"/>
    <cellStyle name="Normal 87 4" xfId="31188" xr:uid="{4361EA53-18C2-447C-B8E9-B0FFF0C6B1C2}"/>
    <cellStyle name="Normal 87 5" xfId="36672" xr:uid="{1180E74A-73D5-45A3-B258-EAD3C7F4BA3A}"/>
    <cellStyle name="Normal 870" xfId="40172" xr:uid="{4C4633BA-AEA0-447F-AE3A-BA9281F90EF6}"/>
    <cellStyle name="Normal 871" xfId="40173" xr:uid="{23EDFC14-7829-4120-AC16-D4973EDC343A}"/>
    <cellStyle name="Normal 872" xfId="40174" xr:uid="{F69EAB3C-D983-43CD-9798-63B8CFD2F22E}"/>
    <cellStyle name="Normal 873" xfId="40175" xr:uid="{03673F8D-ACCF-4C08-BCDA-DFF2AE350667}"/>
    <cellStyle name="Normal 874" xfId="40176" xr:uid="{7EC3B2E0-AECE-47AC-9334-B0C1267A5A74}"/>
    <cellStyle name="Normal 875" xfId="40177" xr:uid="{6188C5D6-F602-40D0-8612-27474CC433A6}"/>
    <cellStyle name="Normal 876" xfId="40178" xr:uid="{16CAFA2C-220F-4A02-9342-8A8A61F62B6F}"/>
    <cellStyle name="Normal 877" xfId="40179" xr:uid="{55236066-7BD4-4A74-8B36-D3AFA1DA81FA}"/>
    <cellStyle name="Normal 878" xfId="40180" xr:uid="{A567C96E-BB6A-430C-89CB-BBB549570F7B}"/>
    <cellStyle name="Normal 879" xfId="40181" xr:uid="{77D6BF27-3569-4E7C-8528-210EE1A2F112}"/>
    <cellStyle name="Normal 88" xfId="20134" xr:uid="{1E53AFB6-57EC-48AC-8F37-A405F3A8E0FC}"/>
    <cellStyle name="Normal 88 2" xfId="22868" xr:uid="{D89252BC-273F-4A6E-B809-35333F9A8DF0}"/>
    <cellStyle name="Normal 88 2 2" xfId="28424" xr:uid="{99688965-0CA3-471B-8835-1F4A9926D99A}"/>
    <cellStyle name="Normal 88 2 3" xfId="33918" xr:uid="{0229D3C8-B4A7-4349-ADA7-09228F5D8467}"/>
    <cellStyle name="Normal 88 2 4" xfId="39402" xr:uid="{835DFD00-C58F-45B5-8ED9-F1B207638065}"/>
    <cellStyle name="Normal 88 3" xfId="25695" xr:uid="{331A3EAA-95E9-402C-9558-4A60C74ED29B}"/>
    <cellStyle name="Normal 88 4" xfId="31189" xr:uid="{932981F0-118D-4CCF-9D6A-5392BAB4B1E5}"/>
    <cellStyle name="Normal 88 5" xfId="36673" xr:uid="{49637228-87D7-4423-8510-65FDE90DCCF8}"/>
    <cellStyle name="Normal 880" xfId="40182" xr:uid="{83BDC883-23AE-44E7-9101-575AA43410E3}"/>
    <cellStyle name="Normal 881" xfId="40183" xr:uid="{FFC7578F-3B19-4F1B-9D89-8622997A4795}"/>
    <cellStyle name="Normal 882" xfId="40184" xr:uid="{19C7A992-5BA3-4777-9185-6E04C76F2511}"/>
    <cellStyle name="Normal 883" xfId="40185" xr:uid="{1FA69E56-38B6-43FE-ADE3-BD2EF6EC3A1E}"/>
    <cellStyle name="Normal 884" xfId="40186" xr:uid="{1910CB6B-7FA9-4A41-B703-4CAEA8FE0344}"/>
    <cellStyle name="Normal 885" xfId="40187" xr:uid="{BC564D27-1DF9-48E1-A0F7-0CC428788C67}"/>
    <cellStyle name="Normal 886" xfId="40188" xr:uid="{981EA02A-3C30-4E8F-83A2-09C011F9054C}"/>
    <cellStyle name="Normal 887" xfId="40189" xr:uid="{5AFD3C1E-F150-483E-8C2D-DA49445D7803}"/>
    <cellStyle name="Normal 888" xfId="40190" xr:uid="{B09C5D0F-FA14-4947-8488-29DC06195159}"/>
    <cellStyle name="Normal 889" xfId="40191" xr:uid="{BBC38B72-55ED-4B04-B9B6-5D4859C5985E}"/>
    <cellStyle name="Normal 89" xfId="20135" xr:uid="{CAB93B8F-928E-4BD8-AAFE-D8CE6BE07362}"/>
    <cellStyle name="Normal 89 2" xfId="22869" xr:uid="{C2836C90-EBA5-43C7-93DE-4169378B6A7D}"/>
    <cellStyle name="Normal 89 2 2" xfId="28425" xr:uid="{1CEDD8EF-7C66-4715-A692-A67683053E72}"/>
    <cellStyle name="Normal 89 2 3" xfId="33919" xr:uid="{CFF41829-D1F0-45DA-B460-EFFE6DBF6A8A}"/>
    <cellStyle name="Normal 89 2 4" xfId="39403" xr:uid="{EE162428-6CC6-484F-B71D-813038C0B425}"/>
    <cellStyle name="Normal 89 3" xfId="25696" xr:uid="{27B45208-8FD9-480F-A39C-D53E8301FF61}"/>
    <cellStyle name="Normal 89 4" xfId="31190" xr:uid="{F3DBAF80-1167-4448-ABF7-5ADC9910F53D}"/>
    <cellStyle name="Normal 89 5" xfId="36674" xr:uid="{68EF6D6A-224B-44EB-AEB3-8574A7B77EFD}"/>
    <cellStyle name="Normal 890" xfId="40192" xr:uid="{A8196532-7626-4C22-BAF2-BFBC37620148}"/>
    <cellStyle name="Normal 891" xfId="40193" xr:uid="{3FC27513-5A45-4490-94F1-B9E2CE31B5DB}"/>
    <cellStyle name="Normal 892" xfId="40194" xr:uid="{CFE003C1-7635-4FE2-ACDA-5B2336E7F955}"/>
    <cellStyle name="Normal 893" xfId="40195" xr:uid="{F65AB973-6D35-406C-ABCF-F33D399D659F}"/>
    <cellStyle name="Normal 894" xfId="40196" xr:uid="{C4216AE4-CD41-4542-8CA0-679BFAF452B5}"/>
    <cellStyle name="Normal 895" xfId="40197" xr:uid="{4CF7D329-5F2C-4BC2-A7F4-C61DB65F663A}"/>
    <cellStyle name="Normal 896" xfId="40198" xr:uid="{A6777DD3-346C-4BA3-A310-FD73B4B4892B}"/>
    <cellStyle name="Normal 897" xfId="40199" xr:uid="{2C161F4F-2865-4D9B-A426-7F6F9C649CB9}"/>
    <cellStyle name="Normal 898" xfId="40200" xr:uid="{E101863B-957F-4D2E-BE04-7C76D62CF1A2}"/>
    <cellStyle name="Normal 899" xfId="40201" xr:uid="{C748BC05-F335-4308-BCD4-60B2418684FA}"/>
    <cellStyle name="Normal 9" xfId="563" xr:uid="{A5F1D76D-DED2-473C-8738-A5754B3DCFA1}"/>
    <cellStyle name="Normal 9 10" xfId="6797" xr:uid="{96087EA2-79EA-436C-B9E4-2DBCA1DD02A5}"/>
    <cellStyle name="Normal 9 10 2" xfId="15206" xr:uid="{34208457-E4B7-4B89-B6A6-2DB0AB36DDA7}"/>
    <cellStyle name="Normal 9 10 2 2" xfId="22493" xr:uid="{2B7820C4-F02F-4734-A930-E7BF43A8D5AA}"/>
    <cellStyle name="Normal 9 10 2 2 2" xfId="28049" xr:uid="{59E88F1D-95DB-4770-872E-4D57C582064D}"/>
    <cellStyle name="Normal 9 10 2 2 3" xfId="33543" xr:uid="{E58D9BB4-2F58-410B-8CA1-83203B6F0DCB}"/>
    <cellStyle name="Normal 9 10 2 2 4" xfId="39027" xr:uid="{EFD90AE8-3569-4CDA-8DA0-B12F6DBC5FBD}"/>
    <cellStyle name="Normal 9 10 2 3" xfId="25320" xr:uid="{69FA8D3B-BD59-4DDA-9F8E-A0E2960FA0C2}"/>
    <cellStyle name="Normal 9 10 2 4" xfId="30814" xr:uid="{F7BFA4E9-8765-4BBF-99A2-F1601F2B66D6}"/>
    <cellStyle name="Normal 9 10 2 5" xfId="36298" xr:uid="{D7572222-A0E9-4A2F-93A9-FB3F7EE70A64}"/>
    <cellStyle name="Normal 9 10 3" xfId="12140" xr:uid="{5A029C0A-6465-41CA-8EAC-CEF2D2A2D709}"/>
    <cellStyle name="Normal 9 10 4" xfId="17376" xr:uid="{EF34E3C4-8C5E-4861-B339-CE07AD0DB3C1}"/>
    <cellStyle name="Normal 9 10 5" xfId="19607" xr:uid="{98C8C8BF-CA78-491C-9702-C1FDB50DE652}"/>
    <cellStyle name="Normal 9 10 6" xfId="9930" xr:uid="{91AC79DA-861A-4B06-9FA3-914023BAF2FE}"/>
    <cellStyle name="Normal 9 10 6 2" xfId="21251" xr:uid="{7424A629-E8B6-45B6-8058-30AD67AF1846}"/>
    <cellStyle name="Normal 9 10 6 2 2" xfId="26807" xr:uid="{20F0C82E-4CD2-4328-B2B7-E5B7813ED83F}"/>
    <cellStyle name="Normal 9 10 6 2 3" xfId="32301" xr:uid="{FD5F439D-2C63-4308-9E53-73CEB253A570}"/>
    <cellStyle name="Normal 9 10 6 2 4" xfId="37785" xr:uid="{5D1DD171-8C4A-4A0D-8899-E2EA0A81E89E}"/>
    <cellStyle name="Normal 9 10 6 3" xfId="24078" xr:uid="{DF526EA2-14C1-4DE1-A1CA-38F986F5D6B1}"/>
    <cellStyle name="Normal 9 10 6 4" xfId="29572" xr:uid="{C6C939DD-2E60-470E-8AFB-71B0EBF1390B}"/>
    <cellStyle name="Normal 9 10 6 5" xfId="35056" xr:uid="{0B92B25B-F3B7-4A6B-BF2F-7A67FF16982E}"/>
    <cellStyle name="Normal 9 11" xfId="6798" xr:uid="{EA788B92-B951-45A4-9960-4A5EAC70D040}"/>
    <cellStyle name="Normal 9 11 2" xfId="15207" xr:uid="{94468AC1-E0F6-4053-A8DB-672F081D3571}"/>
    <cellStyle name="Normal 9 11 2 2" xfId="22494" xr:uid="{08220772-430A-468A-8328-AAAECF763271}"/>
    <cellStyle name="Normal 9 11 2 2 2" xfId="28050" xr:uid="{F501AD06-9F9F-4E61-BDD0-E266319836BB}"/>
    <cellStyle name="Normal 9 11 2 2 3" xfId="33544" xr:uid="{CD6DF44C-BE12-45E5-B52E-1C7A06217E80}"/>
    <cellStyle name="Normal 9 11 2 2 4" xfId="39028" xr:uid="{470C95E7-D500-469F-8189-C0A87E581BA3}"/>
    <cellStyle name="Normal 9 11 2 3" xfId="25321" xr:uid="{EAFD1683-0184-4FA6-882F-38C9F775A58D}"/>
    <cellStyle name="Normal 9 11 2 4" xfId="30815" xr:uid="{1A92A286-2C94-4708-92D6-EAC24288E715}"/>
    <cellStyle name="Normal 9 11 2 5" xfId="36299" xr:uid="{FFB8BC24-9CCE-47F9-B81F-DA65A18190A3}"/>
    <cellStyle name="Normal 9 11 3" xfId="12141" xr:uid="{FDCEB100-A5CC-4F38-9AC8-B7D12F30B20A}"/>
    <cellStyle name="Normal 9 11 4" xfId="17377" xr:uid="{FDBF50E0-1CB9-4B48-828F-84CB4568C019}"/>
    <cellStyle name="Normal 9 11 5" xfId="19608" xr:uid="{4E475855-5C4B-49F8-9225-E23022F0ED61}"/>
    <cellStyle name="Normal 9 11 6" xfId="9931" xr:uid="{906D8326-0D40-41E7-9961-0DD870AE4B98}"/>
    <cellStyle name="Normal 9 11 6 2" xfId="21252" xr:uid="{77E44E9F-8691-4395-AC34-A2C3BA973EBD}"/>
    <cellStyle name="Normal 9 11 6 2 2" xfId="26808" xr:uid="{CFBEFA62-64D7-4AD0-8C91-EE7797871362}"/>
    <cellStyle name="Normal 9 11 6 2 3" xfId="32302" xr:uid="{39D2602A-CC8A-4A9B-9F73-59FB8D613540}"/>
    <cellStyle name="Normal 9 11 6 2 4" xfId="37786" xr:uid="{AC6F202F-D701-468F-A1A2-AC3E7D85F1A3}"/>
    <cellStyle name="Normal 9 11 6 3" xfId="24079" xr:uid="{299291F8-E43D-4410-870E-020DA8FCB2FF}"/>
    <cellStyle name="Normal 9 11 6 4" xfId="29573" xr:uid="{E7BDE9C2-FFB2-4FE6-93CB-398CBC2713EF}"/>
    <cellStyle name="Normal 9 11 6 5" xfId="35057" xr:uid="{134DAB36-9796-4B75-AFCF-7AEEC85AA485}"/>
    <cellStyle name="Normal 9 12" xfId="6799" xr:uid="{E3A5180B-578A-4D64-9C34-AD8051CA010F}"/>
    <cellStyle name="Normal 9 12 2" xfId="15208" xr:uid="{5AC19AA4-C45D-4941-8A7D-3B3F83296317}"/>
    <cellStyle name="Normal 9 12 2 2" xfId="22495" xr:uid="{FF246A37-CF00-45C2-B917-57BFA10E71BD}"/>
    <cellStyle name="Normal 9 12 2 2 2" xfId="28051" xr:uid="{3B8CE1A6-7B70-40E9-B338-C6D7103DA3F1}"/>
    <cellStyle name="Normal 9 12 2 2 3" xfId="33545" xr:uid="{82329932-6CB8-4BCE-8C0F-E01B1559B2BC}"/>
    <cellStyle name="Normal 9 12 2 2 4" xfId="39029" xr:uid="{08DCD3EA-2AAF-44B3-BAFB-BA5AD17457D4}"/>
    <cellStyle name="Normal 9 12 2 3" xfId="25322" xr:uid="{2E3E2C44-C2D5-4FB2-AE67-754681D022A0}"/>
    <cellStyle name="Normal 9 12 2 4" xfId="30816" xr:uid="{B1324F8E-B280-4943-A6CE-45A07A54DF9D}"/>
    <cellStyle name="Normal 9 12 2 5" xfId="36300" xr:uid="{292CEE5A-CBA5-4A1E-B666-D0436F43D4A8}"/>
    <cellStyle name="Normal 9 12 3" xfId="12142" xr:uid="{C8CF651D-1BF3-4265-8917-71D37C314685}"/>
    <cellStyle name="Normal 9 12 4" xfId="17378" xr:uid="{3DB35AA7-51C8-4A51-BCB6-8A99433C0152}"/>
    <cellStyle name="Normal 9 12 5" xfId="19609" xr:uid="{6225BCAA-D4EE-43BB-AA86-5455EBCC26AE}"/>
    <cellStyle name="Normal 9 12 6" xfId="9932" xr:uid="{D733FE6E-F400-446B-9288-3ECD74478B1A}"/>
    <cellStyle name="Normal 9 12 6 2" xfId="21253" xr:uid="{97A26CD6-473A-44F7-928F-3F8159057099}"/>
    <cellStyle name="Normal 9 12 6 2 2" xfId="26809" xr:uid="{DE9CA97A-941B-4AEB-A956-A4AD49ACAEB1}"/>
    <cellStyle name="Normal 9 12 6 2 3" xfId="32303" xr:uid="{2C958506-96AA-4EA4-9D84-A37A781DAA19}"/>
    <cellStyle name="Normal 9 12 6 2 4" xfId="37787" xr:uid="{9D2B030C-1034-4A00-B923-773B4C485CB1}"/>
    <cellStyle name="Normal 9 12 6 3" xfId="24080" xr:uid="{B6DC51D9-38F4-40E0-9784-77E6F461CADE}"/>
    <cellStyle name="Normal 9 12 6 4" xfId="29574" xr:uid="{F83FC23E-2D05-4E18-B3A8-34E0181D9042}"/>
    <cellStyle name="Normal 9 12 6 5" xfId="35058" xr:uid="{15002B46-BE5A-4694-B58C-740C252DEF79}"/>
    <cellStyle name="Normal 9 13" xfId="6800" xr:uid="{46F6CE77-8B15-4CF9-9727-838AA72F2468}"/>
    <cellStyle name="Normal 9 13 2" xfId="15209" xr:uid="{F86DDF46-1918-4BC7-9265-99D8237D74D8}"/>
    <cellStyle name="Normal 9 13 2 2" xfId="22496" xr:uid="{2248817A-3EB0-498E-B492-0B30D14FCCA1}"/>
    <cellStyle name="Normal 9 13 2 2 2" xfId="28052" xr:uid="{7E157247-4318-4F3B-B382-486AC0107624}"/>
    <cellStyle name="Normal 9 13 2 2 3" xfId="33546" xr:uid="{6B908AF3-0390-4B44-895A-1CB8159F0A7A}"/>
    <cellStyle name="Normal 9 13 2 2 4" xfId="39030" xr:uid="{322C12EE-DEA1-4FDD-902D-2EA1C4D41DE9}"/>
    <cellStyle name="Normal 9 13 2 3" xfId="25323" xr:uid="{4DD2B8FF-E696-4E0E-AEBB-4E04A0D80E4C}"/>
    <cellStyle name="Normal 9 13 2 4" xfId="30817" xr:uid="{1DA8ABDE-79FA-4961-82A2-982F2472E4C5}"/>
    <cellStyle name="Normal 9 13 2 5" xfId="36301" xr:uid="{E3471C5E-9F86-4497-BF8B-2A65D1C7348E}"/>
    <cellStyle name="Normal 9 13 3" xfId="12143" xr:uid="{F5FA7E0F-A5AB-4249-821E-8D498892EF16}"/>
    <cellStyle name="Normal 9 13 4" xfId="17379" xr:uid="{787B1194-8D82-42E1-89F7-B8D93FCBFC31}"/>
    <cellStyle name="Normal 9 13 5" xfId="19610" xr:uid="{8BB921C8-805B-44F6-9DDE-CB897C4CA273}"/>
    <cellStyle name="Normal 9 13 6" xfId="9933" xr:uid="{9D0564F3-64C8-4975-8F61-750B75583A79}"/>
    <cellStyle name="Normal 9 13 6 2" xfId="21254" xr:uid="{F2C0CE97-6C42-404F-A388-21D3CEDE5C1D}"/>
    <cellStyle name="Normal 9 13 6 2 2" xfId="26810" xr:uid="{B7346C93-00F7-410A-BB47-1F2481EF965D}"/>
    <cellStyle name="Normal 9 13 6 2 3" xfId="32304" xr:uid="{C9E27C83-B37C-41F4-8D65-D9951F0B0DCD}"/>
    <cellStyle name="Normal 9 13 6 2 4" xfId="37788" xr:uid="{15A178C2-B457-4E19-B1DF-76C223BF9602}"/>
    <cellStyle name="Normal 9 13 6 3" xfId="24081" xr:uid="{9BD5A553-8967-42C7-8EE3-DA51C5AB238A}"/>
    <cellStyle name="Normal 9 13 6 4" xfId="29575" xr:uid="{A4A83766-7692-44E3-9B4D-AC5201A660BF}"/>
    <cellStyle name="Normal 9 13 6 5" xfId="35059" xr:uid="{FC2B2BA8-D246-4190-AAD6-129DEEB37134}"/>
    <cellStyle name="Normal 9 14" xfId="6801" xr:uid="{3E710389-D14C-45B7-B375-EE2E4CB2A570}"/>
    <cellStyle name="Normal 9 14 2" xfId="15210" xr:uid="{E4D2F4FF-C1EF-443B-91D9-B092EDEABD16}"/>
    <cellStyle name="Normal 9 14 2 2" xfId="22497" xr:uid="{8D43F45A-995D-47DD-9EFA-7D30FA4C1BCD}"/>
    <cellStyle name="Normal 9 14 2 2 2" xfId="28053" xr:uid="{7AF84659-711C-4F5B-9FBC-0D9029D5DD2B}"/>
    <cellStyle name="Normal 9 14 2 2 3" xfId="33547" xr:uid="{5725A320-D279-464B-A177-4897596661F1}"/>
    <cellStyle name="Normal 9 14 2 2 4" xfId="39031" xr:uid="{8748265D-C3C8-4EE7-8663-97F08BB9F785}"/>
    <cellStyle name="Normal 9 14 2 3" xfId="25324" xr:uid="{BE44D2E3-664F-4159-AAC2-09DAF4A07324}"/>
    <cellStyle name="Normal 9 14 2 4" xfId="30818" xr:uid="{905BE53D-34E1-4AC3-A7BC-03CCB2BCF917}"/>
    <cellStyle name="Normal 9 14 2 5" xfId="36302" xr:uid="{33014971-9917-4142-8503-2D5E9E86A89A}"/>
    <cellStyle name="Normal 9 14 3" xfId="12144" xr:uid="{C2E81245-AFDC-4F22-95AF-672D7B9FFAFE}"/>
    <cellStyle name="Normal 9 14 4" xfId="17380" xr:uid="{EF47A115-7A49-4422-84DD-651AAA8EA8B0}"/>
    <cellStyle name="Normal 9 14 5" xfId="19611" xr:uid="{AE3178F3-24BB-45C4-B8BB-13B523E7110A}"/>
    <cellStyle name="Normal 9 14 6" xfId="9934" xr:uid="{015FC906-A9F1-4A2A-82CC-D392C1029558}"/>
    <cellStyle name="Normal 9 14 6 2" xfId="21255" xr:uid="{5CB6D094-E013-4FE0-BAFA-7EC5BD3F1018}"/>
    <cellStyle name="Normal 9 14 6 2 2" xfId="26811" xr:uid="{186B320B-4DDC-4795-801E-E0A07FE8CDB0}"/>
    <cellStyle name="Normal 9 14 6 2 3" xfId="32305" xr:uid="{96A4C418-20BD-4B37-BD4F-641ACD1F3680}"/>
    <cellStyle name="Normal 9 14 6 2 4" xfId="37789" xr:uid="{5894AEF0-CAA3-43EF-ACB5-3DB8B83ECFBE}"/>
    <cellStyle name="Normal 9 14 6 3" xfId="24082" xr:uid="{65CE9557-B678-4DEE-BBB2-3025337021D4}"/>
    <cellStyle name="Normal 9 14 6 4" xfId="29576" xr:uid="{87DFF547-2FD4-41D0-ADF8-89595A4E9A7E}"/>
    <cellStyle name="Normal 9 14 6 5" xfId="35060" xr:uid="{6B2E9AEA-EE6F-4BDB-9C19-28855217236D}"/>
    <cellStyle name="Normal 9 15" xfId="6802" xr:uid="{3CE0ABB2-1125-4174-8E39-216315D834AB}"/>
    <cellStyle name="Normal 9 15 2" xfId="15211" xr:uid="{00D687AD-BD31-40CD-A25A-DEE50D75B502}"/>
    <cellStyle name="Normal 9 15 2 2" xfId="22498" xr:uid="{EC54B228-EC88-40DF-9FAE-088F2E6C5BD1}"/>
    <cellStyle name="Normal 9 15 2 2 2" xfId="28054" xr:uid="{59A6BF3C-C5D6-4D6E-8EBA-B644C73C74B4}"/>
    <cellStyle name="Normal 9 15 2 2 3" xfId="33548" xr:uid="{E1E52E8D-D12C-47EC-9DEA-A7F2D9B708DA}"/>
    <cellStyle name="Normal 9 15 2 2 4" xfId="39032" xr:uid="{FEE949AF-67BA-4472-A128-C627CEF42084}"/>
    <cellStyle name="Normal 9 15 2 3" xfId="25325" xr:uid="{00EF4660-F686-464B-B66B-AC0F99F92FBF}"/>
    <cellStyle name="Normal 9 15 2 4" xfId="30819" xr:uid="{E0526148-29B2-438A-8BFD-BF1EB6C969EF}"/>
    <cellStyle name="Normal 9 15 2 5" xfId="36303" xr:uid="{C56F7300-6451-438E-99D4-7F248792560A}"/>
    <cellStyle name="Normal 9 15 3" xfId="12145" xr:uid="{FD5E4195-6C08-4CA1-8008-92A96B60E5CE}"/>
    <cellStyle name="Normal 9 15 4" xfId="17381" xr:uid="{18AE9F32-F502-4B0B-AC38-62895ED38796}"/>
    <cellStyle name="Normal 9 15 5" xfId="19612" xr:uid="{69412678-32C1-435A-A04B-E81F9D1D06D6}"/>
    <cellStyle name="Normal 9 15 6" xfId="9935" xr:uid="{206C2BA3-3ADF-4429-9800-E5B8F4995ED5}"/>
    <cellStyle name="Normal 9 15 6 2" xfId="21256" xr:uid="{2CB2A63F-D01C-4021-84D5-9305AFA7FC56}"/>
    <cellStyle name="Normal 9 15 6 2 2" xfId="26812" xr:uid="{5E524368-D2B5-48C0-A229-9BBBB37B5D65}"/>
    <cellStyle name="Normal 9 15 6 2 3" xfId="32306" xr:uid="{4C9295D5-3583-4684-B3EE-0986B4F74BB9}"/>
    <cellStyle name="Normal 9 15 6 2 4" xfId="37790" xr:uid="{8ACD8DB7-9FCB-4B3E-BF13-1534597DC79A}"/>
    <cellStyle name="Normal 9 15 6 3" xfId="24083" xr:uid="{6EABE861-644A-4060-8C67-F0EF8D5447FD}"/>
    <cellStyle name="Normal 9 15 6 4" xfId="29577" xr:uid="{2AB87268-5FAE-4348-8555-ED9A26618D61}"/>
    <cellStyle name="Normal 9 15 6 5" xfId="35061" xr:uid="{40C9F87F-AD6A-4C90-B60E-2A6E59B06C44}"/>
    <cellStyle name="Normal 9 16" xfId="6803" xr:uid="{3A110B5B-B335-4C63-A411-F6DFCA9A1B69}"/>
    <cellStyle name="Normal 9 16 2" xfId="15212" xr:uid="{13F59023-EF34-4830-9498-ACC6D5DFDAA9}"/>
    <cellStyle name="Normal 9 16 2 2" xfId="22499" xr:uid="{B238BD4B-8012-4EB1-8C80-653E716117A1}"/>
    <cellStyle name="Normal 9 16 2 2 2" xfId="28055" xr:uid="{30702C34-6BB8-4765-A715-6EEB065EBA18}"/>
    <cellStyle name="Normal 9 16 2 2 3" xfId="33549" xr:uid="{0E593F53-4098-46BD-AC8C-6F9B559EF074}"/>
    <cellStyle name="Normal 9 16 2 2 4" xfId="39033" xr:uid="{10621424-8724-4E63-BB00-664837A638FA}"/>
    <cellStyle name="Normal 9 16 2 3" xfId="25326" xr:uid="{33701A96-BEB1-4A27-AB9A-C7ACD556B4C5}"/>
    <cellStyle name="Normal 9 16 2 4" xfId="30820" xr:uid="{EF97533F-456F-472D-8021-DC34911FDA89}"/>
    <cellStyle name="Normal 9 16 2 5" xfId="36304" xr:uid="{AC9BB571-5B06-4BB2-99FA-E16A350FC33B}"/>
    <cellStyle name="Normal 9 16 3" xfId="12146" xr:uid="{CC7C7B52-9823-4FE3-BF8E-5892BA1DF58A}"/>
    <cellStyle name="Normal 9 16 4" xfId="17382" xr:uid="{72B6669A-39EC-48CD-926A-438EFFC3EFC3}"/>
    <cellStyle name="Normal 9 16 5" xfId="19613" xr:uid="{5100BE55-D86D-42F2-B184-0F4FEF036FDB}"/>
    <cellStyle name="Normal 9 16 6" xfId="9936" xr:uid="{C64B8AB5-5375-4917-B124-7A68E0662F98}"/>
    <cellStyle name="Normal 9 16 6 2" xfId="21257" xr:uid="{99852453-D2D8-45BF-A601-36FA6D44DBD8}"/>
    <cellStyle name="Normal 9 16 6 2 2" xfId="26813" xr:uid="{A4E9BDDE-0EF6-4AFA-A2C8-3E80985566EA}"/>
    <cellStyle name="Normal 9 16 6 2 3" xfId="32307" xr:uid="{6D6CDA29-2EB8-477F-8470-164674804C9E}"/>
    <cellStyle name="Normal 9 16 6 2 4" xfId="37791" xr:uid="{46CAFF19-1007-4CBC-911C-B0BE279EB123}"/>
    <cellStyle name="Normal 9 16 6 3" xfId="24084" xr:uid="{A0870DE2-B33D-4146-B605-6B419474DC7F}"/>
    <cellStyle name="Normal 9 16 6 4" xfId="29578" xr:uid="{9F45C5F5-3C14-4B49-8A56-28B6B0BB1787}"/>
    <cellStyle name="Normal 9 16 6 5" xfId="35062" xr:uid="{3586DE92-9790-4FE8-9C29-BB0D956EB7EC}"/>
    <cellStyle name="Normal 9 17" xfId="6804" xr:uid="{70F3E02F-07A4-4197-8FA9-4C1CA2CF1D11}"/>
    <cellStyle name="Normal 9 17 2" xfId="15213" xr:uid="{8636DA74-E10E-4446-BFF6-0F0AE90E2927}"/>
    <cellStyle name="Normal 9 17 2 2" xfId="22500" xr:uid="{39C45C4C-7E89-439A-95AB-119DC73911B0}"/>
    <cellStyle name="Normal 9 17 2 2 2" xfId="28056" xr:uid="{51AA3D23-9764-4551-B56A-F3E188BF1DBD}"/>
    <cellStyle name="Normal 9 17 2 2 3" xfId="33550" xr:uid="{31B3ACEF-F8ED-4E1C-B653-9C0EAEA4A4B6}"/>
    <cellStyle name="Normal 9 17 2 2 4" xfId="39034" xr:uid="{9C372517-1C6A-4F01-9C42-0E36BBBE9B34}"/>
    <cellStyle name="Normal 9 17 2 3" xfId="25327" xr:uid="{E7CFCAC0-379A-4DCC-8EFE-CCEBD23E96F6}"/>
    <cellStyle name="Normal 9 17 2 4" xfId="30821" xr:uid="{154E8D45-E46D-4FEF-8F4E-75392A7D2312}"/>
    <cellStyle name="Normal 9 17 2 5" xfId="36305" xr:uid="{1DE00E10-44CB-4DAB-AE9D-78DCA65F0C20}"/>
    <cellStyle name="Normal 9 17 3" xfId="12147" xr:uid="{40F9B98C-9BF7-4FCC-980D-034A1268B19C}"/>
    <cellStyle name="Normal 9 17 4" xfId="17383" xr:uid="{427570E6-13FB-4C6F-B814-60E7FBA7C456}"/>
    <cellStyle name="Normal 9 17 5" xfId="19614" xr:uid="{0553BACA-4AD7-4794-8E55-E5DFBE9861D4}"/>
    <cellStyle name="Normal 9 17 6" xfId="9937" xr:uid="{77F8C4FA-CCB8-4D69-BAD2-38B6B7C571B3}"/>
    <cellStyle name="Normal 9 17 6 2" xfId="21258" xr:uid="{9BD4691E-FF36-454A-999A-80D2C41BBCE2}"/>
    <cellStyle name="Normal 9 17 6 2 2" xfId="26814" xr:uid="{96BB5DB7-AFB9-4939-8ACE-397F30651FF3}"/>
    <cellStyle name="Normal 9 17 6 2 3" xfId="32308" xr:uid="{DFE78A4A-D8DF-49B6-B661-829EB1A823C5}"/>
    <cellStyle name="Normal 9 17 6 2 4" xfId="37792" xr:uid="{BE5ED5FF-0C26-4B07-BA4B-9B81B5B3283F}"/>
    <cellStyle name="Normal 9 17 6 3" xfId="24085" xr:uid="{C50AF9B7-589E-4106-B085-245554A30A32}"/>
    <cellStyle name="Normal 9 17 6 4" xfId="29579" xr:uid="{8764973E-4B95-457D-AD30-594597DCF295}"/>
    <cellStyle name="Normal 9 17 6 5" xfId="35063" xr:uid="{A69B6350-9D48-4365-BD81-FD86CDE65B59}"/>
    <cellStyle name="Normal 9 18" xfId="6805" xr:uid="{7174DB3F-51BF-4352-B703-115B3B31CD47}"/>
    <cellStyle name="Normal 9 18 2" xfId="15214" xr:uid="{BB47785B-5B45-4B41-AED2-4EDCF6DFB2A5}"/>
    <cellStyle name="Normal 9 18 2 2" xfId="22501" xr:uid="{36D3D4D8-9ED0-4ACF-BDC4-B789A8A00D27}"/>
    <cellStyle name="Normal 9 18 2 2 2" xfId="28057" xr:uid="{C9F17F2A-3167-4F38-9D31-981A095B9B61}"/>
    <cellStyle name="Normal 9 18 2 2 3" xfId="33551" xr:uid="{23048EEF-EC98-428C-A532-BF0E6A3F24EC}"/>
    <cellStyle name="Normal 9 18 2 2 4" xfId="39035" xr:uid="{D7A950F0-94CF-4F65-B10E-3CE7250B332E}"/>
    <cellStyle name="Normal 9 18 2 3" xfId="25328" xr:uid="{20EA95B8-6F40-42F4-A5D2-C033410F61FE}"/>
    <cellStyle name="Normal 9 18 2 4" xfId="30822" xr:uid="{574C8E68-DFF7-44F7-8A6B-E4CAC315DA53}"/>
    <cellStyle name="Normal 9 18 2 5" xfId="36306" xr:uid="{98664CBC-F656-4FB5-B6A7-B94412EF046A}"/>
    <cellStyle name="Normal 9 18 3" xfId="12148" xr:uid="{FC666AFE-5BAF-48A4-9CDA-B1A4647DC69A}"/>
    <cellStyle name="Normal 9 18 4" xfId="17384" xr:uid="{8577A10F-86C1-4F2A-B92F-CAA80804B057}"/>
    <cellStyle name="Normal 9 18 5" xfId="19615" xr:uid="{749A93BD-6FA6-44D2-A0F0-C4E9CEDB3885}"/>
    <cellStyle name="Normal 9 18 6" xfId="9938" xr:uid="{DF181D3A-B2B4-473E-8981-753DE3E0D95F}"/>
    <cellStyle name="Normal 9 18 6 2" xfId="21259" xr:uid="{2E4914A0-7FD4-4F50-AEDE-3F004E05C493}"/>
    <cellStyle name="Normal 9 18 6 2 2" xfId="26815" xr:uid="{CFB07049-BC8A-4509-A0A7-93C4DCA16613}"/>
    <cellStyle name="Normal 9 18 6 2 3" xfId="32309" xr:uid="{606BF064-31FB-49BE-81F6-EAFDBE3F8000}"/>
    <cellStyle name="Normal 9 18 6 2 4" xfId="37793" xr:uid="{2AA48255-9C89-44CD-A1DA-8F8FE4925CAD}"/>
    <cellStyle name="Normal 9 18 6 3" xfId="24086" xr:uid="{F7E775E1-6E39-4A5F-AC19-C54128B8BAB4}"/>
    <cellStyle name="Normal 9 18 6 4" xfId="29580" xr:uid="{886E6D2E-27BF-49B5-817F-450DE2BF335B}"/>
    <cellStyle name="Normal 9 18 6 5" xfId="35064" xr:uid="{FE219461-CCB6-4564-91A3-32205ABBCADF}"/>
    <cellStyle name="Normal 9 19" xfId="6806" xr:uid="{8B0CC32F-68E5-478F-AE4E-E0B2E86EBD24}"/>
    <cellStyle name="Normal 9 19 2" xfId="15215" xr:uid="{345C9BC7-65B8-4F3F-BD09-20F8F1A5435D}"/>
    <cellStyle name="Normal 9 19 2 2" xfId="22502" xr:uid="{EA43111F-A1EF-48C8-8FFD-1A5E46EC60A3}"/>
    <cellStyle name="Normal 9 19 2 2 2" xfId="28058" xr:uid="{F11760B7-BC1A-44C6-9873-60CAA93DF059}"/>
    <cellStyle name="Normal 9 19 2 2 3" xfId="33552" xr:uid="{FBCCC6CC-F173-4AB4-8DC9-9F959B5D64CD}"/>
    <cellStyle name="Normal 9 19 2 2 4" xfId="39036" xr:uid="{9D7558FD-4CC7-4558-99F5-2F7E61EE5DBD}"/>
    <cellStyle name="Normal 9 19 2 3" xfId="25329" xr:uid="{9D8C0F0D-F891-4473-8E3D-253C1E0BBD17}"/>
    <cellStyle name="Normal 9 19 2 4" xfId="30823" xr:uid="{2CAF3BE1-DC49-468A-8F34-D8DAABEFEB2E}"/>
    <cellStyle name="Normal 9 19 2 5" xfId="36307" xr:uid="{565BCC6E-54F9-45F6-A14D-7D9DB109FC1C}"/>
    <cellStyle name="Normal 9 19 3" xfId="12149" xr:uid="{C20CA374-0AAE-4087-BC72-51547DAECE7B}"/>
    <cellStyle name="Normal 9 19 4" xfId="17385" xr:uid="{61274DA9-9991-4B16-854D-E62535F49DB1}"/>
    <cellStyle name="Normal 9 19 5" xfId="19616" xr:uid="{B2B3A341-9EF7-4EFB-A9CD-AC41F44BB468}"/>
    <cellStyle name="Normal 9 19 6" xfId="9939" xr:uid="{927BB565-F76B-4065-9E5A-7EE69125BCE3}"/>
    <cellStyle name="Normal 9 19 6 2" xfId="21260" xr:uid="{D64C12EA-8FA0-4979-8354-29DCEA576D79}"/>
    <cellStyle name="Normal 9 19 6 2 2" xfId="26816" xr:uid="{4238A45F-FFC1-4EC6-8B65-D25087DEE66C}"/>
    <cellStyle name="Normal 9 19 6 2 3" xfId="32310" xr:uid="{F0DF07AB-9F96-4C26-9120-91CD77ED2AFA}"/>
    <cellStyle name="Normal 9 19 6 2 4" xfId="37794" xr:uid="{B5255FA8-8F6D-4147-AD12-24337034AEA7}"/>
    <cellStyle name="Normal 9 19 6 3" xfId="24087" xr:uid="{B5A7C1D4-F407-4744-87D1-3522546440FC}"/>
    <cellStyle name="Normal 9 19 6 4" xfId="29581" xr:uid="{6CE73F03-23E2-4288-ACE0-A14A9D0BA10A}"/>
    <cellStyle name="Normal 9 19 6 5" xfId="35065" xr:uid="{A9E416A6-1A7F-48CE-AB45-3D6E5651FFCF}"/>
    <cellStyle name="Normal 9 2" xfId="795" xr:uid="{88AFC71B-DA9B-4819-9AAE-C81F596E072D}"/>
    <cellStyle name="Normal 9 2 2" xfId="15216" xr:uid="{590CDF7C-64AF-407E-820C-D8E6B02BDF5F}"/>
    <cellStyle name="Normal 9 2 2 2" xfId="22503" xr:uid="{13177CBA-D7DD-43E6-9688-9138985DEE0C}"/>
    <cellStyle name="Normal 9 2 2 2 2" xfId="28059" xr:uid="{C19D9A87-40FC-479F-B755-FB6757AF88E8}"/>
    <cellStyle name="Normal 9 2 2 2 3" xfId="33553" xr:uid="{F495BA2D-D605-49F7-9B13-3AFF2C5F1196}"/>
    <cellStyle name="Normal 9 2 2 2 4" xfId="39037" xr:uid="{5ABBADE1-3455-4D24-966F-3AB13EA61DD2}"/>
    <cellStyle name="Normal 9 2 2 3" xfId="25330" xr:uid="{04D7B955-2ACA-4A9E-B3AD-9E1DF2C06CBE}"/>
    <cellStyle name="Normal 9 2 2 4" xfId="30824" xr:uid="{B266F330-F800-4344-A8FD-594272FF6A08}"/>
    <cellStyle name="Normal 9 2 2 5" xfId="36308" xr:uid="{898A85D8-FF15-4692-A5CF-12C4EB30FD56}"/>
    <cellStyle name="Normal 9 2 3" xfId="12150" xr:uid="{DF0A5EE9-11F5-4BA2-AEBF-12000F3F8DEB}"/>
    <cellStyle name="Normal 9 2 4" xfId="17386" xr:uid="{FB738CD8-CD0E-4F21-83B6-C886335E0614}"/>
    <cellStyle name="Normal 9 2 5" xfId="19617" xr:uid="{6C620B0C-E6F9-414E-8371-953B76C4AC56}"/>
    <cellStyle name="Normal 9 2 6" xfId="9940" xr:uid="{023C7944-347A-4125-8D2D-4BE8B8134066}"/>
    <cellStyle name="Normal 9 2 6 2" xfId="21261" xr:uid="{E86DE528-A3A0-434A-805A-39C1BE4EF216}"/>
    <cellStyle name="Normal 9 2 6 2 2" xfId="26817" xr:uid="{BA957656-4492-409C-94EC-F711912F1C9E}"/>
    <cellStyle name="Normal 9 2 6 2 3" xfId="32311" xr:uid="{185489A0-8451-46D3-8B2F-E54138E8DBE6}"/>
    <cellStyle name="Normal 9 2 6 2 4" xfId="37795" xr:uid="{744A0F00-155A-4270-8493-C9C6343B0500}"/>
    <cellStyle name="Normal 9 2 6 3" xfId="24088" xr:uid="{5D55EA61-F6AE-4147-9109-31C2D2611D11}"/>
    <cellStyle name="Normal 9 2 6 4" xfId="29582" xr:uid="{4DB75047-6868-48E2-B73E-742E58877CBC}"/>
    <cellStyle name="Normal 9 2 6 5" xfId="35066" xr:uid="{5975EACA-7161-4494-A393-6B70AAE5943A}"/>
    <cellStyle name="Normal 9 2 7" xfId="6807" xr:uid="{B343EAD4-E0C3-4D02-AC39-CC5F53AA093D}"/>
    <cellStyle name="Normal 9 20" xfId="6808" xr:uid="{830F7956-C71A-460F-A4A4-5802E6DD6ED4}"/>
    <cellStyle name="Normal 9 20 2" xfId="15217" xr:uid="{B7A80B60-F18B-404E-A2F8-75EB8A1AFBA9}"/>
    <cellStyle name="Normal 9 20 2 2" xfId="22504" xr:uid="{FE41AD01-18F6-4594-AB1F-6AFF8462C276}"/>
    <cellStyle name="Normal 9 20 2 2 2" xfId="28060" xr:uid="{D25919D7-6068-42E6-A7D3-FF0C4BC8317A}"/>
    <cellStyle name="Normal 9 20 2 2 3" xfId="33554" xr:uid="{E9116695-B705-4399-AA77-CAAAB923EC9A}"/>
    <cellStyle name="Normal 9 20 2 2 4" xfId="39038" xr:uid="{68EC1CBD-FC44-458C-9814-5906273CA913}"/>
    <cellStyle name="Normal 9 20 2 3" xfId="25331" xr:uid="{1A87A122-2D59-4896-BCAD-63FE5991492F}"/>
    <cellStyle name="Normal 9 20 2 4" xfId="30825" xr:uid="{C3D8D1C8-1268-4D42-9A9B-92D1207FE85D}"/>
    <cellStyle name="Normal 9 20 2 5" xfId="36309" xr:uid="{1302B60E-4A11-4177-B09E-1ED7CB767D2E}"/>
    <cellStyle name="Normal 9 20 3" xfId="12151" xr:uid="{9AAD3A10-6FE6-46C0-BA17-9595CFC804AE}"/>
    <cellStyle name="Normal 9 20 4" xfId="17387" xr:uid="{4920249B-5A0D-426F-88F5-D881717058BF}"/>
    <cellStyle name="Normal 9 20 5" xfId="19618" xr:uid="{C4D96702-6077-47EA-B45A-6FBCE37EC77E}"/>
    <cellStyle name="Normal 9 20 6" xfId="9941" xr:uid="{50007395-2C7A-4037-917B-CC1C5435D682}"/>
    <cellStyle name="Normal 9 20 6 2" xfId="21262" xr:uid="{89F629B4-B326-430B-B18B-EF31249CD571}"/>
    <cellStyle name="Normal 9 20 6 2 2" xfId="26818" xr:uid="{1F0481A3-371A-4DEE-B0DB-5AE96F2B249C}"/>
    <cellStyle name="Normal 9 20 6 2 3" xfId="32312" xr:uid="{164D7F35-EA91-47DA-A28D-16AC2C7D411E}"/>
    <cellStyle name="Normal 9 20 6 2 4" xfId="37796" xr:uid="{3AA34C46-EBEF-4008-83AB-DCF05E630312}"/>
    <cellStyle name="Normal 9 20 6 3" xfId="24089" xr:uid="{01E4AA35-5B8C-4323-8588-F62519E31753}"/>
    <cellStyle name="Normal 9 20 6 4" xfId="29583" xr:uid="{4AB623C9-A83C-4A11-B340-FF0E09ABB3F6}"/>
    <cellStyle name="Normal 9 20 6 5" xfId="35067" xr:uid="{A1F93376-ADAC-4038-9E17-A06DC2A0B3CB}"/>
    <cellStyle name="Normal 9 21" xfId="6809" xr:uid="{A013A36F-8554-464D-811E-FA518A756152}"/>
    <cellStyle name="Normal 9 21 2" xfId="15218" xr:uid="{62CC29E5-D20F-4519-8C1A-41370610A70B}"/>
    <cellStyle name="Normal 9 21 2 2" xfId="22505" xr:uid="{A713D1E8-58CC-4BE2-B94F-BD6846D9961F}"/>
    <cellStyle name="Normal 9 21 2 2 2" xfId="28061" xr:uid="{D68780B4-4EE4-47E8-8161-BD4F28E95CA7}"/>
    <cellStyle name="Normal 9 21 2 2 3" xfId="33555" xr:uid="{82F5FA88-D902-45B0-9840-8E3C35ED147F}"/>
    <cellStyle name="Normal 9 21 2 2 4" xfId="39039" xr:uid="{5349F868-DD3D-4DF3-8C96-7A10C2EFFC13}"/>
    <cellStyle name="Normal 9 21 2 3" xfId="25332" xr:uid="{FF17F549-473D-45D5-88B0-6F4FD0443820}"/>
    <cellStyle name="Normal 9 21 2 4" xfId="30826" xr:uid="{59383526-A18A-4CB1-BECA-8ADD9C8E67FC}"/>
    <cellStyle name="Normal 9 21 2 5" xfId="36310" xr:uid="{5CD79451-3D8F-400D-96B6-80F154FBD66A}"/>
    <cellStyle name="Normal 9 21 3" xfId="12152" xr:uid="{EA5E33AC-1DE3-46DD-B202-E650DA9EC82B}"/>
    <cellStyle name="Normal 9 21 4" xfId="17388" xr:uid="{033ED3F3-0E09-469D-80C3-0A9F31068EE4}"/>
    <cellStyle name="Normal 9 21 5" xfId="19619" xr:uid="{9380C550-55B7-4CA2-B4AB-B3A917C5E317}"/>
    <cellStyle name="Normal 9 21 6" xfId="9942" xr:uid="{0646A242-67D4-4D38-B758-1C97D3B6E2B5}"/>
    <cellStyle name="Normal 9 21 6 2" xfId="21263" xr:uid="{DD8B611A-040F-4541-902C-C3385EFD1454}"/>
    <cellStyle name="Normal 9 21 6 2 2" xfId="26819" xr:uid="{8D2D0739-3185-4050-BD90-AE81AFBFF173}"/>
    <cellStyle name="Normal 9 21 6 2 3" xfId="32313" xr:uid="{A04F1C5F-E755-418B-9A86-01AEC9421064}"/>
    <cellStyle name="Normal 9 21 6 2 4" xfId="37797" xr:uid="{CADD348C-5743-43EA-98D6-485AFB7C7E3B}"/>
    <cellStyle name="Normal 9 21 6 3" xfId="24090" xr:uid="{42045A3D-544E-4921-9C2B-A365933775F6}"/>
    <cellStyle name="Normal 9 21 6 4" xfId="29584" xr:uid="{897043FC-F52B-4BC0-A99B-1D2E9D2B1EEE}"/>
    <cellStyle name="Normal 9 21 6 5" xfId="35068" xr:uid="{5771378D-6C13-402B-94C8-6B3ADB66A6FF}"/>
    <cellStyle name="Normal 9 22" xfId="6810" xr:uid="{DB86C493-17F7-4DBD-B051-DEA5A1466C1F}"/>
    <cellStyle name="Normal 9 22 2" xfId="15219" xr:uid="{FB6245EC-4CC5-4706-AACA-FEBBA3341395}"/>
    <cellStyle name="Normal 9 22 2 2" xfId="22506" xr:uid="{4DDD532C-0813-4D45-AB59-96F4F49A7D21}"/>
    <cellStyle name="Normal 9 22 2 2 2" xfId="28062" xr:uid="{6AC0E0E5-7834-486F-8B21-116C8938E9D3}"/>
    <cellStyle name="Normal 9 22 2 2 3" xfId="33556" xr:uid="{9DB85C6F-EE57-485D-9B19-3C33D818FF87}"/>
    <cellStyle name="Normal 9 22 2 2 4" xfId="39040" xr:uid="{A867F658-29D7-4BA1-AB78-DB3CC4A09261}"/>
    <cellStyle name="Normal 9 22 2 3" xfId="25333" xr:uid="{6C2DEB03-DA34-430B-9F2D-D7C89E6DDE40}"/>
    <cellStyle name="Normal 9 22 2 4" xfId="30827" xr:uid="{F570B36B-C672-4533-949B-82DC0F95C58E}"/>
    <cellStyle name="Normal 9 22 2 5" xfId="36311" xr:uid="{2C6FF629-0558-49F1-871D-7350DF6056E0}"/>
    <cellStyle name="Normal 9 22 3" xfId="12153" xr:uid="{15EF4FB6-6FCD-4748-9F9B-DDFD033E0B61}"/>
    <cellStyle name="Normal 9 22 4" xfId="17389" xr:uid="{7BC2633B-1D52-4A7D-8332-F05D576C7E2F}"/>
    <cellStyle name="Normal 9 22 5" xfId="19620" xr:uid="{88DB816C-D928-486F-9232-4DDC94B26262}"/>
    <cellStyle name="Normal 9 22 6" xfId="9943" xr:uid="{DDFA9910-297C-48C1-9CF0-FBD93A962827}"/>
    <cellStyle name="Normal 9 22 6 2" xfId="21264" xr:uid="{D9899865-2765-4260-B513-73B993A1CCC8}"/>
    <cellStyle name="Normal 9 22 6 2 2" xfId="26820" xr:uid="{A91D22C6-5F38-4B32-84F0-13E9BAD34DF0}"/>
    <cellStyle name="Normal 9 22 6 2 3" xfId="32314" xr:uid="{A60C90A6-23E0-4108-8D39-B726C80CBBD5}"/>
    <cellStyle name="Normal 9 22 6 2 4" xfId="37798" xr:uid="{3B8012BB-A78E-488A-91D7-AF8E18474809}"/>
    <cellStyle name="Normal 9 22 6 3" xfId="24091" xr:uid="{B8A6599D-1BCD-4B90-86E0-587FFAD7A971}"/>
    <cellStyle name="Normal 9 22 6 4" xfId="29585" xr:uid="{D2C00F22-45EF-4844-A762-84BF11C9DF33}"/>
    <cellStyle name="Normal 9 22 6 5" xfId="35069" xr:uid="{A4C15C6B-6B6D-4A51-9FAD-A6002D9E3824}"/>
    <cellStyle name="Normal 9 23" xfId="6811" xr:uid="{CE9BA9AC-3D77-4D68-BD1A-7158B352532D}"/>
    <cellStyle name="Normal 9 23 2" xfId="15220" xr:uid="{87595587-18CB-4FC1-BCF5-2DD365DE30B3}"/>
    <cellStyle name="Normal 9 23 2 2" xfId="22507" xr:uid="{37488B39-8364-4490-9B3A-7A1137724D32}"/>
    <cellStyle name="Normal 9 23 2 2 2" xfId="28063" xr:uid="{568E8CE6-EC78-41E2-99BE-B853D808AB02}"/>
    <cellStyle name="Normal 9 23 2 2 3" xfId="33557" xr:uid="{4924D18F-1284-40E7-BF38-948CDCB842D0}"/>
    <cellStyle name="Normal 9 23 2 2 4" xfId="39041" xr:uid="{924A419F-2507-44B6-86BA-AF0CFD872839}"/>
    <cellStyle name="Normal 9 23 2 3" xfId="25334" xr:uid="{9F18CAD8-E3F3-4FAE-B24C-ABE88DA848BB}"/>
    <cellStyle name="Normal 9 23 2 4" xfId="30828" xr:uid="{EA962C7D-4621-4793-9A04-D1A02EAE3E80}"/>
    <cellStyle name="Normal 9 23 2 5" xfId="36312" xr:uid="{1D5FDAA5-6D7C-483D-9838-192746248AC6}"/>
    <cellStyle name="Normal 9 23 3" xfId="12154" xr:uid="{BCAD0FB4-78D2-411E-84AF-C31B46A1AEC2}"/>
    <cellStyle name="Normal 9 23 4" xfId="17390" xr:uid="{07DF6429-DF51-4F2A-A065-E6A1E3C8CE5A}"/>
    <cellStyle name="Normal 9 23 5" xfId="19621" xr:uid="{BC3C3ACC-E2B3-4308-9E98-8FC5948B160D}"/>
    <cellStyle name="Normal 9 23 6" xfId="9944" xr:uid="{AF7AE49B-B8CC-4086-A2C4-5E6D4018AEE2}"/>
    <cellStyle name="Normal 9 23 6 2" xfId="21265" xr:uid="{536D7F76-8AB8-409B-BF8C-B4C8FDF98C67}"/>
    <cellStyle name="Normal 9 23 6 2 2" xfId="26821" xr:uid="{3B8AF471-0496-48D9-A085-D27408293DAC}"/>
    <cellStyle name="Normal 9 23 6 2 3" xfId="32315" xr:uid="{DCFADFCB-59E9-435A-BD6D-90377BB070F1}"/>
    <cellStyle name="Normal 9 23 6 2 4" xfId="37799" xr:uid="{05137EED-0589-49DA-9B7D-631A5BA3304F}"/>
    <cellStyle name="Normal 9 23 6 3" xfId="24092" xr:uid="{A2250E31-1746-4DB0-AE2D-62DD94FE2733}"/>
    <cellStyle name="Normal 9 23 6 4" xfId="29586" xr:uid="{744EA34F-2E74-4DB4-AE3C-5B2892E32857}"/>
    <cellStyle name="Normal 9 23 6 5" xfId="35070" xr:uid="{6D06CCFD-E094-431D-9A88-B2DAF34C370A}"/>
    <cellStyle name="Normal 9 24" xfId="6812" xr:uid="{8256C6B5-F111-4793-A4B5-D5C4F3E967F8}"/>
    <cellStyle name="Normal 9 24 2" xfId="15221" xr:uid="{0CCFF691-A1A6-4441-ACA4-BC38381BB573}"/>
    <cellStyle name="Normal 9 24 2 2" xfId="22508" xr:uid="{F974E496-899B-472F-B9EF-624384D1C3AC}"/>
    <cellStyle name="Normal 9 24 2 2 2" xfId="28064" xr:uid="{375C6C04-FDDA-4587-B8C9-5C52381C4C2D}"/>
    <cellStyle name="Normal 9 24 2 2 3" xfId="33558" xr:uid="{C48B2963-7407-4198-959A-D1456E73B0A3}"/>
    <cellStyle name="Normal 9 24 2 2 4" xfId="39042" xr:uid="{510404B2-5E9E-4954-9746-E8544D1D7AC8}"/>
    <cellStyle name="Normal 9 24 2 3" xfId="25335" xr:uid="{96C98978-B72B-4912-A09E-ADC43A5AA272}"/>
    <cellStyle name="Normal 9 24 2 4" xfId="30829" xr:uid="{C592277E-8524-4445-A29A-777959330932}"/>
    <cellStyle name="Normal 9 24 2 5" xfId="36313" xr:uid="{1379915B-C74F-43A6-B018-8E6BCED3D25A}"/>
    <cellStyle name="Normal 9 24 3" xfId="12155" xr:uid="{9C7A4D60-E56E-4641-834F-AEF5601385D7}"/>
    <cellStyle name="Normal 9 24 4" xfId="17391" xr:uid="{CD0A5398-B7D9-4748-82ED-3D9271C094AA}"/>
    <cellStyle name="Normal 9 24 5" xfId="19622" xr:uid="{E9915161-1E2A-4425-854D-9007C19497E6}"/>
    <cellStyle name="Normal 9 24 6" xfId="9945" xr:uid="{DC3E2A93-5FF2-40CF-9120-8EBE54EFCB28}"/>
    <cellStyle name="Normal 9 24 6 2" xfId="21266" xr:uid="{9175CDDD-65EF-4E85-B00E-2FBBFBE775A5}"/>
    <cellStyle name="Normal 9 24 6 2 2" xfId="26822" xr:uid="{D2EB98A4-2E19-418B-8FB4-57E37FAFB924}"/>
    <cellStyle name="Normal 9 24 6 2 3" xfId="32316" xr:uid="{D315BAFC-66AC-40FF-8EA1-DAA6707C00C0}"/>
    <cellStyle name="Normal 9 24 6 2 4" xfId="37800" xr:uid="{5C0BBF7D-5234-4C06-BEDB-75111270910E}"/>
    <cellStyle name="Normal 9 24 6 3" xfId="24093" xr:uid="{9DF1278F-0F54-49B3-A517-D5A06B89BC33}"/>
    <cellStyle name="Normal 9 24 6 4" xfId="29587" xr:uid="{D8E17819-4915-4F3B-8F53-0FF671677EB7}"/>
    <cellStyle name="Normal 9 24 6 5" xfId="35071" xr:uid="{8E05B0EC-A8BD-4A46-98B8-768105C71C5C}"/>
    <cellStyle name="Normal 9 25" xfId="6813" xr:uid="{6BE53BA7-2027-4CE8-8405-750CB22995F6}"/>
    <cellStyle name="Normal 9 25 2" xfId="15222" xr:uid="{1BFC0A74-5513-49F7-B60F-B13D30C939CA}"/>
    <cellStyle name="Normal 9 25 2 2" xfId="22509" xr:uid="{A6D047C4-838F-4F6E-9D35-4C02BEB57309}"/>
    <cellStyle name="Normal 9 25 2 2 2" xfId="28065" xr:uid="{47B413A8-664A-45EB-A187-F99A976A0EC6}"/>
    <cellStyle name="Normal 9 25 2 2 3" xfId="33559" xr:uid="{2FA70A9B-57CC-4EC5-910B-0428EE036D97}"/>
    <cellStyle name="Normal 9 25 2 2 4" xfId="39043" xr:uid="{4362E6AE-801C-417D-A2BD-C720918F6306}"/>
    <cellStyle name="Normal 9 25 2 3" xfId="25336" xr:uid="{169466CC-5F6F-4424-A2D5-FD1688DBFD00}"/>
    <cellStyle name="Normal 9 25 2 4" xfId="30830" xr:uid="{3A4FE0F4-3945-4DB8-8478-1EA31A3643C9}"/>
    <cellStyle name="Normal 9 25 2 5" xfId="36314" xr:uid="{4250B6F4-C5B9-49A7-BD23-4A272930C3AD}"/>
    <cellStyle name="Normal 9 25 3" xfId="12156" xr:uid="{117EDEA1-D2B2-48A0-BA66-361D57F2F2B8}"/>
    <cellStyle name="Normal 9 25 4" xfId="17392" xr:uid="{7BB33A2C-E36C-4C46-BD39-F9CC8EF3FE01}"/>
    <cellStyle name="Normal 9 25 5" xfId="19623" xr:uid="{1E4520BB-0425-4BC5-908B-EC96D2677784}"/>
    <cellStyle name="Normal 9 25 6" xfId="9946" xr:uid="{190C4D07-74A3-4164-8F10-67D4FE417F57}"/>
    <cellStyle name="Normal 9 25 6 2" xfId="21267" xr:uid="{FFE51DF8-3B20-4F39-B213-DE8087263FC4}"/>
    <cellStyle name="Normal 9 25 6 2 2" xfId="26823" xr:uid="{C2343F8A-77BA-4768-97BD-D69151B1C157}"/>
    <cellStyle name="Normal 9 25 6 2 3" xfId="32317" xr:uid="{55AF8F8F-25D4-401B-9EDD-2A61D3469263}"/>
    <cellStyle name="Normal 9 25 6 2 4" xfId="37801" xr:uid="{BEC62CBB-85F1-41E1-86C4-1221E4DB50A2}"/>
    <cellStyle name="Normal 9 25 6 3" xfId="24094" xr:uid="{B0CFED86-752C-4BAE-9007-16FA1BC97F7C}"/>
    <cellStyle name="Normal 9 25 6 4" xfId="29588" xr:uid="{5276516E-A7BA-450C-9B3E-B07BC39748AA}"/>
    <cellStyle name="Normal 9 25 6 5" xfId="35072" xr:uid="{74F89BA6-7C4C-4602-B01B-A127543D5B72}"/>
    <cellStyle name="Normal 9 26" xfId="6814" xr:uid="{08BB8000-A120-42BE-B83A-2123C26247DF}"/>
    <cellStyle name="Normal 9 26 2" xfId="15223" xr:uid="{9DF466AB-5B20-494F-A255-103B4C645014}"/>
    <cellStyle name="Normal 9 26 2 2" xfId="22510" xr:uid="{EF103418-6452-47C5-B825-F21D6B936756}"/>
    <cellStyle name="Normal 9 26 2 2 2" xfId="28066" xr:uid="{F115968F-0C62-4B7D-AB42-07874B45D763}"/>
    <cellStyle name="Normal 9 26 2 2 3" xfId="33560" xr:uid="{ED42BEF2-14C6-4758-8873-FC9F3A85E024}"/>
    <cellStyle name="Normal 9 26 2 2 4" xfId="39044" xr:uid="{6D58985B-242A-464A-94B1-4A0CF906A540}"/>
    <cellStyle name="Normal 9 26 2 3" xfId="25337" xr:uid="{4A5AE6AE-5478-4E8D-9C58-8CF59485817C}"/>
    <cellStyle name="Normal 9 26 2 4" xfId="30831" xr:uid="{F5CDF8B0-E2E7-4820-93DE-A2184B36C7FA}"/>
    <cellStyle name="Normal 9 26 2 5" xfId="36315" xr:uid="{5E2F9D9D-3B83-4276-8B9C-4375CF0C6C3B}"/>
    <cellStyle name="Normal 9 26 3" xfId="12157" xr:uid="{77304769-D3FF-4EC5-B594-93843299A681}"/>
    <cellStyle name="Normal 9 26 4" xfId="17393" xr:uid="{25F8A68B-9400-4867-B974-4B073A30D424}"/>
    <cellStyle name="Normal 9 26 5" xfId="19624" xr:uid="{D5E1FFC5-6735-43B2-871F-BB232C6FC54D}"/>
    <cellStyle name="Normal 9 26 6" xfId="9947" xr:uid="{11B2D916-99EB-4F3E-A466-14DF4AAB5C94}"/>
    <cellStyle name="Normal 9 26 6 2" xfId="21268" xr:uid="{C0E3E879-6545-4E0B-BD71-AAD1168138FD}"/>
    <cellStyle name="Normal 9 26 6 2 2" xfId="26824" xr:uid="{486083A4-D4EF-48AC-BE6C-A5DB46BAB8B8}"/>
    <cellStyle name="Normal 9 26 6 2 3" xfId="32318" xr:uid="{6FA26D4E-91F1-41A6-8BBB-85F92D33B02D}"/>
    <cellStyle name="Normal 9 26 6 2 4" xfId="37802" xr:uid="{A7400478-4FDC-45A1-9EB3-5B690C5941F3}"/>
    <cellStyle name="Normal 9 26 6 3" xfId="24095" xr:uid="{883F01D2-CB0E-43D2-8855-756746D27552}"/>
    <cellStyle name="Normal 9 26 6 4" xfId="29589" xr:uid="{9F6D8A68-BBC5-4946-B586-956E5C03E648}"/>
    <cellStyle name="Normal 9 26 6 5" xfId="35073" xr:uid="{D0DD4060-590C-4F3C-93DA-DC7B6104E3A9}"/>
    <cellStyle name="Normal 9 27" xfId="6815" xr:uid="{07756A77-8D13-44C7-AE6F-D365E3D9A0CE}"/>
    <cellStyle name="Normal 9 27 2" xfId="15224" xr:uid="{D241C754-B896-4924-B7E2-5BD6F454463F}"/>
    <cellStyle name="Normal 9 27 2 2" xfId="22511" xr:uid="{4BCB0660-B6E4-47AB-8EFD-40864D3037B8}"/>
    <cellStyle name="Normal 9 27 2 2 2" xfId="28067" xr:uid="{3DBA9026-4DE9-43D9-BDC8-8A0A20C279EA}"/>
    <cellStyle name="Normal 9 27 2 2 3" xfId="33561" xr:uid="{52883983-4BA7-44CE-901A-DD44615A01C2}"/>
    <cellStyle name="Normal 9 27 2 2 4" xfId="39045" xr:uid="{7FC54E95-0C45-426B-98A4-DC50733B3C70}"/>
    <cellStyle name="Normal 9 27 2 3" xfId="25338" xr:uid="{45D22209-095E-41CA-B054-DE5E479BB42C}"/>
    <cellStyle name="Normal 9 27 2 4" xfId="30832" xr:uid="{D294020F-4440-467C-B02F-6C06FD0D0313}"/>
    <cellStyle name="Normal 9 27 2 5" xfId="36316" xr:uid="{BBF578BE-123D-4571-9E63-F6E8D29E57B9}"/>
    <cellStyle name="Normal 9 27 3" xfId="12158" xr:uid="{D26ECBFC-E8B5-46F1-B037-5BEB85FF8023}"/>
    <cellStyle name="Normal 9 27 4" xfId="17394" xr:uid="{882F8594-14F9-4F06-BB1C-9E92E45CD633}"/>
    <cellStyle name="Normal 9 27 5" xfId="19625" xr:uid="{6F9A28BF-0DE7-4DC2-B127-E337F1736023}"/>
    <cellStyle name="Normal 9 27 6" xfId="9948" xr:uid="{BECCC0FA-6227-42B7-807E-E031137D68CE}"/>
    <cellStyle name="Normal 9 27 6 2" xfId="21269" xr:uid="{15F9753D-CA31-482F-8D3E-2A66A395EA9B}"/>
    <cellStyle name="Normal 9 27 6 2 2" xfId="26825" xr:uid="{7B8A21D6-217F-46B1-A049-116016F2311C}"/>
    <cellStyle name="Normal 9 27 6 2 3" xfId="32319" xr:uid="{0D6C6B89-2405-47A7-BB67-E0CB8EF862B2}"/>
    <cellStyle name="Normal 9 27 6 2 4" xfId="37803" xr:uid="{9648F9B4-CA4F-4A1F-8254-3DBB2770680C}"/>
    <cellStyle name="Normal 9 27 6 3" xfId="24096" xr:uid="{1A15E9ED-2A8F-4756-ADA0-BC347BBA26DD}"/>
    <cellStyle name="Normal 9 27 6 4" xfId="29590" xr:uid="{C196AB34-179B-4E73-A058-F5AC8E791F1C}"/>
    <cellStyle name="Normal 9 27 6 5" xfId="35074" xr:uid="{98BD415B-A755-4525-8647-FBF09D2C46A3}"/>
    <cellStyle name="Normal 9 28" xfId="6816" xr:uid="{13AA06C4-8E26-40DF-9DEA-C65C67E221E8}"/>
    <cellStyle name="Normal 9 28 2" xfId="15225" xr:uid="{43CBD327-F62E-4C34-A65E-93A6E35DC242}"/>
    <cellStyle name="Normal 9 28 2 2" xfId="22512" xr:uid="{E2452DAA-C08F-4026-98C2-849C4F32F525}"/>
    <cellStyle name="Normal 9 28 2 2 2" xfId="28068" xr:uid="{F138DB0F-C323-461C-AC80-CB78B27AC3A0}"/>
    <cellStyle name="Normal 9 28 2 2 3" xfId="33562" xr:uid="{7A589ECC-396E-4B69-8CE0-E302A43EF226}"/>
    <cellStyle name="Normal 9 28 2 2 4" xfId="39046" xr:uid="{C893FADF-90C4-427A-AEDF-3AB19140FD91}"/>
    <cellStyle name="Normal 9 28 2 3" xfId="25339" xr:uid="{7C2FD2EF-B0A7-4AC2-98C1-911B605FB764}"/>
    <cellStyle name="Normal 9 28 2 4" xfId="30833" xr:uid="{07F6F3EC-96DB-49BF-9961-52D135D93D1B}"/>
    <cellStyle name="Normal 9 28 2 5" xfId="36317" xr:uid="{A3B1E822-D3D5-4C79-A4AF-07CD6BF138D5}"/>
    <cellStyle name="Normal 9 28 3" xfId="12159" xr:uid="{DAA529B9-2471-4878-A9F0-5BB6C8A8A686}"/>
    <cellStyle name="Normal 9 28 4" xfId="17395" xr:uid="{8F7DC59D-2E05-4016-9615-CCCBA769B84D}"/>
    <cellStyle name="Normal 9 28 5" xfId="19626" xr:uid="{348B97F4-3ECD-49A7-AE0E-A65864A8767A}"/>
    <cellStyle name="Normal 9 28 6" xfId="9949" xr:uid="{D671FADE-A9D6-4BD4-ADB3-C6BC6750DA94}"/>
    <cellStyle name="Normal 9 28 6 2" xfId="21270" xr:uid="{D59D11B4-88D2-4C84-8E11-FFF58F33FE86}"/>
    <cellStyle name="Normal 9 28 6 2 2" xfId="26826" xr:uid="{5B07DEB2-EA0B-4E14-8610-C509D41B537C}"/>
    <cellStyle name="Normal 9 28 6 2 3" xfId="32320" xr:uid="{9167ACE0-4175-41B3-8284-7679DEFD0806}"/>
    <cellStyle name="Normal 9 28 6 2 4" xfId="37804" xr:uid="{566CBC71-3B8D-4EF6-ABAA-11D5E08A02A9}"/>
    <cellStyle name="Normal 9 28 6 3" xfId="24097" xr:uid="{2988EEBF-FD06-487C-B331-686B3AB7DDA2}"/>
    <cellStyle name="Normal 9 28 6 4" xfId="29591" xr:uid="{9823D8C8-020E-4025-977F-D54993599BFA}"/>
    <cellStyle name="Normal 9 28 6 5" xfId="35075" xr:uid="{89D1FCFD-882A-4017-BCA6-0130E5258F6C}"/>
    <cellStyle name="Normal 9 29" xfId="6817" xr:uid="{B0925055-98D0-499E-867C-C617C24A18CA}"/>
    <cellStyle name="Normal 9 29 2" xfId="15226" xr:uid="{755AEF69-A935-46AC-A4C5-F431D2540160}"/>
    <cellStyle name="Normal 9 29 2 2" xfId="22513" xr:uid="{FFCA80C4-B8BB-4359-ACA1-4FF46B053CCF}"/>
    <cellStyle name="Normal 9 29 2 2 2" xfId="28069" xr:uid="{0D385DB1-8AD6-46DD-A223-77CB535FA82E}"/>
    <cellStyle name="Normal 9 29 2 2 3" xfId="33563" xr:uid="{A5F97379-27D7-4CBD-9801-005EAFA16C7B}"/>
    <cellStyle name="Normal 9 29 2 2 4" xfId="39047" xr:uid="{CDCC33D6-79BB-4991-A9F9-D83AEB897A20}"/>
    <cellStyle name="Normal 9 29 2 3" xfId="25340" xr:uid="{16DA567C-57CB-4105-AB4D-2425006438ED}"/>
    <cellStyle name="Normal 9 29 2 4" xfId="30834" xr:uid="{553175A6-80CC-4000-84C9-71993DF89C90}"/>
    <cellStyle name="Normal 9 29 2 5" xfId="36318" xr:uid="{E97EF7E6-E893-4369-ADC5-780894A82826}"/>
    <cellStyle name="Normal 9 29 3" xfId="12160" xr:uid="{4A7D7EE0-2398-4FEB-A952-CC736951626D}"/>
    <cellStyle name="Normal 9 29 4" xfId="17396" xr:uid="{2665CD50-7427-40EA-9404-7AE1D7D8A602}"/>
    <cellStyle name="Normal 9 29 5" xfId="19627" xr:uid="{8F6B7690-2D65-4063-BD9A-65C5755A3583}"/>
    <cellStyle name="Normal 9 29 6" xfId="9950" xr:uid="{973275BF-324E-4961-A727-5339795582C6}"/>
    <cellStyle name="Normal 9 29 6 2" xfId="21271" xr:uid="{3C962485-CC6E-46F5-9690-CBD31F7E5273}"/>
    <cellStyle name="Normal 9 29 6 2 2" xfId="26827" xr:uid="{01584781-4F4B-4D2B-AE26-9C4E5F713C3F}"/>
    <cellStyle name="Normal 9 29 6 2 3" xfId="32321" xr:uid="{222AA989-95DD-49F3-8335-D80DCE3B3994}"/>
    <cellStyle name="Normal 9 29 6 2 4" xfId="37805" xr:uid="{4C98A1E0-057B-406E-90D5-65C52408E64E}"/>
    <cellStyle name="Normal 9 29 6 3" xfId="24098" xr:uid="{5352881D-F9B3-45F4-8F9C-2103ADB595F3}"/>
    <cellStyle name="Normal 9 29 6 4" xfId="29592" xr:uid="{8FFDD207-8BFD-4103-BF42-87866DB00153}"/>
    <cellStyle name="Normal 9 29 6 5" xfId="35076" xr:uid="{466F5574-5B6A-4DF1-88EA-A86CD8B57B0B}"/>
    <cellStyle name="Normal 9 3" xfId="6818" xr:uid="{1CBCBF94-7B43-41A5-AD23-AA32355CEEB0}"/>
    <cellStyle name="Normal 9 3 2" xfId="15227" xr:uid="{AF4E8BF6-6DFC-45FC-97ED-0054E3EBACC4}"/>
    <cellStyle name="Normal 9 3 2 2" xfId="22514" xr:uid="{36962B62-7BB3-476C-841C-B7F913730C3B}"/>
    <cellStyle name="Normal 9 3 2 2 2" xfId="28070" xr:uid="{15FFC72B-5DDD-4A5E-9723-9BD22A2F02E5}"/>
    <cellStyle name="Normal 9 3 2 2 3" xfId="33564" xr:uid="{4C67B15D-32EF-4A6B-870E-06A4EAC7FCC5}"/>
    <cellStyle name="Normal 9 3 2 2 4" xfId="39048" xr:uid="{453BDD0E-F5BE-4254-86C4-CDD91768CAFC}"/>
    <cellStyle name="Normal 9 3 2 3" xfId="25341" xr:uid="{8DBBF323-E4F1-49F2-9334-CC54CE6E3E7E}"/>
    <cellStyle name="Normal 9 3 2 4" xfId="30835" xr:uid="{074D3CA8-A5C3-4C0A-B779-285DA103AEFE}"/>
    <cellStyle name="Normal 9 3 2 5" xfId="36319" xr:uid="{006F018B-8EAC-40F7-91FB-E75096A02D73}"/>
    <cellStyle name="Normal 9 3 3" xfId="12161" xr:uid="{C2336D15-F917-4269-A8EA-E29CC67D1ED4}"/>
    <cellStyle name="Normal 9 3 4" xfId="17397" xr:uid="{2F89B3E2-B738-4C13-8804-A39E5BAE1259}"/>
    <cellStyle name="Normal 9 3 5" xfId="19628" xr:uid="{EDF9D332-16E6-4D5C-A46F-65D366A3F211}"/>
    <cellStyle name="Normal 9 3 6" xfId="9951" xr:uid="{CDFA8F9C-69D0-437D-92E3-B4592A8FA889}"/>
    <cellStyle name="Normal 9 3 6 2" xfId="21272" xr:uid="{A84F13EF-775A-4E7E-A62E-7AFD66715773}"/>
    <cellStyle name="Normal 9 3 6 2 2" xfId="26828" xr:uid="{7CC5C17F-5318-43D9-8BD8-8679EE1503B2}"/>
    <cellStyle name="Normal 9 3 6 2 3" xfId="32322" xr:uid="{0F013EDF-F625-4A63-9B27-FD81AC961AB2}"/>
    <cellStyle name="Normal 9 3 6 2 4" xfId="37806" xr:uid="{BEE77EBD-54D7-4C39-86FF-C5CA6285452C}"/>
    <cellStyle name="Normal 9 3 6 3" xfId="24099" xr:uid="{714F4CA6-419C-4A46-8D84-8812FC1A31B8}"/>
    <cellStyle name="Normal 9 3 6 4" xfId="29593" xr:uid="{9CEA4513-BC5E-4DC2-8F81-F3A0E1559C3A}"/>
    <cellStyle name="Normal 9 3 6 5" xfId="35077" xr:uid="{BC29410B-5E5C-4317-BB42-2B27FFCA616D}"/>
    <cellStyle name="Normal 9 30" xfId="6819" xr:uid="{6A3F97E1-1FFA-431C-BEE9-34B4E5584BFC}"/>
    <cellStyle name="Normal 9 30 2" xfId="15228" xr:uid="{6E564652-0BCA-43D6-A1F0-AB06B0E4ABEC}"/>
    <cellStyle name="Normal 9 30 2 2" xfId="22515" xr:uid="{EF487151-7A18-4C6B-AA33-961B1B6A9975}"/>
    <cellStyle name="Normal 9 30 2 2 2" xfId="28071" xr:uid="{DB7C0AE2-62C4-4EF6-9C62-9961FBA0B09C}"/>
    <cellStyle name="Normal 9 30 2 2 3" xfId="33565" xr:uid="{EF1A4804-754C-4AE2-82FA-356A3471DB41}"/>
    <cellStyle name="Normal 9 30 2 2 4" xfId="39049" xr:uid="{05598E0B-E955-4965-8764-37DFB9B68899}"/>
    <cellStyle name="Normal 9 30 2 3" xfId="25342" xr:uid="{B1EA1118-81C6-452A-AEF4-0CF71CA3B794}"/>
    <cellStyle name="Normal 9 30 2 4" xfId="30836" xr:uid="{CCA77EB1-6D00-42C1-88E4-4911A298B79A}"/>
    <cellStyle name="Normal 9 30 2 5" xfId="36320" xr:uid="{9292F5A3-0E49-49B2-94FC-D3CA68777B9C}"/>
    <cellStyle name="Normal 9 30 3" xfId="12162" xr:uid="{1947DF56-2AEF-40BA-91A8-2C6F25488C48}"/>
    <cellStyle name="Normal 9 30 4" xfId="17398" xr:uid="{4EDD82ED-B644-49AB-AD5F-642BD52DB426}"/>
    <cellStyle name="Normal 9 30 5" xfId="19629" xr:uid="{FB8765EC-AB14-4C50-A1F5-E23F9B549BE6}"/>
    <cellStyle name="Normal 9 30 6" xfId="9952" xr:uid="{48313BB5-47F1-4C06-808D-601B8FE4981D}"/>
    <cellStyle name="Normal 9 30 6 2" xfId="21273" xr:uid="{5E8547E9-190E-4A13-B77D-772EA6430796}"/>
    <cellStyle name="Normal 9 30 6 2 2" xfId="26829" xr:uid="{90A0C9DD-27CB-41FD-800D-CFC15F700E13}"/>
    <cellStyle name="Normal 9 30 6 2 3" xfId="32323" xr:uid="{BC3CAF4E-08C6-4057-93B4-9A2DA4BBDB05}"/>
    <cellStyle name="Normal 9 30 6 2 4" xfId="37807" xr:uid="{BDDAAF41-6524-409E-B613-F4AC2A4D2B52}"/>
    <cellStyle name="Normal 9 30 6 3" xfId="24100" xr:uid="{BEF05829-3046-4900-8D89-D37849951C66}"/>
    <cellStyle name="Normal 9 30 6 4" xfId="29594" xr:uid="{38C938DA-F765-430B-B94D-0CAE99A1C1FF}"/>
    <cellStyle name="Normal 9 30 6 5" xfId="35078" xr:uid="{41004EF3-E788-424F-A113-A2377291B305}"/>
    <cellStyle name="Normal 9 31" xfId="6820" xr:uid="{16C7114C-8BD5-4627-9270-7350CDA80557}"/>
    <cellStyle name="Normal 9 31 2" xfId="15229" xr:uid="{4C0C0E28-883D-4AFF-89B1-610F642797F7}"/>
    <cellStyle name="Normal 9 31 2 2" xfId="22516" xr:uid="{AE92E39D-046C-43E2-80EA-71CB90E930EF}"/>
    <cellStyle name="Normal 9 31 2 2 2" xfId="28072" xr:uid="{0AB237AE-BA20-4E92-A8D0-B1E2433F44B8}"/>
    <cellStyle name="Normal 9 31 2 2 3" xfId="33566" xr:uid="{35068E68-3E7A-4318-961C-508E9539875A}"/>
    <cellStyle name="Normal 9 31 2 2 4" xfId="39050" xr:uid="{2B08C497-2B95-4ED5-96F8-FACF983B5459}"/>
    <cellStyle name="Normal 9 31 2 3" xfId="25343" xr:uid="{F4B90FC3-9D04-4E4B-9092-ECC01CB561C6}"/>
    <cellStyle name="Normal 9 31 2 4" xfId="30837" xr:uid="{1B4F6708-589C-4B54-84A2-A5F89A5D1132}"/>
    <cellStyle name="Normal 9 31 2 5" xfId="36321" xr:uid="{073BBE45-E17D-4E92-9A8E-22899DD5FC66}"/>
    <cellStyle name="Normal 9 31 3" xfId="12163" xr:uid="{722E6080-FB6C-4BF3-97F4-61A1262A3BC5}"/>
    <cellStyle name="Normal 9 31 4" xfId="17399" xr:uid="{06E27F02-4AB2-4158-8974-9A7BFE87896D}"/>
    <cellStyle name="Normal 9 31 5" xfId="19630" xr:uid="{4641AB3A-D14E-4185-822A-847F71B50D34}"/>
    <cellStyle name="Normal 9 31 6" xfId="9953" xr:uid="{44ECE9E1-1AAC-47DC-A5BB-9168E25032F4}"/>
    <cellStyle name="Normal 9 31 6 2" xfId="21274" xr:uid="{A666FF59-AF26-4DFC-A741-E6ACE367E20D}"/>
    <cellStyle name="Normal 9 31 6 2 2" xfId="26830" xr:uid="{1B06EE2C-A3BA-41E1-907C-16B00FA3EA4B}"/>
    <cellStyle name="Normal 9 31 6 2 3" xfId="32324" xr:uid="{37331486-C5AC-48A1-8C13-5D996D2797E5}"/>
    <cellStyle name="Normal 9 31 6 2 4" xfId="37808" xr:uid="{49686A29-63EF-4D1D-8EDD-81685E485BE1}"/>
    <cellStyle name="Normal 9 31 6 3" xfId="24101" xr:uid="{D9416C68-A3AE-431E-ADCF-54DF5C8E781B}"/>
    <cellStyle name="Normal 9 31 6 4" xfId="29595" xr:uid="{D58F1BC8-E001-4050-A634-A1D67295BDC0}"/>
    <cellStyle name="Normal 9 31 6 5" xfId="35079" xr:uid="{9BF8269F-A215-44EC-B63E-AD4A092B2C2B}"/>
    <cellStyle name="Normal 9 32" xfId="6821" xr:uid="{C41B878D-B942-490F-B766-5F09495EE0CE}"/>
    <cellStyle name="Normal 9 32 2" xfId="15230" xr:uid="{312ABCEC-DBA6-439F-A245-8FB8F8D8577E}"/>
    <cellStyle name="Normal 9 32 2 2" xfId="22517" xr:uid="{630C3A54-7848-4791-8502-ACD76BDA745B}"/>
    <cellStyle name="Normal 9 32 2 2 2" xfId="28073" xr:uid="{BE706BAA-478E-40DE-BFE1-D3CC985C0ABE}"/>
    <cellStyle name="Normal 9 32 2 2 3" xfId="33567" xr:uid="{679A735A-6E79-489F-9B7E-985BC8906E5D}"/>
    <cellStyle name="Normal 9 32 2 2 4" xfId="39051" xr:uid="{E0E70781-8DD3-4BEA-8A0A-2E903CEE49C0}"/>
    <cellStyle name="Normal 9 32 2 3" xfId="25344" xr:uid="{1A25DB64-84EB-45BA-AFB5-860FDBDAFF23}"/>
    <cellStyle name="Normal 9 32 2 4" xfId="30838" xr:uid="{C40595A4-7198-40C9-A443-FD281634258E}"/>
    <cellStyle name="Normal 9 32 2 5" xfId="36322" xr:uid="{8E46816E-7BCC-4083-B4E0-24153BA4787E}"/>
    <cellStyle name="Normal 9 32 3" xfId="12164" xr:uid="{23C4D65F-2F42-479E-A6AB-32336687DFF6}"/>
    <cellStyle name="Normal 9 32 4" xfId="17400" xr:uid="{C9686231-0212-4B28-BA1D-F15F93729404}"/>
    <cellStyle name="Normal 9 32 5" xfId="19631" xr:uid="{E8B79830-7B12-4847-A432-F3EF8ED41B8B}"/>
    <cellStyle name="Normal 9 32 6" xfId="9954" xr:uid="{E550A587-0799-4958-8268-9EE143B401BB}"/>
    <cellStyle name="Normal 9 32 6 2" xfId="21275" xr:uid="{894619E2-7EFB-4F9A-A325-35C0D4524C83}"/>
    <cellStyle name="Normal 9 32 6 2 2" xfId="26831" xr:uid="{893114A7-E737-4867-944A-86842761C715}"/>
    <cellStyle name="Normal 9 32 6 2 3" xfId="32325" xr:uid="{CEB5AFB8-102C-4678-B63A-AFF6111F6716}"/>
    <cellStyle name="Normal 9 32 6 2 4" xfId="37809" xr:uid="{FB6683DD-B267-43AA-A97C-7E5F18EC4E21}"/>
    <cellStyle name="Normal 9 32 6 3" xfId="24102" xr:uid="{ACAF810E-5AFB-4CDE-9E2D-ECCFD1A77265}"/>
    <cellStyle name="Normal 9 32 6 4" xfId="29596" xr:uid="{721F57B1-E071-4C3B-8490-2C0D187F3A6D}"/>
    <cellStyle name="Normal 9 32 6 5" xfId="35080" xr:uid="{1CAB1FC0-B543-4781-BD65-316130067397}"/>
    <cellStyle name="Normal 9 33" xfId="6822" xr:uid="{CFC8FA5B-C4C9-4844-A8D3-2F705AF5239F}"/>
    <cellStyle name="Normal 9 33 2" xfId="15231" xr:uid="{1F68EF4A-786A-4747-9561-4B0C378820CB}"/>
    <cellStyle name="Normal 9 33 2 2" xfId="22518" xr:uid="{113D6611-A9A2-4579-A3BE-6B3FFF25E8CB}"/>
    <cellStyle name="Normal 9 33 2 2 2" xfId="28074" xr:uid="{C6577920-1F1E-4A23-BD38-1219A31802E8}"/>
    <cellStyle name="Normal 9 33 2 2 3" xfId="33568" xr:uid="{02309520-B59F-464A-A928-DA7D7645F451}"/>
    <cellStyle name="Normal 9 33 2 2 4" xfId="39052" xr:uid="{E2146299-4F0C-4C40-A843-3276B8366ACB}"/>
    <cellStyle name="Normal 9 33 2 3" xfId="25345" xr:uid="{CC407102-8C9E-4E77-A863-73F17B738C48}"/>
    <cellStyle name="Normal 9 33 2 4" xfId="30839" xr:uid="{16DA1404-BA29-4590-898D-63DE22A08FB1}"/>
    <cellStyle name="Normal 9 33 2 5" xfId="36323" xr:uid="{0D06CE48-3ABE-4CAA-9F7F-3024B12FC474}"/>
    <cellStyle name="Normal 9 33 3" xfId="12165" xr:uid="{C5F12B54-0B8E-4E21-B2C8-B002728CCC73}"/>
    <cellStyle name="Normal 9 33 4" xfId="17401" xr:uid="{FA108277-F558-40FB-8477-DEF0F0068422}"/>
    <cellStyle name="Normal 9 33 5" xfId="19632" xr:uid="{B0D916A2-F5EA-4078-95D5-B4B85A3E7101}"/>
    <cellStyle name="Normal 9 33 6" xfId="9955" xr:uid="{84A96DDB-C9D7-48C0-9F06-A7FA0CE323AB}"/>
    <cellStyle name="Normal 9 33 6 2" xfId="21276" xr:uid="{3B623950-4080-44AA-A72F-3A8CA6637857}"/>
    <cellStyle name="Normal 9 33 6 2 2" xfId="26832" xr:uid="{25A30761-E8B8-42E7-B7B6-C62DBC63B6EB}"/>
    <cellStyle name="Normal 9 33 6 2 3" xfId="32326" xr:uid="{E26E4A9C-53DD-42BB-9EFB-F4B769DB281A}"/>
    <cellStyle name="Normal 9 33 6 2 4" xfId="37810" xr:uid="{B880D0EC-67AC-4B8A-879D-D28D5D6145F2}"/>
    <cellStyle name="Normal 9 33 6 3" xfId="24103" xr:uid="{F37A4999-E4C3-4250-B394-9CA732636271}"/>
    <cellStyle name="Normal 9 33 6 4" xfId="29597" xr:uid="{39B1FBC4-4DCF-444C-83C7-BC619C8901CC}"/>
    <cellStyle name="Normal 9 33 6 5" xfId="35081" xr:uid="{36F41119-7823-4106-820E-6F0C2ABC51D8}"/>
    <cellStyle name="Normal 9 34" xfId="6823" xr:uid="{FA4651E6-7AF2-41B2-94BE-2CA1B7BD41E1}"/>
    <cellStyle name="Normal 9 34 2" xfId="15232" xr:uid="{100F0F70-D468-40EA-9764-C05F74CD8F9F}"/>
    <cellStyle name="Normal 9 34 2 2" xfId="22519" xr:uid="{FCF3E645-7B6C-40C2-8880-92C1E0D7B817}"/>
    <cellStyle name="Normal 9 34 2 2 2" xfId="28075" xr:uid="{1DA18150-D786-4ADA-AD01-6FDA59C2A80B}"/>
    <cellStyle name="Normal 9 34 2 2 3" xfId="33569" xr:uid="{4D22F000-6191-4EA2-9F60-8535AFC4C2F4}"/>
    <cellStyle name="Normal 9 34 2 2 4" xfId="39053" xr:uid="{CF25576D-2970-4E72-919E-73850BACD9A6}"/>
    <cellStyle name="Normal 9 34 2 3" xfId="25346" xr:uid="{853A3607-EE5A-4297-9129-E8FC948668C4}"/>
    <cellStyle name="Normal 9 34 2 4" xfId="30840" xr:uid="{A2D64359-6CC4-4DF4-A8F9-85C4810D1823}"/>
    <cellStyle name="Normal 9 34 2 5" xfId="36324" xr:uid="{2F0F9B6F-697D-4AF8-84FD-C4EF01B1D042}"/>
    <cellStyle name="Normal 9 34 3" xfId="12166" xr:uid="{1F6E81CB-BE8B-44F8-9D92-9495C2F968FC}"/>
    <cellStyle name="Normal 9 34 4" xfId="17402" xr:uid="{A4523AB6-F82D-4B1D-BE70-CB67160B5E23}"/>
    <cellStyle name="Normal 9 34 5" xfId="19633" xr:uid="{3BF332CE-E78D-4BB9-B317-C05EF7C4948B}"/>
    <cellStyle name="Normal 9 34 6" xfId="9956" xr:uid="{6F0E522E-A29F-4A85-8117-A9C4C39B1DAF}"/>
    <cellStyle name="Normal 9 34 6 2" xfId="21277" xr:uid="{018B61E5-0BDB-4C04-A62B-1B1A85F70ED0}"/>
    <cellStyle name="Normal 9 34 6 2 2" xfId="26833" xr:uid="{531D26D7-DD4F-4B6F-B491-13CB16460CAC}"/>
    <cellStyle name="Normal 9 34 6 2 3" xfId="32327" xr:uid="{EB529E0D-34E7-47DA-AB94-3BD3B40F1F70}"/>
    <cellStyle name="Normal 9 34 6 2 4" xfId="37811" xr:uid="{FE61049E-D5D7-4CFE-855F-535DBC5E2960}"/>
    <cellStyle name="Normal 9 34 6 3" xfId="24104" xr:uid="{56D1A8AC-7F62-462F-9AED-44B73AE14889}"/>
    <cellStyle name="Normal 9 34 6 4" xfId="29598" xr:uid="{D79E203A-EE02-4D9B-A83E-D2C56300F3B5}"/>
    <cellStyle name="Normal 9 34 6 5" xfId="35082" xr:uid="{E2E6538A-4F8B-4D25-AAB8-A9FA70B9BA70}"/>
    <cellStyle name="Normal 9 35" xfId="6824" xr:uid="{CB28FAF5-0E45-42A5-9B72-9D9CEFB77C29}"/>
    <cellStyle name="Normal 9 35 2" xfId="15233" xr:uid="{2567591E-58F5-4BC5-8522-C9FCBF16A82B}"/>
    <cellStyle name="Normal 9 35 2 2" xfId="22520" xr:uid="{A7373091-5AEB-48FF-8065-74A4A4A0B760}"/>
    <cellStyle name="Normal 9 35 2 2 2" xfId="28076" xr:uid="{ABDFE848-EDFC-4CC8-97D9-D5FD8E387DF9}"/>
    <cellStyle name="Normal 9 35 2 2 3" xfId="33570" xr:uid="{C249FCCE-A8CC-444F-B373-0518109CB434}"/>
    <cellStyle name="Normal 9 35 2 2 4" xfId="39054" xr:uid="{4DA98079-EB95-4E22-956B-90CA3DBF81D3}"/>
    <cellStyle name="Normal 9 35 2 3" xfId="25347" xr:uid="{E36A43E0-40AB-4946-BF4F-FF48710DC6DA}"/>
    <cellStyle name="Normal 9 35 2 4" xfId="30841" xr:uid="{B09E8E3F-A4EC-41E6-9CB4-5E02904FEC15}"/>
    <cellStyle name="Normal 9 35 2 5" xfId="36325" xr:uid="{B2F40253-3690-468A-8536-ABC61D370B99}"/>
    <cellStyle name="Normal 9 35 3" xfId="12167" xr:uid="{E57AFD92-A84E-43CC-AF25-CD08C48A7942}"/>
    <cellStyle name="Normal 9 35 4" xfId="17403" xr:uid="{DBA524C2-CE0D-4661-A400-0CF2C31E1946}"/>
    <cellStyle name="Normal 9 35 5" xfId="19634" xr:uid="{D8881AE6-C190-4E87-92E1-964B28971E94}"/>
    <cellStyle name="Normal 9 35 6" xfId="9957" xr:uid="{52CF5F5C-728D-4D81-87B0-C84A680D5C13}"/>
    <cellStyle name="Normal 9 35 6 2" xfId="21278" xr:uid="{1DD2F6B1-F504-4039-886F-F476E23C4FF1}"/>
    <cellStyle name="Normal 9 35 6 2 2" xfId="26834" xr:uid="{1F4E19C5-0332-41F0-B0E5-190565FFFA31}"/>
    <cellStyle name="Normal 9 35 6 2 3" xfId="32328" xr:uid="{56B8624E-FE16-44D8-A47B-87B0CA4B993C}"/>
    <cellStyle name="Normal 9 35 6 2 4" xfId="37812" xr:uid="{0CE89EBB-C668-4557-91C2-6F8450B75FB9}"/>
    <cellStyle name="Normal 9 35 6 3" xfId="24105" xr:uid="{14E96437-A68E-42EF-9C24-6F2B1B468B98}"/>
    <cellStyle name="Normal 9 35 6 4" xfId="29599" xr:uid="{D14C1371-EC71-49A2-BF6C-7DBA84B30B69}"/>
    <cellStyle name="Normal 9 35 6 5" xfId="35083" xr:uid="{804B764B-3A7E-463D-A0AE-F053DCD371AB}"/>
    <cellStyle name="Normal 9 36" xfId="6825" xr:uid="{12060F7F-2862-4754-8172-F37C1299B750}"/>
    <cellStyle name="Normal 9 36 2" xfId="15234" xr:uid="{0ECE6B0E-8AC0-499C-A153-378AF99C957D}"/>
    <cellStyle name="Normal 9 36 2 2" xfId="22521" xr:uid="{B0DBE359-814E-4093-952E-FBB6FDABF314}"/>
    <cellStyle name="Normal 9 36 2 2 2" xfId="28077" xr:uid="{5A7F192B-DB36-43F3-8D07-21FA44C26981}"/>
    <cellStyle name="Normal 9 36 2 2 3" xfId="33571" xr:uid="{A04C7BFF-E553-41F4-81ED-31246F0C1BD4}"/>
    <cellStyle name="Normal 9 36 2 2 4" xfId="39055" xr:uid="{C9C5A4E5-BA5A-4D73-8824-B318D23C064D}"/>
    <cellStyle name="Normal 9 36 2 3" xfId="25348" xr:uid="{CC5DF04A-85BA-4656-9BB7-6CB37BADAA90}"/>
    <cellStyle name="Normal 9 36 2 4" xfId="30842" xr:uid="{EA88825A-25CE-47D6-B35A-74ECB4B94A68}"/>
    <cellStyle name="Normal 9 36 2 5" xfId="36326" xr:uid="{E5B47ADE-49E2-4893-B0FA-3495309ACF96}"/>
    <cellStyle name="Normal 9 36 3" xfId="12168" xr:uid="{B5BD816C-ABE9-4371-A60C-E8D7DDA82E6B}"/>
    <cellStyle name="Normal 9 36 4" xfId="17404" xr:uid="{9E84AC74-F4AA-4C26-A687-59918032240C}"/>
    <cellStyle name="Normal 9 36 5" xfId="19635" xr:uid="{615C0923-4C40-4D05-B269-9EC61BE48CCF}"/>
    <cellStyle name="Normal 9 36 6" xfId="9958" xr:uid="{9AF6FC1E-4EFC-48CA-9C5F-F221574102E7}"/>
    <cellStyle name="Normal 9 36 6 2" xfId="21279" xr:uid="{5F58EEDC-AE91-46AB-9183-13E563D9DC92}"/>
    <cellStyle name="Normal 9 36 6 2 2" xfId="26835" xr:uid="{1C6573F6-D4ED-463A-B11A-3333E738BF1D}"/>
    <cellStyle name="Normal 9 36 6 2 3" xfId="32329" xr:uid="{9927D7D9-7F6B-4847-82BF-19DD7226FAA5}"/>
    <cellStyle name="Normal 9 36 6 2 4" xfId="37813" xr:uid="{7ADD0491-F423-4095-9D7A-D35D9D444CAC}"/>
    <cellStyle name="Normal 9 36 6 3" xfId="24106" xr:uid="{D9F7FF2D-36FD-4C68-8E3F-B4BBD1FC8BC4}"/>
    <cellStyle name="Normal 9 36 6 4" xfId="29600" xr:uid="{E07CF102-9B37-4A88-A4EB-D4BE00F2BDF6}"/>
    <cellStyle name="Normal 9 36 6 5" xfId="35084" xr:uid="{E86B5D51-EF3C-43BB-9394-BC01010F3BC3}"/>
    <cellStyle name="Normal 9 37" xfId="6826" xr:uid="{05760751-5DAD-4966-823E-25DA5A40A5BE}"/>
    <cellStyle name="Normal 9 37 2" xfId="15235" xr:uid="{A8895C96-6E7C-48C1-95C2-406D6756E536}"/>
    <cellStyle name="Normal 9 37 2 2" xfId="22522" xr:uid="{504760BE-4140-48F2-8601-D7655691AD07}"/>
    <cellStyle name="Normal 9 37 2 2 2" xfId="28078" xr:uid="{177032BD-CEC1-4E78-AD0B-7F1B989E9EB0}"/>
    <cellStyle name="Normal 9 37 2 2 3" xfId="33572" xr:uid="{9B10110B-8DFF-4A2D-83F8-CAFB418C05A1}"/>
    <cellStyle name="Normal 9 37 2 2 4" xfId="39056" xr:uid="{DA5F586F-39A9-44CD-9F26-5077C5D9BC54}"/>
    <cellStyle name="Normal 9 37 2 3" xfId="25349" xr:uid="{58838754-70C5-4542-8388-9084D7DC8FC6}"/>
    <cellStyle name="Normal 9 37 2 4" xfId="30843" xr:uid="{1AFCF141-74C2-4D83-82FB-308068CFAE6A}"/>
    <cellStyle name="Normal 9 37 2 5" xfId="36327" xr:uid="{A2D9EB98-9390-4B92-A0EA-AF751F45738E}"/>
    <cellStyle name="Normal 9 37 3" xfId="12169" xr:uid="{005C1862-2723-427C-A90C-CF2B462D1EFD}"/>
    <cellStyle name="Normal 9 37 4" xfId="17405" xr:uid="{32104F91-A2BE-4E7C-853A-5F580B4939D8}"/>
    <cellStyle name="Normal 9 37 5" xfId="19636" xr:uid="{7D35BFA0-7D6D-43A6-AB6A-73DAC15F7D93}"/>
    <cellStyle name="Normal 9 37 6" xfId="9959" xr:uid="{84942C33-BD62-4B60-A25C-0321F7B5EEB6}"/>
    <cellStyle name="Normal 9 37 6 2" xfId="21280" xr:uid="{EE1FF268-ABEC-4970-B062-8F265F2B111B}"/>
    <cellStyle name="Normal 9 37 6 2 2" xfId="26836" xr:uid="{6948C4B2-A598-4E51-93A1-E307CD837DD3}"/>
    <cellStyle name="Normal 9 37 6 2 3" xfId="32330" xr:uid="{FF252AF1-ED0A-4D43-86AB-70DA41B44BFD}"/>
    <cellStyle name="Normal 9 37 6 2 4" xfId="37814" xr:uid="{E4F2AC82-908B-4379-96F5-19A97A0022A7}"/>
    <cellStyle name="Normal 9 37 6 3" xfId="24107" xr:uid="{DE242501-0E10-4C0D-BB29-A1F4E970D5BF}"/>
    <cellStyle name="Normal 9 37 6 4" xfId="29601" xr:uid="{3B4A425B-EF04-4445-95FB-A6743A3230D9}"/>
    <cellStyle name="Normal 9 37 6 5" xfId="35085" xr:uid="{E613C3B4-DEA3-41E0-9198-BD24C1A9AC13}"/>
    <cellStyle name="Normal 9 38" xfId="6827" xr:uid="{7F81C6E5-7C76-419A-97F8-DAED06923CE5}"/>
    <cellStyle name="Normal 9 38 2" xfId="15236" xr:uid="{9F927644-174C-47A4-B649-6EC6BD004EE2}"/>
    <cellStyle name="Normal 9 38 2 2" xfId="22523" xr:uid="{17B952C1-CF7C-44D9-8699-1D1F6DA728EB}"/>
    <cellStyle name="Normal 9 38 2 2 2" xfId="28079" xr:uid="{0A0A45D8-1A1D-4E37-8233-BC397095595A}"/>
    <cellStyle name="Normal 9 38 2 2 3" xfId="33573" xr:uid="{F707388E-62CF-4340-A715-CD3E8E107D0D}"/>
    <cellStyle name="Normal 9 38 2 2 4" xfId="39057" xr:uid="{75239344-8A33-404A-BC38-0BC24B094E6A}"/>
    <cellStyle name="Normal 9 38 2 3" xfId="25350" xr:uid="{C65C9BCA-6954-474D-9C9E-8505A99DB581}"/>
    <cellStyle name="Normal 9 38 2 4" xfId="30844" xr:uid="{1373FFA6-F2EC-40B3-8DA8-D00D67BFD125}"/>
    <cellStyle name="Normal 9 38 2 5" xfId="36328" xr:uid="{C57E0847-57E4-4E0A-AEC4-3DC3CF2E3C7B}"/>
    <cellStyle name="Normal 9 38 3" xfId="12170" xr:uid="{0C357D6D-DA45-4D0A-8FD7-DAEA6215A22D}"/>
    <cellStyle name="Normal 9 38 4" xfId="17406" xr:uid="{F5748CFB-A81E-46A9-BCBB-1890A9658AF7}"/>
    <cellStyle name="Normal 9 38 5" xfId="19637" xr:uid="{F5E842F5-7C00-41AD-9BDA-15EBCA549CF8}"/>
    <cellStyle name="Normal 9 38 6" xfId="9960" xr:uid="{618FE5C0-DB0E-4FF0-A0A3-6E5718DF332C}"/>
    <cellStyle name="Normal 9 38 6 2" xfId="21281" xr:uid="{01D235DC-B8DF-4388-9BBB-6E0BE53EBEF7}"/>
    <cellStyle name="Normal 9 38 6 2 2" xfId="26837" xr:uid="{0E2B01CE-C008-421C-95D3-4E0A36301110}"/>
    <cellStyle name="Normal 9 38 6 2 3" xfId="32331" xr:uid="{2AF37B62-2EE6-41D4-8EA9-4F2744DDC231}"/>
    <cellStyle name="Normal 9 38 6 2 4" xfId="37815" xr:uid="{6041E35C-5554-4D56-A4FC-CC0397FF6B11}"/>
    <cellStyle name="Normal 9 38 6 3" xfId="24108" xr:uid="{9744B499-E4E9-4D1F-99A9-C25DABA6D61A}"/>
    <cellStyle name="Normal 9 38 6 4" xfId="29602" xr:uid="{343754F2-2320-448A-9DC3-383ADE6336BE}"/>
    <cellStyle name="Normal 9 38 6 5" xfId="35086" xr:uid="{3C1CE995-F29F-4EB3-868D-E90665187649}"/>
    <cellStyle name="Normal 9 39" xfId="6828" xr:uid="{BB7348FC-8FBB-4F79-AC91-807DC09C747E}"/>
    <cellStyle name="Normal 9 39 2" xfId="15237" xr:uid="{6409F633-985F-4904-8365-8CA2E52ED6C4}"/>
    <cellStyle name="Normal 9 39 2 2" xfId="22524" xr:uid="{73062583-BA8F-417E-8621-CCE892D06BFE}"/>
    <cellStyle name="Normal 9 39 2 2 2" xfId="28080" xr:uid="{DEB3E68E-C368-44BE-B832-8BC174D49424}"/>
    <cellStyle name="Normal 9 39 2 2 3" xfId="33574" xr:uid="{1812E7AF-F7E8-40B9-820D-2CECDED4F846}"/>
    <cellStyle name="Normal 9 39 2 2 4" xfId="39058" xr:uid="{B73DC02C-0C3E-495F-B000-49865A21012B}"/>
    <cellStyle name="Normal 9 39 2 3" xfId="25351" xr:uid="{E9D018EA-49EB-4250-A745-7FAC36F1F8B4}"/>
    <cellStyle name="Normal 9 39 2 4" xfId="30845" xr:uid="{9C7D3C19-1CED-412C-9D65-1CD55AC37453}"/>
    <cellStyle name="Normal 9 39 2 5" xfId="36329" xr:uid="{F6F2BC22-F305-4E3C-8DA7-4CD388B42309}"/>
    <cellStyle name="Normal 9 39 3" xfId="12171" xr:uid="{66D91730-CEBB-4E10-99F3-713410CBF0BB}"/>
    <cellStyle name="Normal 9 39 4" xfId="17407" xr:uid="{B847603A-6398-4F66-8364-558A549C482A}"/>
    <cellStyle name="Normal 9 39 5" xfId="19638" xr:uid="{C12FF0FA-DD8E-497D-878A-3790715A9282}"/>
    <cellStyle name="Normal 9 39 6" xfId="9961" xr:uid="{A82A8224-823D-4AE8-90C5-713921C660C0}"/>
    <cellStyle name="Normal 9 39 6 2" xfId="21282" xr:uid="{3D401C7F-2FE5-4C53-87DC-29E3D205C7AB}"/>
    <cellStyle name="Normal 9 39 6 2 2" xfId="26838" xr:uid="{5B637069-FBA2-4518-AE05-829431E31ACD}"/>
    <cellStyle name="Normal 9 39 6 2 3" xfId="32332" xr:uid="{BDA66326-800B-4EC9-96A9-0B5EB05D6F2E}"/>
    <cellStyle name="Normal 9 39 6 2 4" xfId="37816" xr:uid="{4E9FC8FB-1FB1-437A-9CA9-9A803B817781}"/>
    <cellStyle name="Normal 9 39 6 3" xfId="24109" xr:uid="{DEB6D181-B519-4B9F-BD45-C6691DCF6A63}"/>
    <cellStyle name="Normal 9 39 6 4" xfId="29603" xr:uid="{92E2F9CC-19A0-40BD-9575-C275EC4280EB}"/>
    <cellStyle name="Normal 9 39 6 5" xfId="35087" xr:uid="{E89150C9-C4F9-49BE-A466-9DBD03E3816D}"/>
    <cellStyle name="Normal 9 4" xfId="6829" xr:uid="{1CB9AF85-9733-4144-B127-96EE95678814}"/>
    <cellStyle name="Normal 9 4 2" xfId="15238" xr:uid="{F5C693CE-9695-47F7-8FA8-D9C33ECD2DBC}"/>
    <cellStyle name="Normal 9 4 2 2" xfId="22525" xr:uid="{3B3D2967-17AA-49E6-9C5E-D66C81326619}"/>
    <cellStyle name="Normal 9 4 2 2 2" xfId="28081" xr:uid="{EC8CE9D4-DDDD-48CA-97DC-731ECD127A3B}"/>
    <cellStyle name="Normal 9 4 2 2 3" xfId="33575" xr:uid="{E86BF11F-4A53-4D50-A420-8E2ABC456219}"/>
    <cellStyle name="Normal 9 4 2 2 4" xfId="39059" xr:uid="{9517F9A2-B2C1-4F34-A269-D216AC2E4FF2}"/>
    <cellStyle name="Normal 9 4 2 3" xfId="25352" xr:uid="{7920A94C-E127-4F8F-A332-29168A35432B}"/>
    <cellStyle name="Normal 9 4 2 4" xfId="30846" xr:uid="{EB6D35F3-D88F-4DAA-9405-AEF02487E58D}"/>
    <cellStyle name="Normal 9 4 2 5" xfId="36330" xr:uid="{C4EB3D32-5CE3-4966-9261-42BDBB834F91}"/>
    <cellStyle name="Normal 9 4 3" xfId="12172" xr:uid="{7F45CA78-71A9-4E89-ACD9-DD1BCD9D0132}"/>
    <cellStyle name="Normal 9 4 4" xfId="17408" xr:uid="{417DC366-0432-49C7-A6C4-033BEB6DA806}"/>
    <cellStyle name="Normal 9 4 5" xfId="19639" xr:uid="{0C59CD42-AF61-4271-A31C-08D1AC346359}"/>
    <cellStyle name="Normal 9 4 6" xfId="9962" xr:uid="{E4DC850A-539B-4BE6-8E2C-16176816AF79}"/>
    <cellStyle name="Normal 9 4 6 2" xfId="21283" xr:uid="{F8E6FE30-3127-419B-98BE-22ED75FA1607}"/>
    <cellStyle name="Normal 9 4 6 2 2" xfId="26839" xr:uid="{BED19C0F-3B89-4CD2-A5B3-6E2B6ED2BE4A}"/>
    <cellStyle name="Normal 9 4 6 2 3" xfId="32333" xr:uid="{12F46383-CDBD-4A93-82AB-1CF68D69F1A9}"/>
    <cellStyle name="Normal 9 4 6 2 4" xfId="37817" xr:uid="{21E17946-0E52-4732-966D-349AEA591880}"/>
    <cellStyle name="Normal 9 4 6 3" xfId="24110" xr:uid="{5581B0B5-4595-45EE-8439-F7736B824521}"/>
    <cellStyle name="Normal 9 4 6 4" xfId="29604" xr:uid="{895FCF2A-C033-4B3F-ABCB-EB4FC00087AD}"/>
    <cellStyle name="Normal 9 4 6 5" xfId="35088" xr:uid="{415FE745-C187-46DE-874B-91D871226CE1}"/>
    <cellStyle name="Normal 9 40" xfId="6830" xr:uid="{B3BBD274-431D-4C6D-8007-EB24B815EC3E}"/>
    <cellStyle name="Normal 9 40 2" xfId="15239" xr:uid="{76DAD132-AC63-4F30-8234-129FDAF88352}"/>
    <cellStyle name="Normal 9 40 2 2" xfId="22526" xr:uid="{73E95028-8466-4AA6-9286-47C55A41FE34}"/>
    <cellStyle name="Normal 9 40 2 2 2" xfId="28082" xr:uid="{3A913567-8F61-470C-828F-B39284219ACA}"/>
    <cellStyle name="Normal 9 40 2 2 3" xfId="33576" xr:uid="{842231EB-DB92-4F28-845C-78078B4A6AD6}"/>
    <cellStyle name="Normal 9 40 2 2 4" xfId="39060" xr:uid="{EB6E790D-CC4C-4C38-B1BD-82596B474E04}"/>
    <cellStyle name="Normal 9 40 2 3" xfId="25353" xr:uid="{0517D5F2-2EAC-4876-A75E-5A6292024735}"/>
    <cellStyle name="Normal 9 40 2 4" xfId="30847" xr:uid="{C95CF313-7083-41D4-9E1D-2BBD07FC8873}"/>
    <cellStyle name="Normal 9 40 2 5" xfId="36331" xr:uid="{FC0C9769-2332-47B9-9EFD-F112F8188F02}"/>
    <cellStyle name="Normal 9 40 3" xfId="19640" xr:uid="{72979BA9-7B41-4C74-A753-CB45D97A898A}"/>
    <cellStyle name="Normal 9 40 4" xfId="9963" xr:uid="{1F09429F-B04E-4650-B9C3-88C9FA3959DA}"/>
    <cellStyle name="Normal 9 40 4 2" xfId="21284" xr:uid="{3C46FF2E-7A5E-42FF-BD2D-26DE853D5044}"/>
    <cellStyle name="Normal 9 40 4 2 2" xfId="26840" xr:uid="{11409EA6-07B3-445C-8735-25D9695551F5}"/>
    <cellStyle name="Normal 9 40 4 2 3" xfId="32334" xr:uid="{B55346FC-4955-404B-8E9D-5E2B87D5449C}"/>
    <cellStyle name="Normal 9 40 4 2 4" xfId="37818" xr:uid="{100CE2E2-A7A6-4E94-829C-5CD51A56D4BE}"/>
    <cellStyle name="Normal 9 40 4 3" xfId="24111" xr:uid="{0EE48EEC-110F-445E-A27D-B2D5439D72B6}"/>
    <cellStyle name="Normal 9 40 4 4" xfId="29605" xr:uid="{F6BE2AB9-5FED-4BB0-A83B-EBACBF9092AE}"/>
    <cellStyle name="Normal 9 40 4 5" xfId="35089" xr:uid="{BD0767AF-BB53-4B39-A887-BA2E4AC9D243}"/>
    <cellStyle name="Normal 9 41" xfId="7220" xr:uid="{7C2A67D7-B52D-47F0-AE5B-99FDE61F0CC7}"/>
    <cellStyle name="Normal 9 41 2" xfId="9964" xr:uid="{9D062783-DD7B-44B7-8EA5-D19F49190410}"/>
    <cellStyle name="Normal 9 41 2 2" xfId="21285" xr:uid="{9398EF9A-0396-4CEC-B5EF-DF6CE0D5629E}"/>
    <cellStyle name="Normal 9 41 2 2 2" xfId="26841" xr:uid="{B5303911-FED7-4571-9AD3-09B9AA4B8D99}"/>
    <cellStyle name="Normal 9 41 2 2 3" xfId="32335" xr:uid="{188B7206-5323-4EF9-AC5C-8763221C338F}"/>
    <cellStyle name="Normal 9 41 2 2 4" xfId="37819" xr:uid="{74B8E443-877B-485E-A52E-14FC35030361}"/>
    <cellStyle name="Normal 9 41 2 3" xfId="24112" xr:uid="{19A33460-82E9-4F90-9815-44DCC28BE6AE}"/>
    <cellStyle name="Normal 9 41 2 4" xfId="29606" xr:uid="{ACECBAFC-F40A-4C95-814C-E30E46036516}"/>
    <cellStyle name="Normal 9 41 2 5" xfId="35090" xr:uid="{FC943A2C-E9DE-4423-B094-393AB7663396}"/>
    <cellStyle name="Normal 9 41 3" xfId="20217" xr:uid="{3B314834-969E-4D4D-947B-D9471BFB176D}"/>
    <cellStyle name="Normal 9 41 3 2" xfId="25773" xr:uid="{E45798FF-E7E6-44F5-978F-8CE77058AD90}"/>
    <cellStyle name="Normal 9 41 3 3" xfId="31267" xr:uid="{E40FA3D9-45C7-4F2B-B480-39D8B0AB77D4}"/>
    <cellStyle name="Normal 9 41 3 4" xfId="36751" xr:uid="{9F2BAAC7-76B9-4028-B976-5383F28BD5CB}"/>
    <cellStyle name="Normal 9 41 4" xfId="23044" xr:uid="{5688EF60-25E8-4797-8D23-DB28D6A12A91}"/>
    <cellStyle name="Normal 9 41 5" xfId="28536" xr:uid="{F4BDA614-1B66-4C38-83BA-2ED372354B02}"/>
    <cellStyle name="Normal 9 41 6" xfId="34020" xr:uid="{C3EBDD09-A707-4FAC-A7A3-B2711AF23CFD}"/>
    <cellStyle name="Normal 9 42" xfId="7351" xr:uid="{DA5FD4AC-0AF0-4788-A333-098F1DB46193}"/>
    <cellStyle name="Normal 9 42 2" xfId="9965" xr:uid="{E7BCE46D-DF22-4922-B0DF-E91A2287B652}"/>
    <cellStyle name="Normal 9 42 2 2" xfId="21286" xr:uid="{2D6BE034-A5D9-4E2F-A59D-27ADD7FF4D78}"/>
    <cellStyle name="Normal 9 42 2 2 2" xfId="26842" xr:uid="{DC88840B-4B09-44B9-8BDA-C51B3CD90D5D}"/>
    <cellStyle name="Normal 9 42 2 2 3" xfId="32336" xr:uid="{9E1AFB6E-29A1-40BC-A2AD-AA08786E5AD8}"/>
    <cellStyle name="Normal 9 42 2 2 4" xfId="37820" xr:uid="{BED577D9-85AE-4275-B44D-79BC1B92BA8B}"/>
    <cellStyle name="Normal 9 42 2 3" xfId="24113" xr:uid="{73DE151C-E2E0-4232-8541-174A886C986C}"/>
    <cellStyle name="Normal 9 42 2 4" xfId="29607" xr:uid="{CEB058C7-A748-41DC-8234-3ACD20C11640}"/>
    <cellStyle name="Normal 9 42 2 5" xfId="35091" xr:uid="{54CB3D36-478C-4258-9634-F9E03298431F}"/>
    <cellStyle name="Normal 9 42 3" xfId="20239" xr:uid="{D2627542-1059-4D25-A82B-0AD9C59D8DCB}"/>
    <cellStyle name="Normal 9 42 3 2" xfId="25795" xr:uid="{A08D8C31-CDD2-4DAC-97E7-F8BFBDC5E783}"/>
    <cellStyle name="Normal 9 42 3 3" xfId="31289" xr:uid="{FD05F245-B0B8-4009-B7CC-8F8482BA2396}"/>
    <cellStyle name="Normal 9 42 3 4" xfId="36773" xr:uid="{D907C7D2-1978-4479-B51D-5C68B502D344}"/>
    <cellStyle name="Normal 9 42 4" xfId="23066" xr:uid="{83086E88-D5E0-4DF3-A332-AC6515C8A3FF}"/>
    <cellStyle name="Normal 9 42 5" xfId="28558" xr:uid="{F7B8C0E4-0BEA-4FDA-90FF-25AC7402507B}"/>
    <cellStyle name="Normal 9 42 6" xfId="34042" xr:uid="{B7482B0F-DB22-4330-9411-CD459B981C36}"/>
    <cellStyle name="Normal 9 43" xfId="7441" xr:uid="{E57F1359-0AE0-4FDF-A14E-A98DB15FC08A}"/>
    <cellStyle name="Normal 9 43 2" xfId="9966" xr:uid="{2EDAA1E6-C87E-4E2B-8049-F30082190A7E}"/>
    <cellStyle name="Normal 9 43 2 2" xfId="21287" xr:uid="{8A3C0376-1D6F-4710-94CA-9236B3803843}"/>
    <cellStyle name="Normal 9 43 2 2 2" xfId="26843" xr:uid="{3BF0D612-2132-483F-929E-4452C262CD8E}"/>
    <cellStyle name="Normal 9 43 2 2 3" xfId="32337" xr:uid="{EE0148F4-1B8E-46BF-A111-4776E57D48BF}"/>
    <cellStyle name="Normal 9 43 2 2 4" xfId="37821" xr:uid="{8D6EFE6D-A7BC-4BF5-B268-57B9AED981AA}"/>
    <cellStyle name="Normal 9 43 2 3" xfId="24114" xr:uid="{B4BCB5C9-F1E9-4D5A-8B5A-5AF2D10B05FE}"/>
    <cellStyle name="Normal 9 43 2 4" xfId="29608" xr:uid="{E424EB1D-3903-4610-B85A-14CC40A1FE24}"/>
    <cellStyle name="Normal 9 43 2 5" xfId="35092" xr:uid="{B95EFF17-457A-442D-A0AF-974B114F1734}"/>
    <cellStyle name="Normal 9 43 3" xfId="20325" xr:uid="{03727329-61EA-42C5-8A82-DD2FEA526BB9}"/>
    <cellStyle name="Normal 9 43 3 2" xfId="25881" xr:uid="{83D77538-27AE-4E58-8FAC-87CBEB49928F}"/>
    <cellStyle name="Normal 9 43 3 3" xfId="31375" xr:uid="{8C120AB9-D4F2-433A-8A12-C0163AAF09C2}"/>
    <cellStyle name="Normal 9 43 3 4" xfId="36859" xr:uid="{192F6959-BBEA-4F1A-A6E3-7E5197346EA7}"/>
    <cellStyle name="Normal 9 43 4" xfId="23152" xr:uid="{27F2483E-404E-47C2-AA1A-FD3ED9A6066B}"/>
    <cellStyle name="Normal 9 43 5" xfId="28644" xr:uid="{A879A7C4-2EC7-4902-8FFE-EC6E75E46B59}"/>
    <cellStyle name="Normal 9 43 6" xfId="34128" xr:uid="{BF6CFFD5-510F-47CA-BD55-903AB53C9E5F}"/>
    <cellStyle name="Normal 9 44" xfId="7506" xr:uid="{995446D4-F705-48EB-94E2-7AF675405BB6}"/>
    <cellStyle name="Normal 9 44 2" xfId="20390" xr:uid="{CEA3BDB4-34EB-4F9D-945C-C87EFFDCC4F6}"/>
    <cellStyle name="Normal 9 44 2 2" xfId="25946" xr:uid="{1C92688E-D979-4F70-AC15-DFF51824197E}"/>
    <cellStyle name="Normal 9 44 2 3" xfId="31440" xr:uid="{612C5854-22FE-4BDB-A387-1AD1F10D3EFF}"/>
    <cellStyle name="Normal 9 44 2 4" xfId="36924" xr:uid="{7648C4B7-9789-411A-9A73-436F3AB17290}"/>
    <cellStyle name="Normal 9 44 3" xfId="23217" xr:uid="{A1B53E36-A792-47E4-A4CD-58ED69AF8194}"/>
    <cellStyle name="Normal 9 44 4" xfId="28711" xr:uid="{16C31183-1FAF-4BF9-BEB7-908AB5E7F570}"/>
    <cellStyle name="Normal 9 44 5" xfId="34195" xr:uid="{A8A76CA2-8B57-4CD7-96C0-8411BC01407B}"/>
    <cellStyle name="Normal 9 45" xfId="12139" xr:uid="{67E266A4-20E1-478E-8A75-E233396D54C2}"/>
    <cellStyle name="Normal 9 46" xfId="17375" xr:uid="{BF0E5A1F-E025-47D2-AD37-77E0308B17C6}"/>
    <cellStyle name="Normal 9 47" xfId="19606" xr:uid="{11F57E04-D9F9-442E-B568-9AE8D1541E40}"/>
    <cellStyle name="Normal 9 48" xfId="22914" xr:uid="{A67FCE65-7F9B-4C31-9869-FD40FE7FA2D8}"/>
    <cellStyle name="Normal 9 48 2" xfId="28460" xr:uid="{93996D7D-1130-4C26-8481-B0A2E4FAEE02}"/>
    <cellStyle name="Normal 9 48 3" xfId="33948" xr:uid="{5F4555F7-ACEB-495E-A483-093E128C460E}"/>
    <cellStyle name="Normal 9 48 4" xfId="39432" xr:uid="{A833C44F-203B-450F-9E63-F281C760A753}"/>
    <cellStyle name="Normal 9 49" xfId="6796" xr:uid="{8128046E-1E34-4A5D-A997-540C175166BB}"/>
    <cellStyle name="Normal 9 5" xfId="6831" xr:uid="{F278B7F5-3D24-426E-B54D-6450A7495F3A}"/>
    <cellStyle name="Normal 9 5 2" xfId="15240" xr:uid="{3049DC72-8DA6-4169-9035-38802BDDDD6B}"/>
    <cellStyle name="Normal 9 5 2 2" xfId="22527" xr:uid="{66270DC7-DFAB-46B5-89FE-E5C34C9C8193}"/>
    <cellStyle name="Normal 9 5 2 2 2" xfId="28083" xr:uid="{B5878DBF-13ED-4176-82E3-2B3175F83F91}"/>
    <cellStyle name="Normal 9 5 2 2 3" xfId="33577" xr:uid="{5914917F-B330-4115-A429-304156253A47}"/>
    <cellStyle name="Normal 9 5 2 2 4" xfId="39061" xr:uid="{27BE2F91-2379-4997-9CD1-9E4D1E80F1AA}"/>
    <cellStyle name="Normal 9 5 2 3" xfId="25354" xr:uid="{4ACDD358-D671-47CE-812D-841071D44EC3}"/>
    <cellStyle name="Normal 9 5 2 4" xfId="30848" xr:uid="{80B27C6E-96A8-455F-9F82-5D708478A93E}"/>
    <cellStyle name="Normal 9 5 2 5" xfId="36332" xr:uid="{B7937691-A692-4ABA-8191-F9CB055BE74C}"/>
    <cellStyle name="Normal 9 5 3" xfId="12173" xr:uid="{428B4C72-E2F7-4FF3-A233-7FDDAB5B82E5}"/>
    <cellStyle name="Normal 9 5 4" xfId="17409" xr:uid="{DE97780F-FF61-4649-AD91-7ECB8E57B09C}"/>
    <cellStyle name="Normal 9 5 5" xfId="19641" xr:uid="{B64F95CD-A954-4AD4-A628-F5E6264D92B3}"/>
    <cellStyle name="Normal 9 5 6" xfId="9967" xr:uid="{EE27F4E4-1420-4ABF-B4F2-C613234DEADF}"/>
    <cellStyle name="Normal 9 5 6 2" xfId="21288" xr:uid="{9675A003-D67B-4E22-BC19-78781755CDD3}"/>
    <cellStyle name="Normal 9 5 6 2 2" xfId="26844" xr:uid="{049DE5BF-D0EC-434B-8473-DF34FBCD5A0E}"/>
    <cellStyle name="Normal 9 5 6 2 3" xfId="32338" xr:uid="{9FFFC842-3843-4BFE-87C4-06F5E4FE48DF}"/>
    <cellStyle name="Normal 9 5 6 2 4" xfId="37822" xr:uid="{D6E2FA89-84BB-444D-B2E0-53DE19B254EF}"/>
    <cellStyle name="Normal 9 5 6 3" xfId="24115" xr:uid="{3D65159A-9CA9-4011-B762-44E7A0E07486}"/>
    <cellStyle name="Normal 9 5 6 4" xfId="29609" xr:uid="{FB89F1C8-A92C-479D-82BE-8B83FCF9A2BB}"/>
    <cellStyle name="Normal 9 5 6 5" xfId="35093" xr:uid="{021B1273-BC72-4CDD-8CF4-385F325EEDDE}"/>
    <cellStyle name="Normal 9 6" xfId="6832" xr:uid="{1C7BE51C-A0BB-40C8-8C07-5730D06C1BCE}"/>
    <cellStyle name="Normal 9 6 2" xfId="15241" xr:uid="{2B731E0B-EE39-4B9E-A76D-5CE0275741F1}"/>
    <cellStyle name="Normal 9 6 2 2" xfId="22528" xr:uid="{03D2F42E-F297-4494-ACAB-31CFA26C5643}"/>
    <cellStyle name="Normal 9 6 2 2 2" xfId="28084" xr:uid="{AB1AB794-1592-4F86-A7E6-9F240A43A699}"/>
    <cellStyle name="Normal 9 6 2 2 3" xfId="33578" xr:uid="{70EA0DD2-0AC1-40DD-931F-192F93EC41C0}"/>
    <cellStyle name="Normal 9 6 2 2 4" xfId="39062" xr:uid="{CA810F3B-FFD6-432E-A346-22749C93BA36}"/>
    <cellStyle name="Normal 9 6 2 3" xfId="25355" xr:uid="{FD0F932D-53E7-497D-9238-BA01A8BA331D}"/>
    <cellStyle name="Normal 9 6 2 4" xfId="30849" xr:uid="{C03423D2-60DD-408E-A981-19D7CB5AFF89}"/>
    <cellStyle name="Normal 9 6 2 5" xfId="36333" xr:uid="{9F88243B-A73D-4294-A8B8-3DD9FC706625}"/>
    <cellStyle name="Normal 9 6 3" xfId="12174" xr:uid="{0049E36F-E9D8-4716-9AC0-D4BD483191B2}"/>
    <cellStyle name="Normal 9 6 4" xfId="17410" xr:uid="{8F2CB9B5-250A-4570-B18F-201881A0029E}"/>
    <cellStyle name="Normal 9 6 5" xfId="19642" xr:uid="{74EDE036-0B06-4279-9E1B-8E3ADA8CDC8F}"/>
    <cellStyle name="Normal 9 6 6" xfId="9968" xr:uid="{2A452628-1CE6-431B-8BF3-C436C66488A2}"/>
    <cellStyle name="Normal 9 6 6 2" xfId="21289" xr:uid="{9BD2A039-3CB2-47CC-976D-02E9D062D1E4}"/>
    <cellStyle name="Normal 9 6 6 2 2" xfId="26845" xr:uid="{3685BE83-F89C-4EE4-9D80-3DFCB0DC0313}"/>
    <cellStyle name="Normal 9 6 6 2 3" xfId="32339" xr:uid="{8557A324-DE37-479A-A28F-C9B83929B7DE}"/>
    <cellStyle name="Normal 9 6 6 2 4" xfId="37823" xr:uid="{95910068-E3B1-4FC1-8BF5-27F871894813}"/>
    <cellStyle name="Normal 9 6 6 3" xfId="24116" xr:uid="{AECA6EDA-B646-4EA5-9F9F-2AAB63214C86}"/>
    <cellStyle name="Normal 9 6 6 4" xfId="29610" xr:uid="{B1480A0F-57AF-48D7-B7F3-C275DC138054}"/>
    <cellStyle name="Normal 9 6 6 5" xfId="35094" xr:uid="{8B82C87E-3AB0-4452-B70C-0963B576DE97}"/>
    <cellStyle name="Normal 9 7" xfId="6833" xr:uid="{B2B03BF8-A0D7-4027-8EDF-4B7520082BF4}"/>
    <cellStyle name="Normal 9 7 2" xfId="15242" xr:uid="{19DA11F8-D000-46CC-8932-B84097585B53}"/>
    <cellStyle name="Normal 9 7 2 2" xfId="22529" xr:uid="{29D5FA7A-0ECA-469F-B940-B86405A6B946}"/>
    <cellStyle name="Normal 9 7 2 2 2" xfId="28085" xr:uid="{ECD7B987-ED3F-49C6-A5BE-C9811B2AEEC7}"/>
    <cellStyle name="Normal 9 7 2 2 3" xfId="33579" xr:uid="{DD2731D4-4B22-4E6C-BF20-28F37190F094}"/>
    <cellStyle name="Normal 9 7 2 2 4" xfId="39063" xr:uid="{238564CE-CBA0-4DC8-89D5-32A2BF5A6D72}"/>
    <cellStyle name="Normal 9 7 2 3" xfId="25356" xr:uid="{D4EF7D9C-A755-47A0-8032-E3B942066BCC}"/>
    <cellStyle name="Normal 9 7 2 4" xfId="30850" xr:uid="{5020337B-E042-4586-BA23-E5178925C83F}"/>
    <cellStyle name="Normal 9 7 2 5" xfId="36334" xr:uid="{FC7CA292-548D-4D12-9EBE-D93B9D17F247}"/>
    <cellStyle name="Normal 9 7 3" xfId="12175" xr:uid="{A96C3FBF-906E-4A60-B7D1-372955474E26}"/>
    <cellStyle name="Normal 9 7 4" xfId="17411" xr:uid="{FC64C231-78B0-447D-AAFD-11F85F3BEF24}"/>
    <cellStyle name="Normal 9 7 5" xfId="19643" xr:uid="{AC20703E-C9F6-4C26-A2BA-11EA4EAB749B}"/>
    <cellStyle name="Normal 9 7 6" xfId="9969" xr:uid="{4AD79234-9E61-4946-9B4A-3C1492090225}"/>
    <cellStyle name="Normal 9 7 6 2" xfId="21290" xr:uid="{5C00202A-9C57-4E55-8993-2FD0B371CEB3}"/>
    <cellStyle name="Normal 9 7 6 2 2" xfId="26846" xr:uid="{7CAA52D8-2584-4BEC-9B98-494D32CC1268}"/>
    <cellStyle name="Normal 9 7 6 2 3" xfId="32340" xr:uid="{19B84913-7179-4046-B7D8-0B4C8C46E217}"/>
    <cellStyle name="Normal 9 7 6 2 4" xfId="37824" xr:uid="{244A9FC1-84CA-4151-8DB6-E211550ADD0F}"/>
    <cellStyle name="Normal 9 7 6 3" xfId="24117" xr:uid="{F394C20C-B671-46F8-9C1E-562D2F2349CB}"/>
    <cellStyle name="Normal 9 7 6 4" xfId="29611" xr:uid="{6384FAB9-4BAE-4C88-89DD-5993EA0D01B5}"/>
    <cellStyle name="Normal 9 7 6 5" xfId="35095" xr:uid="{2A936AD8-80EB-4A72-9F35-0A168C1ED45D}"/>
    <cellStyle name="Normal 9 8" xfId="6834" xr:uid="{CC7C4967-38EC-4AC2-A898-640BC9938C18}"/>
    <cellStyle name="Normal 9 8 2" xfId="15243" xr:uid="{9F3202E3-C11F-49B2-9513-329C74D46BC0}"/>
    <cellStyle name="Normal 9 8 2 2" xfId="22530" xr:uid="{BCCD9FAE-FE3D-404C-8C81-B75378304A48}"/>
    <cellStyle name="Normal 9 8 2 2 2" xfId="28086" xr:uid="{F9226EF9-7509-41EB-A485-0C45E07C7BDE}"/>
    <cellStyle name="Normal 9 8 2 2 3" xfId="33580" xr:uid="{1DF51BB4-91E2-40DE-86CB-A02B46E057D8}"/>
    <cellStyle name="Normal 9 8 2 2 4" xfId="39064" xr:uid="{9E6CA9B1-BEC5-4860-8AB0-297714B23FB3}"/>
    <cellStyle name="Normal 9 8 2 3" xfId="25357" xr:uid="{7F763331-BDEE-47E2-86C1-99E7C53F67BA}"/>
    <cellStyle name="Normal 9 8 2 4" xfId="30851" xr:uid="{A75E20C1-55A6-4E4D-8216-6C98DA7272EC}"/>
    <cellStyle name="Normal 9 8 2 5" xfId="36335" xr:uid="{217D7253-32B2-4EE2-AD84-6323A2FA0E67}"/>
    <cellStyle name="Normal 9 8 3" xfId="12176" xr:uid="{202215DD-5660-491D-8037-4643FF225AD4}"/>
    <cellStyle name="Normal 9 8 4" xfId="17412" xr:uid="{DDAD174E-B297-4F5F-9619-67FDE12F27E4}"/>
    <cellStyle name="Normal 9 8 5" xfId="19644" xr:uid="{1373C179-2013-44F8-B131-D6EC4945FE31}"/>
    <cellStyle name="Normal 9 8 6" xfId="9970" xr:uid="{BABA3ACD-7D80-442E-8221-C5774D4D696D}"/>
    <cellStyle name="Normal 9 8 6 2" xfId="21291" xr:uid="{A7CAFE54-ABCE-44F0-B238-9FF19B1E168C}"/>
    <cellStyle name="Normal 9 8 6 2 2" xfId="26847" xr:uid="{4C57CD4F-EFC3-495B-9018-033E092E2629}"/>
    <cellStyle name="Normal 9 8 6 2 3" xfId="32341" xr:uid="{74F0BC62-8120-4D79-860D-12577D0CFA0C}"/>
    <cellStyle name="Normal 9 8 6 2 4" xfId="37825" xr:uid="{40143E28-9564-4861-8D60-76FBDD48F495}"/>
    <cellStyle name="Normal 9 8 6 3" xfId="24118" xr:uid="{896B4485-D7F3-4D2F-9A69-FCC1E2818A9E}"/>
    <cellStyle name="Normal 9 8 6 4" xfId="29612" xr:uid="{8940B974-7885-426B-9800-65F2C1FA491A}"/>
    <cellStyle name="Normal 9 8 6 5" xfId="35096" xr:uid="{D547893B-5BFC-46DD-9924-2037714EF1E9}"/>
    <cellStyle name="Normal 9 9" xfId="6835" xr:uid="{EF4DC45E-D97E-4305-9D83-35F8F45C7B6F}"/>
    <cellStyle name="Normal 9 9 2" xfId="15244" xr:uid="{FAE7EA10-BDB8-4987-9FD2-1E379896E41B}"/>
    <cellStyle name="Normal 9 9 2 2" xfId="22531" xr:uid="{66570475-D6D7-4C7B-A4C9-BCB1E20A38EB}"/>
    <cellStyle name="Normal 9 9 2 2 2" xfId="28087" xr:uid="{416052B0-2714-406D-B1E6-414BF13C916E}"/>
    <cellStyle name="Normal 9 9 2 2 3" xfId="33581" xr:uid="{F885D7C2-CCE3-4E35-9A07-F822BF87DDA8}"/>
    <cellStyle name="Normal 9 9 2 2 4" xfId="39065" xr:uid="{74033B44-1365-47D1-A69D-BB25AC99C37F}"/>
    <cellStyle name="Normal 9 9 2 3" xfId="25358" xr:uid="{FCB8750A-7F3E-4D80-B4ED-45FA361BE3A1}"/>
    <cellStyle name="Normal 9 9 2 4" xfId="30852" xr:uid="{6B4B4023-957C-47FE-8302-FFEE9E6EBA17}"/>
    <cellStyle name="Normal 9 9 2 5" xfId="36336" xr:uid="{C32A1AAE-201F-4341-AE54-4B5555165FE4}"/>
    <cellStyle name="Normal 9 9 3" xfId="12177" xr:uid="{C5C8A07C-4F97-471B-9697-F06DF18B20D3}"/>
    <cellStyle name="Normal 9 9 4" xfId="17413" xr:uid="{D7A4B7FA-13BF-49CE-9C96-E15738F5F2CA}"/>
    <cellStyle name="Normal 9 9 5" xfId="19645" xr:uid="{1A886EFB-14A4-4247-AEAF-1BC09B65275C}"/>
    <cellStyle name="Normal 9 9 6" xfId="9971" xr:uid="{C55DB8A6-FDD3-4C31-9588-6D50DC4BC8EF}"/>
    <cellStyle name="Normal 9 9 6 2" xfId="21292" xr:uid="{6A22D5BF-8ECC-4A99-845E-D47FF746B818}"/>
    <cellStyle name="Normal 9 9 6 2 2" xfId="26848" xr:uid="{47356813-747C-47E7-8FA1-9DDB14EF1BEA}"/>
    <cellStyle name="Normal 9 9 6 2 3" xfId="32342" xr:uid="{17EFF4CF-EBF4-46FF-9BB5-2672A59F122E}"/>
    <cellStyle name="Normal 9 9 6 2 4" xfId="37826" xr:uid="{27AE857F-32F8-40D4-95F8-C5CDEA7203CD}"/>
    <cellStyle name="Normal 9 9 6 3" xfId="24119" xr:uid="{87D6BC64-0600-4315-BBF6-0B184365F696}"/>
    <cellStyle name="Normal 9 9 6 4" xfId="29613" xr:uid="{81AB8445-3BF7-4011-8D09-6387B946979D}"/>
    <cellStyle name="Normal 9 9 6 5" xfId="35097" xr:uid="{C234524C-20A4-4B17-BD38-92A93462A3A5}"/>
    <cellStyle name="Normal 90" xfId="20136" xr:uid="{8F8F680A-ADF1-4585-8639-F89F29800A28}"/>
    <cellStyle name="Normal 90 2" xfId="22870" xr:uid="{7575F982-2FEB-4C23-9370-CBDFBC1B2C9B}"/>
    <cellStyle name="Normal 90 2 2" xfId="28426" xr:uid="{195712F9-1E91-47A5-B177-0E98BD8BCBAE}"/>
    <cellStyle name="Normal 90 2 3" xfId="33920" xr:uid="{F8DA661F-67DD-46BC-A8CE-43753C73AFA4}"/>
    <cellStyle name="Normal 90 2 4" xfId="39404" xr:uid="{3EA61383-8A71-4339-845B-B6FF97209C71}"/>
    <cellStyle name="Normal 90 3" xfId="25697" xr:uid="{694106F6-0A25-450E-A1BB-020F9E0BDCCE}"/>
    <cellStyle name="Normal 90 4" xfId="31191" xr:uid="{B71EE879-67C7-4194-BDEB-4184552E2EBE}"/>
    <cellStyle name="Normal 90 5" xfId="36675" xr:uid="{18257AE4-B19B-4EED-900C-A05D1F852A1D}"/>
    <cellStyle name="Normal 900" xfId="40202" xr:uid="{8056BFA6-DE13-4D9A-B8C3-F2C8195F27EE}"/>
    <cellStyle name="Normal 901" xfId="40203" xr:uid="{E6C5C1B2-E0A7-44C4-AD51-7CEBFD41F28C}"/>
    <cellStyle name="Normal 902" xfId="40204" xr:uid="{A2D2B02A-CCFD-4093-8566-5324DB706A02}"/>
    <cellStyle name="Normal 903" xfId="40205" xr:uid="{950ADA38-6F66-4BEA-91F9-BC0FF8B7FC93}"/>
    <cellStyle name="Normal 904" xfId="40206" xr:uid="{496FE15F-EE72-4FE4-AF4F-3B87905FFCDE}"/>
    <cellStyle name="Normal 905" xfId="40207" xr:uid="{8A64AC1A-EE02-467C-AB57-80B0EAB01B59}"/>
    <cellStyle name="Normal 906" xfId="40208" xr:uid="{4E7411D3-FFAD-4C5A-A434-F20D10C60FD0}"/>
    <cellStyle name="Normal 907" xfId="40209" xr:uid="{AF512A3A-758D-42F4-8B2B-1B29B21971C3}"/>
    <cellStyle name="Normal 908" xfId="40210" xr:uid="{5BBC5601-62CD-44B1-A0C0-E33DD00168ED}"/>
    <cellStyle name="Normal 909" xfId="40211" xr:uid="{CDFE137B-20B4-40C1-B616-A4A8ED39A3E7}"/>
    <cellStyle name="Normal 91" xfId="20138" xr:uid="{F736DCB2-676D-42DA-86F8-D740BF6F7EAC}"/>
    <cellStyle name="Normal 91 2" xfId="22872" xr:uid="{B032192E-DA9C-46D4-AC07-967F50980222}"/>
    <cellStyle name="Normal 91 2 2" xfId="28428" xr:uid="{EF008C69-F7F7-4682-8663-FB237FE5D1F2}"/>
    <cellStyle name="Normal 91 2 3" xfId="33922" xr:uid="{F93B0E87-117E-4403-B0CD-34678ABB69A1}"/>
    <cellStyle name="Normal 91 2 4" xfId="39406" xr:uid="{01D414DD-BC3B-4B45-9D88-B1096388B898}"/>
    <cellStyle name="Normal 91 3" xfId="25699" xr:uid="{099451D3-9312-4938-9CF1-542576138999}"/>
    <cellStyle name="Normal 91 4" xfId="31193" xr:uid="{55964368-3948-4523-86A7-79D7781EF833}"/>
    <cellStyle name="Normal 91 5" xfId="36677" xr:uid="{93E399A5-79A7-4967-BEE9-FEF133E61257}"/>
    <cellStyle name="Normal 910" xfId="40213" xr:uid="{91EB0FEC-86AE-470B-9974-83FAE2B803ED}"/>
    <cellStyle name="Normal 911" xfId="40214" xr:uid="{A61859FB-FA7F-4702-80E9-193AF7E17847}"/>
    <cellStyle name="Normal 912" xfId="40215" xr:uid="{8704044F-2112-47B2-900C-FE0422788617}"/>
    <cellStyle name="Normal 913" xfId="40216" xr:uid="{CAA363C2-026A-4971-AF95-407C6950D47C}"/>
    <cellStyle name="Normal 914" xfId="40217" xr:uid="{C0109ABD-335E-415F-ABEA-F394945BCD38}"/>
    <cellStyle name="Normal 915" xfId="40218" xr:uid="{C65B4317-3A76-4366-B4F7-1BFEC349D6D5}"/>
    <cellStyle name="Normal 916" xfId="40219" xr:uid="{7AA06941-75B6-4F74-A886-6592E07F5B9A}"/>
    <cellStyle name="Normal 917" xfId="40220" xr:uid="{F3E2B8DE-EE65-40CA-9FCF-AE12B9E21489}"/>
    <cellStyle name="Normal 918" xfId="40221" xr:uid="{31053279-A060-428E-9B70-292069C83D7C}"/>
    <cellStyle name="Normal 919" xfId="40222" xr:uid="{7DB45AB6-816D-42C5-B1EC-26F228906FC3}"/>
    <cellStyle name="Normal 92" xfId="20145" xr:uid="{2CC04005-A66E-4F5D-B85C-2C720D284D06}"/>
    <cellStyle name="Normal 920" xfId="40223" xr:uid="{1A33B336-3EAF-4C40-BFE9-4718353BA1CC}"/>
    <cellStyle name="Normal 921" xfId="40224" xr:uid="{1034A742-706A-40F1-A6DA-9825692E2311}"/>
    <cellStyle name="Normal 922" xfId="40225" xr:uid="{49C94849-2DF7-49F4-9722-CDF635ECA10D}"/>
    <cellStyle name="Normal 923" xfId="40226" xr:uid="{C347E207-5FE5-4821-9A3E-718F838704DF}"/>
    <cellStyle name="Normal 924" xfId="40227" xr:uid="{04FB3357-22B1-40C5-A7A7-B1AE0A7EAE1A}"/>
    <cellStyle name="Normal 925" xfId="40228" xr:uid="{DFE9A3D1-1168-4A09-8C45-4D44BFC6970F}"/>
    <cellStyle name="Normal 926" xfId="40229" xr:uid="{EC8D36CE-26D2-4014-8BC1-794645FC8A62}"/>
    <cellStyle name="Normal 927" xfId="40230" xr:uid="{4D63CDEB-F026-4257-AE80-B659F260233A}"/>
    <cellStyle name="Normal 928" xfId="40231" xr:uid="{89C81CB4-9166-49C4-A89E-E69D0D2C2D36}"/>
    <cellStyle name="Normal 929" xfId="40232" xr:uid="{9117AEC1-771B-43E2-8C1D-807C0ED052D8}"/>
    <cellStyle name="Normal 93" xfId="20139" xr:uid="{3E48B384-83B8-41F0-85C3-E764CF29DC5C}"/>
    <cellStyle name="Normal 93 2" xfId="25700" xr:uid="{68D8E8B6-0C27-482F-A6A1-D9F215CD924B}"/>
    <cellStyle name="Normal 93 3" xfId="31194" xr:uid="{5A795D87-4562-4393-875A-F64CC1146188}"/>
    <cellStyle name="Normal 93 4" xfId="36678" xr:uid="{24344D34-641E-4E58-AFB5-3111EC8B9897}"/>
    <cellStyle name="Normal 930" xfId="40233" xr:uid="{41202786-EBC9-48A2-A951-E8F78FD3B075}"/>
    <cellStyle name="Normal 931" xfId="40234" xr:uid="{F290BD26-8C33-4BE3-8744-C9A1A14E088E}"/>
    <cellStyle name="Normal 932" xfId="40235" xr:uid="{5843EA40-ABC4-48D4-9A5A-108ADD42BC19}"/>
    <cellStyle name="Normal 933" xfId="40236" xr:uid="{6921CD58-0DBF-4709-9ED8-03CF54BCE6E0}"/>
    <cellStyle name="Normal 934" xfId="40237" xr:uid="{EDC744F8-6245-44EA-9DCF-7E2540F23502}"/>
    <cellStyle name="Normal 935" xfId="40238" xr:uid="{195BAA59-5486-47B0-8740-C12D7ED2F24A}"/>
    <cellStyle name="Normal 936" xfId="40239" xr:uid="{F810EC3A-F15B-4A33-ABF7-D2B6BB88594A}"/>
    <cellStyle name="Normal 937" xfId="40240" xr:uid="{3501CC35-1CAF-4CAE-945C-E537D8BBCEE4}"/>
    <cellStyle name="Normal 938" xfId="40241" xr:uid="{10917490-22E9-4D29-ADF3-EFC5751EB6B2}"/>
    <cellStyle name="Normal 939" xfId="40242" xr:uid="{290D9941-30EC-44C5-A5AF-C693BB943B05}"/>
    <cellStyle name="Normal 94" xfId="22882" xr:uid="{81276F34-2833-4467-801E-F2DE7A34DDBA}"/>
    <cellStyle name="Normal 94 2" xfId="28429" xr:uid="{25E7F4ED-D4EF-4060-B427-3A6C534C65C5}"/>
    <cellStyle name="Normal 94 3" xfId="33923" xr:uid="{F6460353-C874-427B-9565-E5FA23C9B27C}"/>
    <cellStyle name="Normal 94 4" xfId="39407" xr:uid="{62628CE7-38CB-4A20-A864-A91B9ACE975D}"/>
    <cellStyle name="Normal 940" xfId="40243" xr:uid="{69E4665B-798A-4E29-A2AC-D90CD53C57CB}"/>
    <cellStyle name="Normal 941" xfId="40244" xr:uid="{94219DC4-B976-4B2B-BA87-DB149AC0D6FA}"/>
    <cellStyle name="Normal 942" xfId="40245" xr:uid="{958A92E2-EE45-4BE6-8F29-3AA063D2EE78}"/>
    <cellStyle name="Normal 943" xfId="40246" xr:uid="{5690BD81-79AC-45F9-84DD-AE7830CE17A6}"/>
    <cellStyle name="Normal 944" xfId="457" xr:uid="{9F3ECC01-2EFF-41CB-BF7E-2AACDD11E913}"/>
    <cellStyle name="Normal 944 2" xfId="40316" xr:uid="{6E66FA65-BA8B-4C59-8402-B395BA352198}"/>
    <cellStyle name="Normal 945" xfId="40247" xr:uid="{F4FB8B6B-6323-4707-9E0E-92FD274587E0}"/>
    <cellStyle name="Normal 946" xfId="40248" xr:uid="{129F1CC6-B6B6-4B0F-8091-DEE8C0B3FF26}"/>
    <cellStyle name="Normal 947" xfId="459" xr:uid="{8A378EAA-079D-425D-BA96-91DD7B8C32EA}"/>
    <cellStyle name="Normal 947 2" xfId="40318" xr:uid="{97EEC89A-2910-41B9-8B5B-8FFEB33B855B}"/>
    <cellStyle name="Normal 948" xfId="40249" xr:uid="{5A872184-1F08-4549-B9E6-EB467513E174}"/>
    <cellStyle name="Normal 949" xfId="40250" xr:uid="{FE6A2063-05B9-43CB-9784-A68D80794012}"/>
    <cellStyle name="Normal 95" xfId="22883" xr:uid="{84E34C59-7E5E-4BBD-A044-34FBE685EBFD}"/>
    <cellStyle name="Normal 95 2" xfId="28430" xr:uid="{7990C435-1B32-419E-B840-339B42E858CD}"/>
    <cellStyle name="Normal 95 3" xfId="33924" xr:uid="{DBAAFF82-837D-4D60-9AA7-A047F63ED82A}"/>
    <cellStyle name="Normal 95 4" xfId="39408" xr:uid="{D95C238B-E377-4744-9BA1-587105FFBC51}"/>
    <cellStyle name="Normal 950" xfId="40251" xr:uid="{4D5850E3-1CCF-47C8-B95B-8A3230E22BE5}"/>
    <cellStyle name="Normal 951" xfId="40252" xr:uid="{36BA510F-CE82-4D6E-998B-4C2E1B552392}"/>
    <cellStyle name="Normal 952" xfId="487" xr:uid="{F6958E14-9AC6-46E5-BBAF-F896BE9EF4B9}"/>
    <cellStyle name="Normal 952 2" xfId="40345" xr:uid="{695C8B95-2B89-43FD-8016-316DA9C3FC6A}"/>
    <cellStyle name="Normal 953" xfId="40253" xr:uid="{3AF5078E-9760-404F-A54F-B4E52906291C}"/>
    <cellStyle name="Normal 954" xfId="40254" xr:uid="{062CF753-94D6-4B44-AD8E-CE51667C52B5}"/>
    <cellStyle name="Normal 955" xfId="40255" xr:uid="{FDB7C526-127C-4ABF-BEAE-7D3B5D7E871C}"/>
    <cellStyle name="Normal 956" xfId="40256" xr:uid="{75D05577-768B-4510-8BFF-30DC80639788}"/>
    <cellStyle name="Normal 957" xfId="499" xr:uid="{7D2CE760-1D10-4389-9093-ACEC6982C13D}"/>
    <cellStyle name="Normal 957 2" xfId="40357" xr:uid="{918594CC-1A94-4679-A732-438308002D13}"/>
    <cellStyle name="Normal 958" xfId="500" xr:uid="{C6347B6F-2D80-4111-AA44-2263B78EA426}"/>
    <cellStyle name="Normal 958 2" xfId="40358" xr:uid="{E3B13702-79C3-405A-8F85-D3E2002B4EBA}"/>
    <cellStyle name="Normal 959" xfId="501" xr:uid="{97AE2287-39C0-4BB2-85A8-EF7815CA52EE}"/>
    <cellStyle name="Normal 959 2" xfId="40359" xr:uid="{5C68C241-380B-4B17-A698-A5CBA88B14F6}"/>
    <cellStyle name="Normal 96" xfId="22884" xr:uid="{1455B799-0F68-454D-A95A-B6BA911AB68D}"/>
    <cellStyle name="Normal 96 2" xfId="28431" xr:uid="{04484FEA-08C3-46B9-B4C8-645DE168D06E}"/>
    <cellStyle name="Normal 96 3" xfId="33925" xr:uid="{52C5CE67-1822-45F6-898D-C2C62D080A0A}"/>
    <cellStyle name="Normal 96 4" xfId="39409" xr:uid="{9F9CA709-E277-437A-8D59-7B04A2AC6DCD}"/>
    <cellStyle name="Normal 960" xfId="502" xr:uid="{7E353110-CB41-4A48-A01F-517466D2F4E2}"/>
    <cellStyle name="Normal 960 2" xfId="40360" xr:uid="{31BC65D2-875C-434A-89DE-1AA1E0E91917}"/>
    <cellStyle name="Normal 961" xfId="504" xr:uid="{871D918F-7A8C-49FF-B6A8-FC71ED7A20D4}"/>
    <cellStyle name="Normal 961 2" xfId="40362" xr:uid="{01ADC1BC-EE97-4B39-A1AB-9BCAD3A78AA5}"/>
    <cellStyle name="Normal 962" xfId="505" xr:uid="{5C9535A3-5669-4D63-9F26-7F7BCCBAEE0C}"/>
    <cellStyle name="Normal 962 2" xfId="40363" xr:uid="{11CEE2B0-FE62-4824-8AA9-CD86DE4D1046}"/>
    <cellStyle name="Normal 963" xfId="506" xr:uid="{4671A7CD-4A03-44F9-891A-5E944A91F281}"/>
    <cellStyle name="Normal 963 2" xfId="40364" xr:uid="{16D8C4DE-D829-4C5E-B7FB-B3E591219F50}"/>
    <cellStyle name="Normal 964" xfId="508" xr:uid="{CA32583D-B632-4775-9700-B565680653F6}"/>
    <cellStyle name="Normal 964 2" xfId="40366" xr:uid="{44C4C082-A925-46B9-9A67-358AE7F4B286}"/>
    <cellStyle name="Normal 965" xfId="509" xr:uid="{F01B8FD8-33FC-46A3-A0E3-07C7B73A8F43}"/>
    <cellStyle name="Normal 965 2" xfId="40367" xr:uid="{3BE61A26-BDBA-4A82-AC92-F4DDFEEFF737}"/>
    <cellStyle name="Normal 966" xfId="510" xr:uid="{CBF70F84-B4C9-4263-8C50-47D2C3535583}"/>
    <cellStyle name="Normal 966 2" xfId="40368" xr:uid="{8885E576-A82F-43F9-9843-F54D9A03F7DD}"/>
    <cellStyle name="Normal 967" xfId="511" xr:uid="{73EF1BA0-6E5E-4C68-A810-0A6131FD3A08}"/>
    <cellStyle name="Normal 967 2" xfId="40369" xr:uid="{0C660BEA-361E-4612-AD8E-0A387D12B015}"/>
    <cellStyle name="Normal 968" xfId="40257" xr:uid="{FF267C44-73B7-4E45-9DA4-F2B8CD9BCA2D}"/>
    <cellStyle name="Normal 969" xfId="40258" xr:uid="{DA42E3B1-18C3-47DA-AA49-5F27512B404D}"/>
    <cellStyle name="Normal 97" xfId="22885" xr:uid="{96F3441F-21DA-4E8A-AB74-539C9AD3CCFF}"/>
    <cellStyle name="Normal 97 2" xfId="28432" xr:uid="{634F1879-5A08-4164-B2A7-6CE3B54AC822}"/>
    <cellStyle name="Normal 97 3" xfId="33926" xr:uid="{C715C8E3-1472-4798-A92E-FFA5254DFF48}"/>
    <cellStyle name="Normal 97 4" xfId="39410" xr:uid="{D3575ACA-294C-42A3-A62A-75154156620B}"/>
    <cellStyle name="Normal 970" xfId="40259" xr:uid="{AE947107-4892-4895-B2F9-FAFF643FBAEC}"/>
    <cellStyle name="Normal 971" xfId="480" xr:uid="{F611BA39-3E21-4DE5-890B-DB9DADE6DB93}"/>
    <cellStyle name="Normal 971 2" xfId="40338" xr:uid="{B5D545E6-ED59-4E72-BB89-A9663C30270C}"/>
    <cellStyle name="Normal 972" xfId="40260" xr:uid="{42C764D3-A8C2-4428-9461-9D0E8CBA19B0}"/>
    <cellStyle name="Normal 973" xfId="40261" xr:uid="{CD0C7BE2-51E8-4C49-A62C-3682EDBDD568}"/>
    <cellStyle name="Normal 974" xfId="40262" xr:uid="{C98CC0A0-4AE1-4DD8-A426-0DEE7368C3DF}"/>
    <cellStyle name="Normal 975" xfId="40263" xr:uid="{1794067A-F8E2-43CE-86EE-D205501A537A}"/>
    <cellStyle name="Normal 976" xfId="40264" xr:uid="{9D93118C-8972-4DF4-A022-13229D0E2BD8}"/>
    <cellStyle name="Normal 977" xfId="40265" xr:uid="{DFF8EB49-6467-4E73-BBF6-A359931D5FFE}"/>
    <cellStyle name="Normal 978" xfId="40266" xr:uid="{CD2D7A8E-DB3E-47E9-B050-726BA78540E1}"/>
    <cellStyle name="Normal 979" xfId="40267" xr:uid="{4C2E5875-4FA0-41B0-9575-C3090570CCBC}"/>
    <cellStyle name="Normal 98" xfId="22886" xr:uid="{F4FE8B9F-0F93-4BD9-B62F-17907B554EF7}"/>
    <cellStyle name="Normal 98 2" xfId="28433" xr:uid="{2484B41F-1EB7-40C7-9338-639D43FF8C33}"/>
    <cellStyle name="Normal 98 3" xfId="33927" xr:uid="{C7FCB1C5-2105-495F-AEDE-F639B77EA93A}"/>
    <cellStyle name="Normal 98 4" xfId="39411" xr:uid="{7560A64E-5187-478B-9693-E774A5821FBF}"/>
    <cellStyle name="Normal 980" xfId="40268" xr:uid="{E5FDC55B-0E7E-4EAF-8515-6497F10BE739}"/>
    <cellStyle name="Normal 981" xfId="40269" xr:uid="{59A37D1A-A3A9-4EF4-9254-E7973AD0D170}"/>
    <cellStyle name="Normal 982" xfId="40270" xr:uid="{AA1C38C2-CE5F-4B72-AA74-EA54212325CF}"/>
    <cellStyle name="Normal 983" xfId="40271" xr:uid="{15FF72B3-507F-4BF3-AFDA-E3800AA87CD4}"/>
    <cellStyle name="Normal 984" xfId="40272" xr:uid="{025182FA-FEDB-443B-AC01-694EE240CF13}"/>
    <cellStyle name="Normal 985" xfId="40273" xr:uid="{ECFB8D9F-ED87-4846-95DF-D900CC48A723}"/>
    <cellStyle name="Normal 986" xfId="477" xr:uid="{6CD3578F-1813-4BBF-A6EC-D4D4975231D6}"/>
    <cellStyle name="Normal 986 2" xfId="40335" xr:uid="{4ED6C7AC-19E9-489B-A639-BC90B73CB294}"/>
    <cellStyle name="Normal 987" xfId="40274" xr:uid="{6ED38131-5EB1-4D81-817B-609D4F47C512}"/>
    <cellStyle name="Normal 988" xfId="40275" xr:uid="{B3EEB111-8B17-4D4D-9033-522DAA907491}"/>
    <cellStyle name="Normal 989" xfId="40276" xr:uid="{8AA188D5-701A-4872-A202-C4531BF80230}"/>
    <cellStyle name="Normal 99" xfId="22887" xr:uid="{FD691D91-ED80-4EF1-8AE9-CAF73BEEAC29}"/>
    <cellStyle name="Normal 99 2" xfId="28434" xr:uid="{CD6ADA90-2C10-416F-806B-5EEF6220F0DF}"/>
    <cellStyle name="Normal 99 3" xfId="33928" xr:uid="{8C5E12C8-EDBC-401A-BCA6-671328ED5E0B}"/>
    <cellStyle name="Normal 99 4" xfId="39412" xr:uid="{6BEF9465-8DE2-4FDA-B01E-CB83A75A1E38}"/>
    <cellStyle name="Normal 990" xfId="40277" xr:uid="{EF123188-D623-4F87-A730-36485A90552C}"/>
    <cellStyle name="Normal 991" xfId="40278" xr:uid="{3B2D26DC-3FC5-4B52-9750-A13C82AB429A}"/>
    <cellStyle name="Normal 992" xfId="40279" xr:uid="{128FA606-1B61-4D5F-A6F5-32B2D7A694D5}"/>
    <cellStyle name="Normal 993" xfId="40280" xr:uid="{81D3B00B-8566-4A4A-A6B7-7C5B21BD4D3E}"/>
    <cellStyle name="Normal 994" xfId="40281" xr:uid="{1FCCD1B9-F59A-4F01-990F-C5AF8BB083EB}"/>
    <cellStyle name="Normal 995" xfId="40282" xr:uid="{1FF8A8D9-0042-4BD4-816F-C1186613D877}"/>
    <cellStyle name="Normal 996" xfId="40283" xr:uid="{4395AC9F-959A-4CC7-AE33-70437E39688F}"/>
    <cellStyle name="Normal 997" xfId="40284" xr:uid="{97D12776-867C-46BD-8232-627BCDC3FECA}"/>
    <cellStyle name="Normal 998" xfId="40285" xr:uid="{06AF20C0-B5E3-4FF4-A080-247398B9FE42}"/>
    <cellStyle name="Normal 999" xfId="40286" xr:uid="{9600F3DA-A1E0-4979-B2E1-0D85BA50AABB}"/>
    <cellStyle name="Normal_Estados Fiscal 1999" xfId="44" xr:uid="{00000000-0005-0000-0000-0000D3000000}"/>
    <cellStyle name="Notas" xfId="15" builtinId="10" customBuiltin="1"/>
    <cellStyle name="Notas 2" xfId="796" xr:uid="{80A05AA2-0970-44DA-ADCB-193D58A72455}"/>
    <cellStyle name="Notas 2 2" xfId="6837" xr:uid="{008A813A-5994-42DA-8493-5FF1C8833500}"/>
    <cellStyle name="Notas 2 2 2" xfId="6838" xr:uid="{892716FE-DF82-4506-B51A-A393A8D0CC1F}"/>
    <cellStyle name="Notas 2 2 2 2" xfId="15247" xr:uid="{8F027990-A480-44AB-BE2E-A31A153AD2F7}"/>
    <cellStyle name="Notas 2 2 2 2 2" xfId="22534" xr:uid="{36161F33-91F0-42EC-BF44-D9D621024779}"/>
    <cellStyle name="Notas 2 2 2 2 2 2" xfId="28090" xr:uid="{5C585115-05F1-4108-A0E0-109FEDE49A5B}"/>
    <cellStyle name="Notas 2 2 2 2 2 3" xfId="33584" xr:uid="{CAB4DDDB-169E-430F-BC68-190A85509A6B}"/>
    <cellStyle name="Notas 2 2 2 2 2 4" xfId="39068" xr:uid="{F6F66435-654A-4A30-8F74-704C3816C6D6}"/>
    <cellStyle name="Notas 2 2 2 2 3" xfId="25361" xr:uid="{0CD0A1D2-A26A-4134-A13F-E12168CFD9AF}"/>
    <cellStyle name="Notas 2 2 2 2 4" xfId="30855" xr:uid="{8EF1D9A4-BF3F-41AB-9072-4FB30C10EBD0}"/>
    <cellStyle name="Notas 2 2 2 2 5" xfId="36339" xr:uid="{4356AB0C-A308-4054-8DA8-F833D27D736E}"/>
    <cellStyle name="Notas 2 2 2 3" xfId="12180" xr:uid="{62DDF6F4-25D8-41E4-AEB8-96D88EF0D5F3}"/>
    <cellStyle name="Notas 2 2 2 4" xfId="17416" xr:uid="{6CEDC021-8097-44A6-AFAA-F7685B4C69BA}"/>
    <cellStyle name="Notas 2 2 2 5" xfId="19648" xr:uid="{E95823EA-0B0A-4FE1-8EBC-31D93CAAA5AD}"/>
    <cellStyle name="Notas 2 2 2 6" xfId="9974" xr:uid="{57596085-D780-4904-A57C-908E09B56446}"/>
    <cellStyle name="Notas 2 2 2 6 2" xfId="21295" xr:uid="{AEACF1DF-3B70-445F-9989-398F3AEF450B}"/>
    <cellStyle name="Notas 2 2 2 6 2 2" xfId="26851" xr:uid="{204AFCDF-7438-46AF-A74B-CEEC1BC91A13}"/>
    <cellStyle name="Notas 2 2 2 6 2 3" xfId="32345" xr:uid="{517B73B9-D07E-4DAE-A4F4-6453DB7DBC94}"/>
    <cellStyle name="Notas 2 2 2 6 2 4" xfId="37829" xr:uid="{82AB612D-A059-42E0-905A-46B9FF743C34}"/>
    <cellStyle name="Notas 2 2 2 6 3" xfId="24122" xr:uid="{5353436F-0EBF-4F32-AF5D-2C09FD444168}"/>
    <cellStyle name="Notas 2 2 2 6 4" xfId="29616" xr:uid="{105C39AE-9D07-44EA-AACB-F40BF963B037}"/>
    <cellStyle name="Notas 2 2 2 6 5" xfId="35100" xr:uid="{64492E60-D45C-4DB6-B69C-B7EA650CE59C}"/>
    <cellStyle name="Notas 2 2 3" xfId="15246" xr:uid="{006B4137-8192-4B96-98AD-423B94029AE8}"/>
    <cellStyle name="Notas 2 2 3 2" xfId="22533" xr:uid="{8BA09327-34F2-4933-8A82-EAD933D31DFF}"/>
    <cellStyle name="Notas 2 2 3 2 2" xfId="28089" xr:uid="{34744EF1-174E-4468-887A-817E20CBEB4F}"/>
    <cellStyle name="Notas 2 2 3 2 3" xfId="33583" xr:uid="{A2A57508-45AA-44EC-AA61-8A697D1927CA}"/>
    <cellStyle name="Notas 2 2 3 2 4" xfId="39067" xr:uid="{BAE8D115-28BB-4982-8705-8E83B9281F52}"/>
    <cellStyle name="Notas 2 2 3 3" xfId="25360" xr:uid="{5EA2E323-9F6D-4C5F-86C0-8263807EEC9F}"/>
    <cellStyle name="Notas 2 2 3 4" xfId="30854" xr:uid="{9FE40FAA-5D2E-4898-8F05-25B0E296E1A8}"/>
    <cellStyle name="Notas 2 2 3 5" xfId="36338" xr:uid="{97A566B2-874C-4AC3-850E-3F8C41319B46}"/>
    <cellStyle name="Notas 2 2 4" xfId="12179" xr:uid="{1C4F468C-83A6-4365-B703-DBF2FA3D584A}"/>
    <cellStyle name="Notas 2 2 5" xfId="17415" xr:uid="{E759DDDE-E60D-4828-99EC-6470DCD630F3}"/>
    <cellStyle name="Notas 2 2 6" xfId="19647" xr:uid="{73E4890C-DD93-4CC6-A9BB-5575872DFCC3}"/>
    <cellStyle name="Notas 2 2 7" xfId="9973" xr:uid="{B56CFBF8-39B3-4A5A-945D-5A3097C70216}"/>
    <cellStyle name="Notas 2 2 7 2" xfId="21294" xr:uid="{9406D3E6-4404-4C0F-85EA-FC7DF4CC13E4}"/>
    <cellStyle name="Notas 2 2 7 2 2" xfId="26850" xr:uid="{E1C54CC2-3D8A-4EE6-8577-FE8BEAE8F4C5}"/>
    <cellStyle name="Notas 2 2 7 2 3" xfId="32344" xr:uid="{DDCAA62E-8189-4AAA-88D6-56B6832A5716}"/>
    <cellStyle name="Notas 2 2 7 2 4" xfId="37828" xr:uid="{CECD1450-C4C8-4DF1-AA7A-1D295D4B4853}"/>
    <cellStyle name="Notas 2 2 7 3" xfId="24121" xr:uid="{0719641A-0887-4A8F-8F2D-9BB45E3ED1E5}"/>
    <cellStyle name="Notas 2 2 7 4" xfId="29615" xr:uid="{FC0F60DA-E9E3-40B3-B336-189818754285}"/>
    <cellStyle name="Notas 2 2 7 5" xfId="35099" xr:uid="{72BD2F00-D931-4ECF-BD2F-C1599154CB82}"/>
    <cellStyle name="Notas 2 3" xfId="6839" xr:uid="{36793FAC-C54C-406A-B589-ACD37A5C298C}"/>
    <cellStyle name="Notas 2 3 2" xfId="6840" xr:uid="{CE017050-68CC-4710-8595-8C1A4CAD2C42}"/>
    <cellStyle name="Notas 2 3 2 2" xfId="15249" xr:uid="{624BD255-7D78-4297-961A-ACA749FFF025}"/>
    <cellStyle name="Notas 2 3 2 2 2" xfId="22536" xr:uid="{00D19EA6-3AA8-4397-A211-A713C431767C}"/>
    <cellStyle name="Notas 2 3 2 2 2 2" xfId="28092" xr:uid="{AC9E8C7F-9EAC-4DC2-BC59-CA7D62A22178}"/>
    <cellStyle name="Notas 2 3 2 2 2 3" xfId="33586" xr:uid="{2A759B36-653B-4BB4-A365-9E856BCC6414}"/>
    <cellStyle name="Notas 2 3 2 2 2 4" xfId="39070" xr:uid="{AE36925C-E222-4FCD-B64E-8554F856EF95}"/>
    <cellStyle name="Notas 2 3 2 2 3" xfId="25363" xr:uid="{46FB4E3D-09BF-4B85-8004-6123C05992C4}"/>
    <cellStyle name="Notas 2 3 2 2 4" xfId="30857" xr:uid="{E7BFB0A9-79DA-4D17-B833-F738C4AFC5B0}"/>
    <cellStyle name="Notas 2 3 2 2 5" xfId="36341" xr:uid="{E2FEE94F-8803-4589-9B53-6135C0180860}"/>
    <cellStyle name="Notas 2 3 2 3" xfId="12182" xr:uid="{FC85025F-5242-47DB-B926-34DD557EC58D}"/>
    <cellStyle name="Notas 2 3 2 4" xfId="17418" xr:uid="{248A7FAE-9D11-4082-9B0B-941D2F35A274}"/>
    <cellStyle name="Notas 2 3 2 5" xfId="19650" xr:uid="{D83FD9B2-0395-4B85-A688-58CE2E4785E0}"/>
    <cellStyle name="Notas 2 3 2 6" xfId="9976" xr:uid="{E8243BC1-81BD-4425-88AD-BD91BE75C2A8}"/>
    <cellStyle name="Notas 2 3 2 6 2" xfId="21297" xr:uid="{91763394-62DC-4785-9BDE-D0576D11A76A}"/>
    <cellStyle name="Notas 2 3 2 6 2 2" xfId="26853" xr:uid="{93736848-9E74-4CAE-99E6-B59A01C1F526}"/>
    <cellStyle name="Notas 2 3 2 6 2 3" xfId="32347" xr:uid="{4FAC63C7-CC54-4F8A-8465-5A92472A83FB}"/>
    <cellStyle name="Notas 2 3 2 6 2 4" xfId="37831" xr:uid="{891E8BAD-9BA7-456A-91FE-FADA94DC3AAB}"/>
    <cellStyle name="Notas 2 3 2 6 3" xfId="24124" xr:uid="{A5F3EF71-D2C9-4668-9807-23ACFA78B1A2}"/>
    <cellStyle name="Notas 2 3 2 6 4" xfId="29618" xr:uid="{B1862E1D-38C2-42F4-BAFA-ABC9E667B004}"/>
    <cellStyle name="Notas 2 3 2 6 5" xfId="35102" xr:uid="{81AB1C36-3C87-4CD0-A2DC-287B362026CC}"/>
    <cellStyle name="Notas 2 3 3" xfId="15248" xr:uid="{643AC8C7-1F46-4292-8FEE-08ECC850AD83}"/>
    <cellStyle name="Notas 2 3 3 2" xfId="22535" xr:uid="{86A05E9A-9F82-45E6-A63F-0401FD5549FA}"/>
    <cellStyle name="Notas 2 3 3 2 2" xfId="28091" xr:uid="{88BDDF76-20C5-44AC-8C28-0D7F695C2376}"/>
    <cellStyle name="Notas 2 3 3 2 3" xfId="33585" xr:uid="{D6C7EED2-8510-4C58-BFBA-62E827C46F79}"/>
    <cellStyle name="Notas 2 3 3 2 4" xfId="39069" xr:uid="{F57BF7B2-72DD-449B-A7A3-37166B8D044C}"/>
    <cellStyle name="Notas 2 3 3 3" xfId="25362" xr:uid="{12AD39BC-7EC5-442A-A522-A6B020AD9A12}"/>
    <cellStyle name="Notas 2 3 3 4" xfId="30856" xr:uid="{755C6370-03F4-4A5C-BAF2-23B72EDE9C97}"/>
    <cellStyle name="Notas 2 3 3 5" xfId="36340" xr:uid="{A5A635DB-8937-417C-ACDB-87CE259BA46E}"/>
    <cellStyle name="Notas 2 3 4" xfId="12181" xr:uid="{249A875D-62D0-40D0-B502-B08D12573446}"/>
    <cellStyle name="Notas 2 3 5" xfId="17417" xr:uid="{EA57C69F-77E4-4746-8750-C6AF2C0166EF}"/>
    <cellStyle name="Notas 2 3 6" xfId="19649" xr:uid="{40066C07-D7AC-4EEB-A956-BBE4718088E0}"/>
    <cellStyle name="Notas 2 3 7" xfId="9975" xr:uid="{BF82DDC8-5450-415E-AE13-B526C64345EF}"/>
    <cellStyle name="Notas 2 3 7 2" xfId="21296" xr:uid="{147FEAD1-81F6-44CA-89FD-9ADABD2D928F}"/>
    <cellStyle name="Notas 2 3 7 2 2" xfId="26852" xr:uid="{83B6CB62-7BF9-445F-A851-91C7894AF866}"/>
    <cellStyle name="Notas 2 3 7 2 3" xfId="32346" xr:uid="{2A8D61D3-513A-4F7D-87F5-7E8BFE8AF0D7}"/>
    <cellStyle name="Notas 2 3 7 2 4" xfId="37830" xr:uid="{C1152F27-9E77-4E01-A097-A67B444AB292}"/>
    <cellStyle name="Notas 2 3 7 3" xfId="24123" xr:uid="{1D6FCF80-1DAB-436F-B8F5-2D718E858459}"/>
    <cellStyle name="Notas 2 3 7 4" xfId="29617" xr:uid="{15514BAF-974E-4642-BEDF-7A1FA2F7BDE0}"/>
    <cellStyle name="Notas 2 3 7 5" xfId="35101" xr:uid="{D2C77220-EB39-429E-AC13-55752658ACFE}"/>
    <cellStyle name="Notas 2 4" xfId="15245" xr:uid="{B4948CFA-3679-459C-876C-BF1B5306EA03}"/>
    <cellStyle name="Notas 2 4 2" xfId="22532" xr:uid="{DC7A584A-097C-4C3C-92F4-1F62EA5886B9}"/>
    <cellStyle name="Notas 2 4 2 2" xfId="28088" xr:uid="{018EB292-BAFB-414A-B15C-C1B1EED0282C}"/>
    <cellStyle name="Notas 2 4 2 3" xfId="33582" xr:uid="{3652143F-D1BE-49CF-8C4B-A4EA87D47164}"/>
    <cellStyle name="Notas 2 4 2 4" xfId="39066" xr:uid="{20778B2B-9DAC-4C38-B07B-7695604CA985}"/>
    <cellStyle name="Notas 2 4 3" xfId="25359" xr:uid="{DB6C97C5-BA7D-4DDF-868B-23EA51767193}"/>
    <cellStyle name="Notas 2 4 4" xfId="30853" xr:uid="{27381FB9-9040-4A1F-B434-867724AF8A1B}"/>
    <cellStyle name="Notas 2 4 5" xfId="36337" xr:uid="{CE7AB600-EAFB-45BD-8C36-C9AAD8EBC83E}"/>
    <cellStyle name="Notas 2 5" xfId="12178" xr:uid="{2D3270C9-B66E-46B1-BF16-2B21CEBE1FFA}"/>
    <cellStyle name="Notas 2 6" xfId="17414" xr:uid="{FB88F82B-B05A-4F6F-B993-AD538AE1C521}"/>
    <cellStyle name="Notas 2 7" xfId="19646" xr:uid="{09E3C1E4-795A-47A0-8C25-2A8DD9E0DE9C}"/>
    <cellStyle name="Notas 2 8" xfId="9972" xr:uid="{36A85170-BA09-42DF-82D5-EAE42D464FAC}"/>
    <cellStyle name="Notas 2 8 2" xfId="21293" xr:uid="{1F6ADF7C-F667-47AF-A359-D71C42075B0C}"/>
    <cellStyle name="Notas 2 8 2 2" xfId="26849" xr:uid="{43B099C1-A693-4127-8DC5-ED69AB387D27}"/>
    <cellStyle name="Notas 2 8 2 3" xfId="32343" xr:uid="{0D4ADA06-EB86-4A70-9067-DD85323D1DA0}"/>
    <cellStyle name="Notas 2 8 2 4" xfId="37827" xr:uid="{F566FD55-676E-4F45-AB38-29612F9F7C10}"/>
    <cellStyle name="Notas 2 8 3" xfId="24120" xr:uid="{6B69AD28-5C54-4AAA-91A8-4C2B8DE5CF22}"/>
    <cellStyle name="Notas 2 8 4" xfId="29614" xr:uid="{81941E2C-EAD6-4429-8B2A-A5646205B664}"/>
    <cellStyle name="Notas 2 8 5" xfId="35098" xr:uid="{0006C287-6FA4-4371-97A3-BA1CACE8F8F9}"/>
    <cellStyle name="Notas 2 9" xfId="6836" xr:uid="{ABAB4B8D-4DE0-4FCC-874C-4E99C1FF0384}"/>
    <cellStyle name="Notas 3" xfId="797" xr:uid="{D2434FCB-3B56-4420-A25C-59A298D56DA0}"/>
    <cellStyle name="Notas 3 2" xfId="6842" xr:uid="{3661AF45-3F3E-4A55-89FC-2A7C19D8D6F2}"/>
    <cellStyle name="Notas 3 2 2" xfId="15251" xr:uid="{4357632E-4AE0-4E42-9E87-2C7FAABD8401}"/>
    <cellStyle name="Notas 3 2 2 2" xfId="22538" xr:uid="{21206F92-F73E-4E95-812D-C7567E6F79A9}"/>
    <cellStyle name="Notas 3 2 2 2 2" xfId="28094" xr:uid="{542F1C70-8698-4AA1-BF72-530316749B5A}"/>
    <cellStyle name="Notas 3 2 2 2 3" xfId="33588" xr:uid="{5FCF9CFC-632C-4C8F-98C6-B51CD8FAFB9F}"/>
    <cellStyle name="Notas 3 2 2 2 4" xfId="39072" xr:uid="{954F184F-5C5E-48A3-9848-83856429AF94}"/>
    <cellStyle name="Notas 3 2 2 3" xfId="25365" xr:uid="{AD0B76A3-A707-4732-AD2B-DD8A55B6D62E}"/>
    <cellStyle name="Notas 3 2 2 4" xfId="30859" xr:uid="{16222397-23D5-4ABF-8518-30C68EAA50AF}"/>
    <cellStyle name="Notas 3 2 2 5" xfId="36343" xr:uid="{C6D806A6-5722-4ED0-B91B-300301C41D60}"/>
    <cellStyle name="Notas 3 2 3" xfId="12184" xr:uid="{AB65A9FD-57D9-495A-8848-FD95ACA830F4}"/>
    <cellStyle name="Notas 3 2 4" xfId="17420" xr:uid="{D5D368E8-C025-4FB3-82E1-112C65703871}"/>
    <cellStyle name="Notas 3 2 5" xfId="19652" xr:uid="{BB32904B-E491-4381-94C4-E89C36CB23C5}"/>
    <cellStyle name="Notas 3 2 6" xfId="9978" xr:uid="{69985519-0153-419F-B32E-572E5239A278}"/>
    <cellStyle name="Notas 3 2 6 2" xfId="21299" xr:uid="{2E7FE46D-C451-4923-9803-7292B2299420}"/>
    <cellStyle name="Notas 3 2 6 2 2" xfId="26855" xr:uid="{42D42976-4C48-4D18-A23E-B61A66126212}"/>
    <cellStyle name="Notas 3 2 6 2 3" xfId="32349" xr:uid="{0E898CB2-1367-4C84-8E0C-211D4C1BE846}"/>
    <cellStyle name="Notas 3 2 6 2 4" xfId="37833" xr:uid="{6C106C16-45F7-4D52-A970-4F66FDCEB86F}"/>
    <cellStyle name="Notas 3 2 6 3" xfId="24126" xr:uid="{515C8E18-2081-4EC9-824F-AAAD71F98565}"/>
    <cellStyle name="Notas 3 2 6 4" xfId="29620" xr:uid="{5A7D11D2-CD7F-4FC5-B6AD-10E8390796CE}"/>
    <cellStyle name="Notas 3 2 6 5" xfId="35104" xr:uid="{0C13F2C7-16E9-4D16-BABD-2F33A2E91334}"/>
    <cellStyle name="Notas 3 3" xfId="15250" xr:uid="{923C0F66-C621-4C07-BA82-A20E13455596}"/>
    <cellStyle name="Notas 3 3 2" xfId="22537" xr:uid="{D2728474-9839-4343-8DAA-971391564291}"/>
    <cellStyle name="Notas 3 3 2 2" xfId="28093" xr:uid="{D2709725-0247-420D-A416-6BFBE4A8E928}"/>
    <cellStyle name="Notas 3 3 2 3" xfId="33587" xr:uid="{7098D97A-F8A1-4995-A351-3FB2D80615BD}"/>
    <cellStyle name="Notas 3 3 2 4" xfId="39071" xr:uid="{E3057E97-E57E-4B7B-ACA8-1D9FD2845CC9}"/>
    <cellStyle name="Notas 3 3 3" xfId="25364" xr:uid="{D241BD05-058D-4A68-8114-FC436850B3E7}"/>
    <cellStyle name="Notas 3 3 4" xfId="30858" xr:uid="{29FB8EAD-7CBC-4726-8BFE-1214D481503B}"/>
    <cellStyle name="Notas 3 3 5" xfId="36342" xr:uid="{DBFE9B06-6A0C-4334-B6C2-F386F4985133}"/>
    <cellStyle name="Notas 3 4" xfId="12183" xr:uid="{C3E25C18-342E-49CA-8565-811E3C1A408D}"/>
    <cellStyle name="Notas 3 5" xfId="17419" xr:uid="{7B403D0A-C172-48BB-8076-989217A91A60}"/>
    <cellStyle name="Notas 3 6" xfId="19651" xr:uid="{36932200-126A-4597-9FA5-6B13A7D5DF6E}"/>
    <cellStyle name="Notas 3 7" xfId="9977" xr:uid="{795CC06F-4C2A-44C7-8656-7B6ABA310316}"/>
    <cellStyle name="Notas 3 7 2" xfId="21298" xr:uid="{DE0AA941-406D-4DF1-9714-D73330D80A91}"/>
    <cellStyle name="Notas 3 7 2 2" xfId="26854" xr:uid="{1E01CAE2-9B13-4C46-B8CB-192B56F29819}"/>
    <cellStyle name="Notas 3 7 2 3" xfId="32348" xr:uid="{7DF220C9-F05C-45E8-910A-A22F58E112A5}"/>
    <cellStyle name="Notas 3 7 2 4" xfId="37832" xr:uid="{E979EDEA-14AA-45A4-B6E9-12CF7A2993E1}"/>
    <cellStyle name="Notas 3 7 3" xfId="24125" xr:uid="{9EB66F06-70E1-4914-A1FD-3EE3E68B57F4}"/>
    <cellStyle name="Notas 3 7 4" xfId="29619" xr:uid="{8AA95984-1562-4DE6-9B53-8446C72A4721}"/>
    <cellStyle name="Notas 3 7 5" xfId="35103" xr:uid="{6EE8C8CD-6AA3-4BEF-94F8-AF2C25A01092}"/>
    <cellStyle name="Notas 3 8" xfId="6841" xr:uid="{47229F3B-9263-4939-861C-0C1D54063DDD}"/>
    <cellStyle name="Notas 4" xfId="798" xr:uid="{6793AF8B-FC30-45C5-88D3-AAD599D0E1F8}"/>
    <cellStyle name="Notas 4 2" xfId="15252" xr:uid="{BB4D9BC6-1A75-456D-B672-F5C3B182851B}"/>
    <cellStyle name="Notas 4 2 2" xfId="22539" xr:uid="{67EBDB18-87C8-4A6D-A78A-7A550F2686AB}"/>
    <cellStyle name="Notas 4 2 2 2" xfId="28095" xr:uid="{62C20E59-CE4E-4714-92F9-F5D89399128B}"/>
    <cellStyle name="Notas 4 2 2 3" xfId="33589" xr:uid="{841C2820-FA1A-43ED-8C1C-6B501E28E26C}"/>
    <cellStyle name="Notas 4 2 2 4" xfId="39073" xr:uid="{5F5C309C-EA84-49EB-BBD4-9BA96644055C}"/>
    <cellStyle name="Notas 4 2 3" xfId="25366" xr:uid="{6BC7EF6E-3FE7-4B48-9069-121C18833DC2}"/>
    <cellStyle name="Notas 4 2 4" xfId="30860" xr:uid="{9DDEBFE0-2EA6-4D89-A559-6B617A68B610}"/>
    <cellStyle name="Notas 4 2 5" xfId="36344" xr:uid="{A7589FAC-3650-4409-BE8A-04FA66A90A1D}"/>
    <cellStyle name="Notas 4 3" xfId="12185" xr:uid="{BE44334D-24B0-45AB-829F-7CB9206055C8}"/>
    <cellStyle name="Notas 4 4" xfId="17421" xr:uid="{114F7249-543D-4CD3-B7C6-0E6E913CE77C}"/>
    <cellStyle name="Notas 4 5" xfId="19653" xr:uid="{92414880-A832-44A5-A625-CC605E4F6EF3}"/>
    <cellStyle name="Notas 4 6" xfId="9979" xr:uid="{A1965C68-54FF-47D4-B655-D7BBEF0BAD61}"/>
    <cellStyle name="Notas 4 6 2" xfId="21300" xr:uid="{2BC6228C-8562-449B-89F9-6D1B7EEDD725}"/>
    <cellStyle name="Notas 4 6 2 2" xfId="26856" xr:uid="{913425C6-EC32-4907-85E7-41F85DA77773}"/>
    <cellStyle name="Notas 4 6 2 3" xfId="32350" xr:uid="{41B2744E-497E-467F-8AC4-95C588EA745B}"/>
    <cellStyle name="Notas 4 6 2 4" xfId="37834" xr:uid="{14616FD0-145C-4CBA-90A0-39D87C661D86}"/>
    <cellStyle name="Notas 4 6 3" xfId="24127" xr:uid="{191426A6-BE96-4414-8508-CE78F2C0A34C}"/>
    <cellStyle name="Notas 4 6 4" xfId="29621" xr:uid="{D916FDDA-6434-466C-9B69-A9E7CA3607DA}"/>
    <cellStyle name="Notas 4 6 5" xfId="35105" xr:uid="{7340D2E6-6247-46B5-97F7-984F5E59BDC4}"/>
    <cellStyle name="Notas 4 7" xfId="6843" xr:uid="{1B19B472-03F3-497B-B42B-688D5F210D3C}"/>
    <cellStyle name="Notas 5" xfId="799" xr:uid="{B76D1682-79D7-4B43-B517-151D26AB8902}"/>
    <cellStyle name="Notas 5 2" xfId="15253" xr:uid="{978B149A-5CA9-4639-9E19-3B0A2DA12E0F}"/>
    <cellStyle name="Notas 5 2 2" xfId="22540" xr:uid="{52509085-1465-4720-9A3B-20D37F30CF21}"/>
    <cellStyle name="Notas 5 2 2 2" xfId="28096" xr:uid="{68809684-5AE7-4D1C-B59A-467FA174D30C}"/>
    <cellStyle name="Notas 5 2 2 3" xfId="33590" xr:uid="{BF0C535C-2927-4165-B145-4CC2047AEF84}"/>
    <cellStyle name="Notas 5 2 2 4" xfId="39074" xr:uid="{9EC3678B-6EF2-4D97-A9B7-43F1546B3680}"/>
    <cellStyle name="Notas 5 2 3" xfId="25367" xr:uid="{32529B1C-3FEE-4D02-BD11-BF9987031B88}"/>
    <cellStyle name="Notas 5 2 4" xfId="30861" xr:uid="{E26E6A52-9EBB-451E-BD9E-5E3DAF8646DD}"/>
    <cellStyle name="Notas 5 2 5" xfId="36345" xr:uid="{CE3F0E8E-96FA-4C5B-8ADC-3CB2754D15F6}"/>
    <cellStyle name="Notas 5 3" xfId="12186" xr:uid="{D22DA227-2A98-42C9-AB38-F7A2B568AD7E}"/>
    <cellStyle name="Notas 5 4" xfId="17422" xr:uid="{E573C7FE-098E-4E59-944D-A69889367769}"/>
    <cellStyle name="Notas 5 5" xfId="19654" xr:uid="{6E88452D-C7F0-4F05-BB0C-4FA551BD8195}"/>
    <cellStyle name="Notas 5 6" xfId="9980" xr:uid="{4F7D80AD-C4A7-4270-AC43-734F14939853}"/>
    <cellStyle name="Notas 5 6 2" xfId="21301" xr:uid="{85318630-B740-4045-8298-C8B29F75D19F}"/>
    <cellStyle name="Notas 5 6 2 2" xfId="26857" xr:uid="{B043902F-CDD1-4AED-BA63-0FBA3F59103F}"/>
    <cellStyle name="Notas 5 6 2 3" xfId="32351" xr:uid="{AC52ADE4-8CCF-4C7E-9866-1B3EC0D109AC}"/>
    <cellStyle name="Notas 5 6 2 4" xfId="37835" xr:uid="{463E0509-543F-455C-98F6-9F19E37E4C73}"/>
    <cellStyle name="Notas 5 6 3" xfId="24128" xr:uid="{D8E18A7B-1023-4ABE-9E2D-05A36500BEA5}"/>
    <cellStyle name="Notas 5 6 4" xfId="29622" xr:uid="{62D8AD7E-8FF3-4A50-B58B-B3C6CF5F6131}"/>
    <cellStyle name="Notas 5 6 5" xfId="35106" xr:uid="{4687B6F7-4FD8-4804-98FF-303D00DED63E}"/>
    <cellStyle name="Notas 5 7" xfId="6844" xr:uid="{182E9162-7048-4DF4-9922-B2EC389DFA91}"/>
    <cellStyle name="Notas 6" xfId="800" xr:uid="{F5928D45-16E7-4E88-A789-D8805AAB14FC}"/>
    <cellStyle name="Notas 7" xfId="801" xr:uid="{76866F23-AFBA-45C0-BFF7-D82360283CED}"/>
    <cellStyle name="Note" xfId="6845" xr:uid="{4A9EC977-0FBA-48ED-A56A-EEEA89D07FE8}"/>
    <cellStyle name="Note 10" xfId="17423" xr:uid="{4E01010A-A04B-483C-A88F-D8CCE7F94F0D}"/>
    <cellStyle name="Note 11" xfId="19655" xr:uid="{A33E596F-B143-4ACF-BABF-585CB735E279}"/>
    <cellStyle name="Note 12" xfId="9981" xr:uid="{8F2A90AD-04AA-48C3-B2EE-7651E8CCFFB9}"/>
    <cellStyle name="Note 12 2" xfId="21302" xr:uid="{D0ED45C7-48FA-40DE-A924-D8260AFE776E}"/>
    <cellStyle name="Note 12 2 2" xfId="26858" xr:uid="{EA8BF589-11D9-490B-B5C3-FF6727554B60}"/>
    <cellStyle name="Note 12 2 3" xfId="32352" xr:uid="{CE376EAE-EC2D-462B-A911-4B0114995A73}"/>
    <cellStyle name="Note 12 2 4" xfId="37836" xr:uid="{727F4377-9E35-43F3-9F36-EC301B0B3C72}"/>
    <cellStyle name="Note 12 3" xfId="24129" xr:uid="{7F61A281-6126-477D-8A45-87D59D9CAE8C}"/>
    <cellStyle name="Note 12 4" xfId="29623" xr:uid="{1E359899-EACB-4420-8197-A4D04939E418}"/>
    <cellStyle name="Note 12 5" xfId="35107" xr:uid="{0C8F521E-59D8-44A3-A71D-A65127CA3E60}"/>
    <cellStyle name="Note 2" xfId="6846" xr:uid="{882608D3-05C8-4152-BF4F-09C0F023383D}"/>
    <cellStyle name="Note 2 2" xfId="15255" xr:uid="{58A8766F-4E25-42BF-B4BA-C5A72C0AB3C4}"/>
    <cellStyle name="Note 2 2 2" xfId="22542" xr:uid="{ED106FDB-485F-4988-8722-6C5DEC79E10E}"/>
    <cellStyle name="Note 2 2 2 2" xfId="28098" xr:uid="{0B08C610-5717-4B31-9193-1829EACD5317}"/>
    <cellStyle name="Note 2 2 2 3" xfId="33592" xr:uid="{2E1D89FA-1150-4410-A101-7F3E5F202F39}"/>
    <cellStyle name="Note 2 2 2 4" xfId="39076" xr:uid="{C60CB1CF-C7C0-43E0-940B-1CFA5B10ABC0}"/>
    <cellStyle name="Note 2 2 3" xfId="25369" xr:uid="{F592FB2F-370D-4361-9FCF-417C2F19B57C}"/>
    <cellStyle name="Note 2 2 4" xfId="30863" xr:uid="{89183B47-2413-4A83-97D0-6F470CBCFA8A}"/>
    <cellStyle name="Note 2 2 5" xfId="36347" xr:uid="{BEE8B0CE-8EA5-4460-AFB6-C20A8EBFAD66}"/>
    <cellStyle name="Note 2 3" xfId="12188" xr:uid="{064E5F78-23E4-43BB-B3A1-FC08B85CDEF0}"/>
    <cellStyle name="Note 2 4" xfId="17424" xr:uid="{6FE5CA2E-EB6B-43BF-9AFD-A8B0F33D6C8C}"/>
    <cellStyle name="Note 2 5" xfId="19656" xr:uid="{03A4EBB7-4270-42D1-9519-7037033B29C1}"/>
    <cellStyle name="Note 2 6" xfId="9982" xr:uid="{1912EF9E-EAE5-41FF-96AA-C85F5DF41602}"/>
    <cellStyle name="Note 2 6 2" xfId="21303" xr:uid="{C0C304F4-C268-4878-8F81-DFF26829AE08}"/>
    <cellStyle name="Note 2 6 2 2" xfId="26859" xr:uid="{3EB27741-D6A4-4190-A69F-CF97ACABEDFC}"/>
    <cellStyle name="Note 2 6 2 3" xfId="32353" xr:uid="{3F88F241-D0A4-40E2-91DC-D592BF2C055E}"/>
    <cellStyle name="Note 2 6 2 4" xfId="37837" xr:uid="{FDC39663-216C-43B9-BBDC-E4D255943CBE}"/>
    <cellStyle name="Note 2 6 3" xfId="24130" xr:uid="{22BBBF82-E4CD-4B8D-935D-9D1355E1A07F}"/>
    <cellStyle name="Note 2 6 4" xfId="29624" xr:uid="{37970288-0446-42E1-A029-28EFC6879656}"/>
    <cellStyle name="Note 2 6 5" xfId="35108" xr:uid="{34482561-2849-4B14-A624-3A9BA391D17C}"/>
    <cellStyle name="Note 3" xfId="6847" xr:uid="{AF1E9558-124F-4ABF-A998-03B296D833C4}"/>
    <cellStyle name="Note 3 2" xfId="15256" xr:uid="{997BD675-78F5-4612-8AFF-8B857E9B506E}"/>
    <cellStyle name="Note 3 2 2" xfId="22543" xr:uid="{6AC4DD2A-7768-4474-AD5E-AAE2F556A91B}"/>
    <cellStyle name="Note 3 2 2 2" xfId="28099" xr:uid="{9F5849D4-955C-4C0C-B8B8-5B5BD76A47DD}"/>
    <cellStyle name="Note 3 2 2 3" xfId="33593" xr:uid="{E9F7B145-7A9A-4EEF-9E91-DBCF6431C139}"/>
    <cellStyle name="Note 3 2 2 4" xfId="39077" xr:uid="{167C524C-84D8-4F77-BD1E-842AF4AE6A38}"/>
    <cellStyle name="Note 3 2 3" xfId="25370" xr:uid="{6ACA82D4-A4E7-4464-A625-2DA1745735B4}"/>
    <cellStyle name="Note 3 2 4" xfId="30864" xr:uid="{477B04A2-7102-40E5-A3A6-B9D9EE10A497}"/>
    <cellStyle name="Note 3 2 5" xfId="36348" xr:uid="{884FF3BB-5BC7-4289-A3C1-846AACD34EED}"/>
    <cellStyle name="Note 3 3" xfId="12189" xr:uid="{235606B9-951C-4378-8884-E56C15AD1383}"/>
    <cellStyle name="Note 3 4" xfId="17425" xr:uid="{25C6D26C-E03F-496A-9949-0DD5F838D5E7}"/>
    <cellStyle name="Note 3 5" xfId="19657" xr:uid="{8D2CE983-60CF-4C2D-A9FC-2E535238F55A}"/>
    <cellStyle name="Note 3 6" xfId="9983" xr:uid="{468A8965-BF8D-4077-9067-E22728DBCC08}"/>
    <cellStyle name="Note 3 6 2" xfId="21304" xr:uid="{AF9C9F50-A875-4366-A277-BF9EFB77C741}"/>
    <cellStyle name="Note 3 6 2 2" xfId="26860" xr:uid="{FD55CCD9-E6C7-4892-B7BD-44CBCAB1A832}"/>
    <cellStyle name="Note 3 6 2 3" xfId="32354" xr:uid="{489A682E-633F-4115-B20E-EF3E1BCE62D2}"/>
    <cellStyle name="Note 3 6 2 4" xfId="37838" xr:uid="{EF67636C-C1DF-4740-B107-039A27EE9B5F}"/>
    <cellStyle name="Note 3 6 3" xfId="24131" xr:uid="{0634BF42-1129-45A8-B541-3E833DBD6D92}"/>
    <cellStyle name="Note 3 6 4" xfId="29625" xr:uid="{9C3E037E-CA79-4D50-BDA5-F2A0534C5467}"/>
    <cellStyle name="Note 3 6 5" xfId="35109" xr:uid="{5C9A6D2B-2937-47D6-90CE-490ABEA9AE6C}"/>
    <cellStyle name="Note 4" xfId="6848" xr:uid="{F908904F-7ACC-40EC-806C-1F42F0892C8D}"/>
    <cellStyle name="Note 4 2" xfId="15257" xr:uid="{B7B9E7A0-0D89-422F-B21A-90B7DC63D732}"/>
    <cellStyle name="Note 4 2 2" xfId="22544" xr:uid="{176FCF71-8E0B-42B4-AF08-88D3598039FB}"/>
    <cellStyle name="Note 4 2 2 2" xfId="28100" xr:uid="{15225231-89AD-4FB7-8684-8F36CF722D8B}"/>
    <cellStyle name="Note 4 2 2 3" xfId="33594" xr:uid="{DDAF7EAE-EBE1-496C-A4C9-38FF73833067}"/>
    <cellStyle name="Note 4 2 2 4" xfId="39078" xr:uid="{64954BA5-DDF5-4F20-AC82-48CE208A7047}"/>
    <cellStyle name="Note 4 2 3" xfId="25371" xr:uid="{215614B3-AF0C-41C0-B636-AC086D9E4C8D}"/>
    <cellStyle name="Note 4 2 4" xfId="30865" xr:uid="{3B61B6CF-232E-4C52-A559-BE0F1A08A463}"/>
    <cellStyle name="Note 4 2 5" xfId="36349" xr:uid="{40F844D5-D15B-47D7-B160-54A909715C41}"/>
    <cellStyle name="Note 4 3" xfId="12190" xr:uid="{E3F8E2F1-1820-447B-84A1-DC007CF17FAF}"/>
    <cellStyle name="Note 4 4" xfId="17426" xr:uid="{C77A3D8E-3BB2-4F82-B42B-813FCA33A957}"/>
    <cellStyle name="Note 4 5" xfId="19658" xr:uid="{6FAA528E-8432-4EA8-8882-8CC005D23658}"/>
    <cellStyle name="Note 4 6" xfId="9984" xr:uid="{54D24955-7F6A-4E55-91B7-D15967CD6790}"/>
    <cellStyle name="Note 4 6 2" xfId="21305" xr:uid="{AD753465-11D5-4F67-A747-E945EEAA5731}"/>
    <cellStyle name="Note 4 6 2 2" xfId="26861" xr:uid="{7EEEBACE-401A-4960-B90D-CE8479A3A39B}"/>
    <cellStyle name="Note 4 6 2 3" xfId="32355" xr:uid="{3947BD57-E2D5-4D75-BDEA-CB169057B5FC}"/>
    <cellStyle name="Note 4 6 2 4" xfId="37839" xr:uid="{81E4CDCB-1653-4273-9D31-16805C8D2EAA}"/>
    <cellStyle name="Note 4 6 3" xfId="24132" xr:uid="{70E1B4A2-57CA-4CEA-8710-AAA74F9D2392}"/>
    <cellStyle name="Note 4 6 4" xfId="29626" xr:uid="{88305DDA-110A-4019-AE27-9BF7D378B46E}"/>
    <cellStyle name="Note 4 6 5" xfId="35110" xr:uid="{D5942125-15B6-46CD-9CA9-851EB6D4FA10}"/>
    <cellStyle name="Note 5" xfId="6849" xr:uid="{375318BC-D755-4DD5-BF1F-B0ACEF29D406}"/>
    <cellStyle name="Note 5 2" xfId="15258" xr:uid="{6F2B634C-997E-452B-B25F-1E31180DE784}"/>
    <cellStyle name="Note 5 2 2" xfId="22545" xr:uid="{59546028-DE6C-4C84-8C4C-AC2CBA8EFFA1}"/>
    <cellStyle name="Note 5 2 2 2" xfId="28101" xr:uid="{4B3D9964-BE02-46E4-A63A-7768403EB035}"/>
    <cellStyle name="Note 5 2 2 3" xfId="33595" xr:uid="{56976A2D-B761-4B70-8042-B883FAE841E5}"/>
    <cellStyle name="Note 5 2 2 4" xfId="39079" xr:uid="{19C4514D-DC24-45D7-A11B-58AC28F22EE5}"/>
    <cellStyle name="Note 5 2 3" xfId="25372" xr:uid="{D69B2840-C2EB-4DDD-8E83-E80E824A0FE3}"/>
    <cellStyle name="Note 5 2 4" xfId="30866" xr:uid="{4771092C-60F4-4530-984F-F80FF35C6C2D}"/>
    <cellStyle name="Note 5 2 5" xfId="36350" xr:uid="{AA047161-64B1-4FEC-BAB4-04E621B89D35}"/>
    <cellStyle name="Note 5 3" xfId="12593" xr:uid="{4CBE84EE-0D1A-476F-A287-F9209B5393BB}"/>
    <cellStyle name="Note 5 4" xfId="19659" xr:uid="{1DEECC03-2246-4EB2-B1FD-1DCBE1F38B7F}"/>
    <cellStyle name="Note 5 5" xfId="9985" xr:uid="{72A0FFFB-54FD-4083-AB38-271C86FFFFED}"/>
    <cellStyle name="Note 5 5 2" xfId="21306" xr:uid="{1CF66EE7-6355-45DC-93B7-9C00A69B411B}"/>
    <cellStyle name="Note 5 5 2 2" xfId="26862" xr:uid="{E47115DD-7855-4BD5-BDD2-F2622DB9C039}"/>
    <cellStyle name="Note 5 5 2 3" xfId="32356" xr:uid="{9AC06D35-0BCD-4F77-92AB-C78EA4727B71}"/>
    <cellStyle name="Note 5 5 2 4" xfId="37840" xr:uid="{119403F6-5311-49D3-B973-FA4F0B970FF5}"/>
    <cellStyle name="Note 5 5 3" xfId="24133" xr:uid="{B7708CBF-89CE-4E82-B6B6-492878850000}"/>
    <cellStyle name="Note 5 5 4" xfId="29627" xr:uid="{E9691E03-A032-4ADD-B389-474D886D33F4}"/>
    <cellStyle name="Note 5 5 5" xfId="35111" xr:uid="{FBAFB70E-0306-43BC-AEDE-4F6077D6D2CF}"/>
    <cellStyle name="Note 6" xfId="7221" xr:uid="{DF802B3B-4121-4F4C-8301-5A4DFEC018D9}"/>
    <cellStyle name="Note 6 2" xfId="20003" xr:uid="{C4A6C2D0-B551-4F12-878B-BF9FE59FE568}"/>
    <cellStyle name="Note 6 3" xfId="9986" xr:uid="{E0F64AB4-56A5-4180-87C5-B291A590C85B}"/>
    <cellStyle name="Note 6 3 2" xfId="21307" xr:uid="{13EACFAB-FE30-49F0-8983-9DB001A5ED2C}"/>
    <cellStyle name="Note 6 3 2 2" xfId="26863" xr:uid="{29EA9C41-D286-44DC-88E4-96A601E1131B}"/>
    <cellStyle name="Note 6 3 2 3" xfId="32357" xr:uid="{9B4E260D-A3A3-41DC-83DF-C26BFA24146A}"/>
    <cellStyle name="Note 6 3 2 4" xfId="37841" xr:uid="{E559797A-3D30-4328-BEC1-FBFB4AC118DD}"/>
    <cellStyle name="Note 6 3 3" xfId="24134" xr:uid="{47717335-2CDD-4777-9517-14D58F156E4A}"/>
    <cellStyle name="Note 6 3 4" xfId="29628" xr:uid="{B125C5B1-AEFC-4FBE-96E4-4755704175B5}"/>
    <cellStyle name="Note 6 3 5" xfId="35112" xr:uid="{4B5FDC10-8DFC-4E4B-A5E2-979E9F5A17EE}"/>
    <cellStyle name="Note 7" xfId="9987" xr:uid="{47D05AD8-5629-4156-8F87-BB227B36EADF}"/>
    <cellStyle name="Note 7 2" xfId="21308" xr:uid="{F9A2B55A-DE75-476B-A0B7-22C36FC66EE2}"/>
    <cellStyle name="Note 7 2 2" xfId="26864" xr:uid="{0E7B1A95-54A4-44A4-9F9E-F5D91CF54881}"/>
    <cellStyle name="Note 7 2 3" xfId="32358" xr:uid="{E3E63CB4-FC21-4F60-8207-14E0CBD40DF6}"/>
    <cellStyle name="Note 7 2 4" xfId="37842" xr:uid="{D03A7CCB-F6D0-4557-84EC-4B0C8287107C}"/>
    <cellStyle name="Note 7 3" xfId="24135" xr:uid="{A3D138C2-E9B6-4EDC-8488-A08BCD687B23}"/>
    <cellStyle name="Note 7 4" xfId="29629" xr:uid="{0545DA6C-3719-4CC6-AA2E-9E184EF198D2}"/>
    <cellStyle name="Note 7 5" xfId="35113" xr:uid="{E4272B3E-80FA-469C-8B1D-E90FAD280346}"/>
    <cellStyle name="Note 8" xfId="15254" xr:uid="{F57FA31B-9E23-4D9A-89F3-4FD35E60CF42}"/>
    <cellStyle name="Note 8 2" xfId="22541" xr:uid="{5DA019FA-85F5-4F17-A1B0-4EAB49051F7A}"/>
    <cellStyle name="Note 8 2 2" xfId="28097" xr:uid="{F0341AB2-B395-404A-8061-BA03F52E2AE9}"/>
    <cellStyle name="Note 8 2 3" xfId="33591" xr:uid="{32B0D3F8-4842-4C1C-AC6C-C73B15B9234A}"/>
    <cellStyle name="Note 8 2 4" xfId="39075" xr:uid="{D7DDBAC9-70DD-4FE6-AB49-5FE8DBFFD9EC}"/>
    <cellStyle name="Note 8 3" xfId="25368" xr:uid="{EE0A6BE3-87D8-4D6E-A71A-4126A70375F7}"/>
    <cellStyle name="Note 8 4" xfId="30862" xr:uid="{66988A62-BEDD-4575-A362-427BF9CD0D0E}"/>
    <cellStyle name="Note 8 5" xfId="36346" xr:uid="{780D7960-9467-41E0-A5F6-D92D0A80E6FE}"/>
    <cellStyle name="Note 9" xfId="12187" xr:uid="{785321CF-92D0-429F-963B-1C065099E3BB}"/>
    <cellStyle name="Output" xfId="6850" xr:uid="{0CD9A9ED-06A4-41C6-A403-A79EE44889BF}"/>
    <cellStyle name="Output 10" xfId="9989" xr:uid="{6E614DFD-9203-4D64-B14D-0DCC974FAB1A}"/>
    <cellStyle name="Output 10 2" xfId="21310" xr:uid="{FDFB0EC4-46C0-4B7A-9A66-7B681619C491}"/>
    <cellStyle name="Output 10 2 2" xfId="26866" xr:uid="{1C414C73-96B6-4B39-9487-7EDBC83CA5F5}"/>
    <cellStyle name="Output 10 2 3" xfId="32360" xr:uid="{AF43BCBD-4231-459B-ADAE-C3CDED768432}"/>
    <cellStyle name="Output 10 2 4" xfId="37844" xr:uid="{3E6BA7E7-CC92-415A-A504-EBEE45A22451}"/>
    <cellStyle name="Output 10 3" xfId="24137" xr:uid="{D58324E6-1FAC-4C47-A0DE-98996D508E1C}"/>
    <cellStyle name="Output 10 4" xfId="29631" xr:uid="{66EB81FE-1606-4E2E-BFEF-21ADF24605B0}"/>
    <cellStyle name="Output 10 5" xfId="35115" xr:uid="{D544F380-0DE2-46C9-AFB4-79A19E6461CF}"/>
    <cellStyle name="Output 11" xfId="15259" xr:uid="{4E9960B5-E627-478C-94DA-F9D1F65CE5DD}"/>
    <cellStyle name="Output 11 2" xfId="22546" xr:uid="{BAC776C7-1CE4-4C77-B575-387F0AB7AA6B}"/>
    <cellStyle name="Output 11 2 2" xfId="28102" xr:uid="{36B4DF36-E3E4-461B-AFA9-268BBB30E549}"/>
    <cellStyle name="Output 11 2 3" xfId="33596" xr:uid="{B4B00D0D-3D8F-441E-91EC-CB3F0810B449}"/>
    <cellStyle name="Output 11 2 4" xfId="39080" xr:uid="{43C47BBB-2FDB-4B3C-8240-19E02ABC3F8E}"/>
    <cellStyle name="Output 11 3" xfId="25373" xr:uid="{60CA82FD-424A-4D62-AF66-8A181EE5E44E}"/>
    <cellStyle name="Output 11 4" xfId="30867" xr:uid="{8CCEFF3C-9FFA-402C-9E59-696F086AC166}"/>
    <cellStyle name="Output 11 5" xfId="36351" xr:uid="{7511798B-2FF9-4FE9-AE05-1DA77B7B3384}"/>
    <cellStyle name="Output 12" xfId="12191" xr:uid="{1F06BAF2-6978-4048-8718-9F62003A0171}"/>
    <cellStyle name="Output 13" xfId="17427" xr:uid="{44F43361-BD6E-4689-885F-ADFBC1D91C10}"/>
    <cellStyle name="Output 14" xfId="19660" xr:uid="{01976018-C82F-44FD-AA2D-0E0900ECCB6A}"/>
    <cellStyle name="Output 15" xfId="9988" xr:uid="{7AA52FD8-30BF-4C1E-A939-6C00A7F99B20}"/>
    <cellStyle name="Output 15 2" xfId="21309" xr:uid="{6F82D6F9-3552-4367-8730-7C84791AA7E3}"/>
    <cellStyle name="Output 15 2 2" xfId="26865" xr:uid="{F6489F36-7E62-46E9-888A-0F18BB940081}"/>
    <cellStyle name="Output 15 2 3" xfId="32359" xr:uid="{9560BF9E-0B44-43C4-A5A6-ACF131962D14}"/>
    <cellStyle name="Output 15 2 4" xfId="37843" xr:uid="{0E9CCA1A-BDA1-4CDC-A324-4E4652DAC3D3}"/>
    <cellStyle name="Output 15 3" xfId="24136" xr:uid="{4CE01122-EA89-48EC-B245-DD6358BF35A1}"/>
    <cellStyle name="Output 15 4" xfId="29630" xr:uid="{EDEB1A69-3471-4131-8AAD-D159E690566F}"/>
    <cellStyle name="Output 15 5" xfId="35114" xr:uid="{A9FCDBCF-B0E2-46D8-95AE-01607873625F}"/>
    <cellStyle name="Output 2" xfId="6851" xr:uid="{AE35C54D-DD67-4E75-9AA8-E5A1CCD9A281}"/>
    <cellStyle name="Output 2 10" xfId="17428" xr:uid="{67D0C653-035A-495D-95B1-E303F089C8C3}"/>
    <cellStyle name="Output 2 11" xfId="19661" xr:uid="{A6A5EC64-9D0D-47AE-B366-E3ECCE3DA382}"/>
    <cellStyle name="Output 2 12" xfId="9990" xr:uid="{80E9139C-85A5-4A83-99B4-909B19D82433}"/>
    <cellStyle name="Output 2 12 2" xfId="21311" xr:uid="{342ABA8F-6795-418B-8612-9DF13B2E5077}"/>
    <cellStyle name="Output 2 12 2 2" xfId="26867" xr:uid="{125431B3-3085-4772-AF1E-431E2505A871}"/>
    <cellStyle name="Output 2 12 2 3" xfId="32361" xr:uid="{AB03AE5E-3335-476F-B275-2C28019DD3F4}"/>
    <cellStyle name="Output 2 12 2 4" xfId="37845" xr:uid="{A353EF4E-4BA3-47BC-934C-A4FCD89D2D67}"/>
    <cellStyle name="Output 2 12 3" xfId="24138" xr:uid="{6E3599AF-1299-47C1-8981-2914E6334AF4}"/>
    <cellStyle name="Output 2 12 4" xfId="29632" xr:uid="{2FFAE12B-2F2F-4369-8BCD-2B7F97A1A29D}"/>
    <cellStyle name="Output 2 12 5" xfId="35116" xr:uid="{4CD2CE03-5F20-4E3B-BC44-55A74C3B04F7}"/>
    <cellStyle name="Output 2 2" xfId="6852" xr:uid="{02238689-B988-4CE8-8A92-8D03A64730CD}"/>
    <cellStyle name="Output 2 2 2" xfId="6853" xr:uid="{795651E2-B873-4332-828C-D90E6C4EAD24}"/>
    <cellStyle name="Output 2 2 2 2" xfId="15262" xr:uid="{48711AA7-D290-405E-A350-6711E94933FC}"/>
    <cellStyle name="Output 2 2 2 2 2" xfId="22549" xr:uid="{555757F7-7687-4DA8-9746-BBEC45D8B74B}"/>
    <cellStyle name="Output 2 2 2 2 2 2" xfId="28105" xr:uid="{C876F352-237D-432F-8D13-B8871959B5C9}"/>
    <cellStyle name="Output 2 2 2 2 2 3" xfId="33599" xr:uid="{1613D1A5-FB7D-4FAC-A94A-EC07089CBBAE}"/>
    <cellStyle name="Output 2 2 2 2 2 4" xfId="39083" xr:uid="{44DB3C0D-2C34-43C3-A53C-7B1E70BE679F}"/>
    <cellStyle name="Output 2 2 2 2 3" xfId="25376" xr:uid="{ECE42269-9722-440C-B36E-23856C8104D4}"/>
    <cellStyle name="Output 2 2 2 2 4" xfId="30870" xr:uid="{D5AB4A12-8609-4DA7-8B05-66273D90438A}"/>
    <cellStyle name="Output 2 2 2 2 5" xfId="36354" xr:uid="{619A2570-A1E9-4DA0-8647-37A3A20C4B3F}"/>
    <cellStyle name="Output 2 2 2 3" xfId="12194" xr:uid="{C845E04F-41FA-4A86-93BA-5C89453E6FAB}"/>
    <cellStyle name="Output 2 2 2 4" xfId="17430" xr:uid="{91073429-45FA-4DE0-B1B7-9E5FF2EDCF3F}"/>
    <cellStyle name="Output 2 2 2 5" xfId="19663" xr:uid="{B03BE5B5-CC84-4D8C-B343-F8CD4CFE08D5}"/>
    <cellStyle name="Output 2 2 2 6" xfId="9992" xr:uid="{41F2D438-E12E-4BFD-B935-FD933418B841}"/>
    <cellStyle name="Output 2 2 2 6 2" xfId="21313" xr:uid="{284D4605-D1E7-43E1-B2F3-B5A582752A53}"/>
    <cellStyle name="Output 2 2 2 6 2 2" xfId="26869" xr:uid="{D6F4C9C4-6355-417C-A864-7FBC91316FA1}"/>
    <cellStyle name="Output 2 2 2 6 2 3" xfId="32363" xr:uid="{D8706B1A-3E9F-4FAE-AD24-4508E5717136}"/>
    <cellStyle name="Output 2 2 2 6 2 4" xfId="37847" xr:uid="{BBDD5AB8-0618-4A27-84B8-51153CC5ABBB}"/>
    <cellStyle name="Output 2 2 2 6 3" xfId="24140" xr:uid="{5AB7FF7D-DADE-4042-8CF2-7504E2B810FD}"/>
    <cellStyle name="Output 2 2 2 6 4" xfId="29634" xr:uid="{369A5F6B-4528-4AAD-845A-0FFCDB97F38C}"/>
    <cellStyle name="Output 2 2 2 6 5" xfId="35118" xr:uid="{0BFF7ACE-06A3-46EC-AFF2-E375FA3C3A88}"/>
    <cellStyle name="Output 2 2 3" xfId="15261" xr:uid="{F4D27D77-0A14-4BC7-B8DC-D44CF7DCD984}"/>
    <cellStyle name="Output 2 2 3 2" xfId="22548" xr:uid="{A6B53493-49F2-4268-8272-F9177F040488}"/>
    <cellStyle name="Output 2 2 3 2 2" xfId="28104" xr:uid="{051E6096-5739-4280-BC77-54EE81D743B2}"/>
    <cellStyle name="Output 2 2 3 2 3" xfId="33598" xr:uid="{FC723578-7356-4C29-94A8-246DD17EB442}"/>
    <cellStyle name="Output 2 2 3 2 4" xfId="39082" xr:uid="{30230A5D-4ABE-4CBF-BB84-11EBCCA13E2C}"/>
    <cellStyle name="Output 2 2 3 3" xfId="25375" xr:uid="{8BC0C640-ACB4-4B35-A2DC-5CC6FC02E359}"/>
    <cellStyle name="Output 2 2 3 4" xfId="30869" xr:uid="{202D3A60-BC09-4497-8903-2AE134618730}"/>
    <cellStyle name="Output 2 2 3 5" xfId="36353" xr:uid="{B1FFE516-91B4-4A18-8807-1F59CCF5FB33}"/>
    <cellStyle name="Output 2 2 4" xfId="12193" xr:uid="{6E19516E-FA60-480E-B9B1-D80996920B77}"/>
    <cellStyle name="Output 2 2 5" xfId="17429" xr:uid="{6F27389D-B0EC-4B22-934B-8812787BD90C}"/>
    <cellStyle name="Output 2 2 6" xfId="19662" xr:uid="{6356F9C5-3AA2-438A-9155-56C608A501D5}"/>
    <cellStyle name="Output 2 2 7" xfId="9991" xr:uid="{32A1DBDF-3FDB-49D8-A85E-80C9949A3834}"/>
    <cellStyle name="Output 2 2 7 2" xfId="21312" xr:uid="{13311DC7-BF0E-4DC3-83F3-630FF96784C9}"/>
    <cellStyle name="Output 2 2 7 2 2" xfId="26868" xr:uid="{0CC88B49-7B98-4447-B24F-198AEB0666D0}"/>
    <cellStyle name="Output 2 2 7 2 3" xfId="32362" xr:uid="{BFBBC62B-FDDC-4D93-971D-47FAE0594997}"/>
    <cellStyle name="Output 2 2 7 2 4" xfId="37846" xr:uid="{B9C1DAF5-E50F-489B-8F3F-DBFD73BADEBA}"/>
    <cellStyle name="Output 2 2 7 3" xfId="24139" xr:uid="{D9994392-67AA-4C93-8471-46D260147FF2}"/>
    <cellStyle name="Output 2 2 7 4" xfId="29633" xr:uid="{FA7D9F1F-D736-4405-A9BF-6D58C1E8F530}"/>
    <cellStyle name="Output 2 2 7 5" xfId="35117" xr:uid="{B0EEA426-1D3E-4FAC-82A9-3D97582E474D}"/>
    <cellStyle name="Output 2 3" xfId="6854" xr:uid="{E7D6FA6C-B034-492A-9606-B6E8CCC5D425}"/>
    <cellStyle name="Output 2 3 2" xfId="15263" xr:uid="{AD388461-9417-4084-A414-25AB24F5C657}"/>
    <cellStyle name="Output 2 3 2 2" xfId="22550" xr:uid="{A6E9FA92-90FA-41DE-ABC4-8834AE9C7938}"/>
    <cellStyle name="Output 2 3 2 2 2" xfId="28106" xr:uid="{D0EDAB4B-9D5D-44C8-ACB1-BD50E7871067}"/>
    <cellStyle name="Output 2 3 2 2 3" xfId="33600" xr:uid="{23B05982-7DFE-447D-BF11-0C50115A4032}"/>
    <cellStyle name="Output 2 3 2 2 4" xfId="39084" xr:uid="{F8498779-1D69-41C1-A74A-47DED766E959}"/>
    <cellStyle name="Output 2 3 2 3" xfId="25377" xr:uid="{83EED2E5-9BC5-4B95-A5D1-9CA946E967B0}"/>
    <cellStyle name="Output 2 3 2 4" xfId="30871" xr:uid="{96CC217D-BEBA-4B45-B2FC-B4943C3ECA97}"/>
    <cellStyle name="Output 2 3 2 5" xfId="36355" xr:uid="{630BC1CA-3C70-4C00-8850-385A3351F749}"/>
    <cellStyle name="Output 2 3 3" xfId="12195" xr:uid="{021A678F-7906-4F6C-BE60-2E8C0E4B8862}"/>
    <cellStyle name="Output 2 3 4" xfId="17431" xr:uid="{7E6C42AE-386B-4730-B2D6-03897D332049}"/>
    <cellStyle name="Output 2 3 5" xfId="19664" xr:uid="{312E6F90-3842-4B96-A3E4-6C3571200D4F}"/>
    <cellStyle name="Output 2 3 6" xfId="9993" xr:uid="{4160641A-72FC-424C-AC3E-B484540A78AB}"/>
    <cellStyle name="Output 2 3 6 2" xfId="21314" xr:uid="{161DB7EC-D9B4-4D5D-B8A0-235EDBB8AD07}"/>
    <cellStyle name="Output 2 3 6 2 2" xfId="26870" xr:uid="{734757E7-0D4F-4403-B8CC-79571583C09B}"/>
    <cellStyle name="Output 2 3 6 2 3" xfId="32364" xr:uid="{849F89B0-9B1A-4F30-9B36-B2A1C8AF2E30}"/>
    <cellStyle name="Output 2 3 6 2 4" xfId="37848" xr:uid="{7C080D84-2824-443F-BDD1-0ACC3BD1474C}"/>
    <cellStyle name="Output 2 3 6 3" xfId="24141" xr:uid="{1A6CB1BF-048E-4DFC-B064-A865610C32C1}"/>
    <cellStyle name="Output 2 3 6 4" xfId="29635" xr:uid="{7FE03E11-5760-4254-AE1B-A73E1F0CBC2E}"/>
    <cellStyle name="Output 2 3 6 5" xfId="35119" xr:uid="{4C4BCFD0-760E-4C35-AB37-8704708B0C01}"/>
    <cellStyle name="Output 2 4" xfId="6855" xr:uid="{6BB7878F-8D0E-46A8-93B9-F2760EE43244}"/>
    <cellStyle name="Output 2 4 2" xfId="15264" xr:uid="{1AFF4FC5-1D09-4024-9652-44FFB52A5E51}"/>
    <cellStyle name="Output 2 4 2 2" xfId="22551" xr:uid="{804776D7-E214-40AB-8856-62A4060C7345}"/>
    <cellStyle name="Output 2 4 2 2 2" xfId="28107" xr:uid="{A0052E31-B3BD-4046-9184-E1DC5F122941}"/>
    <cellStyle name="Output 2 4 2 2 3" xfId="33601" xr:uid="{EEF7AC5E-37CB-46A9-9BD7-84C8A67EC7D9}"/>
    <cellStyle name="Output 2 4 2 2 4" xfId="39085" xr:uid="{B76B5C6A-FEDA-4523-8037-6C4704AEEBDA}"/>
    <cellStyle name="Output 2 4 2 3" xfId="25378" xr:uid="{55BFB97D-0DDF-46B6-AF4E-BE5553DA91DE}"/>
    <cellStyle name="Output 2 4 2 4" xfId="30872" xr:uid="{410E0CE1-AA65-459D-9CD3-D080A3406F9F}"/>
    <cellStyle name="Output 2 4 2 5" xfId="36356" xr:uid="{CA8B003A-FA5C-4356-8D99-BEEE6C083BE2}"/>
    <cellStyle name="Output 2 4 3" xfId="12196" xr:uid="{2E3530C0-F06C-4B23-934F-B4E4E8736ECC}"/>
    <cellStyle name="Output 2 4 4" xfId="17432" xr:uid="{D672BE05-AB98-4C44-AECA-530010FC4E5B}"/>
    <cellStyle name="Output 2 4 5" xfId="19665" xr:uid="{5390E036-6D18-4D02-AF24-B6F7C0B9FC34}"/>
    <cellStyle name="Output 2 4 6" xfId="9994" xr:uid="{50E732A5-8283-47A2-8C38-58032559C00C}"/>
    <cellStyle name="Output 2 4 6 2" xfId="21315" xr:uid="{A3CBF8D7-8F62-4F6D-B618-D7476DB1A09A}"/>
    <cellStyle name="Output 2 4 6 2 2" xfId="26871" xr:uid="{377400DE-E688-4A6B-8E50-168FB86FA7F3}"/>
    <cellStyle name="Output 2 4 6 2 3" xfId="32365" xr:uid="{3394449D-75D0-46FF-A2CC-5F2D5F3D6F8E}"/>
    <cellStyle name="Output 2 4 6 2 4" xfId="37849" xr:uid="{F73BCDD5-E08C-427B-A2D2-A7C61C4F061F}"/>
    <cellStyle name="Output 2 4 6 3" xfId="24142" xr:uid="{56C0BAB9-2A8C-4060-A9F4-F9678EDEF946}"/>
    <cellStyle name="Output 2 4 6 4" xfId="29636" xr:uid="{A0748FD1-05E7-4E3C-A60B-D0F5C424EAAE}"/>
    <cellStyle name="Output 2 4 6 5" xfId="35120" xr:uid="{0C0B80AE-9E37-411A-BD2B-A581229564FF}"/>
    <cellStyle name="Output 2 5" xfId="6856" xr:uid="{01B30CEF-765E-42F3-9DE5-F85817634488}"/>
    <cellStyle name="Output 2 5 2" xfId="15265" xr:uid="{730EF028-943F-43F5-8660-E98579E40676}"/>
    <cellStyle name="Output 2 5 2 2" xfId="22552" xr:uid="{68F3986D-419A-4672-80A0-A71BEED150F8}"/>
    <cellStyle name="Output 2 5 2 2 2" xfId="28108" xr:uid="{52C529E0-3EF8-4043-9522-1A762582A8CF}"/>
    <cellStyle name="Output 2 5 2 2 3" xfId="33602" xr:uid="{2B84AC31-3B60-4B53-84ED-CE9D3699FD96}"/>
    <cellStyle name="Output 2 5 2 2 4" xfId="39086" xr:uid="{85D20DFD-1A97-48D0-850D-DF31F29E90D3}"/>
    <cellStyle name="Output 2 5 2 3" xfId="25379" xr:uid="{C0558499-1F24-491D-9A61-655494355D58}"/>
    <cellStyle name="Output 2 5 2 4" xfId="30873" xr:uid="{7F78F044-D5AC-4CDB-8610-45FEDE667DA7}"/>
    <cellStyle name="Output 2 5 2 5" xfId="36357" xr:uid="{86654F8A-4F97-43D5-94C9-03F264FE0A60}"/>
    <cellStyle name="Output 2 5 3" xfId="12595" xr:uid="{76B88ED0-3D4A-4111-B744-84E1780C2DA9}"/>
    <cellStyle name="Output 2 5 4" xfId="19666" xr:uid="{A2407354-087B-4D71-9BFC-3CE3F156A07A}"/>
    <cellStyle name="Output 2 5 5" xfId="9995" xr:uid="{DF887DD0-4C07-4EC2-BDB1-DB4BA734F901}"/>
    <cellStyle name="Output 2 5 5 2" xfId="21316" xr:uid="{4E259C81-B3F5-4795-8C33-F96C5549C0B5}"/>
    <cellStyle name="Output 2 5 5 2 2" xfId="26872" xr:uid="{CEAECAAD-DEDC-4DF3-969E-D90CBD58965A}"/>
    <cellStyle name="Output 2 5 5 2 3" xfId="32366" xr:uid="{8E44C01B-C51D-42F0-A192-1344ABACCDDC}"/>
    <cellStyle name="Output 2 5 5 2 4" xfId="37850" xr:uid="{8EB88E2E-36EC-4606-A772-51238A59CF79}"/>
    <cellStyle name="Output 2 5 5 3" xfId="24143" xr:uid="{05526C44-B63E-4AC8-AB99-B5D98995E93D}"/>
    <cellStyle name="Output 2 5 5 4" xfId="29637" xr:uid="{F5C3E8F5-1B2E-4389-BEA9-EEF0D7101669}"/>
    <cellStyle name="Output 2 5 5 5" xfId="35121" xr:uid="{297BDFC0-432B-4D26-B83B-24B478EA2DE6}"/>
    <cellStyle name="Output 2 6" xfId="7322" xr:uid="{EFDEF333-50B3-4F5D-AB9E-3DA8A786BB2F}"/>
    <cellStyle name="Output 2 6 2" xfId="20084" xr:uid="{10599DAD-AFFB-428D-9624-14079E058BCB}"/>
    <cellStyle name="Output 2 6 3" xfId="9996" xr:uid="{E1D25B73-9A74-4F0D-B2B3-5A4AA9418F60}"/>
    <cellStyle name="Output 2 6 3 2" xfId="21317" xr:uid="{7EFAD496-A5AD-48A9-90EE-8D86C7503C0D}"/>
    <cellStyle name="Output 2 6 3 2 2" xfId="26873" xr:uid="{DCACC5AC-D25C-460E-AD61-4266DC3A0A85}"/>
    <cellStyle name="Output 2 6 3 2 3" xfId="32367" xr:uid="{2FC65386-D9FD-4D11-A2A7-504E8C895D66}"/>
    <cellStyle name="Output 2 6 3 2 4" xfId="37851" xr:uid="{C25FAA53-B4D3-45C5-B4CD-BB17A9D58D65}"/>
    <cellStyle name="Output 2 6 3 3" xfId="24144" xr:uid="{8B60F2CE-5653-47DF-ACAF-847E4BE6BB91}"/>
    <cellStyle name="Output 2 6 3 4" xfId="29638" xr:uid="{FFE3080B-1A9C-4BB9-A22A-344D45D0BFF5}"/>
    <cellStyle name="Output 2 6 3 5" xfId="35122" xr:uid="{09B277D7-7886-43B4-8617-EF7982B4BED1}"/>
    <cellStyle name="Output 2 7" xfId="9997" xr:uid="{CAA9BB06-E393-4F75-B6B3-457A4D3BCDAE}"/>
    <cellStyle name="Output 2 7 2" xfId="21318" xr:uid="{2D77646A-8FFE-407F-AA7D-33A25C6DEC2A}"/>
    <cellStyle name="Output 2 7 2 2" xfId="26874" xr:uid="{A32F6178-4A99-418E-B359-B03EF231A216}"/>
    <cellStyle name="Output 2 7 2 3" xfId="32368" xr:uid="{AA390BBE-7734-4326-8A93-471E28F69BB0}"/>
    <cellStyle name="Output 2 7 2 4" xfId="37852" xr:uid="{E9A3467B-2DB7-470E-8C3B-38E1BF92B9A9}"/>
    <cellStyle name="Output 2 7 3" xfId="24145" xr:uid="{8428813B-5511-4508-BE9D-2C0E128FD2F2}"/>
    <cellStyle name="Output 2 7 4" xfId="29639" xr:uid="{29C6AA30-2992-42F4-B25B-1E549DA2053B}"/>
    <cellStyle name="Output 2 7 5" xfId="35123" xr:uid="{71A359E2-E2F8-4E43-BDF6-E30B67CC5356}"/>
    <cellStyle name="Output 2 8" xfId="15260" xr:uid="{AD2E9588-E1FB-490B-9FA3-E5B4153FA38C}"/>
    <cellStyle name="Output 2 8 2" xfId="22547" xr:uid="{2AFEDFA3-334C-4B51-90AC-47191FB1E17E}"/>
    <cellStyle name="Output 2 8 2 2" xfId="28103" xr:uid="{F0FBBB56-E9FD-42EA-9E9F-682C20EFE78F}"/>
    <cellStyle name="Output 2 8 2 3" xfId="33597" xr:uid="{8AD7E2C1-B400-42D0-ADC3-3C9CCDE08B31}"/>
    <cellStyle name="Output 2 8 2 4" xfId="39081" xr:uid="{E03A787A-F90B-4055-9A70-09475E68297B}"/>
    <cellStyle name="Output 2 8 3" xfId="25374" xr:uid="{15D0EDD3-C032-4124-9D09-4A3F1A4851D6}"/>
    <cellStyle name="Output 2 8 4" xfId="30868" xr:uid="{7D124A23-D85B-425B-805E-61634E79E497}"/>
    <cellStyle name="Output 2 8 5" xfId="36352" xr:uid="{F6614AC1-F2EE-464E-864A-5836D9B0C205}"/>
    <cellStyle name="Output 2 9" xfId="12192" xr:uid="{C302BC4F-1343-45C8-9B87-3BC2D69E9341}"/>
    <cellStyle name="Output 3" xfId="6857" xr:uid="{270DC9DF-D526-4B45-AF80-CD7AB8B6CDF3}"/>
    <cellStyle name="Output 3 2" xfId="6858" xr:uid="{C241CAFD-D6EF-4CD8-9556-7BBEB75AECCF}"/>
    <cellStyle name="Output 3 2 2" xfId="6859" xr:uid="{1F0E8E29-37FC-4CB2-864D-A3DE50708A0F}"/>
    <cellStyle name="Output 3 2 2 2" xfId="15268" xr:uid="{F916C72A-B6B9-4D5E-A4A5-BBA178656D24}"/>
    <cellStyle name="Output 3 2 2 2 2" xfId="22555" xr:uid="{15784232-5459-40FD-BB16-74AAA56C99F5}"/>
    <cellStyle name="Output 3 2 2 2 2 2" xfId="28111" xr:uid="{177CFD47-33AF-4E1E-B3BD-E40F1AA9474C}"/>
    <cellStyle name="Output 3 2 2 2 2 3" xfId="33605" xr:uid="{6306FD00-C9C9-4250-8B49-C6D53CE9ABF8}"/>
    <cellStyle name="Output 3 2 2 2 2 4" xfId="39089" xr:uid="{4545A0E0-11A9-4CF0-85A2-62F795469895}"/>
    <cellStyle name="Output 3 2 2 2 3" xfId="25382" xr:uid="{A7D080A1-71C3-4B22-AD9F-5B4B5DFB8F31}"/>
    <cellStyle name="Output 3 2 2 2 4" xfId="30876" xr:uid="{01EE860B-7485-4B37-BA0C-604BC6B71DC1}"/>
    <cellStyle name="Output 3 2 2 2 5" xfId="36360" xr:uid="{435B7050-1214-4A11-BB74-4453F049CE16}"/>
    <cellStyle name="Output 3 2 2 3" xfId="12199" xr:uid="{DA3979B5-D981-4BF0-AFFE-C70C18E9FFBB}"/>
    <cellStyle name="Output 3 2 2 4" xfId="17435" xr:uid="{75DD3AA9-B1A8-4101-996A-526EAB98A817}"/>
    <cellStyle name="Output 3 2 2 5" xfId="19669" xr:uid="{83BD63C7-30B7-4AE1-81BE-A0971F693A70}"/>
    <cellStyle name="Output 3 2 2 6" xfId="10000" xr:uid="{71B2B1CE-384A-4A3C-99D4-8DC2D2188129}"/>
    <cellStyle name="Output 3 2 2 6 2" xfId="21321" xr:uid="{B71942E0-BF2B-4866-912C-2BA9B8053DE1}"/>
    <cellStyle name="Output 3 2 2 6 2 2" xfId="26877" xr:uid="{4473375F-3828-4FD8-98E5-67E58B38AA3C}"/>
    <cellStyle name="Output 3 2 2 6 2 3" xfId="32371" xr:uid="{F73E81BA-61A6-491E-83FA-8D30DE9CC2EE}"/>
    <cellStyle name="Output 3 2 2 6 2 4" xfId="37855" xr:uid="{E0263FDB-33A7-494C-B1DE-99EA423EAD77}"/>
    <cellStyle name="Output 3 2 2 6 3" xfId="24148" xr:uid="{F524EAB6-A566-43F1-AC4D-99506A4F20D7}"/>
    <cellStyle name="Output 3 2 2 6 4" xfId="29642" xr:uid="{1F193615-F609-4A5F-9EB0-016C3BEB0235}"/>
    <cellStyle name="Output 3 2 2 6 5" xfId="35126" xr:uid="{D5294ADD-5311-48A2-96EA-D409C5892076}"/>
    <cellStyle name="Output 3 2 3" xfId="15267" xr:uid="{548E2DB3-3B45-499D-8A79-0215BD380E86}"/>
    <cellStyle name="Output 3 2 3 2" xfId="22554" xr:uid="{1C9C648D-483E-4DB5-A731-699F02868D42}"/>
    <cellStyle name="Output 3 2 3 2 2" xfId="28110" xr:uid="{904DFB0B-C15D-4459-9747-EC6EA9C4FCF6}"/>
    <cellStyle name="Output 3 2 3 2 3" xfId="33604" xr:uid="{652A5EA9-0532-4595-8D3C-F2FCED3BF2D4}"/>
    <cellStyle name="Output 3 2 3 2 4" xfId="39088" xr:uid="{8B7A2166-CCC0-46F3-B9B5-4DF030103669}"/>
    <cellStyle name="Output 3 2 3 3" xfId="25381" xr:uid="{B0451FB6-20C9-4C3F-BA26-46EE676EC521}"/>
    <cellStyle name="Output 3 2 3 4" xfId="30875" xr:uid="{9BE7EEDD-3763-4E2E-B85B-A8EB682CDA05}"/>
    <cellStyle name="Output 3 2 3 5" xfId="36359" xr:uid="{E7408DDF-C6E3-4606-836C-D5D99A7DEEAA}"/>
    <cellStyle name="Output 3 2 4" xfId="12198" xr:uid="{7D1D905D-A7F1-4EBB-B322-8339B116BB28}"/>
    <cellStyle name="Output 3 2 5" xfId="17434" xr:uid="{2AEC463D-1AF9-4630-857A-04F5CE097C92}"/>
    <cellStyle name="Output 3 2 6" xfId="19668" xr:uid="{470D3ECA-66F4-4CB5-AC77-03E49F305DE2}"/>
    <cellStyle name="Output 3 2 7" xfId="9999" xr:uid="{F949E8FF-6136-4E71-968F-E7E742B8014B}"/>
    <cellStyle name="Output 3 2 7 2" xfId="21320" xr:uid="{D14A2CBF-A128-413C-996E-50F95B48776F}"/>
    <cellStyle name="Output 3 2 7 2 2" xfId="26876" xr:uid="{09E45624-56C1-4F5B-9DB0-060A395E0EA3}"/>
    <cellStyle name="Output 3 2 7 2 3" xfId="32370" xr:uid="{90E2686B-0A3C-4281-BBB3-4F9697B4DD96}"/>
    <cellStyle name="Output 3 2 7 2 4" xfId="37854" xr:uid="{F9E69A16-D20A-40F6-8C7D-6C4CA7B3CA24}"/>
    <cellStyle name="Output 3 2 7 3" xfId="24147" xr:uid="{48DFC7BA-5599-4F44-B219-F28A6D8731D0}"/>
    <cellStyle name="Output 3 2 7 4" xfId="29641" xr:uid="{D987A181-7A75-42FC-B981-7A8FA7506C06}"/>
    <cellStyle name="Output 3 2 7 5" xfId="35125" xr:uid="{625C602D-0C88-4F15-B4E6-E26685C5F3D1}"/>
    <cellStyle name="Output 3 3" xfId="6860" xr:uid="{387C4B0A-0630-42ED-A6E9-0FCCDE83D451}"/>
    <cellStyle name="Output 3 3 2" xfId="6861" xr:uid="{909C1703-E4AE-49F3-A29A-C6363EAAB9FE}"/>
    <cellStyle name="Output 3 3 2 2" xfId="15270" xr:uid="{9CDA36E7-604E-4E24-98A7-58E187E5B424}"/>
    <cellStyle name="Output 3 3 2 2 2" xfId="22557" xr:uid="{B0E9FB6D-43FA-4A7B-8A8F-92A3F5019E8D}"/>
    <cellStyle name="Output 3 3 2 2 2 2" xfId="28113" xr:uid="{56D1BFCA-8722-49B9-B7AB-C254DA168471}"/>
    <cellStyle name="Output 3 3 2 2 2 3" xfId="33607" xr:uid="{EBE9D232-BBFA-4288-82CE-37B240AE9FB7}"/>
    <cellStyle name="Output 3 3 2 2 2 4" xfId="39091" xr:uid="{5645A019-E4A2-4E55-B4A1-7BBFDEF789DA}"/>
    <cellStyle name="Output 3 3 2 2 3" xfId="25384" xr:uid="{29F9E15F-838D-43A3-9F88-168043AE363C}"/>
    <cellStyle name="Output 3 3 2 2 4" xfId="30878" xr:uid="{FA11E329-0FFF-40AB-BDDD-1F5B611618DD}"/>
    <cellStyle name="Output 3 3 2 2 5" xfId="36362" xr:uid="{1716CF51-9B27-4DE6-8B61-E30F10673E5E}"/>
    <cellStyle name="Output 3 3 2 3" xfId="12201" xr:uid="{26D7DD5C-443C-43C8-A458-85C6EDA6E400}"/>
    <cellStyle name="Output 3 3 2 4" xfId="17437" xr:uid="{D4412588-6473-4BF5-B95E-FA85305B71B6}"/>
    <cellStyle name="Output 3 3 2 5" xfId="19671" xr:uid="{A45F9900-CED8-4138-AF33-D2A97C61946A}"/>
    <cellStyle name="Output 3 3 2 6" xfId="10002" xr:uid="{1D913102-EE55-4824-96B5-43293D729426}"/>
    <cellStyle name="Output 3 3 2 6 2" xfId="21323" xr:uid="{390F3683-D50E-48C0-874C-816BA449BCD2}"/>
    <cellStyle name="Output 3 3 2 6 2 2" xfId="26879" xr:uid="{2D141A3A-711B-459B-AA3C-EAD467181F1B}"/>
    <cellStyle name="Output 3 3 2 6 2 3" xfId="32373" xr:uid="{3E9FC2E4-A2C2-41D4-924D-5124A5B469AA}"/>
    <cellStyle name="Output 3 3 2 6 2 4" xfId="37857" xr:uid="{32DB39B9-FD43-4678-948A-5C4873918335}"/>
    <cellStyle name="Output 3 3 2 6 3" xfId="24150" xr:uid="{2A445B03-F899-4E57-A907-9142B08CC764}"/>
    <cellStyle name="Output 3 3 2 6 4" xfId="29644" xr:uid="{C27B619D-DCFC-4D8E-BFD2-92E7CE241699}"/>
    <cellStyle name="Output 3 3 2 6 5" xfId="35128" xr:uid="{75449535-B5FE-4D3F-989C-364FA924393A}"/>
    <cellStyle name="Output 3 3 3" xfId="15269" xr:uid="{11978F1F-FEAD-488E-B8E3-0E0757E4EE51}"/>
    <cellStyle name="Output 3 3 3 2" xfId="22556" xr:uid="{AD481316-91FC-4789-B89C-235CECC19FA6}"/>
    <cellStyle name="Output 3 3 3 2 2" xfId="28112" xr:uid="{6A5006B1-2A9F-4551-9127-F4F231EAD73B}"/>
    <cellStyle name="Output 3 3 3 2 3" xfId="33606" xr:uid="{1A5EE4C0-BB81-4C8F-B815-3957C87220F1}"/>
    <cellStyle name="Output 3 3 3 2 4" xfId="39090" xr:uid="{9EC3B03B-924D-460C-A72A-56EBA60713CA}"/>
    <cellStyle name="Output 3 3 3 3" xfId="25383" xr:uid="{584BC223-BB6C-4012-96A6-A75E43FF5216}"/>
    <cellStyle name="Output 3 3 3 4" xfId="30877" xr:uid="{C9E951EB-394F-4935-9A0C-595FCF9411CC}"/>
    <cellStyle name="Output 3 3 3 5" xfId="36361" xr:uid="{8B9173F6-8F44-4BA2-8A9D-B5B61ED77F32}"/>
    <cellStyle name="Output 3 3 4" xfId="12200" xr:uid="{401759D7-CCD0-49E2-A4B4-F9A46DA42F77}"/>
    <cellStyle name="Output 3 3 5" xfId="17436" xr:uid="{B9A8FA58-BF11-4428-B097-1F8111785CE9}"/>
    <cellStyle name="Output 3 3 6" xfId="19670" xr:uid="{E3425EB4-EBEE-4BCD-8BDE-1CC46A45BEE6}"/>
    <cellStyle name="Output 3 3 7" xfId="10001" xr:uid="{C76B885C-78AA-4845-9A17-E901ADE84D45}"/>
    <cellStyle name="Output 3 3 7 2" xfId="21322" xr:uid="{CCB9A228-71FB-415B-B7E0-AE2FCFC78933}"/>
    <cellStyle name="Output 3 3 7 2 2" xfId="26878" xr:uid="{96EFC2E1-6BEF-44E3-A86F-4F3F2509B65F}"/>
    <cellStyle name="Output 3 3 7 2 3" xfId="32372" xr:uid="{801BFBA7-C82D-46FB-BC3A-66284F77223C}"/>
    <cellStyle name="Output 3 3 7 2 4" xfId="37856" xr:uid="{083F5AF2-25C5-4E33-BD10-2650DD259955}"/>
    <cellStyle name="Output 3 3 7 3" xfId="24149" xr:uid="{194122AF-A464-4F0C-8C9E-5C986BA6B810}"/>
    <cellStyle name="Output 3 3 7 4" xfId="29643" xr:uid="{A9D18245-AB01-4F31-9CCB-B08D0F816E08}"/>
    <cellStyle name="Output 3 3 7 5" xfId="35127" xr:uid="{C228A06C-9C18-4C5B-BA43-96D9B26FA55D}"/>
    <cellStyle name="Output 3 4" xfId="6862" xr:uid="{FA14B298-2104-4D7F-B1BB-13D75F7B9F38}"/>
    <cellStyle name="Output 3 4 2" xfId="15271" xr:uid="{68373F69-95D8-4585-9D1C-7894257E23BC}"/>
    <cellStyle name="Output 3 4 2 2" xfId="22558" xr:uid="{4D47E297-525B-4FB9-95CC-4E482E640F20}"/>
    <cellStyle name="Output 3 4 2 2 2" xfId="28114" xr:uid="{38B1B841-0170-4F68-B4AC-D2CB50746F7F}"/>
    <cellStyle name="Output 3 4 2 2 3" xfId="33608" xr:uid="{C5EC5977-6D14-4919-9E22-BDC5E24AE29D}"/>
    <cellStyle name="Output 3 4 2 2 4" xfId="39092" xr:uid="{D965FAA9-0927-494D-AA70-CA8C4081EE14}"/>
    <cellStyle name="Output 3 4 2 3" xfId="25385" xr:uid="{A0A86C3E-DC5D-4087-86C5-46233A473E0E}"/>
    <cellStyle name="Output 3 4 2 4" xfId="30879" xr:uid="{E17011D4-3DA4-4AA6-83CE-370006A07E6E}"/>
    <cellStyle name="Output 3 4 2 5" xfId="36363" xr:uid="{DD358130-3B94-420D-B508-2F22262ADE92}"/>
    <cellStyle name="Output 3 4 3" xfId="12202" xr:uid="{F56D8540-49D4-479E-B382-EB82DA5EC812}"/>
    <cellStyle name="Output 3 4 4" xfId="17438" xr:uid="{5993BFED-954F-4374-B6B6-D2A41733CE64}"/>
    <cellStyle name="Output 3 4 5" xfId="19672" xr:uid="{B3701C40-8D6C-4780-9ABB-885AEF930000}"/>
    <cellStyle name="Output 3 4 6" xfId="10003" xr:uid="{8DE0F296-6865-48BC-8EB1-C0A6902ACC24}"/>
    <cellStyle name="Output 3 4 6 2" xfId="21324" xr:uid="{7C9B6E2D-4AE5-4B03-9EAB-1D2599CAFCC8}"/>
    <cellStyle name="Output 3 4 6 2 2" xfId="26880" xr:uid="{40655CD9-6114-497D-85D7-C1021D4C6BF2}"/>
    <cellStyle name="Output 3 4 6 2 3" xfId="32374" xr:uid="{9F92CFEB-8456-4913-BFA0-A247F413C364}"/>
    <cellStyle name="Output 3 4 6 2 4" xfId="37858" xr:uid="{CEFF01B8-69C9-49A5-85E3-E94D5D2F3F84}"/>
    <cellStyle name="Output 3 4 6 3" xfId="24151" xr:uid="{7DC4A2E2-20BD-4AEB-A376-86A222AE5FC9}"/>
    <cellStyle name="Output 3 4 6 4" xfId="29645" xr:uid="{B6BF8662-1C1A-49EA-97CB-4E3A5878A52D}"/>
    <cellStyle name="Output 3 4 6 5" xfId="35129" xr:uid="{ECE34A11-83A9-44F4-8D6E-2AC3E6960787}"/>
    <cellStyle name="Output 3 5" xfId="15266" xr:uid="{72016730-80D7-4326-9247-1B330D5618D7}"/>
    <cellStyle name="Output 3 5 2" xfId="22553" xr:uid="{E923A348-8F09-4D79-A90A-BA9278ECE95E}"/>
    <cellStyle name="Output 3 5 2 2" xfId="28109" xr:uid="{604DDD9C-1846-4C32-A487-C1F18AB40597}"/>
    <cellStyle name="Output 3 5 2 3" xfId="33603" xr:uid="{FDE4E0F9-6D11-4496-B1E4-0B8966C427BD}"/>
    <cellStyle name="Output 3 5 2 4" xfId="39087" xr:uid="{22753D55-B4F4-4BBC-8DED-812F955C5764}"/>
    <cellStyle name="Output 3 5 3" xfId="25380" xr:uid="{D95608E9-4E5D-4DBA-911D-9CB5CA2AFBCC}"/>
    <cellStyle name="Output 3 5 4" xfId="30874" xr:uid="{E6CD1A7C-DF0E-4203-8AD3-956657DE1294}"/>
    <cellStyle name="Output 3 5 5" xfId="36358" xr:uid="{DB9C7565-3F94-4B54-8774-89261911C83E}"/>
    <cellStyle name="Output 3 6" xfId="12197" xr:uid="{8D9363F4-4AAE-4D0A-B151-BD54F4B92743}"/>
    <cellStyle name="Output 3 7" xfId="17433" xr:uid="{FB02F1D9-E2C2-422D-AA12-55D9FF67BD73}"/>
    <cellStyle name="Output 3 8" xfId="19667" xr:uid="{EC7233B1-E4FB-4CD1-BC4B-95FBAB05BED6}"/>
    <cellStyle name="Output 3 9" xfId="9998" xr:uid="{8274485F-F5FE-4E03-8CD6-6C96362250BF}"/>
    <cellStyle name="Output 3 9 2" xfId="21319" xr:uid="{6FF7CC10-C7FA-4227-BCA7-01F6F5FD9B77}"/>
    <cellStyle name="Output 3 9 2 2" xfId="26875" xr:uid="{60A4315A-B2B1-4A73-A320-A30F266C9D89}"/>
    <cellStyle name="Output 3 9 2 3" xfId="32369" xr:uid="{6D3D8C09-035F-4659-B329-CD786F408697}"/>
    <cellStyle name="Output 3 9 2 4" xfId="37853" xr:uid="{F1D2F884-6764-4F0D-B090-251C7BBC19B9}"/>
    <cellStyle name="Output 3 9 3" xfId="24146" xr:uid="{1CFE4D5D-99A9-4C48-ABC9-FAD31EA6787A}"/>
    <cellStyle name="Output 3 9 4" xfId="29640" xr:uid="{958031F1-23FD-47A5-A371-A317328F3761}"/>
    <cellStyle name="Output 3 9 5" xfId="35124" xr:uid="{A67F048A-D5D2-4B03-A87E-32EE616261D7}"/>
    <cellStyle name="Output 4" xfId="6863" xr:uid="{800E7576-AE05-41B5-9C9E-9999D3B05E02}"/>
    <cellStyle name="Output 4 2" xfId="6864" xr:uid="{BF0A3C2E-0044-4492-B0A5-245B55CBA360}"/>
    <cellStyle name="Output 4 2 2" xfId="15273" xr:uid="{D2016A36-37E3-42C7-A0D0-D0A4216BEFCC}"/>
    <cellStyle name="Output 4 2 2 2" xfId="22560" xr:uid="{A92EB892-6FC6-43CA-BC38-78EDB377286F}"/>
    <cellStyle name="Output 4 2 2 2 2" xfId="28116" xr:uid="{A4445090-8F43-4898-B4EE-5ADFB7A0B79E}"/>
    <cellStyle name="Output 4 2 2 2 3" xfId="33610" xr:uid="{6FBED49F-378E-44C0-A418-143F120B1EBC}"/>
    <cellStyle name="Output 4 2 2 2 4" xfId="39094" xr:uid="{CB12D22D-2E0C-4E80-959C-87273E89A145}"/>
    <cellStyle name="Output 4 2 2 3" xfId="25387" xr:uid="{AD5C2BCF-E17A-491D-92C4-9160F85E4B40}"/>
    <cellStyle name="Output 4 2 2 4" xfId="30881" xr:uid="{5D7A3AAA-5A2E-4762-8F27-FC5048BCA49E}"/>
    <cellStyle name="Output 4 2 2 5" xfId="36365" xr:uid="{DA3C4CFF-BDBD-434D-8C89-E5BB2FE450B8}"/>
    <cellStyle name="Output 4 2 3" xfId="12204" xr:uid="{D2CBAB0C-92AF-4414-8A25-D17B1CD1AF05}"/>
    <cellStyle name="Output 4 2 4" xfId="17440" xr:uid="{3AE1F84E-2BE7-4D36-B35D-06262E0666D9}"/>
    <cellStyle name="Output 4 2 5" xfId="19674" xr:uid="{01938E1E-FE94-45F5-94BA-1138ED497A98}"/>
    <cellStyle name="Output 4 2 6" xfId="10005" xr:uid="{B8FCBDE9-4A31-439A-84F5-8FF4D0E4EBA0}"/>
    <cellStyle name="Output 4 2 6 2" xfId="21326" xr:uid="{5B9D1396-6AB3-4050-82BE-E45882302A68}"/>
    <cellStyle name="Output 4 2 6 2 2" xfId="26882" xr:uid="{5E30DEF5-F70E-4996-A44B-F7E517B0688B}"/>
    <cellStyle name="Output 4 2 6 2 3" xfId="32376" xr:uid="{2DB72EC5-54DF-4010-9C34-8C272502942B}"/>
    <cellStyle name="Output 4 2 6 2 4" xfId="37860" xr:uid="{719DC35E-4225-4B62-A2A9-A0389310B470}"/>
    <cellStyle name="Output 4 2 6 3" xfId="24153" xr:uid="{17905A97-D425-46E2-BC9D-900BBF61BC89}"/>
    <cellStyle name="Output 4 2 6 4" xfId="29647" xr:uid="{93535DAA-027E-4ED2-BADF-E8F3BA3DEC17}"/>
    <cellStyle name="Output 4 2 6 5" xfId="35131" xr:uid="{5F64F1C3-5A48-4742-8711-A47BEC570283}"/>
    <cellStyle name="Output 4 3" xfId="15272" xr:uid="{EF6A8D15-ACDE-4F5D-9D97-123DC711A2ED}"/>
    <cellStyle name="Output 4 3 2" xfId="22559" xr:uid="{AC25C680-4E48-465E-BA30-0026E85DEEBE}"/>
    <cellStyle name="Output 4 3 2 2" xfId="28115" xr:uid="{04EB334C-AA0A-460E-8319-F90177C006B9}"/>
    <cellStyle name="Output 4 3 2 3" xfId="33609" xr:uid="{CAE3EA6C-29AF-452A-A590-CB6CF0EBC678}"/>
    <cellStyle name="Output 4 3 2 4" xfId="39093" xr:uid="{0CBF80AD-8439-4DA0-950E-91B34BD05D3D}"/>
    <cellStyle name="Output 4 3 3" xfId="25386" xr:uid="{EEDEE574-7E59-4D2F-AE3B-B78BA4BFF4E7}"/>
    <cellStyle name="Output 4 3 4" xfId="30880" xr:uid="{75378619-05A9-41F0-8A3E-C30487C2666E}"/>
    <cellStyle name="Output 4 3 5" xfId="36364" xr:uid="{B548422A-8DCB-4759-8C1E-9DE236BBD15A}"/>
    <cellStyle name="Output 4 4" xfId="12203" xr:uid="{2823056E-98F1-4E83-841B-706BA5787642}"/>
    <cellStyle name="Output 4 5" xfId="17439" xr:uid="{BABCCAE9-5E4E-4F13-9EFF-B52A429C79BC}"/>
    <cellStyle name="Output 4 6" xfId="19673" xr:uid="{909E2BCA-B239-48C0-8766-0719D445D83E}"/>
    <cellStyle name="Output 4 7" xfId="10004" xr:uid="{D9AA9FE6-F099-4F48-89AA-0C211D033BE7}"/>
    <cellStyle name="Output 4 7 2" xfId="21325" xr:uid="{4FABF7F5-29CE-4B8E-A3F4-F5A94B66BBE2}"/>
    <cellStyle name="Output 4 7 2 2" xfId="26881" xr:uid="{1AD5A700-D9EA-47E8-89B1-CBF0CD18AAF8}"/>
    <cellStyle name="Output 4 7 2 3" xfId="32375" xr:uid="{9B4DEB73-56FC-46C8-B823-42A78BF61FFD}"/>
    <cellStyle name="Output 4 7 2 4" xfId="37859" xr:uid="{10C9AF8C-55C6-4D43-B1D5-7170EAC91DAC}"/>
    <cellStyle name="Output 4 7 3" xfId="24152" xr:uid="{43289710-09D8-4010-991D-1F34B27335A1}"/>
    <cellStyle name="Output 4 7 4" xfId="29646" xr:uid="{9CF133E4-CCA2-4060-9BD1-8EC0F6056BCD}"/>
    <cellStyle name="Output 4 7 5" xfId="35130" xr:uid="{BB4CBBBC-1FE1-4D6D-991D-526CE1FE0A25}"/>
    <cellStyle name="Output 5" xfId="6865" xr:uid="{AFCA9B73-97E7-4F47-BF6A-70F80E0458CD}"/>
    <cellStyle name="Output 5 2" xfId="6866" xr:uid="{68C8C2F9-CED9-41D8-83CE-6048D2F3B6AB}"/>
    <cellStyle name="Output 5 2 2" xfId="15275" xr:uid="{DC783E64-60C0-4AE5-9368-5FB36CE3234B}"/>
    <cellStyle name="Output 5 2 2 2" xfId="22562" xr:uid="{BAF2D618-EE03-495D-9B65-21B6C1C628D5}"/>
    <cellStyle name="Output 5 2 2 2 2" xfId="28118" xr:uid="{A1216565-8314-470D-ABA6-74687CFF0998}"/>
    <cellStyle name="Output 5 2 2 2 3" xfId="33612" xr:uid="{3F80D53A-7AD0-45C6-8686-A4A42E1A17AB}"/>
    <cellStyle name="Output 5 2 2 2 4" xfId="39096" xr:uid="{0021B751-78D7-4F52-8539-F65A704A00CF}"/>
    <cellStyle name="Output 5 2 2 3" xfId="25389" xr:uid="{93125725-E306-40E0-B134-3A6EF968FBC6}"/>
    <cellStyle name="Output 5 2 2 4" xfId="30883" xr:uid="{1D24D4FB-AD23-4C68-9EB1-6AE02D06DDF4}"/>
    <cellStyle name="Output 5 2 2 5" xfId="36367" xr:uid="{F447BE41-3D66-4582-A2A3-AC83CCFF3BA0}"/>
    <cellStyle name="Output 5 2 3" xfId="12206" xr:uid="{8C5C358D-A5BF-4617-AEB7-2EEF800177E1}"/>
    <cellStyle name="Output 5 2 4" xfId="17442" xr:uid="{D35B3658-6F3E-43AA-BED5-586816D36995}"/>
    <cellStyle name="Output 5 2 5" xfId="19676" xr:uid="{180BCB3A-CE9B-47BA-8DF5-E659E72E6410}"/>
    <cellStyle name="Output 5 2 6" xfId="10007" xr:uid="{9D4F024A-96D2-40E9-95A3-573A7272FDF9}"/>
    <cellStyle name="Output 5 2 6 2" xfId="21328" xr:uid="{F9DF76C6-28BD-4840-AD68-80E04D979D6D}"/>
    <cellStyle name="Output 5 2 6 2 2" xfId="26884" xr:uid="{21C43CD4-3B3A-437C-885B-83D820AEF276}"/>
    <cellStyle name="Output 5 2 6 2 3" xfId="32378" xr:uid="{F5427A49-2B1A-4F84-954F-A34FEDE81E6E}"/>
    <cellStyle name="Output 5 2 6 2 4" xfId="37862" xr:uid="{343B7E64-73F4-4B0A-B47A-E57A13F40E00}"/>
    <cellStyle name="Output 5 2 6 3" xfId="24155" xr:uid="{BD4E41CF-5C48-4435-B6A3-4073DD05E586}"/>
    <cellStyle name="Output 5 2 6 4" xfId="29649" xr:uid="{15C2ACAE-A134-484F-990E-3181061557A6}"/>
    <cellStyle name="Output 5 2 6 5" xfId="35133" xr:uid="{64BC85D8-9B7F-471F-9BF0-F179EF381102}"/>
    <cellStyle name="Output 5 3" xfId="15274" xr:uid="{D5C12C8E-8074-4C4A-858E-010E91FCB060}"/>
    <cellStyle name="Output 5 3 2" xfId="22561" xr:uid="{B835A6E5-B491-4F50-A8BE-B26E9B2622D2}"/>
    <cellStyle name="Output 5 3 2 2" xfId="28117" xr:uid="{2294E7E0-4BC6-4A47-809D-59CD17A79E36}"/>
    <cellStyle name="Output 5 3 2 3" xfId="33611" xr:uid="{F2F6E968-0975-4785-8282-8A6F046789C8}"/>
    <cellStyle name="Output 5 3 2 4" xfId="39095" xr:uid="{A44C4795-DD28-418E-A6FE-369552B49CC9}"/>
    <cellStyle name="Output 5 3 3" xfId="25388" xr:uid="{9B966E04-105F-4369-9984-6CADCDCCE866}"/>
    <cellStyle name="Output 5 3 4" xfId="30882" xr:uid="{BDBC236A-01A4-42C0-A7A7-A1B510838D29}"/>
    <cellStyle name="Output 5 3 5" xfId="36366" xr:uid="{29162093-E566-43BE-9EB3-874689D0EA7C}"/>
    <cellStyle name="Output 5 4" xfId="12205" xr:uid="{F482FD1E-0622-4308-83B7-63285FB8CD2B}"/>
    <cellStyle name="Output 5 5" xfId="17441" xr:uid="{555EED73-14D0-4979-9CB5-B8E802086C21}"/>
    <cellStyle name="Output 5 6" xfId="19675" xr:uid="{4E038122-E4D9-4F79-9031-07A708BC178D}"/>
    <cellStyle name="Output 5 7" xfId="10006" xr:uid="{5BD5B55A-2CDD-4DCA-AF1B-14CC57111C2A}"/>
    <cellStyle name="Output 5 7 2" xfId="21327" xr:uid="{7E8951DE-73A7-4679-8748-E77F592D0E5A}"/>
    <cellStyle name="Output 5 7 2 2" xfId="26883" xr:uid="{76AC4501-5EFC-4852-932C-A3F22D914DBB}"/>
    <cellStyle name="Output 5 7 2 3" xfId="32377" xr:uid="{5D2AC9D1-874E-4A7A-9123-50F48661C7E3}"/>
    <cellStyle name="Output 5 7 2 4" xfId="37861" xr:uid="{9319C150-5A46-441F-AAFB-FEA14B62A465}"/>
    <cellStyle name="Output 5 7 3" xfId="24154" xr:uid="{36E287B8-68B6-42FF-A937-78CBF8292EC8}"/>
    <cellStyle name="Output 5 7 4" xfId="29648" xr:uid="{6B7E5113-0637-43DF-B30F-DF525C2CB7A7}"/>
    <cellStyle name="Output 5 7 5" xfId="35132" xr:uid="{D7F65A02-85AD-471F-8070-B035FA2D17CC}"/>
    <cellStyle name="Output 6" xfId="6867" xr:uid="{0E8CB8BE-04E2-447E-8892-DF618CCB87B5}"/>
    <cellStyle name="Output 6 2" xfId="15276" xr:uid="{F4442ED3-406F-4072-BF32-F10DA18C101D}"/>
    <cellStyle name="Output 6 2 2" xfId="22563" xr:uid="{DF0DC869-7C1C-45C1-9B2F-E0DE93E585D9}"/>
    <cellStyle name="Output 6 2 2 2" xfId="28119" xr:uid="{043069F7-B33C-41F2-8B30-E9234A6D0E69}"/>
    <cellStyle name="Output 6 2 2 3" xfId="33613" xr:uid="{250AF18F-90FF-4E96-BF68-163BC79BACF9}"/>
    <cellStyle name="Output 6 2 2 4" xfId="39097" xr:uid="{148AD82F-FBD5-4E1C-A6DE-204105010FF7}"/>
    <cellStyle name="Output 6 2 3" xfId="25390" xr:uid="{E970998D-EACD-44C9-95A9-E720374F670B}"/>
    <cellStyle name="Output 6 2 4" xfId="30884" xr:uid="{C23C36DD-04D0-4774-8ACC-F9A335225E19}"/>
    <cellStyle name="Output 6 2 5" xfId="36368" xr:uid="{F94F2C69-D0FF-48BE-9B48-E58E54745E1D}"/>
    <cellStyle name="Output 6 3" xfId="12207" xr:uid="{2494B030-5C94-4CF3-8033-3EB3EF7A3318}"/>
    <cellStyle name="Output 6 4" xfId="17443" xr:uid="{FEC49942-918A-4F64-8041-7DEED20CFB4F}"/>
    <cellStyle name="Output 6 5" xfId="19677" xr:uid="{AEC7A8DB-362C-4D58-BB94-A636F6642AD1}"/>
    <cellStyle name="Output 6 6" xfId="10008" xr:uid="{B66C437F-F079-430B-AB07-4911680852EF}"/>
    <cellStyle name="Output 6 6 2" xfId="21329" xr:uid="{92AEE4FC-4874-4DF1-B71C-A26B36EED71B}"/>
    <cellStyle name="Output 6 6 2 2" xfId="26885" xr:uid="{D8191933-82EF-4BA3-90D8-BBFD3330B399}"/>
    <cellStyle name="Output 6 6 2 3" xfId="32379" xr:uid="{6ED02A90-D15B-401D-9A35-47A63AC3E00B}"/>
    <cellStyle name="Output 6 6 2 4" xfId="37863" xr:uid="{7F3F3A7D-BBF1-4F4A-9584-237A089501B7}"/>
    <cellStyle name="Output 6 6 3" xfId="24156" xr:uid="{3417B830-A342-478B-B470-77D5D6E30A5D}"/>
    <cellStyle name="Output 6 6 4" xfId="29650" xr:uid="{1F4C1CED-6681-4F8D-9997-311FB1244DD0}"/>
    <cellStyle name="Output 6 6 5" xfId="35134" xr:uid="{4DADA78A-25EF-40DB-92EF-DF1531805364}"/>
    <cellStyle name="Output 7" xfId="6868" xr:uid="{73FB6E68-B439-47E1-BFD1-3E90D07793C4}"/>
    <cellStyle name="Output 7 2" xfId="15277" xr:uid="{3F2C9694-7F4B-46D6-BC65-6A96B783F6E0}"/>
    <cellStyle name="Output 7 2 2" xfId="22564" xr:uid="{7D6AFF75-F2BB-4C94-BA63-E9B4C4292A3A}"/>
    <cellStyle name="Output 7 2 2 2" xfId="28120" xr:uid="{970889C4-9C08-446A-AA27-92BD843B3223}"/>
    <cellStyle name="Output 7 2 2 3" xfId="33614" xr:uid="{EE9B4C8D-BBE3-4183-A03A-233E8E41FCF5}"/>
    <cellStyle name="Output 7 2 2 4" xfId="39098" xr:uid="{708F6DE5-BCBF-4AA1-9D34-EDC5866065EA}"/>
    <cellStyle name="Output 7 2 3" xfId="25391" xr:uid="{FAD98F14-0DDD-41CA-BEC0-F8D8676F094B}"/>
    <cellStyle name="Output 7 2 4" xfId="30885" xr:uid="{3B59B027-EF7C-4095-8A2C-86055B3936BC}"/>
    <cellStyle name="Output 7 2 5" xfId="36369" xr:uid="{49D28928-8316-4B11-A282-E06B5755D174}"/>
    <cellStyle name="Output 7 3" xfId="12208" xr:uid="{B1AC2909-BEE1-40D6-AB5F-F8D7D204A170}"/>
    <cellStyle name="Output 7 4" xfId="17444" xr:uid="{6AAB017A-9553-4144-8DA5-483FF40F7E25}"/>
    <cellStyle name="Output 7 5" xfId="19678" xr:uid="{E187641D-DD7F-4F2A-90A4-AB6A18477743}"/>
    <cellStyle name="Output 7 6" xfId="10009" xr:uid="{825CA0BF-C918-4021-B4DC-FD106CC2C299}"/>
    <cellStyle name="Output 7 6 2" xfId="21330" xr:uid="{65AF3643-FCD3-4E81-9EB8-36A95FE7E323}"/>
    <cellStyle name="Output 7 6 2 2" xfId="26886" xr:uid="{F2CEC38D-A2A6-4286-92C1-1522B74E7069}"/>
    <cellStyle name="Output 7 6 2 3" xfId="32380" xr:uid="{661137C6-7E63-4D51-B6E9-ABE7391D3B43}"/>
    <cellStyle name="Output 7 6 2 4" xfId="37864" xr:uid="{9A37F222-F751-4E92-8722-83F3036B93E0}"/>
    <cellStyle name="Output 7 6 3" xfId="24157" xr:uid="{C8CB22AD-3122-4C58-8AD4-67EDFB068A8B}"/>
    <cellStyle name="Output 7 6 4" xfId="29651" xr:uid="{9183D47F-811A-4AEE-BEA9-ED9B2566F144}"/>
    <cellStyle name="Output 7 6 5" xfId="35135" xr:uid="{C1ABC45C-74CB-4D34-AAB4-1C7CEC45EEC8}"/>
    <cellStyle name="Output 8" xfId="6869" xr:uid="{17E11A98-EA32-44AB-A68F-2A637FCBEC4F}"/>
    <cellStyle name="Output 8 2" xfId="15278" xr:uid="{988BC350-E2B3-4F76-BDF2-050457593055}"/>
    <cellStyle name="Output 8 2 2" xfId="22565" xr:uid="{F5C9F92E-942F-4722-B8C7-CEBD383C52D7}"/>
    <cellStyle name="Output 8 2 2 2" xfId="28121" xr:uid="{2F78142A-E20B-474F-BE3E-2AE423233151}"/>
    <cellStyle name="Output 8 2 2 3" xfId="33615" xr:uid="{58B36173-2833-47AB-860F-F51B9C3BC451}"/>
    <cellStyle name="Output 8 2 2 4" xfId="39099" xr:uid="{12F5C15E-2ACA-4DA0-A050-6EED0021E63C}"/>
    <cellStyle name="Output 8 2 3" xfId="25392" xr:uid="{5D982B0E-2F27-4219-9073-F8528105ECDB}"/>
    <cellStyle name="Output 8 2 4" xfId="30886" xr:uid="{A2511203-B918-4BEE-9A91-519D689B6F7D}"/>
    <cellStyle name="Output 8 2 5" xfId="36370" xr:uid="{7A45B481-7956-4E5F-A551-BA75A08B1168}"/>
    <cellStyle name="Output 8 3" xfId="12594" xr:uid="{275E2258-2F47-48C9-B049-7880A37469FD}"/>
    <cellStyle name="Output 8 4" xfId="19679" xr:uid="{E4785DA8-3E29-43A4-9391-271537764040}"/>
    <cellStyle name="Output 8 5" xfId="10010" xr:uid="{781FE489-DA2D-424F-91BE-3DE845D0AC91}"/>
    <cellStyle name="Output 8 5 2" xfId="21331" xr:uid="{F9001596-7220-4398-8863-6B9720E185C8}"/>
    <cellStyle name="Output 8 5 2 2" xfId="26887" xr:uid="{FBB52BAE-B06F-4FFF-9977-710ACDA76CD0}"/>
    <cellStyle name="Output 8 5 2 3" xfId="32381" xr:uid="{D7BAC0B0-557C-4864-826F-B5967EBDF41F}"/>
    <cellStyle name="Output 8 5 2 4" xfId="37865" xr:uid="{1644D9B8-19DB-4291-9C27-352AAAFF2A83}"/>
    <cellStyle name="Output 8 5 3" xfId="24158" xr:uid="{081E839F-9857-46A3-8749-A33FB61F81B7}"/>
    <cellStyle name="Output 8 5 4" xfId="29652" xr:uid="{A1A48FB1-B233-4C70-B0D1-FB606E461EDC}"/>
    <cellStyle name="Output 8 5 5" xfId="35136" xr:uid="{BFE4E1FF-5FA8-43A0-BFDA-B364EBED4356}"/>
    <cellStyle name="Output 9" xfId="7222" xr:uid="{19EB3ECF-CBBA-4A31-B1DF-792D43C0153B}"/>
    <cellStyle name="Output 9 2" xfId="20004" xr:uid="{2A1F62AA-2823-4387-969D-9D4920E58FA1}"/>
    <cellStyle name="Output 9 3" xfId="10011" xr:uid="{736E14D3-776B-4C93-920D-14C937B9322B}"/>
    <cellStyle name="Output 9 3 2" xfId="21332" xr:uid="{7E55BAF7-EC18-42BE-8B73-F46256F796A7}"/>
    <cellStyle name="Output 9 3 2 2" xfId="26888" xr:uid="{0F3A973D-16C8-43EF-AD99-1E7151C9D85A}"/>
    <cellStyle name="Output 9 3 2 3" xfId="32382" xr:uid="{0B99B4F1-A248-48A9-96B9-C2F6821BD87E}"/>
    <cellStyle name="Output 9 3 2 4" xfId="37866" xr:uid="{3F4AAB13-5A2E-4800-B9BE-FED72EABC422}"/>
    <cellStyle name="Output 9 3 3" xfId="24159" xr:uid="{8F2BC3ED-EE65-4340-8D90-889364FC908E}"/>
    <cellStyle name="Output 9 3 4" xfId="29653" xr:uid="{DCBB188C-220E-4016-A9F2-63340CFB02DF}"/>
    <cellStyle name="Output 9 3 5" xfId="35137" xr:uid="{1C42D4AA-963F-4BDC-93B6-D7E82CF2DFCE}"/>
    <cellStyle name="Percent (0)" xfId="6870" xr:uid="{C1EF3A43-1C07-4CA2-AD29-30165F4FECB0}"/>
    <cellStyle name="Percent (0) 10" xfId="10012" xr:uid="{E8CFB2F8-ABEE-4D4D-818B-BE479DA1F419}"/>
    <cellStyle name="Percent (0) 10 2" xfId="21333" xr:uid="{ABDCF1F2-96E1-45B5-9529-E995F06AC6DD}"/>
    <cellStyle name="Percent (0) 10 2 2" xfId="26889" xr:uid="{3CB78822-2C29-4C5F-8B98-2116BD1876ED}"/>
    <cellStyle name="Percent (0) 10 2 3" xfId="32383" xr:uid="{0E164AFF-7444-44BB-9232-3AAAE5E386A5}"/>
    <cellStyle name="Percent (0) 10 2 4" xfId="37867" xr:uid="{651262CE-1EA0-4201-9AE4-50144728704C}"/>
    <cellStyle name="Percent (0) 10 3" xfId="24160" xr:uid="{7A803847-9A0E-40D1-8AA5-ABA857947C40}"/>
    <cellStyle name="Percent (0) 10 4" xfId="29654" xr:uid="{BFA4D4AC-D2BC-4C73-8365-229663911418}"/>
    <cellStyle name="Percent (0) 10 5" xfId="35138" xr:uid="{06E9707C-BFD4-41CF-ABD6-2E03350C4CFA}"/>
    <cellStyle name="Percent (0) 2" xfId="6871" xr:uid="{DD6F5666-E701-4E1E-B43E-323F0F6BD696}"/>
    <cellStyle name="Percent (0) 2 2" xfId="15280" xr:uid="{9421C893-7AFA-4493-9182-E3CFE03FBF92}"/>
    <cellStyle name="Percent (0) 2 2 2" xfId="22567" xr:uid="{5EAEAA51-3F05-4D0D-B207-6D1FE5F85BFB}"/>
    <cellStyle name="Percent (0) 2 2 2 2" xfId="28123" xr:uid="{943334B6-4F02-47B5-AC20-6DD7042398E1}"/>
    <cellStyle name="Percent (0) 2 2 2 3" xfId="33617" xr:uid="{BA6CC729-3466-4AF7-A439-2CBB50622AE5}"/>
    <cellStyle name="Percent (0) 2 2 2 4" xfId="39101" xr:uid="{371BF59A-6E73-49A1-9E20-BE1114AC5327}"/>
    <cellStyle name="Percent (0) 2 2 3" xfId="25394" xr:uid="{EC5B3550-E11F-40B1-B5B1-52194ED1A431}"/>
    <cellStyle name="Percent (0) 2 2 4" xfId="30888" xr:uid="{048D9C1C-5B5D-43A0-B246-0AA24AB21174}"/>
    <cellStyle name="Percent (0) 2 2 5" xfId="36372" xr:uid="{236925D4-291E-4212-8263-9C21C8195E03}"/>
    <cellStyle name="Percent (0) 2 3" xfId="12210" xr:uid="{0C50AA08-475B-4BB8-A212-C696194FFDA6}"/>
    <cellStyle name="Percent (0) 2 4" xfId="17446" xr:uid="{6D066D74-0092-488B-A863-AB98CA0E4ED8}"/>
    <cellStyle name="Percent (0) 2 5" xfId="19681" xr:uid="{4953B150-4154-4745-B8B8-2E61A52921F4}"/>
    <cellStyle name="Percent (0) 2 6" xfId="10013" xr:uid="{5D6EFE62-555E-4E14-A1D2-30F6788FB7F5}"/>
    <cellStyle name="Percent (0) 2 6 2" xfId="21334" xr:uid="{356156A4-6CE1-4FAD-B81D-9B69EEDC406B}"/>
    <cellStyle name="Percent (0) 2 6 2 2" xfId="26890" xr:uid="{9DEC8491-0E3D-4493-AAA4-4CE8AC764459}"/>
    <cellStyle name="Percent (0) 2 6 2 3" xfId="32384" xr:uid="{98D918DE-38C4-46D0-B28F-70CB4C065F5B}"/>
    <cellStyle name="Percent (0) 2 6 2 4" xfId="37868" xr:uid="{4D76A449-7772-4021-93E7-B05E8736E8B4}"/>
    <cellStyle name="Percent (0) 2 6 3" xfId="24161" xr:uid="{25B8D767-654F-49AC-9B53-FDA7BB5AE992}"/>
    <cellStyle name="Percent (0) 2 6 4" xfId="29655" xr:uid="{D1DBFC28-0C1C-4DA3-BCE6-F1FF1BE6304E}"/>
    <cellStyle name="Percent (0) 2 6 5" xfId="35139" xr:uid="{AB50FAB6-FABE-4FF9-A0B7-09067DC55EAE}"/>
    <cellStyle name="Percent (0) 3" xfId="6872" xr:uid="{EF32BF78-9714-4A0B-9130-F5B43949C2BA}"/>
    <cellStyle name="Percent (0) 3 2" xfId="15281" xr:uid="{A43848E6-BFBB-42B1-9339-50BA790920CE}"/>
    <cellStyle name="Percent (0) 3 2 2" xfId="22568" xr:uid="{F924B5B9-354D-4CA1-93F4-79617170546D}"/>
    <cellStyle name="Percent (0) 3 2 2 2" xfId="28124" xr:uid="{01310FBE-BC55-43D6-8036-90DD48FD2A95}"/>
    <cellStyle name="Percent (0) 3 2 2 3" xfId="33618" xr:uid="{8DF9BC00-0F7D-48C3-B8BC-81C56D79D115}"/>
    <cellStyle name="Percent (0) 3 2 2 4" xfId="39102" xr:uid="{F3AD1364-DB7D-4795-80EF-CB3CC34A7478}"/>
    <cellStyle name="Percent (0) 3 2 3" xfId="25395" xr:uid="{D9BDE373-6BD6-4B47-91BF-A3A0C74C7D4C}"/>
    <cellStyle name="Percent (0) 3 2 4" xfId="30889" xr:uid="{BC03E333-C5CB-48AC-954C-AE6DE4CCEAC1}"/>
    <cellStyle name="Percent (0) 3 2 5" xfId="36373" xr:uid="{A5E959E7-9385-45FA-923D-546E62FD0FD0}"/>
    <cellStyle name="Percent (0) 3 3" xfId="12596" xr:uid="{2C65FDDE-22EF-430C-B8F4-54402BBD0239}"/>
    <cellStyle name="Percent (0) 3 4" xfId="19682" xr:uid="{8DEB15E6-F17D-408C-A6A7-AF8B43728E6F}"/>
    <cellStyle name="Percent (0) 3 5" xfId="10014" xr:uid="{EF151F3E-6625-47F6-AC7A-AC6F396D6188}"/>
    <cellStyle name="Percent (0) 3 5 2" xfId="21335" xr:uid="{710E1E2C-2FAC-414E-86F8-3285F8273A05}"/>
    <cellStyle name="Percent (0) 3 5 2 2" xfId="26891" xr:uid="{EEE2A059-6E85-415A-B03F-42BCEB475ED0}"/>
    <cellStyle name="Percent (0) 3 5 2 3" xfId="32385" xr:uid="{4D5580F6-1E6E-4FD9-85B7-5B3D4A44C020}"/>
    <cellStyle name="Percent (0) 3 5 2 4" xfId="37869" xr:uid="{885E91FF-E3E2-4957-8282-B612D48481E0}"/>
    <cellStyle name="Percent (0) 3 5 3" xfId="24162" xr:uid="{D8CC9F67-E93F-43E6-8035-652235ED29FC}"/>
    <cellStyle name="Percent (0) 3 5 4" xfId="29656" xr:uid="{CF4CA2C8-4D41-4160-8574-8B57A848E5C5}"/>
    <cellStyle name="Percent (0) 3 5 5" xfId="35140" xr:uid="{3ADDCB2A-8A4B-41EE-8209-D7F1F4C9B0F3}"/>
    <cellStyle name="Percent (0) 4" xfId="7223" xr:uid="{085AA857-B118-4596-A17D-5D552CACEDC9}"/>
    <cellStyle name="Percent (0) 4 2" xfId="20005" xr:uid="{C8968C89-87EE-4D78-A721-8885DA936DF2}"/>
    <cellStyle name="Percent (0) 4 3" xfId="10015" xr:uid="{F94CA65B-E4F1-4313-8B45-40EB4DD4923A}"/>
    <cellStyle name="Percent (0) 4 3 2" xfId="21336" xr:uid="{E4FA2113-D182-46E5-8EF0-94749C390D76}"/>
    <cellStyle name="Percent (0) 4 3 2 2" xfId="26892" xr:uid="{CBABFA09-E545-45FD-B879-DC3CF163F574}"/>
    <cellStyle name="Percent (0) 4 3 2 3" xfId="32386" xr:uid="{883FBEC7-2D4A-47D3-983C-8C21E5948E55}"/>
    <cellStyle name="Percent (0) 4 3 2 4" xfId="37870" xr:uid="{9954342B-D2BB-43F6-8DCA-C750FFEBF0FB}"/>
    <cellStyle name="Percent (0) 4 3 3" xfId="24163" xr:uid="{0381BD68-D578-4A86-9A85-43777B51C9CB}"/>
    <cellStyle name="Percent (0) 4 3 4" xfId="29657" xr:uid="{63948744-BD81-4BAE-92D4-25ABC9A33F28}"/>
    <cellStyle name="Percent (0) 4 3 5" xfId="35141" xr:uid="{871E08AB-1BD2-41B9-AC25-A3FF617259D4}"/>
    <cellStyle name="Percent (0) 5" xfId="10016" xr:uid="{DB2B90DB-5ABD-4890-9C22-6A6149F3BA13}"/>
    <cellStyle name="Percent (0) 5 2" xfId="21337" xr:uid="{6CCC3300-CA3E-43DB-8885-82D467B784EE}"/>
    <cellStyle name="Percent (0) 5 2 2" xfId="26893" xr:uid="{1D41E808-08A8-4C02-BBD4-57EE8CCEF603}"/>
    <cellStyle name="Percent (0) 5 2 3" xfId="32387" xr:uid="{EC83075E-991A-41B5-826A-9942B7E2F230}"/>
    <cellStyle name="Percent (0) 5 2 4" xfId="37871" xr:uid="{0D945A1C-FB47-4761-A01D-B903E2970D9D}"/>
    <cellStyle name="Percent (0) 5 3" xfId="24164" xr:uid="{6D445424-2C3A-4457-A712-4426C07C851C}"/>
    <cellStyle name="Percent (0) 5 4" xfId="29658" xr:uid="{B03A4B7D-0C57-40DA-9D1B-9152D73861AF}"/>
    <cellStyle name="Percent (0) 5 5" xfId="35142" xr:uid="{DE9B5EFB-3B91-440D-B320-8954C64D0C62}"/>
    <cellStyle name="Percent (0) 6" xfId="15279" xr:uid="{3898E326-E1C6-4883-A4C9-72CA00A0C1BB}"/>
    <cellStyle name="Percent (0) 6 2" xfId="22566" xr:uid="{F216B075-47B2-459A-A0B3-9D1E24A3CB74}"/>
    <cellStyle name="Percent (0) 6 2 2" xfId="28122" xr:uid="{4701E9BA-DC21-4AC4-B4E6-5BB8D277833A}"/>
    <cellStyle name="Percent (0) 6 2 3" xfId="33616" xr:uid="{CD743C04-40FF-4D03-B111-B7C0E6E36B9A}"/>
    <cellStyle name="Percent (0) 6 2 4" xfId="39100" xr:uid="{005ED4FF-FCEB-49A3-BB8D-2A2A2476E561}"/>
    <cellStyle name="Percent (0) 6 3" xfId="25393" xr:uid="{645C692D-7D4A-4690-95EB-928B4213BE06}"/>
    <cellStyle name="Percent (0) 6 4" xfId="30887" xr:uid="{7319E30C-FA15-4B8E-BBD7-4C7F8D62E455}"/>
    <cellStyle name="Percent (0) 6 5" xfId="36371" xr:uid="{064C8644-D147-4007-ABB9-A31289BE378A}"/>
    <cellStyle name="Percent (0) 7" xfId="12209" xr:uid="{2E139AFD-F959-4689-A937-5FF7AC2D0EB7}"/>
    <cellStyle name="Percent (0) 8" xfId="17445" xr:uid="{17D238C5-BF8D-4E75-B477-CB5B117C34A3}"/>
    <cellStyle name="Percent (0) 9" xfId="19680" xr:uid="{79A7A0AE-3D91-48ED-B1FA-BA718FDDBC8B}"/>
    <cellStyle name="Percent 2" xfId="6873" xr:uid="{ADD9B30B-BA0A-44A2-A222-440437184C9A}"/>
    <cellStyle name="Percent 2 10" xfId="15282" xr:uid="{4C0D21E9-71FE-45B7-B63C-8C30A8C57093}"/>
    <cellStyle name="Percent 2 10 2" xfId="22569" xr:uid="{FCC56D65-E622-4C02-AF0F-F1FE214B83DD}"/>
    <cellStyle name="Percent 2 10 2 2" xfId="28125" xr:uid="{3EB42F08-C185-4FFE-8A07-80262BE510D8}"/>
    <cellStyle name="Percent 2 10 2 3" xfId="33619" xr:uid="{290C8C2F-E273-46B5-9FD6-4AB1A4316DA3}"/>
    <cellStyle name="Percent 2 10 2 4" xfId="39103" xr:uid="{7D29CCB9-F981-4B81-8F9E-B7D3893770D9}"/>
    <cellStyle name="Percent 2 10 3" xfId="25396" xr:uid="{98080037-CE82-41BB-8359-4E8CFE7976EC}"/>
    <cellStyle name="Percent 2 10 4" xfId="30890" xr:uid="{F3EA7103-2352-428D-A89B-4A6B4D14AF0B}"/>
    <cellStyle name="Percent 2 10 5" xfId="36374" xr:uid="{72DBE11E-A295-4C3B-916A-AD5EE91907C1}"/>
    <cellStyle name="Percent 2 11" xfId="12211" xr:uid="{CA3BAA4E-B6CA-49A5-A28E-176E3850B600}"/>
    <cellStyle name="Percent 2 12" xfId="17447" xr:uid="{BEBEE6BC-3F65-42D4-9CB2-46E9991D7E40}"/>
    <cellStyle name="Percent 2 13" xfId="19683" xr:uid="{326D90BC-5B39-4A68-9F67-5FBD69AF9C2A}"/>
    <cellStyle name="Percent 2 14" xfId="10017" xr:uid="{0EE6CBA4-4A5A-4C13-8362-AC059C62414C}"/>
    <cellStyle name="Percent 2 14 2" xfId="21338" xr:uid="{35252DEE-0A75-49D3-81CB-7DF89774BE59}"/>
    <cellStyle name="Percent 2 14 2 2" xfId="26894" xr:uid="{3C556843-0F02-47FB-AF3A-0378E2064BBC}"/>
    <cellStyle name="Percent 2 14 2 3" xfId="32388" xr:uid="{F32E13AA-CED5-44D9-9B21-61DC9759D9BA}"/>
    <cellStyle name="Percent 2 14 2 4" xfId="37872" xr:uid="{1F698828-8E86-48A3-AA68-6BE3B9419B1C}"/>
    <cellStyle name="Percent 2 14 3" xfId="24165" xr:uid="{420763BC-2D90-4F6B-A6AD-FD76BBAD0BB5}"/>
    <cellStyle name="Percent 2 14 4" xfId="29659" xr:uid="{91306EA9-3786-423E-94D7-CE51FBF48A07}"/>
    <cellStyle name="Percent 2 14 5" xfId="35143" xr:uid="{5C1F2357-95A7-492E-AC81-4F4491CA559F}"/>
    <cellStyle name="Percent 2 2" xfId="6874" xr:uid="{E6001B7C-12F8-41B1-A8C4-EE263B1BB28C}"/>
    <cellStyle name="Percent 2 2 10" xfId="10018" xr:uid="{D85325E6-77A9-4E1A-AE76-F669E14B4D7B}"/>
    <cellStyle name="Percent 2 2 10 2" xfId="21339" xr:uid="{BE714A71-5FE6-4CE6-9F51-29F8FE89B516}"/>
    <cellStyle name="Percent 2 2 10 2 2" xfId="26895" xr:uid="{CB7B2DD5-65F7-4598-904F-89FB19BF68A6}"/>
    <cellStyle name="Percent 2 2 10 2 3" xfId="32389" xr:uid="{69131F56-9A85-4172-8FFD-6E265482A636}"/>
    <cellStyle name="Percent 2 2 10 2 4" xfId="37873" xr:uid="{9723A069-6505-4A83-AAAD-E47479316409}"/>
    <cellStyle name="Percent 2 2 10 3" xfId="24166" xr:uid="{8B396308-6A5F-48D4-B58D-7600A569D4E6}"/>
    <cellStyle name="Percent 2 2 10 4" xfId="29660" xr:uid="{671E4652-DB9E-4BCE-BCC0-663B5F11D727}"/>
    <cellStyle name="Percent 2 2 10 5" xfId="35144" xr:uid="{C57A654C-18E4-497E-B042-123CF0364F1F}"/>
    <cellStyle name="Percent 2 2 2" xfId="6875" xr:uid="{B448E541-3BDF-4975-A45C-5A95A793E1E5}"/>
    <cellStyle name="Percent 2 2 2 2" xfId="15284" xr:uid="{1710B41C-A094-44B7-8C87-0DEBA1DFB9E1}"/>
    <cellStyle name="Percent 2 2 2 2 2" xfId="22571" xr:uid="{5457E22D-FD79-4B25-8179-0DF09FB06239}"/>
    <cellStyle name="Percent 2 2 2 2 2 2" xfId="28127" xr:uid="{D8FD5D2C-33D4-41F9-B454-C5CE1244F561}"/>
    <cellStyle name="Percent 2 2 2 2 2 3" xfId="33621" xr:uid="{98F752B5-6BEA-4948-9784-3409B1562CEE}"/>
    <cellStyle name="Percent 2 2 2 2 2 4" xfId="39105" xr:uid="{5C0E6FA8-F3C8-407F-BDFC-08B23C9C1840}"/>
    <cellStyle name="Percent 2 2 2 2 3" xfId="25398" xr:uid="{2F02B770-5146-4025-AC6D-EB28261E02B1}"/>
    <cellStyle name="Percent 2 2 2 2 4" xfId="30892" xr:uid="{0D495770-5D29-4DBE-8428-3EB116EC9D16}"/>
    <cellStyle name="Percent 2 2 2 2 5" xfId="36376" xr:uid="{F88A60F3-6591-43CA-87EE-98EC6E04160A}"/>
    <cellStyle name="Percent 2 2 2 3" xfId="12213" xr:uid="{96AC0AA0-FB36-4718-97DF-26A0CE2337FA}"/>
    <cellStyle name="Percent 2 2 2 4" xfId="17449" xr:uid="{0C41125E-E3DE-4E57-B2A2-A7DD51F733D7}"/>
    <cellStyle name="Percent 2 2 2 5" xfId="19685" xr:uid="{27F07139-97A3-41FB-90C9-66F277D0F735}"/>
    <cellStyle name="Percent 2 2 2 6" xfId="10019" xr:uid="{2837696D-3778-4A40-9312-C9F811A40546}"/>
    <cellStyle name="Percent 2 2 2 6 2" xfId="21340" xr:uid="{322B695A-CE0D-4180-8409-52FA86AF7DE5}"/>
    <cellStyle name="Percent 2 2 2 6 2 2" xfId="26896" xr:uid="{FCCC8B50-1343-490F-B27F-2DF123D02936}"/>
    <cellStyle name="Percent 2 2 2 6 2 3" xfId="32390" xr:uid="{DF124313-7D50-4066-A6D0-11BC8F1F46AA}"/>
    <cellStyle name="Percent 2 2 2 6 2 4" xfId="37874" xr:uid="{56A513A5-7472-42B3-954B-6C76B89D635A}"/>
    <cellStyle name="Percent 2 2 2 6 3" xfId="24167" xr:uid="{6E20B228-24B8-4FCC-9D9B-867FF481A497}"/>
    <cellStyle name="Percent 2 2 2 6 4" xfId="29661" xr:uid="{CBF8D670-8509-4698-9957-DAD0E1D27EFC}"/>
    <cellStyle name="Percent 2 2 2 6 5" xfId="35145" xr:uid="{89A5F348-F392-47BE-B68E-5F04EA87090E}"/>
    <cellStyle name="Percent 2 2 3" xfId="6876" xr:uid="{C0E6DFF4-417F-4DFD-A92F-331296D8A660}"/>
    <cellStyle name="Percent 2 2 3 2" xfId="15285" xr:uid="{4A11206B-5456-4870-9E8A-1ED6ED116E6C}"/>
    <cellStyle name="Percent 2 2 3 2 2" xfId="22572" xr:uid="{6DCB3ECB-8BA8-4A28-B323-C6F8AA8AFA2A}"/>
    <cellStyle name="Percent 2 2 3 2 2 2" xfId="28128" xr:uid="{D0909C47-DC46-497B-BC9B-25D312E45E70}"/>
    <cellStyle name="Percent 2 2 3 2 2 3" xfId="33622" xr:uid="{657AE339-9E8B-4A5B-92FD-7B44C8C27300}"/>
    <cellStyle name="Percent 2 2 3 2 2 4" xfId="39106" xr:uid="{56E9DF3E-9BAA-4E7B-B90D-50313438F4E5}"/>
    <cellStyle name="Percent 2 2 3 2 3" xfId="25399" xr:uid="{D6861D9C-09C2-4B42-9B0E-3E009CBD41D9}"/>
    <cellStyle name="Percent 2 2 3 2 4" xfId="30893" xr:uid="{CB1940D6-7C24-483C-AFCE-07B3B91DA306}"/>
    <cellStyle name="Percent 2 2 3 2 5" xfId="36377" xr:uid="{FF9E33D2-3DA0-4D85-8289-B824117DC806}"/>
    <cellStyle name="Percent 2 2 3 3" xfId="12598" xr:uid="{31E7C7BE-7246-4D2F-B82A-E589998F2611}"/>
    <cellStyle name="Percent 2 2 3 4" xfId="19686" xr:uid="{E40CABDC-A2C9-461B-A23B-36BA68EE3B5A}"/>
    <cellStyle name="Percent 2 2 3 5" xfId="10020" xr:uid="{96388927-409F-4DCA-82CD-2584D964E723}"/>
    <cellStyle name="Percent 2 2 3 5 2" xfId="21341" xr:uid="{832FCB4F-A047-4115-8344-A760D79E53C4}"/>
    <cellStyle name="Percent 2 2 3 5 2 2" xfId="26897" xr:uid="{D85FD2F1-DA87-40B5-80E7-2AF22FB29E6F}"/>
    <cellStyle name="Percent 2 2 3 5 2 3" xfId="32391" xr:uid="{F9DF3CFC-66D4-498F-AF73-D8207035FCC2}"/>
    <cellStyle name="Percent 2 2 3 5 2 4" xfId="37875" xr:uid="{895C1A5D-26BE-4EF1-ACB6-EB0058E24AAC}"/>
    <cellStyle name="Percent 2 2 3 5 3" xfId="24168" xr:uid="{740655E8-FD93-4053-B2F9-6F63F12D1B9C}"/>
    <cellStyle name="Percent 2 2 3 5 4" xfId="29662" xr:uid="{7B804DF4-D125-460D-8EA1-4CA45863F7E2}"/>
    <cellStyle name="Percent 2 2 3 5 5" xfId="35146" xr:uid="{23853C83-6D68-4315-BB08-4946A3EBEDA3}"/>
    <cellStyle name="Percent 2 2 4" xfId="7225" xr:uid="{9293EB4D-522C-4F53-B4D0-A30197042978}"/>
    <cellStyle name="Percent 2 2 4 2" xfId="20007" xr:uid="{30307D42-2E17-43A0-9AF2-29EE4AE41D42}"/>
    <cellStyle name="Percent 2 2 4 3" xfId="10021" xr:uid="{8E77D48F-0F82-41AF-922D-0D0A6ED4F8CD}"/>
    <cellStyle name="Percent 2 2 4 3 2" xfId="21342" xr:uid="{28FC5705-A7C4-4E7B-ABC4-A7ECE8CA3BA4}"/>
    <cellStyle name="Percent 2 2 4 3 2 2" xfId="26898" xr:uid="{A93ECFA1-CCEF-47BA-9B01-FA054A16C8EE}"/>
    <cellStyle name="Percent 2 2 4 3 2 3" xfId="32392" xr:uid="{62FA34C6-D985-4684-8934-4D2477CEDE92}"/>
    <cellStyle name="Percent 2 2 4 3 2 4" xfId="37876" xr:uid="{4153631C-545F-4EB3-91E2-F166F8322F34}"/>
    <cellStyle name="Percent 2 2 4 3 3" xfId="24169" xr:uid="{69DBEAAE-3DE3-4749-A538-F9FBCE8561BD}"/>
    <cellStyle name="Percent 2 2 4 3 4" xfId="29663" xr:uid="{CB9EBE02-F355-42E4-ACD1-9C380EF52F38}"/>
    <cellStyle name="Percent 2 2 4 3 5" xfId="35147" xr:uid="{5727BC06-C5F3-4F97-9252-E962CBFA00D2}"/>
    <cellStyle name="Percent 2 2 5" xfId="10022" xr:uid="{25F0DC63-E1D0-4154-8652-C70F2C14E8F8}"/>
    <cellStyle name="Percent 2 2 5 2" xfId="21343" xr:uid="{D4C2D250-7847-4F33-89A3-535DA5AC236B}"/>
    <cellStyle name="Percent 2 2 5 2 2" xfId="26899" xr:uid="{A3C274A5-696F-4583-8E6E-DBFF88CE8FA7}"/>
    <cellStyle name="Percent 2 2 5 2 3" xfId="32393" xr:uid="{EEE82F3A-A81C-4289-B363-BB9E9E2EB083}"/>
    <cellStyle name="Percent 2 2 5 2 4" xfId="37877" xr:uid="{42456C57-960F-4C0B-B5DA-60D46C9C0F77}"/>
    <cellStyle name="Percent 2 2 5 3" xfId="24170" xr:uid="{85BF8699-1839-4B6E-B689-7679C457B356}"/>
    <cellStyle name="Percent 2 2 5 4" xfId="29664" xr:uid="{7272AD66-8F11-46A9-9B45-907CE3E13C13}"/>
    <cellStyle name="Percent 2 2 5 5" xfId="35148" xr:uid="{274B7BB2-8D37-46D7-960B-F2E388F55F1D}"/>
    <cellStyle name="Percent 2 2 6" xfId="15283" xr:uid="{182EADC8-1E46-485A-A655-D217DEE37575}"/>
    <cellStyle name="Percent 2 2 6 2" xfId="22570" xr:uid="{FDA21317-1F05-4B38-BB1E-14E0BD75664C}"/>
    <cellStyle name="Percent 2 2 6 2 2" xfId="28126" xr:uid="{F84E43E9-67C5-48B9-A660-BEA9C77FE68A}"/>
    <cellStyle name="Percent 2 2 6 2 3" xfId="33620" xr:uid="{BAA76787-186C-4F26-9FE0-0BF706ED6D0A}"/>
    <cellStyle name="Percent 2 2 6 2 4" xfId="39104" xr:uid="{8AFA811B-3E18-4719-87A3-28B8B2F5C60A}"/>
    <cellStyle name="Percent 2 2 6 3" xfId="25397" xr:uid="{938E9E1B-11A0-44E0-AE16-F51EAE6C6CCB}"/>
    <cellStyle name="Percent 2 2 6 4" xfId="30891" xr:uid="{21BA55B6-1EA3-4068-8104-2E938EAAE82F}"/>
    <cellStyle name="Percent 2 2 6 5" xfId="36375" xr:uid="{864FD625-35D7-4C80-8464-9581A320ACFB}"/>
    <cellStyle name="Percent 2 2 7" xfId="12212" xr:uid="{E7F9F4B2-47C6-4AFF-A77F-F2BFAF5462F5}"/>
    <cellStyle name="Percent 2 2 8" xfId="17448" xr:uid="{58EFEC00-772C-4B08-9BD0-06E8C5AD56FF}"/>
    <cellStyle name="Percent 2 2 9" xfId="19684" xr:uid="{1FDC67DA-6241-417C-B2F2-EBA3851DAFB2}"/>
    <cellStyle name="Percent 2 3" xfId="6877" xr:uid="{D17FB1CD-00C9-4D21-A955-52BD1A2EBB0A}"/>
    <cellStyle name="Percent 2 3 10" xfId="10023" xr:uid="{9556185A-6F4E-4FAF-A465-8A369BA8009C}"/>
    <cellStyle name="Percent 2 3 10 2" xfId="21344" xr:uid="{762543E2-D8A6-4B2C-A02A-040A03BAE390}"/>
    <cellStyle name="Percent 2 3 10 2 2" xfId="26900" xr:uid="{62CD6EC8-D369-4C01-A5DD-8B98D4C2CF8C}"/>
    <cellStyle name="Percent 2 3 10 2 3" xfId="32394" xr:uid="{D08FB876-6536-4A66-A476-598C6BC4C0EC}"/>
    <cellStyle name="Percent 2 3 10 2 4" xfId="37878" xr:uid="{1B909B72-1E2E-4E01-A706-4E622BF8DC2F}"/>
    <cellStyle name="Percent 2 3 10 3" xfId="24171" xr:uid="{44EBCD84-8A5E-4DDE-B171-36663077B535}"/>
    <cellStyle name="Percent 2 3 10 4" xfId="29665" xr:uid="{569FBD7A-4909-49A3-9A43-2115464EB127}"/>
    <cellStyle name="Percent 2 3 10 5" xfId="35149" xr:uid="{C56C936E-C6DD-4FF4-885E-816C18E0D3A5}"/>
    <cellStyle name="Percent 2 3 2" xfId="6878" xr:uid="{BD6AF82E-84A0-4E84-8376-DC1C65F955F9}"/>
    <cellStyle name="Percent 2 3 2 2" xfId="15287" xr:uid="{2FA0B8BC-88E9-4593-9EE1-A3D53791F3D8}"/>
    <cellStyle name="Percent 2 3 2 2 2" xfId="22574" xr:uid="{404AAC22-5558-4B55-9B49-42A5B3DDFBD3}"/>
    <cellStyle name="Percent 2 3 2 2 2 2" xfId="28130" xr:uid="{91BC478D-1180-4DFE-B249-0367F6A05CAC}"/>
    <cellStyle name="Percent 2 3 2 2 2 3" xfId="33624" xr:uid="{9095BDB5-4DA8-4B6B-8DFF-6E8B74E3E15D}"/>
    <cellStyle name="Percent 2 3 2 2 2 4" xfId="39108" xr:uid="{1BA42420-FF42-4938-A76A-72CA9CEF63B0}"/>
    <cellStyle name="Percent 2 3 2 2 3" xfId="25401" xr:uid="{F9062F47-4CA9-40BD-913D-A15F1DA90586}"/>
    <cellStyle name="Percent 2 3 2 2 4" xfId="30895" xr:uid="{3932BBDA-EB2B-49F1-AC19-46EA1F34BFD9}"/>
    <cellStyle name="Percent 2 3 2 2 5" xfId="36379" xr:uid="{E3450C82-763C-424B-9F2A-CFBA828D07B8}"/>
    <cellStyle name="Percent 2 3 2 3" xfId="12215" xr:uid="{00E3845E-EB1E-46CB-8FC6-D63162595A5A}"/>
    <cellStyle name="Percent 2 3 2 4" xfId="17451" xr:uid="{B7BF8CC3-CBEC-47EF-8EBE-C3839FD17B88}"/>
    <cellStyle name="Percent 2 3 2 5" xfId="19688" xr:uid="{9933CF8D-9EAA-410A-B75B-5E40AB3AAD7C}"/>
    <cellStyle name="Percent 2 3 2 6" xfId="10024" xr:uid="{06A54F63-0A35-4F39-AB0A-2060FB10A65A}"/>
    <cellStyle name="Percent 2 3 2 6 2" xfId="21345" xr:uid="{0E4C28A6-2D52-4DCD-A5A5-C3A3C166364C}"/>
    <cellStyle name="Percent 2 3 2 6 2 2" xfId="26901" xr:uid="{8D9BF34D-A746-4816-B4C4-EB0330CFD635}"/>
    <cellStyle name="Percent 2 3 2 6 2 3" xfId="32395" xr:uid="{630CF3F7-7896-4DBC-BCAB-396C171BE319}"/>
    <cellStyle name="Percent 2 3 2 6 2 4" xfId="37879" xr:uid="{F8FA55BF-2885-4F9F-A255-2737843CDADF}"/>
    <cellStyle name="Percent 2 3 2 6 3" xfId="24172" xr:uid="{984D032D-B73A-4A6D-8491-A2DAC1A3980A}"/>
    <cellStyle name="Percent 2 3 2 6 4" xfId="29666" xr:uid="{A9079F65-E604-491B-9C7A-78A30AA80FE8}"/>
    <cellStyle name="Percent 2 3 2 6 5" xfId="35150" xr:uid="{049E0CF1-B0CC-4523-B308-0D43C602809F}"/>
    <cellStyle name="Percent 2 3 3" xfId="6879" xr:uid="{A3EE8A92-4F49-4FC6-BF2C-4574FD8EDA83}"/>
    <cellStyle name="Percent 2 3 3 2" xfId="15288" xr:uid="{1D42A2F2-976B-4CEB-9CEB-5480C59300FE}"/>
    <cellStyle name="Percent 2 3 3 2 2" xfId="22575" xr:uid="{7A4EB99B-3619-452F-AD49-E695BED1D0B5}"/>
    <cellStyle name="Percent 2 3 3 2 2 2" xfId="28131" xr:uid="{D859C42D-74AB-4AFD-BA9D-379709146C25}"/>
    <cellStyle name="Percent 2 3 3 2 2 3" xfId="33625" xr:uid="{CC24B732-5AA3-41BC-A67A-6412D427E320}"/>
    <cellStyle name="Percent 2 3 3 2 2 4" xfId="39109" xr:uid="{6A96A7E1-895C-46FD-AC6B-0B40FC8DE2A9}"/>
    <cellStyle name="Percent 2 3 3 2 3" xfId="25402" xr:uid="{14788074-0BE1-4DB7-9B0D-602A16BB438A}"/>
    <cellStyle name="Percent 2 3 3 2 4" xfId="30896" xr:uid="{8D60A932-B220-475D-AFC3-15CE227D2F4E}"/>
    <cellStyle name="Percent 2 3 3 2 5" xfId="36380" xr:uid="{017EE5B6-DA40-44EC-AD99-F6190A24001E}"/>
    <cellStyle name="Percent 2 3 3 3" xfId="12599" xr:uid="{AAE1128B-0D92-4949-A863-618D6D006907}"/>
    <cellStyle name="Percent 2 3 3 4" xfId="19689" xr:uid="{A68F0D4C-EA6B-42AD-B287-D214D9310FA0}"/>
    <cellStyle name="Percent 2 3 3 5" xfId="10025" xr:uid="{CE4D0895-F78A-496D-B546-753BD2BC8ED8}"/>
    <cellStyle name="Percent 2 3 3 5 2" xfId="21346" xr:uid="{2EEC97C0-4321-433A-BCBF-A05C2F6F065F}"/>
    <cellStyle name="Percent 2 3 3 5 2 2" xfId="26902" xr:uid="{06088920-F1E0-4B9A-8CC2-1ED820CE5564}"/>
    <cellStyle name="Percent 2 3 3 5 2 3" xfId="32396" xr:uid="{1AEB1B6C-C0FF-4899-826D-DED574352285}"/>
    <cellStyle name="Percent 2 3 3 5 2 4" xfId="37880" xr:uid="{98AADDFA-8B5B-4E4A-A6E5-35892128B1B5}"/>
    <cellStyle name="Percent 2 3 3 5 3" xfId="24173" xr:uid="{5910BB48-9F72-4B1B-AA1E-D3D041710CCC}"/>
    <cellStyle name="Percent 2 3 3 5 4" xfId="29667" xr:uid="{C70987FF-0E61-4FE2-9463-860C43A93CEA}"/>
    <cellStyle name="Percent 2 3 3 5 5" xfId="35151" xr:uid="{19ECF136-3EC7-4B29-BF15-536850D08A82}"/>
    <cellStyle name="Percent 2 3 4" xfId="7323" xr:uid="{7F851186-0E8E-401B-A48A-49DDE61580FB}"/>
    <cellStyle name="Percent 2 3 4 2" xfId="20085" xr:uid="{B5968A08-9404-4243-88CC-0F0A67F7B494}"/>
    <cellStyle name="Percent 2 3 4 3" xfId="10026" xr:uid="{FBFBE614-7796-4705-A3F9-35AB23D68DD2}"/>
    <cellStyle name="Percent 2 3 4 3 2" xfId="21347" xr:uid="{EE634C2F-C2A2-4BDA-9CFC-665CF2B4E4FF}"/>
    <cellStyle name="Percent 2 3 4 3 2 2" xfId="26903" xr:uid="{3C749176-22FA-4B68-BD44-C22C9410DFBD}"/>
    <cellStyle name="Percent 2 3 4 3 2 3" xfId="32397" xr:uid="{F109A824-47CC-43B9-A281-F615D14E233C}"/>
    <cellStyle name="Percent 2 3 4 3 2 4" xfId="37881" xr:uid="{A2ACE448-7699-48EF-A520-38EBF1DE95DA}"/>
    <cellStyle name="Percent 2 3 4 3 3" xfId="24174" xr:uid="{6971B0B6-8BAD-403E-85D7-20BF5E119E88}"/>
    <cellStyle name="Percent 2 3 4 3 4" xfId="29668" xr:uid="{5B179283-24DF-4A03-B813-EA96FA0F699B}"/>
    <cellStyle name="Percent 2 3 4 3 5" xfId="35152" xr:uid="{4893F282-3FF4-4E34-923B-B3DAC69875F3}"/>
    <cellStyle name="Percent 2 3 5" xfId="10027" xr:uid="{EEA9E092-6368-4589-AB42-67BE9FBAA901}"/>
    <cellStyle name="Percent 2 3 5 2" xfId="21348" xr:uid="{02E77FFB-0162-4370-83B5-9B0209481CE4}"/>
    <cellStyle name="Percent 2 3 5 2 2" xfId="26904" xr:uid="{106F9BE5-0EE1-44C2-99DE-09F6A25385F9}"/>
    <cellStyle name="Percent 2 3 5 2 3" xfId="32398" xr:uid="{0957A78B-734E-4F8B-8C22-C28C673F4EB4}"/>
    <cellStyle name="Percent 2 3 5 2 4" xfId="37882" xr:uid="{4588D8B2-9D63-4189-81A8-A0C6AE26C20C}"/>
    <cellStyle name="Percent 2 3 5 3" xfId="24175" xr:uid="{9ECDCF89-3915-49BF-9765-BD7FD1E152DA}"/>
    <cellStyle name="Percent 2 3 5 4" xfId="29669" xr:uid="{688860E1-344B-47C4-9030-8CBE371C0FDF}"/>
    <cellStyle name="Percent 2 3 5 5" xfId="35153" xr:uid="{827396A2-D6C1-4FB1-8268-136417A2014D}"/>
    <cellStyle name="Percent 2 3 6" xfId="15286" xr:uid="{54587B90-17AE-4E45-96FD-4CC995F292BB}"/>
    <cellStyle name="Percent 2 3 6 2" xfId="22573" xr:uid="{687A092C-1231-4270-9AAF-AB9833473AB8}"/>
    <cellStyle name="Percent 2 3 6 2 2" xfId="28129" xr:uid="{E54CA5C7-D498-4A05-8807-5FAA446D6B0A}"/>
    <cellStyle name="Percent 2 3 6 2 3" xfId="33623" xr:uid="{25AE46B3-D474-495F-BAF8-E995F6275F16}"/>
    <cellStyle name="Percent 2 3 6 2 4" xfId="39107" xr:uid="{0384604B-61F0-4FC5-A2FD-0DE6339A2F92}"/>
    <cellStyle name="Percent 2 3 6 3" xfId="25400" xr:uid="{209C25A1-9D79-44DB-A4E0-C51A39AA0D03}"/>
    <cellStyle name="Percent 2 3 6 4" xfId="30894" xr:uid="{745F67B6-4ADE-483A-9D3E-AE97E5F19EA9}"/>
    <cellStyle name="Percent 2 3 6 5" xfId="36378" xr:uid="{ABEFB62E-E581-4816-A89A-62FDAE6E6A3A}"/>
    <cellStyle name="Percent 2 3 7" xfId="12214" xr:uid="{FAAD5BEE-36A0-4400-905B-6FCDEBCDB459}"/>
    <cellStyle name="Percent 2 3 8" xfId="17450" xr:uid="{AF2D0B3C-841F-400E-970C-C0BB3091261D}"/>
    <cellStyle name="Percent 2 3 9" xfId="19687" xr:uid="{63029E62-ECF3-4EBB-B094-5911F2F62C08}"/>
    <cellStyle name="Percent 2 4" xfId="6880" xr:uid="{6CA4FA63-858F-486E-A373-BC4127B70119}"/>
    <cellStyle name="Percent 2 4 2" xfId="15289" xr:uid="{D1DFA0C7-5B2B-4B86-84E6-3A23B136027A}"/>
    <cellStyle name="Percent 2 4 2 2" xfId="22576" xr:uid="{76DE6ADB-A7EF-4BCF-AF95-99312631C719}"/>
    <cellStyle name="Percent 2 4 2 2 2" xfId="28132" xr:uid="{8C06ACA5-231A-4D63-8105-F56CE465815E}"/>
    <cellStyle name="Percent 2 4 2 2 3" xfId="33626" xr:uid="{2A6BBD77-CFD1-4120-BDFC-37443CE26D3D}"/>
    <cellStyle name="Percent 2 4 2 2 4" xfId="39110" xr:uid="{E59E3920-5F4B-4B19-A7CA-571CC7C2D121}"/>
    <cellStyle name="Percent 2 4 2 3" xfId="25403" xr:uid="{226DCD86-B745-4D09-A432-25EE04C1B5D1}"/>
    <cellStyle name="Percent 2 4 2 4" xfId="30897" xr:uid="{044421DA-78BE-440B-B0CA-843BA163AF9D}"/>
    <cellStyle name="Percent 2 4 2 5" xfId="36381" xr:uid="{DBF996DC-12D8-4B88-9684-EB767CD0E132}"/>
    <cellStyle name="Percent 2 4 3" xfId="12216" xr:uid="{BFDB3FAF-A843-4039-A245-FECD86AB1AD4}"/>
    <cellStyle name="Percent 2 4 4" xfId="17452" xr:uid="{291434BF-2654-4A34-ADAA-24C7E410F6EE}"/>
    <cellStyle name="Percent 2 4 5" xfId="19690" xr:uid="{1537382A-3438-427B-8E4B-B32F557E6069}"/>
    <cellStyle name="Percent 2 4 6" xfId="10028" xr:uid="{D3C416FE-56A3-42D2-9A65-60BE6741451A}"/>
    <cellStyle name="Percent 2 4 6 2" xfId="21349" xr:uid="{A806114C-5897-470B-B62F-07BA94DDECA9}"/>
    <cellStyle name="Percent 2 4 6 2 2" xfId="26905" xr:uid="{64D61BE6-EE72-41B9-BDA3-B68AB0188BFC}"/>
    <cellStyle name="Percent 2 4 6 2 3" xfId="32399" xr:uid="{1E5AF383-09B7-43E0-A566-2BB298600799}"/>
    <cellStyle name="Percent 2 4 6 2 4" xfId="37883" xr:uid="{5557D8E5-48B7-4027-A89C-60380DB09CD0}"/>
    <cellStyle name="Percent 2 4 6 3" xfId="24176" xr:uid="{6B5748FA-7BDA-485E-B5F0-8490C8B630D8}"/>
    <cellStyle name="Percent 2 4 6 4" xfId="29670" xr:uid="{CF935099-7AFB-4362-9143-CAEF43E86349}"/>
    <cellStyle name="Percent 2 4 6 5" xfId="35154" xr:uid="{40172D00-8E67-4EC9-AE83-D531E2EBE33C}"/>
    <cellStyle name="Percent 2 5" xfId="6881" xr:uid="{92E8A630-0236-43E6-82FF-7870FA545081}"/>
    <cellStyle name="Percent 2 5 2" xfId="15290" xr:uid="{FA8ABF19-C0E9-47B4-9A82-5851B7880B15}"/>
    <cellStyle name="Percent 2 5 2 2" xfId="22577" xr:uid="{864C8348-85C5-48CC-9070-865248A18405}"/>
    <cellStyle name="Percent 2 5 2 2 2" xfId="28133" xr:uid="{0C05E439-F059-49F2-8150-23F1940270FE}"/>
    <cellStyle name="Percent 2 5 2 2 3" xfId="33627" xr:uid="{BB4A970D-D9C7-47D0-B3C2-3B1EA6D34387}"/>
    <cellStyle name="Percent 2 5 2 2 4" xfId="39111" xr:uid="{194E25B5-692A-454F-AAA9-0B728C088E36}"/>
    <cellStyle name="Percent 2 5 2 3" xfId="25404" xr:uid="{B3AE38C0-188E-432D-8BF8-0D6D4FB1AF6B}"/>
    <cellStyle name="Percent 2 5 2 4" xfId="30898" xr:uid="{B2E6839B-956D-486C-B545-BD663A81E974}"/>
    <cellStyle name="Percent 2 5 2 5" xfId="36382" xr:uid="{A201F75A-09DA-485D-95BE-75F4658EAD00}"/>
    <cellStyle name="Percent 2 5 3" xfId="12217" xr:uid="{346B3CED-F868-4D37-A947-966405F57A02}"/>
    <cellStyle name="Percent 2 5 4" xfId="17453" xr:uid="{9376BDD8-A5AC-4F94-A7C9-CFE566212C9C}"/>
    <cellStyle name="Percent 2 5 5" xfId="19691" xr:uid="{C90FF6CD-3A98-4200-A986-4B404F4FF3EF}"/>
    <cellStyle name="Percent 2 5 6" xfId="10029" xr:uid="{6BEBF8FD-0ADA-49DB-8094-76423D803D60}"/>
    <cellStyle name="Percent 2 5 6 2" xfId="21350" xr:uid="{E4391F74-FAE6-42F7-9914-E8E152AEAEEB}"/>
    <cellStyle name="Percent 2 5 6 2 2" xfId="26906" xr:uid="{F7E0B163-8C88-4E95-AD62-3417966C253E}"/>
    <cellStyle name="Percent 2 5 6 2 3" xfId="32400" xr:uid="{FD09A334-42EB-4259-8314-7FA0AEE454EE}"/>
    <cellStyle name="Percent 2 5 6 2 4" xfId="37884" xr:uid="{22C31B21-B9AA-403C-B343-62A2B5FEEDF4}"/>
    <cellStyle name="Percent 2 5 6 3" xfId="24177" xr:uid="{2A54EC61-6773-465F-9A1A-A5C927BB4231}"/>
    <cellStyle name="Percent 2 5 6 4" xfId="29671" xr:uid="{2D9C3BC5-7A73-423B-A83D-FE2BE9C63A3C}"/>
    <cellStyle name="Percent 2 5 6 5" xfId="35155" xr:uid="{402112F6-F9E7-492E-8EED-1EA3BDC8438C}"/>
    <cellStyle name="Percent 2 6" xfId="6882" xr:uid="{C6720444-63E7-4ECE-9848-D943AC458232}"/>
    <cellStyle name="Percent 2 6 2" xfId="15291" xr:uid="{BC2EF800-C003-4496-B515-2250E247A718}"/>
    <cellStyle name="Percent 2 6 2 2" xfId="22578" xr:uid="{98AC5328-D368-446E-8870-CD4805B20775}"/>
    <cellStyle name="Percent 2 6 2 2 2" xfId="28134" xr:uid="{ABF2001E-1D6A-44CC-B1D8-E8BE422D354D}"/>
    <cellStyle name="Percent 2 6 2 2 3" xfId="33628" xr:uid="{2E2B2DC5-23C2-450F-98F9-C7CA340C7347}"/>
    <cellStyle name="Percent 2 6 2 2 4" xfId="39112" xr:uid="{D06F3651-BA8D-4883-8BBE-B85238BA52F2}"/>
    <cellStyle name="Percent 2 6 2 3" xfId="25405" xr:uid="{668451B5-D0B0-42EA-8A65-507BB54E415A}"/>
    <cellStyle name="Percent 2 6 2 4" xfId="30899" xr:uid="{C253B2D9-558F-4502-B2CE-DC8A5419057F}"/>
    <cellStyle name="Percent 2 6 2 5" xfId="36383" xr:uid="{3E9F7137-C5EE-4EA7-8CC7-75885B84030B}"/>
    <cellStyle name="Percent 2 6 3" xfId="12218" xr:uid="{DB07BC75-3FAE-4E79-84DF-7448823EAA74}"/>
    <cellStyle name="Percent 2 6 4" xfId="17454" xr:uid="{514F7019-B311-43CA-9509-F9A7529C1157}"/>
    <cellStyle name="Percent 2 6 5" xfId="19692" xr:uid="{2305CADF-67BE-4D53-B405-490DCB7971EA}"/>
    <cellStyle name="Percent 2 6 6" xfId="10030" xr:uid="{5C0BC6CF-839F-4B69-9D4E-7E3960CB05DD}"/>
    <cellStyle name="Percent 2 6 6 2" xfId="21351" xr:uid="{A48D374E-7548-47A0-8849-A81BC87DA3DA}"/>
    <cellStyle name="Percent 2 6 6 2 2" xfId="26907" xr:uid="{ED04E502-BE09-4E4C-973F-D8208F051BD3}"/>
    <cellStyle name="Percent 2 6 6 2 3" xfId="32401" xr:uid="{F1A1DCC7-85B9-469F-96F5-BB3D2A6077E8}"/>
    <cellStyle name="Percent 2 6 6 2 4" xfId="37885" xr:uid="{6C24FADC-BF36-4510-9694-077B725FFE83}"/>
    <cellStyle name="Percent 2 6 6 3" xfId="24178" xr:uid="{8ACDEE41-C0D0-4330-BEF9-4F21121A2867}"/>
    <cellStyle name="Percent 2 6 6 4" xfId="29672" xr:uid="{BEB14B86-C47C-41D9-B2B3-F020DE681718}"/>
    <cellStyle name="Percent 2 6 6 5" xfId="35156" xr:uid="{75FE3811-E53C-40BE-8105-7033CB458DA3}"/>
    <cellStyle name="Percent 2 7" xfId="6883" xr:uid="{53180D81-C93A-48A8-835F-D5860CCE9DD3}"/>
    <cellStyle name="Percent 2 7 2" xfId="15292" xr:uid="{7725217E-106D-4F14-B967-AD2F2825A0FB}"/>
    <cellStyle name="Percent 2 7 2 2" xfId="22579" xr:uid="{685B107D-9988-45B2-A248-D0ECF0F043FA}"/>
    <cellStyle name="Percent 2 7 2 2 2" xfId="28135" xr:uid="{DD2DD222-138A-4995-82F4-16F5008E0871}"/>
    <cellStyle name="Percent 2 7 2 2 3" xfId="33629" xr:uid="{0BEC7CEC-5BF5-4B90-ABDC-B0FCC488B6D3}"/>
    <cellStyle name="Percent 2 7 2 2 4" xfId="39113" xr:uid="{9F152F11-3B0B-4A86-9886-9F57077DEEF2}"/>
    <cellStyle name="Percent 2 7 2 3" xfId="25406" xr:uid="{423251C5-8376-4E31-8018-A1F2C1FF26C5}"/>
    <cellStyle name="Percent 2 7 2 4" xfId="30900" xr:uid="{3E8EDF26-841E-46BF-83BE-74EEF834C8E5}"/>
    <cellStyle name="Percent 2 7 2 5" xfId="36384" xr:uid="{0847E28A-1DB9-493A-AC84-7A0C13DC699D}"/>
    <cellStyle name="Percent 2 7 3" xfId="12597" xr:uid="{23DA7296-B4CB-49D9-9115-80800FDA0E14}"/>
    <cellStyle name="Percent 2 7 4" xfId="19693" xr:uid="{240772E7-1FC4-4F1D-B428-D67D041D0E0F}"/>
    <cellStyle name="Percent 2 7 5" xfId="10031" xr:uid="{E8A5A569-3055-4256-8B7A-FBB558630453}"/>
    <cellStyle name="Percent 2 7 5 2" xfId="21352" xr:uid="{E1573BD6-D6CA-4812-806F-C5C6EDFD21E2}"/>
    <cellStyle name="Percent 2 7 5 2 2" xfId="26908" xr:uid="{52070C32-934E-42B7-AB77-3CC8AF52ADCD}"/>
    <cellStyle name="Percent 2 7 5 2 3" xfId="32402" xr:uid="{39F619FC-4DC5-41F2-B30B-4341463B00A4}"/>
    <cellStyle name="Percent 2 7 5 2 4" xfId="37886" xr:uid="{CBCBF09D-AA63-4CE8-A101-80AF22C60442}"/>
    <cellStyle name="Percent 2 7 5 3" xfId="24179" xr:uid="{F5622975-755B-480A-BD9B-378FCF3197EA}"/>
    <cellStyle name="Percent 2 7 5 4" xfId="29673" xr:uid="{C9A5791B-D946-4E09-8E29-9A939EB07838}"/>
    <cellStyle name="Percent 2 7 5 5" xfId="35157" xr:uid="{DF9167F9-51D7-4BF8-B71E-D4BF0FFF4E73}"/>
    <cellStyle name="Percent 2 8" xfId="7224" xr:uid="{0295A2E9-5D5C-4043-A246-4BB73EEB2BA5}"/>
    <cellStyle name="Percent 2 8 2" xfId="20006" xr:uid="{3B94F204-8E20-47DF-8C3D-4C0E56C69D2E}"/>
    <cellStyle name="Percent 2 8 3" xfId="10032" xr:uid="{839F51F2-C9AF-4203-9DDA-87F21165DF30}"/>
    <cellStyle name="Percent 2 8 3 2" xfId="21353" xr:uid="{A1D65DA4-C589-4DCE-8467-87601C11593D}"/>
    <cellStyle name="Percent 2 8 3 2 2" xfId="26909" xr:uid="{CB9F07D2-09E4-49BF-BF4C-6051D7075146}"/>
    <cellStyle name="Percent 2 8 3 2 3" xfId="32403" xr:uid="{FE1AB2FB-2368-4B0B-8C0A-A50E8C14E22C}"/>
    <cellStyle name="Percent 2 8 3 2 4" xfId="37887" xr:uid="{534333E5-D698-4C43-964F-25BEE304C0DB}"/>
    <cellStyle name="Percent 2 8 3 3" xfId="24180" xr:uid="{8495E42E-54C5-4B9A-9B2D-445ADB50BFC3}"/>
    <cellStyle name="Percent 2 8 3 4" xfId="29674" xr:uid="{ADD75B5B-02B1-4524-B563-4EE53C321BE5}"/>
    <cellStyle name="Percent 2 8 3 5" xfId="35158" xr:uid="{81446520-00DA-4E01-ABA1-807D325D41FB}"/>
    <cellStyle name="Percent 2 9" xfId="10033" xr:uid="{BB48E56F-7F92-4E0E-B90A-A432D27FC8A0}"/>
    <cellStyle name="Percent 2 9 2" xfId="21354" xr:uid="{98D12AF2-0D2C-47B4-A73A-F5B5FB85F9FC}"/>
    <cellStyle name="Percent 2 9 2 2" xfId="26910" xr:uid="{E0D84B0E-7862-4752-BBFB-FCD8F92BA64D}"/>
    <cellStyle name="Percent 2 9 2 3" xfId="32404" xr:uid="{2A1A5435-FFCE-4568-B3E6-336D6A23F7BD}"/>
    <cellStyle name="Percent 2 9 2 4" xfId="37888" xr:uid="{7AF24A06-9C3E-40DA-B084-45D867AA8036}"/>
    <cellStyle name="Percent 2 9 3" xfId="24181" xr:uid="{1F211754-72B2-4400-9496-659BEF31AAA7}"/>
    <cellStyle name="Percent 2 9 4" xfId="29675" xr:uid="{4AB99958-055D-49AF-BDD4-EA892BB3CD92}"/>
    <cellStyle name="Percent 2 9 5" xfId="35159" xr:uid="{25AB57C3-9D06-4DEB-81AD-D7C919CA1AEA}"/>
    <cellStyle name="Porcentaje" xfId="57" builtinId="5"/>
    <cellStyle name="Porcentaje 2" xfId="231" xr:uid="{AD77E989-2AF8-4620-B79C-5B02C6FEF008}"/>
    <cellStyle name="Porcentaje 2 2" xfId="553" xr:uid="{F18BC9D2-0D77-4ECA-8129-BA085C1FD600}"/>
    <cellStyle name="Porcentaje 2 2 2" xfId="547" xr:uid="{FBE30074-94B4-4933-B3DE-F1342E806B7E}"/>
    <cellStyle name="Porcentaje 3" xfId="229" xr:uid="{9B28AB8C-ECBA-41A4-9716-2DDE5999E149}"/>
    <cellStyle name="Porcentaje 3 2" xfId="40111" xr:uid="{A8359AD0-0730-4842-B18A-9C562ECE4655}"/>
    <cellStyle name="Porcentaje 4" xfId="250" xr:uid="{7DBC0A53-6502-4362-A54A-FA56F013D49A}"/>
    <cellStyle name="Porcentaje 4 2" xfId="40157" xr:uid="{F8E21076-5E55-47E3-90E3-526A571FAC8E}"/>
    <cellStyle name="Porcentaje 5" xfId="226" xr:uid="{1E263A1A-9199-468D-A226-D5859B38BCC2}"/>
    <cellStyle name="Porcentaje 5 2" xfId="40312" xr:uid="{7479D16D-48F7-4E62-ADF3-6409868ABB61}"/>
    <cellStyle name="Porcentaje 6" xfId="40384" xr:uid="{3EF99314-D13A-40ED-841A-41388362D676}"/>
    <cellStyle name="Porcentaje 7" xfId="40386" xr:uid="{7C647544-D27E-4083-B332-BCD9DB441939}"/>
    <cellStyle name="Porcentual 10" xfId="7226" xr:uid="{1480FD94-91B6-45FB-88F8-44E024BE1357}"/>
    <cellStyle name="Porcentual 10 2" xfId="20008" xr:uid="{8A1D12EC-1278-4D33-B593-A1CF9866D8AC}"/>
    <cellStyle name="Porcentual 10 3" xfId="10034" xr:uid="{7F31C032-F93B-4C05-BC97-9CD41C24ED9D}"/>
    <cellStyle name="Porcentual 10 3 2" xfId="21355" xr:uid="{1ABBD475-A7FC-4D6C-88C4-8460C35D0DBC}"/>
    <cellStyle name="Porcentual 10 3 2 2" xfId="26911" xr:uid="{3517D0BB-A92E-40DC-A74B-43FA0C321239}"/>
    <cellStyle name="Porcentual 10 3 2 3" xfId="32405" xr:uid="{BF059374-70D1-4E7F-B955-80D037B254D1}"/>
    <cellStyle name="Porcentual 10 3 2 4" xfId="37889" xr:uid="{5F72336A-4F2A-40A0-8480-83D7937E85B7}"/>
    <cellStyle name="Porcentual 10 3 3" xfId="24182" xr:uid="{DA84C102-C7BE-46FF-9EAB-DBC1F41F634E}"/>
    <cellStyle name="Porcentual 10 3 4" xfId="29676" xr:uid="{65E7341D-A973-470A-9969-6FC42CB60FDC}"/>
    <cellStyle name="Porcentual 10 3 5" xfId="35160" xr:uid="{77B92018-F8C2-4C78-93AA-09ACB024013F}"/>
    <cellStyle name="Porcentual 11" xfId="10035" xr:uid="{DCA42407-E198-4967-9F5D-B27C4E279D22}"/>
    <cellStyle name="Porcentual 11 2" xfId="21356" xr:uid="{A1049962-F79B-41EF-8ACB-CEC5748AAA45}"/>
    <cellStyle name="Porcentual 11 2 2" xfId="26912" xr:uid="{B4F48130-0C29-4478-8E25-4BD624830372}"/>
    <cellStyle name="Porcentual 11 2 3" xfId="32406" xr:uid="{49ED6ECF-8DC3-475A-B886-AFBE504C0798}"/>
    <cellStyle name="Porcentual 11 2 4" xfId="37890" xr:uid="{3EEF5044-C649-4FC1-8E73-41DF1F86F242}"/>
    <cellStyle name="Porcentual 11 3" xfId="24183" xr:uid="{DD91301A-8B00-4A39-9EF7-BBD686B427A7}"/>
    <cellStyle name="Porcentual 11 4" xfId="29677" xr:uid="{ED1035B7-39C9-4A21-B5C2-C988175EC1DB}"/>
    <cellStyle name="Porcentual 11 5" xfId="35161" xr:uid="{ED71E61D-B958-445B-8C86-A12C15F94C6D}"/>
    <cellStyle name="Porcentual 12" xfId="19694" xr:uid="{CD5495C8-5D28-4FCC-A5E5-71C5F1219B24}"/>
    <cellStyle name="Porcentual 13" xfId="20195" xr:uid="{B4564F2A-16C6-44E5-8DC5-AFB07332196E}"/>
    <cellStyle name="Porcentual 2" xfId="86" xr:uid="{00000000-0005-0000-0000-0000D7000000}"/>
    <cellStyle name="Porcentual 2 10" xfId="17455" xr:uid="{84100491-F5DC-41A1-B693-78EB8337341C}"/>
    <cellStyle name="Porcentual 2 11" xfId="19695" xr:uid="{6C17E546-79FC-4E3E-977F-9EC2AFBFCFD8}"/>
    <cellStyle name="Porcentual 2 12" xfId="10036" xr:uid="{30F5803C-1554-402E-88A3-B29E513F4E6C}"/>
    <cellStyle name="Porcentual 2 12 2" xfId="21357" xr:uid="{0DC7092F-7C0E-4142-8CE8-FF371B52D7B9}"/>
    <cellStyle name="Porcentual 2 12 2 2" xfId="26913" xr:uid="{7E43C4AB-6EAC-4E02-9397-B2EE4A650E8B}"/>
    <cellStyle name="Porcentual 2 12 2 3" xfId="32407" xr:uid="{0A107551-B991-4246-B24D-DB1B2921C184}"/>
    <cellStyle name="Porcentual 2 12 2 4" xfId="37891" xr:uid="{8AAA9A0B-8F07-4965-AB6C-7BEF51CCAFC9}"/>
    <cellStyle name="Porcentual 2 12 3" xfId="24184" xr:uid="{B9928C09-D8EB-47A6-884C-02A7BCBACDF2}"/>
    <cellStyle name="Porcentual 2 12 4" xfId="29678" xr:uid="{7B45777C-6406-445C-8817-6D954DB831CD}"/>
    <cellStyle name="Porcentual 2 12 5" xfId="35162" xr:uid="{559515A8-9FCF-449B-8069-8387D25FE1DF}"/>
    <cellStyle name="Porcentual 2 13" xfId="6884" xr:uid="{DA0532DA-0599-44C9-BEB5-4CACF9349FA8}"/>
    <cellStyle name="Porcentual 2 2" xfId="6885" xr:uid="{86CE3ED0-F67A-4D09-86C5-1FC6C8FAF164}"/>
    <cellStyle name="Porcentual 2 2 10" xfId="10037" xr:uid="{686622F4-78B1-4F34-9EA7-2E520A7C93EA}"/>
    <cellStyle name="Porcentual 2 2 10 2" xfId="21358" xr:uid="{B8B69FBC-B6D9-4669-92D1-A4F729FD5EC1}"/>
    <cellStyle name="Porcentual 2 2 10 2 2" xfId="26914" xr:uid="{8BFA8CAE-961C-4005-8795-478B314CFB6D}"/>
    <cellStyle name="Porcentual 2 2 10 2 3" xfId="32408" xr:uid="{0F0F3F68-FF5C-462C-A077-F40D0EE17B3B}"/>
    <cellStyle name="Porcentual 2 2 10 2 4" xfId="37892" xr:uid="{CC6D7630-7BEA-47C3-BCFC-8BAB43A43045}"/>
    <cellStyle name="Porcentual 2 2 10 3" xfId="24185" xr:uid="{E9F6B564-05EF-4F84-906D-789172E30341}"/>
    <cellStyle name="Porcentual 2 2 10 4" xfId="29679" xr:uid="{4B9DF6EA-E060-4EB9-A4A2-D5A9D2EB796A}"/>
    <cellStyle name="Porcentual 2 2 10 5" xfId="35163" xr:uid="{641F2E83-EB0B-45FA-83C5-5CC283EABA78}"/>
    <cellStyle name="Porcentual 2 2 2" xfId="6886" xr:uid="{D9EA58F1-B158-4D48-8BC5-E9E27C78EBF5}"/>
    <cellStyle name="Porcentual 2 2 2 2" xfId="15295" xr:uid="{6155575E-5703-4384-901E-E97DE9FAA794}"/>
    <cellStyle name="Porcentual 2 2 2 2 2" xfId="22582" xr:uid="{079C72AA-FB44-41DD-B4DA-8517DF714DF2}"/>
    <cellStyle name="Porcentual 2 2 2 2 2 2" xfId="28138" xr:uid="{E10347AD-6AE4-41A8-A4F6-861E48FFB0B9}"/>
    <cellStyle name="Porcentual 2 2 2 2 2 3" xfId="33632" xr:uid="{BD097BBE-03DD-4956-9D2F-C9F157363843}"/>
    <cellStyle name="Porcentual 2 2 2 2 2 4" xfId="39116" xr:uid="{D82D6151-CBD5-4C00-9D4F-06BF7B4F0925}"/>
    <cellStyle name="Porcentual 2 2 2 2 3" xfId="25409" xr:uid="{3A38DF0B-0356-48F5-92DA-47261D4B8117}"/>
    <cellStyle name="Porcentual 2 2 2 2 4" xfId="30903" xr:uid="{3934DA31-7055-49BF-BBA4-D25345BA48F3}"/>
    <cellStyle name="Porcentual 2 2 2 2 5" xfId="36387" xr:uid="{E6C8C610-DA88-4431-87EF-7054673014B4}"/>
    <cellStyle name="Porcentual 2 2 2 3" xfId="12221" xr:uid="{9252785B-15F0-4B40-BEF1-8CBBE1C6CFE0}"/>
    <cellStyle name="Porcentual 2 2 2 4" xfId="17457" xr:uid="{E59EB16D-BFB3-459D-AB85-14ABC0071C62}"/>
    <cellStyle name="Porcentual 2 2 2 5" xfId="19697" xr:uid="{260BEB0C-FE6A-43E4-A56C-F4B18FDAE850}"/>
    <cellStyle name="Porcentual 2 2 2 6" xfId="10038" xr:uid="{F9771B0C-7967-4217-ACB8-F5A607E0F773}"/>
    <cellStyle name="Porcentual 2 2 2 6 2" xfId="21359" xr:uid="{A592CDDA-588C-4932-90BC-98C99670D8F2}"/>
    <cellStyle name="Porcentual 2 2 2 6 2 2" xfId="26915" xr:uid="{79609AAC-8D48-4545-B254-C87EBFAC0FE0}"/>
    <cellStyle name="Porcentual 2 2 2 6 2 3" xfId="32409" xr:uid="{D1131D40-690B-467F-99BE-A8E6D4B85991}"/>
    <cellStyle name="Porcentual 2 2 2 6 2 4" xfId="37893" xr:uid="{C896F3C8-15BD-4B26-BE70-061BF2E54557}"/>
    <cellStyle name="Porcentual 2 2 2 6 3" xfId="24186" xr:uid="{0C9C60B7-56CE-47BD-82A6-A82400914C97}"/>
    <cellStyle name="Porcentual 2 2 2 6 4" xfId="29680" xr:uid="{03D4FD68-1EEF-4A4C-BA2A-21E535721B4B}"/>
    <cellStyle name="Porcentual 2 2 2 6 5" xfId="35164" xr:uid="{19EDC46C-361E-481B-99D9-4BDE4AF22A14}"/>
    <cellStyle name="Porcentual 2 2 3" xfId="6887" xr:uid="{8A7C13F6-B9B7-48D5-AB5E-35BCFEB88C26}"/>
    <cellStyle name="Porcentual 2 2 3 2" xfId="15296" xr:uid="{B74A3021-D917-478E-B7AF-59487D6C430C}"/>
    <cellStyle name="Porcentual 2 2 3 2 2" xfId="22583" xr:uid="{C1514995-D486-4744-89E8-956953AC7FE1}"/>
    <cellStyle name="Porcentual 2 2 3 2 2 2" xfId="28139" xr:uid="{3B8D6FC2-2207-4FF1-AB01-2F1F2190F737}"/>
    <cellStyle name="Porcentual 2 2 3 2 2 3" xfId="33633" xr:uid="{4D807201-0A4A-47CD-BD49-E398FE6F8D27}"/>
    <cellStyle name="Porcentual 2 2 3 2 2 4" xfId="39117" xr:uid="{E6B054D1-3E19-4BBA-A736-260D039C12E9}"/>
    <cellStyle name="Porcentual 2 2 3 2 3" xfId="25410" xr:uid="{CB71D23B-1EC5-461E-B7BD-D473B2D256D2}"/>
    <cellStyle name="Porcentual 2 2 3 2 4" xfId="30904" xr:uid="{54F309D5-DE24-458A-8E87-4D176709B72E}"/>
    <cellStyle name="Porcentual 2 2 3 2 5" xfId="36388" xr:uid="{6B52196E-6882-48B5-A452-AC6E40514072}"/>
    <cellStyle name="Porcentual 2 2 3 3" xfId="12601" xr:uid="{F4E55422-927C-44B8-9763-5FBA1E653E7A}"/>
    <cellStyle name="Porcentual 2 2 3 4" xfId="19698" xr:uid="{35207EEA-9EA9-4DE7-B641-A5E442018F89}"/>
    <cellStyle name="Porcentual 2 2 3 5" xfId="10039" xr:uid="{F049F0E6-47AB-4635-AC86-BE5D76C0AD81}"/>
    <cellStyle name="Porcentual 2 2 3 5 2" xfId="21360" xr:uid="{6C572F72-E66C-4D5E-BF57-848679249C9E}"/>
    <cellStyle name="Porcentual 2 2 3 5 2 2" xfId="26916" xr:uid="{E6A41409-402C-4097-AA61-E177A368131D}"/>
    <cellStyle name="Porcentual 2 2 3 5 2 3" xfId="32410" xr:uid="{2AECCF4C-79FF-4BC6-AD73-2CB588C9A0DD}"/>
    <cellStyle name="Porcentual 2 2 3 5 2 4" xfId="37894" xr:uid="{9CABB379-CE96-4CE8-87D4-ECE2F6A43DD4}"/>
    <cellStyle name="Porcentual 2 2 3 5 3" xfId="24187" xr:uid="{FFA9EA04-D936-4E1D-9138-BB669970FDBA}"/>
    <cellStyle name="Porcentual 2 2 3 5 4" xfId="29681" xr:uid="{9868E087-6D6E-4444-A3AD-C14E3DD39B25}"/>
    <cellStyle name="Porcentual 2 2 3 5 5" xfId="35165" xr:uid="{32602090-C488-4534-BA78-CAA7500681AA}"/>
    <cellStyle name="Porcentual 2 2 4" xfId="7228" xr:uid="{3E6FAD35-E8DB-4EA4-82DC-67EA9C262676}"/>
    <cellStyle name="Porcentual 2 2 4 2" xfId="20010" xr:uid="{C7FFB717-8887-4088-9AE5-4ADF2C0A09A1}"/>
    <cellStyle name="Porcentual 2 2 4 3" xfId="10040" xr:uid="{D9C31D6A-E508-4F17-A985-0894EF21E057}"/>
    <cellStyle name="Porcentual 2 2 4 3 2" xfId="21361" xr:uid="{7433B180-55C1-4B5E-8184-6BC481FA3469}"/>
    <cellStyle name="Porcentual 2 2 4 3 2 2" xfId="26917" xr:uid="{EE1EC22A-8C5B-4F2D-B781-7C4CE5FA2F25}"/>
    <cellStyle name="Porcentual 2 2 4 3 2 3" xfId="32411" xr:uid="{424AE016-3AF9-48D8-A064-0BECF2B34296}"/>
    <cellStyle name="Porcentual 2 2 4 3 2 4" xfId="37895" xr:uid="{7D75244A-AEB6-47FD-A91A-74CCFF413FA8}"/>
    <cellStyle name="Porcentual 2 2 4 3 3" xfId="24188" xr:uid="{0081F323-450A-464C-8A41-24CAC7488230}"/>
    <cellStyle name="Porcentual 2 2 4 3 4" xfId="29682" xr:uid="{29EAE1BC-9AFC-4851-AA25-B6A93F94EA74}"/>
    <cellStyle name="Porcentual 2 2 4 3 5" xfId="35166" xr:uid="{4D775FD9-BF7F-4638-BDCE-51F71F702F55}"/>
    <cellStyle name="Porcentual 2 2 5" xfId="10041" xr:uid="{FA548F91-557E-423C-95D3-3141FC570344}"/>
    <cellStyle name="Porcentual 2 2 5 2" xfId="21362" xr:uid="{455E52B1-187D-44E3-9E0E-5974C4DD46FE}"/>
    <cellStyle name="Porcentual 2 2 5 2 2" xfId="26918" xr:uid="{BD63334A-F440-4F1A-B9A4-29E9F1939095}"/>
    <cellStyle name="Porcentual 2 2 5 2 3" xfId="32412" xr:uid="{8178E8A0-AC58-44CA-AD79-EF463649852B}"/>
    <cellStyle name="Porcentual 2 2 5 2 4" xfId="37896" xr:uid="{8E0B30DA-A0EB-484F-98F5-7A724BF7FBA2}"/>
    <cellStyle name="Porcentual 2 2 5 3" xfId="24189" xr:uid="{68FA1591-2C2C-4540-BEF6-F38E43FB8342}"/>
    <cellStyle name="Porcentual 2 2 5 4" xfId="29683" xr:uid="{20F43650-8CA8-4505-8D1F-6B0C99B6A750}"/>
    <cellStyle name="Porcentual 2 2 5 5" xfId="35167" xr:uid="{A299E8E6-C99F-4BFC-AE9E-DFFE7603EC38}"/>
    <cellStyle name="Porcentual 2 2 6" xfId="15294" xr:uid="{1DE237AC-9567-48B0-9FE0-EA53EB027B74}"/>
    <cellStyle name="Porcentual 2 2 6 2" xfId="22581" xr:uid="{337B0B15-191A-4B47-8B3D-0C8534168F87}"/>
    <cellStyle name="Porcentual 2 2 6 2 2" xfId="28137" xr:uid="{8F6ED67F-A016-498F-BC10-FFE83F1249DB}"/>
    <cellStyle name="Porcentual 2 2 6 2 3" xfId="33631" xr:uid="{DCAA7B42-EA97-44F3-9D1C-8FAE35360795}"/>
    <cellStyle name="Porcentual 2 2 6 2 4" xfId="39115" xr:uid="{8EFC11DF-C006-4F90-BCD0-3DE2DA784201}"/>
    <cellStyle name="Porcentual 2 2 6 3" xfId="25408" xr:uid="{9346887B-DBF9-4F14-8616-D6BDFA40C044}"/>
    <cellStyle name="Porcentual 2 2 6 4" xfId="30902" xr:uid="{263971CD-1096-40F3-8C5C-0433A12F4ABE}"/>
    <cellStyle name="Porcentual 2 2 6 5" xfId="36386" xr:uid="{A3BE1414-B0AF-4FE8-BA77-81E50D9080DD}"/>
    <cellStyle name="Porcentual 2 2 7" xfId="12220" xr:uid="{25C0A96D-27DD-42C8-B3B6-ECCD1A718ADC}"/>
    <cellStyle name="Porcentual 2 2 8" xfId="17456" xr:uid="{5D2923ED-92C7-4A81-B1D4-DE29DBD8CDFF}"/>
    <cellStyle name="Porcentual 2 2 9" xfId="19696" xr:uid="{58DEEE8C-6ECF-4134-AADD-1464DDB6AA91}"/>
    <cellStyle name="Porcentual 2 3" xfId="6888" xr:uid="{030539E4-1CCA-41CC-832A-00034F08EF4C}"/>
    <cellStyle name="Porcentual 2 3 10" xfId="10042" xr:uid="{AA64CD70-309B-4AF9-9158-86889ECC3DC0}"/>
    <cellStyle name="Porcentual 2 3 10 2" xfId="21363" xr:uid="{84ADA70C-503F-4BAE-820A-5E3B15211AAE}"/>
    <cellStyle name="Porcentual 2 3 10 2 2" xfId="26919" xr:uid="{EF9DB9C4-1842-4C9A-899A-1026C37C7278}"/>
    <cellStyle name="Porcentual 2 3 10 2 3" xfId="32413" xr:uid="{287E9D9F-01F2-453E-AF84-CF50286FE3D3}"/>
    <cellStyle name="Porcentual 2 3 10 2 4" xfId="37897" xr:uid="{6779DC37-DFA8-4ACB-A96B-A9B4F6D1D740}"/>
    <cellStyle name="Porcentual 2 3 10 3" xfId="24190" xr:uid="{C29B253D-8C25-482B-9E78-5F8A1026316B}"/>
    <cellStyle name="Porcentual 2 3 10 4" xfId="29684" xr:uid="{7A2484F3-55E1-40B5-8E3F-8C31FC0DCB99}"/>
    <cellStyle name="Porcentual 2 3 10 5" xfId="35168" xr:uid="{FD1420B8-7E37-4C9A-9B52-A75975F62D71}"/>
    <cellStyle name="Porcentual 2 3 2" xfId="6889" xr:uid="{74C8F5CA-F3FA-43F8-A7E5-C508BA67E178}"/>
    <cellStyle name="Porcentual 2 3 2 2" xfId="15298" xr:uid="{104B35E0-0FE8-45AC-B184-A5D8BEA4A2E4}"/>
    <cellStyle name="Porcentual 2 3 2 2 2" xfId="22585" xr:uid="{2495016A-B7FD-4F9B-8860-CEDD35723736}"/>
    <cellStyle name="Porcentual 2 3 2 2 2 2" xfId="28141" xr:uid="{4066FBFC-B4D8-4225-92C3-AE2523F67F75}"/>
    <cellStyle name="Porcentual 2 3 2 2 2 3" xfId="33635" xr:uid="{B11B718E-36E3-475D-8339-B812245FEF50}"/>
    <cellStyle name="Porcentual 2 3 2 2 2 4" xfId="39119" xr:uid="{14557EB2-6675-41F1-B77B-8E3BB11B71D6}"/>
    <cellStyle name="Porcentual 2 3 2 2 3" xfId="25412" xr:uid="{A46F4384-313A-4A19-8FDB-DAB1ED998A17}"/>
    <cellStyle name="Porcentual 2 3 2 2 4" xfId="30906" xr:uid="{DDDD27F4-5612-43D8-BEAE-33B9BC92216B}"/>
    <cellStyle name="Porcentual 2 3 2 2 5" xfId="36390" xr:uid="{8C6101A3-E3CF-40D9-8FB1-16FFA791904C}"/>
    <cellStyle name="Porcentual 2 3 2 3" xfId="12223" xr:uid="{B2999B21-F3C3-4953-AE7A-EC4077065DDE}"/>
    <cellStyle name="Porcentual 2 3 2 4" xfId="17459" xr:uid="{FD126E71-43FE-4772-B9A1-825D7884F0E2}"/>
    <cellStyle name="Porcentual 2 3 2 5" xfId="19700" xr:uid="{7544D862-9B99-4C10-88A1-FAE38DFABDC5}"/>
    <cellStyle name="Porcentual 2 3 2 6" xfId="10043" xr:uid="{626239B6-6E1B-4644-A4ED-C1859CF0585C}"/>
    <cellStyle name="Porcentual 2 3 2 6 2" xfId="21364" xr:uid="{1FB0CC7A-1B13-4304-A3EA-9FF35E03751D}"/>
    <cellStyle name="Porcentual 2 3 2 6 2 2" xfId="26920" xr:uid="{C974A783-C605-4ED1-AD66-D526FEEDDD78}"/>
    <cellStyle name="Porcentual 2 3 2 6 2 3" xfId="32414" xr:uid="{DFA687A4-86C8-4584-AA03-830AF0EF9E1D}"/>
    <cellStyle name="Porcentual 2 3 2 6 2 4" xfId="37898" xr:uid="{35416776-0351-4AEF-947F-AE6763361CB6}"/>
    <cellStyle name="Porcentual 2 3 2 6 3" xfId="24191" xr:uid="{C5961792-A2DE-499B-94B0-16770998A46C}"/>
    <cellStyle name="Porcentual 2 3 2 6 4" xfId="29685" xr:uid="{E3078E8B-D493-4AED-926E-E2332ED4DC7D}"/>
    <cellStyle name="Porcentual 2 3 2 6 5" xfId="35169" xr:uid="{6D5ACEF6-4A79-4825-8929-6C09F0B0568E}"/>
    <cellStyle name="Porcentual 2 3 3" xfId="6890" xr:uid="{B13F0840-9313-4305-8836-041CE333FC76}"/>
    <cellStyle name="Porcentual 2 3 3 2" xfId="15299" xr:uid="{1DC39C23-6C32-4F4F-BA5D-A414238322CF}"/>
    <cellStyle name="Porcentual 2 3 3 2 2" xfId="22586" xr:uid="{BA93D181-4DBF-44BC-B553-A06B53DEB90D}"/>
    <cellStyle name="Porcentual 2 3 3 2 2 2" xfId="28142" xr:uid="{E820D14C-6CE0-456D-AE09-81D9B20A2451}"/>
    <cellStyle name="Porcentual 2 3 3 2 2 3" xfId="33636" xr:uid="{51C99727-DE4B-4B22-9AC2-BB1F54ED7709}"/>
    <cellStyle name="Porcentual 2 3 3 2 2 4" xfId="39120" xr:uid="{C7232B37-6872-43B7-AF75-532D5884A7B5}"/>
    <cellStyle name="Porcentual 2 3 3 2 3" xfId="25413" xr:uid="{8EA5A49D-E28F-4D2E-9258-92012D77B2A0}"/>
    <cellStyle name="Porcentual 2 3 3 2 4" xfId="30907" xr:uid="{E93BB0D3-0A7B-4686-8669-249E4556BF2D}"/>
    <cellStyle name="Porcentual 2 3 3 2 5" xfId="36391" xr:uid="{7704A1A1-774B-4432-8FAD-124F8D59D13A}"/>
    <cellStyle name="Porcentual 2 3 3 3" xfId="12602" xr:uid="{3CF8A881-4994-4000-95AD-0306CA0A2F0C}"/>
    <cellStyle name="Porcentual 2 3 3 4" xfId="19701" xr:uid="{3B7C5186-C55F-42DA-8FF3-46180C14F75E}"/>
    <cellStyle name="Porcentual 2 3 3 5" xfId="10044" xr:uid="{BC082DAA-DFF8-4FBD-A953-97B338072F16}"/>
    <cellStyle name="Porcentual 2 3 3 5 2" xfId="21365" xr:uid="{CE6819CD-3454-456F-9621-8ADA5ED35F28}"/>
    <cellStyle name="Porcentual 2 3 3 5 2 2" xfId="26921" xr:uid="{B8CDB1F0-F976-4116-B6E3-E5F918C62F94}"/>
    <cellStyle name="Porcentual 2 3 3 5 2 3" xfId="32415" xr:uid="{EDB32C95-8CE5-48C2-959C-65542CC7AC65}"/>
    <cellStyle name="Porcentual 2 3 3 5 2 4" xfId="37899" xr:uid="{A4C64C38-8F9D-4E9C-AC09-D4E156AE7C6A}"/>
    <cellStyle name="Porcentual 2 3 3 5 3" xfId="24192" xr:uid="{FF21E518-E593-40FC-BED6-D116FB0C1A92}"/>
    <cellStyle name="Porcentual 2 3 3 5 4" xfId="29686" xr:uid="{67C77DB3-1019-4550-AD3E-1977334E6F27}"/>
    <cellStyle name="Porcentual 2 3 3 5 5" xfId="35170" xr:uid="{2998C25C-8979-4252-A506-CA0150A9A68E}"/>
    <cellStyle name="Porcentual 2 3 4" xfId="7229" xr:uid="{C4F404CE-807A-4EDA-8BAA-A30000815EDA}"/>
    <cellStyle name="Porcentual 2 3 4 2" xfId="20011" xr:uid="{14B09C64-1E51-4991-9AE6-7C25DA8F953A}"/>
    <cellStyle name="Porcentual 2 3 4 3" xfId="10045" xr:uid="{5F571412-E809-40FB-8ED7-7F15258D3402}"/>
    <cellStyle name="Porcentual 2 3 4 3 2" xfId="21366" xr:uid="{541099A6-04E2-4D40-AFD6-AA4347070F01}"/>
    <cellStyle name="Porcentual 2 3 4 3 2 2" xfId="26922" xr:uid="{2F346A86-25BE-48EC-8D83-AF35754280DA}"/>
    <cellStyle name="Porcentual 2 3 4 3 2 3" xfId="32416" xr:uid="{7EC1A47E-A185-4308-B1C0-4E89315F387B}"/>
    <cellStyle name="Porcentual 2 3 4 3 2 4" xfId="37900" xr:uid="{CE2BAFE4-AE8D-4875-BF80-D202FC14F9D8}"/>
    <cellStyle name="Porcentual 2 3 4 3 3" xfId="24193" xr:uid="{EECA1789-31C9-444A-BC25-8BA21779C4BB}"/>
    <cellStyle name="Porcentual 2 3 4 3 4" xfId="29687" xr:uid="{4EF07FBE-D186-49EF-8EE2-4FAA95916B55}"/>
    <cellStyle name="Porcentual 2 3 4 3 5" xfId="35171" xr:uid="{0CD3E0B1-B1B8-4960-AAC3-9545178FAAF0}"/>
    <cellStyle name="Porcentual 2 3 5" xfId="10046" xr:uid="{A533CFA4-64DC-4E36-BC0D-3FEDD47B5016}"/>
    <cellStyle name="Porcentual 2 3 5 2" xfId="21367" xr:uid="{CFF525BE-461F-4853-B43E-160A344C13F4}"/>
    <cellStyle name="Porcentual 2 3 5 2 2" xfId="26923" xr:uid="{7D3084EA-0C93-4810-AD60-845E9766A89D}"/>
    <cellStyle name="Porcentual 2 3 5 2 3" xfId="32417" xr:uid="{CCEAE9EC-80AD-4510-A58E-1D0C0A90DDD1}"/>
    <cellStyle name="Porcentual 2 3 5 2 4" xfId="37901" xr:uid="{DC9E1A5E-EFD8-4D6B-B6A0-FD3E7C1BCA45}"/>
    <cellStyle name="Porcentual 2 3 5 3" xfId="24194" xr:uid="{881FD300-DC10-4160-A322-FBF56B55346B}"/>
    <cellStyle name="Porcentual 2 3 5 4" xfId="29688" xr:uid="{0197AE51-26B2-4D80-9019-242EC630C307}"/>
    <cellStyle name="Porcentual 2 3 5 5" xfId="35172" xr:uid="{AD53F9B7-40B7-4772-9AB3-644C54A8DE79}"/>
    <cellStyle name="Porcentual 2 3 6" xfId="15297" xr:uid="{D54FD5C4-6464-447A-9771-038DCF321BAF}"/>
    <cellStyle name="Porcentual 2 3 6 2" xfId="22584" xr:uid="{02A3BBBE-6250-4DD2-880B-1FC8AA529DD1}"/>
    <cellStyle name="Porcentual 2 3 6 2 2" xfId="28140" xr:uid="{ED017D6A-CBCA-40D6-B1EB-F2B3F014C195}"/>
    <cellStyle name="Porcentual 2 3 6 2 3" xfId="33634" xr:uid="{0A076C4F-ABF9-473C-A1A4-941EDB07039C}"/>
    <cellStyle name="Porcentual 2 3 6 2 4" xfId="39118" xr:uid="{0DD0B22D-CA38-4A8A-B31B-A26CC1566929}"/>
    <cellStyle name="Porcentual 2 3 6 3" xfId="25411" xr:uid="{DBD785EA-083F-4439-B126-49DDD891CFC2}"/>
    <cellStyle name="Porcentual 2 3 6 4" xfId="30905" xr:uid="{D7C99200-0F2B-47F8-B38D-6CDF17EE051E}"/>
    <cellStyle name="Porcentual 2 3 6 5" xfId="36389" xr:uid="{670CC2D9-7054-4CD6-9A3E-F1B1758E44B5}"/>
    <cellStyle name="Porcentual 2 3 7" xfId="12222" xr:uid="{FC905A8D-A34C-4B2A-8DD0-6FA172879AD5}"/>
    <cellStyle name="Porcentual 2 3 8" xfId="17458" xr:uid="{21F4C11F-E1D8-411D-A2C8-C127683694BF}"/>
    <cellStyle name="Porcentual 2 3 9" xfId="19699" xr:uid="{EAB8A3F2-7B58-49D7-9818-95CB715D6218}"/>
    <cellStyle name="Porcentual 2 4" xfId="6891" xr:uid="{0363A76F-3131-404B-B71B-452E472E51FB}"/>
    <cellStyle name="Porcentual 2 4 2" xfId="15300" xr:uid="{A9ACE782-2AA2-4889-9ACA-0621AEC00603}"/>
    <cellStyle name="Porcentual 2 4 2 2" xfId="22587" xr:uid="{4DBF7199-CD55-4762-8F35-A26BA728264D}"/>
    <cellStyle name="Porcentual 2 4 2 2 2" xfId="28143" xr:uid="{D951250C-00F0-4D73-853E-C2B474A0A302}"/>
    <cellStyle name="Porcentual 2 4 2 2 3" xfId="33637" xr:uid="{B2FFDBFC-89CB-4B6D-9BFF-14D24D188382}"/>
    <cellStyle name="Porcentual 2 4 2 2 4" xfId="39121" xr:uid="{573C2DA0-24F2-4755-BE61-8063943DDE65}"/>
    <cellStyle name="Porcentual 2 4 2 3" xfId="25414" xr:uid="{057F39CC-C2C1-41C3-8E36-8EE2C7C0C46D}"/>
    <cellStyle name="Porcentual 2 4 2 4" xfId="30908" xr:uid="{8B553476-3284-4976-BE1C-5D74511ABA8C}"/>
    <cellStyle name="Porcentual 2 4 2 5" xfId="36392" xr:uid="{0BBA3D89-08AF-4D65-8292-41E7429FD0A5}"/>
    <cellStyle name="Porcentual 2 4 3" xfId="12224" xr:uid="{4ED93344-4979-47C3-86DC-5D74536E81E2}"/>
    <cellStyle name="Porcentual 2 4 4" xfId="17460" xr:uid="{D3FEA2F3-3614-42A6-8C6F-E51F2F6D8153}"/>
    <cellStyle name="Porcentual 2 4 5" xfId="19702" xr:uid="{9C213C1C-9209-4D9B-B935-83E29C576A96}"/>
    <cellStyle name="Porcentual 2 4 6" xfId="10047" xr:uid="{5C125167-997C-4DDB-AE66-31D6DA670501}"/>
    <cellStyle name="Porcentual 2 4 6 2" xfId="21368" xr:uid="{CB8A4952-80C3-48A8-8BD5-AF5110535112}"/>
    <cellStyle name="Porcentual 2 4 6 2 2" xfId="26924" xr:uid="{61B6A87C-7A88-4ADC-AAB8-4C34F00EF012}"/>
    <cellStyle name="Porcentual 2 4 6 2 3" xfId="32418" xr:uid="{E7D9F23D-0218-4D21-8FDB-5C0AF6257F18}"/>
    <cellStyle name="Porcentual 2 4 6 2 4" xfId="37902" xr:uid="{1CD342BC-B5FC-4E1A-BF5F-6BF98E593574}"/>
    <cellStyle name="Porcentual 2 4 6 3" xfId="24195" xr:uid="{82EF3F12-435D-4422-BE56-A5FD2004F957}"/>
    <cellStyle name="Porcentual 2 4 6 4" xfId="29689" xr:uid="{1BB5361B-FAB5-4018-B36A-8C63D62E0878}"/>
    <cellStyle name="Porcentual 2 4 6 5" xfId="35173" xr:uid="{F596B0BF-5812-4135-B1AC-C976D6C95C28}"/>
    <cellStyle name="Porcentual 2 5" xfId="6892" xr:uid="{70503A7A-57CA-4239-9384-0F5054F98231}"/>
    <cellStyle name="Porcentual 2 5 2" xfId="15301" xr:uid="{CB9D3563-C205-4B29-8068-424EE734B5B8}"/>
    <cellStyle name="Porcentual 2 5 2 2" xfId="22588" xr:uid="{19333BA2-2024-43AC-A549-61E1BA2C40B0}"/>
    <cellStyle name="Porcentual 2 5 2 2 2" xfId="28144" xr:uid="{ABF2A441-C7E0-4D95-B2F8-83295FA52BBD}"/>
    <cellStyle name="Porcentual 2 5 2 2 3" xfId="33638" xr:uid="{204982AB-16BC-4088-817D-C2BC9F51B7CB}"/>
    <cellStyle name="Porcentual 2 5 2 2 4" xfId="39122" xr:uid="{A4C237E4-0715-483C-834D-C057B5D5D535}"/>
    <cellStyle name="Porcentual 2 5 2 3" xfId="25415" xr:uid="{26486814-826E-4CDB-809A-ED41020CBE50}"/>
    <cellStyle name="Porcentual 2 5 2 4" xfId="30909" xr:uid="{4EE8A4B1-C4BC-4EFA-BE5B-FB9B4A159B41}"/>
    <cellStyle name="Porcentual 2 5 2 5" xfId="36393" xr:uid="{EF802CA2-108A-4555-B63C-93F1226DF6BD}"/>
    <cellStyle name="Porcentual 2 5 3" xfId="12600" xr:uid="{966E3B8C-CC47-43B6-A946-95482756210D}"/>
    <cellStyle name="Porcentual 2 5 4" xfId="19703" xr:uid="{F482607E-A8E2-48D0-870D-692128FC38E0}"/>
    <cellStyle name="Porcentual 2 5 5" xfId="10048" xr:uid="{A779E6B5-0209-4DC2-9B23-A7CF0C40E583}"/>
    <cellStyle name="Porcentual 2 5 5 2" xfId="21369" xr:uid="{B8095AD9-8E89-4FC5-A6B8-0269B553B364}"/>
    <cellStyle name="Porcentual 2 5 5 2 2" xfId="26925" xr:uid="{0D0415CE-05CB-4D6C-B461-7CB9B2669187}"/>
    <cellStyle name="Porcentual 2 5 5 2 3" xfId="32419" xr:uid="{E115A17E-9759-4454-B287-58C57EAF3515}"/>
    <cellStyle name="Porcentual 2 5 5 2 4" xfId="37903" xr:uid="{09AD084D-4614-4012-AF72-2551D50757BB}"/>
    <cellStyle name="Porcentual 2 5 5 3" xfId="24196" xr:uid="{AD91FAE2-D92F-4DD9-AF1F-9FB1834C27C3}"/>
    <cellStyle name="Porcentual 2 5 5 4" xfId="29690" xr:uid="{04B6AB11-44C1-4D4F-A4AE-52B5EAE5C1A4}"/>
    <cellStyle name="Porcentual 2 5 5 5" xfId="35174" xr:uid="{6029D051-3F67-4151-9D52-89CEAD1F603F}"/>
    <cellStyle name="Porcentual 2 6" xfId="7227" xr:uid="{C3E82F66-17C3-4060-901F-BC6741513FFA}"/>
    <cellStyle name="Porcentual 2 6 2" xfId="20009" xr:uid="{19B3E29D-283D-4A30-8DDF-03AC0B244800}"/>
    <cellStyle name="Porcentual 2 6 3" xfId="10049" xr:uid="{19F0E043-871A-4EA1-B1BA-5472A386C4A2}"/>
    <cellStyle name="Porcentual 2 6 3 2" xfId="21370" xr:uid="{CCE21EEA-16C5-4734-96D9-0451A59AEF32}"/>
    <cellStyle name="Porcentual 2 6 3 2 2" xfId="26926" xr:uid="{9CE06F5C-E55A-4218-9A99-081EE3B1F44C}"/>
    <cellStyle name="Porcentual 2 6 3 2 3" xfId="32420" xr:uid="{2BBDE97D-F969-4233-BB71-CCAAC5B48DB4}"/>
    <cellStyle name="Porcentual 2 6 3 2 4" xfId="37904" xr:uid="{E120A36B-F392-46F1-A249-FCFE80FA6B07}"/>
    <cellStyle name="Porcentual 2 6 3 3" xfId="24197" xr:uid="{80DD3E50-E991-4BAF-9792-4F7A53666B57}"/>
    <cellStyle name="Porcentual 2 6 3 4" xfId="29691" xr:uid="{C68B4763-5BD7-4E14-9AD2-0F02D8FB162C}"/>
    <cellStyle name="Porcentual 2 6 3 5" xfId="35175" xr:uid="{4A6C267A-73A9-4A94-BB3E-A0108145B4BE}"/>
    <cellStyle name="Porcentual 2 7" xfId="10050" xr:uid="{6BD164C2-4FB5-4E17-9BED-6D8290A4C944}"/>
    <cellStyle name="Porcentual 2 7 2" xfId="21371" xr:uid="{2BAD3FCD-BA59-4737-8A8E-92045CA46D33}"/>
    <cellStyle name="Porcentual 2 7 2 2" xfId="26927" xr:uid="{F7C66F6D-1E8B-4BA5-B352-F70B4204F084}"/>
    <cellStyle name="Porcentual 2 7 2 3" xfId="32421" xr:uid="{8D2310EE-9274-4956-846B-9AF25CF14575}"/>
    <cellStyle name="Porcentual 2 7 2 4" xfId="37905" xr:uid="{0DCDEF74-1D7B-4192-8F6D-E35AF415DC05}"/>
    <cellStyle name="Porcentual 2 7 3" xfId="24198" xr:uid="{046D2578-D0D9-47EF-98DE-BB9C64E57C53}"/>
    <cellStyle name="Porcentual 2 7 4" xfId="29692" xr:uid="{28C45ACA-5AE5-415C-9017-B472A16870B4}"/>
    <cellStyle name="Porcentual 2 7 5" xfId="35176" xr:uid="{5B6C7700-0616-4BF3-A1E7-BCB233CA3252}"/>
    <cellStyle name="Porcentual 2 8" xfId="15293" xr:uid="{75CFD73F-FAC9-4E0F-AC9C-8469F89D80FE}"/>
    <cellStyle name="Porcentual 2 8 2" xfId="22580" xr:uid="{4B0A594C-B651-45DA-9D63-C4908B6688C1}"/>
    <cellStyle name="Porcentual 2 8 2 2" xfId="28136" xr:uid="{DA6E1FDB-AFEE-4CD0-A4EF-082E7CEEA1F8}"/>
    <cellStyle name="Porcentual 2 8 2 3" xfId="33630" xr:uid="{4D034F40-E039-4078-BE45-1EE4463C610C}"/>
    <cellStyle name="Porcentual 2 8 2 4" xfId="39114" xr:uid="{00EA330B-461B-460B-A31D-06C4B8F0C98D}"/>
    <cellStyle name="Porcentual 2 8 3" xfId="25407" xr:uid="{5AAEEA61-2B12-4F3D-B238-23B4F4807037}"/>
    <cellStyle name="Porcentual 2 8 4" xfId="30901" xr:uid="{A48FF6A2-C3D0-4BF0-A723-28BE347EEB7C}"/>
    <cellStyle name="Porcentual 2 8 5" xfId="36385" xr:uid="{4B84B4EA-32CF-4A4A-ABC8-C079A47BFA00}"/>
    <cellStyle name="Porcentual 2 9" xfId="12219" xr:uid="{BEA44CD9-F3A1-4AB5-82F4-5411E9C7FD62}"/>
    <cellStyle name="Porcentual 3" xfId="6893" xr:uid="{AEC600B1-6707-4AE9-870B-1168124AF79C}"/>
    <cellStyle name="Porcentual 3 10" xfId="10051" xr:uid="{406F18AF-946B-4FCE-98D1-EA352DED7A20}"/>
    <cellStyle name="Porcentual 3 10 2" xfId="21372" xr:uid="{50FBEEE7-6535-4320-A5A4-0AED3F99512D}"/>
    <cellStyle name="Porcentual 3 10 2 2" xfId="26928" xr:uid="{A322AC04-15BE-422D-A285-78A5C60EB829}"/>
    <cellStyle name="Porcentual 3 10 2 3" xfId="32422" xr:uid="{CD4B8618-7A69-4CCE-8B64-4EFA3E7BA053}"/>
    <cellStyle name="Porcentual 3 10 2 4" xfId="37906" xr:uid="{81642EF1-8ADA-45E5-8F6C-8608CA1106D0}"/>
    <cellStyle name="Porcentual 3 10 3" xfId="24199" xr:uid="{DF800A54-71CB-4837-AB4E-1C0387CEF6CA}"/>
    <cellStyle name="Porcentual 3 10 4" xfId="29693" xr:uid="{1FFD2930-D94B-4A66-A39B-F644C8E12455}"/>
    <cellStyle name="Porcentual 3 10 5" xfId="35177" xr:uid="{BAE34EEF-78DF-4034-8EBF-A1DDB6563B4C}"/>
    <cellStyle name="Porcentual 3 2" xfId="6894" xr:uid="{0E966FAE-05CF-4B52-B7D6-4DABB0DD1BF2}"/>
    <cellStyle name="Porcentual 3 2 2" xfId="15303" xr:uid="{36427B57-13F8-4BA6-9953-4FABA6F45766}"/>
    <cellStyle name="Porcentual 3 2 2 2" xfId="22590" xr:uid="{6454E100-0D90-4E06-B50E-3B05257900B7}"/>
    <cellStyle name="Porcentual 3 2 2 2 2" xfId="28146" xr:uid="{137CC6AD-958C-43E1-A43C-2AC521870A8A}"/>
    <cellStyle name="Porcentual 3 2 2 2 3" xfId="33640" xr:uid="{6F223346-A2C6-4FF6-8C6B-E272DECE2090}"/>
    <cellStyle name="Porcentual 3 2 2 2 4" xfId="39124" xr:uid="{CBEC84A1-4AC7-45C9-A1D0-D3876BDE9178}"/>
    <cellStyle name="Porcentual 3 2 2 3" xfId="25417" xr:uid="{9B3AA0C5-5203-41B0-ADCC-BA046F4FF7A9}"/>
    <cellStyle name="Porcentual 3 2 2 4" xfId="30911" xr:uid="{E1AE8657-8B4D-46A6-9746-04E653D598D3}"/>
    <cellStyle name="Porcentual 3 2 2 5" xfId="36395" xr:uid="{D6A9E823-932E-4187-81B4-C57539226A80}"/>
    <cellStyle name="Porcentual 3 2 3" xfId="12226" xr:uid="{855AE99F-E696-4099-8599-DD7B1C3D3E0D}"/>
    <cellStyle name="Porcentual 3 2 4" xfId="17462" xr:uid="{43C8942D-5E2D-493D-A05D-67CE59B3A182}"/>
    <cellStyle name="Porcentual 3 2 5" xfId="19705" xr:uid="{E5576C17-3DBD-4EC5-80F1-2BEC77AA7E9F}"/>
    <cellStyle name="Porcentual 3 2 6" xfId="10052" xr:uid="{B6A0375D-6C80-4054-891F-B0D3BF6DB7BF}"/>
    <cellStyle name="Porcentual 3 2 6 2" xfId="21373" xr:uid="{A254901D-FB33-409D-8300-60DD017F25B5}"/>
    <cellStyle name="Porcentual 3 2 6 2 2" xfId="26929" xr:uid="{AC03E584-A905-4E8A-B30A-E78B55C69CD7}"/>
    <cellStyle name="Porcentual 3 2 6 2 3" xfId="32423" xr:uid="{ED9DCF63-39C7-42C1-8044-09C1435BAADF}"/>
    <cellStyle name="Porcentual 3 2 6 2 4" xfId="37907" xr:uid="{8F874253-FE36-4006-97CD-B47D66ACAB0E}"/>
    <cellStyle name="Porcentual 3 2 6 3" xfId="24200" xr:uid="{26D45E84-55C5-480E-9318-45E6C03CBD3B}"/>
    <cellStyle name="Porcentual 3 2 6 4" xfId="29694" xr:uid="{5F3DF4B2-2362-40D5-82E1-4C052312DB6D}"/>
    <cellStyle name="Porcentual 3 2 6 5" xfId="35178" xr:uid="{A3564AE8-8CCE-4F66-AEB2-3956AA650C51}"/>
    <cellStyle name="Porcentual 3 3" xfId="6895" xr:uid="{5D78A61D-014E-474C-9A6F-34A6DCCE7BAA}"/>
    <cellStyle name="Porcentual 3 3 2" xfId="15304" xr:uid="{135FCEC0-5DBD-4099-84CF-8D5A7AFC1E82}"/>
    <cellStyle name="Porcentual 3 3 2 2" xfId="22591" xr:uid="{D773A768-F22A-4A75-877D-6991D5B48AE8}"/>
    <cellStyle name="Porcentual 3 3 2 2 2" xfId="28147" xr:uid="{89BE4101-A4F6-48F7-A28D-977CBCA36D58}"/>
    <cellStyle name="Porcentual 3 3 2 2 3" xfId="33641" xr:uid="{3C82E3DB-599A-480A-9C07-5F623B3DC610}"/>
    <cellStyle name="Porcentual 3 3 2 2 4" xfId="39125" xr:uid="{A485F879-DC1C-4587-8664-9FEE7B663063}"/>
    <cellStyle name="Porcentual 3 3 2 3" xfId="25418" xr:uid="{B23305A3-2BB8-4D8E-8373-6D04C610FADD}"/>
    <cellStyle name="Porcentual 3 3 2 4" xfId="30912" xr:uid="{BD66F253-3003-4B1C-A49B-DAA8E7BB52D0}"/>
    <cellStyle name="Porcentual 3 3 2 5" xfId="36396" xr:uid="{42D2D2B6-7858-4A3A-8940-8F7D91EAD8A5}"/>
    <cellStyle name="Porcentual 3 3 3" xfId="12603" xr:uid="{E6F04DE1-F105-4245-AEEB-67572F74EF4A}"/>
    <cellStyle name="Porcentual 3 3 4" xfId="19706" xr:uid="{076F72AD-27E8-4E28-9824-C38FFBBBD640}"/>
    <cellStyle name="Porcentual 3 3 5" xfId="10053" xr:uid="{1C2CFBD4-F245-4738-81CB-CDC322F94CCD}"/>
    <cellStyle name="Porcentual 3 3 5 2" xfId="21374" xr:uid="{1E4BD48C-ABB7-462D-922F-24296C827BA0}"/>
    <cellStyle name="Porcentual 3 3 5 2 2" xfId="26930" xr:uid="{4E2895D5-7C0C-4C92-AB13-563B261B1B8A}"/>
    <cellStyle name="Porcentual 3 3 5 2 3" xfId="32424" xr:uid="{46B54586-2088-4883-9EE2-B3168970E29D}"/>
    <cellStyle name="Porcentual 3 3 5 2 4" xfId="37908" xr:uid="{27C1700E-6757-4DAD-9C57-A8A2A76B38BE}"/>
    <cellStyle name="Porcentual 3 3 5 3" xfId="24201" xr:uid="{1D95FCFA-9324-4FD5-BFEB-AC27441E8614}"/>
    <cellStyle name="Porcentual 3 3 5 4" xfId="29695" xr:uid="{52C2A35A-5EF8-4C5E-BA9C-7EEA15B27AA4}"/>
    <cellStyle name="Porcentual 3 3 5 5" xfId="35179" xr:uid="{B13EE0A2-FDD2-4945-97EC-29DD82CAB930}"/>
    <cellStyle name="Porcentual 3 4" xfId="7230" xr:uid="{216BC814-6E15-4CE9-92A1-B1CEF6931731}"/>
    <cellStyle name="Porcentual 3 4 2" xfId="20012" xr:uid="{23A052B9-2E91-44A7-A368-F2B208E86E86}"/>
    <cellStyle name="Porcentual 3 4 3" xfId="10054" xr:uid="{F1A77D82-491F-4CAE-872D-72876051B391}"/>
    <cellStyle name="Porcentual 3 4 3 2" xfId="21375" xr:uid="{7589E3DF-012A-4646-B769-4AB56881445E}"/>
    <cellStyle name="Porcentual 3 4 3 2 2" xfId="26931" xr:uid="{42B0B198-5D46-4F83-A41D-DD01C9054BA4}"/>
    <cellStyle name="Porcentual 3 4 3 2 3" xfId="32425" xr:uid="{E9E34503-E319-4438-99B1-F0C9B467B080}"/>
    <cellStyle name="Porcentual 3 4 3 2 4" xfId="37909" xr:uid="{8A164CA2-8D92-496E-8C48-4373D72A96B4}"/>
    <cellStyle name="Porcentual 3 4 3 3" xfId="24202" xr:uid="{210CA498-3EBA-48F8-A4B6-D82DC8646374}"/>
    <cellStyle name="Porcentual 3 4 3 4" xfId="29696" xr:uid="{418FB9C5-5393-4567-9B11-FB4305324DAE}"/>
    <cellStyle name="Porcentual 3 4 3 5" xfId="35180" xr:uid="{7CBC26F4-DE87-432F-A654-1CE2FCFAD8B1}"/>
    <cellStyle name="Porcentual 3 5" xfId="10055" xr:uid="{4F6CB808-285F-4260-8C40-D19704883935}"/>
    <cellStyle name="Porcentual 3 5 2" xfId="21376" xr:uid="{FEA42671-079B-4E8B-AD5F-AC6072553719}"/>
    <cellStyle name="Porcentual 3 5 2 2" xfId="26932" xr:uid="{87EC25E9-74A6-421B-B593-BAAB75AEF3CC}"/>
    <cellStyle name="Porcentual 3 5 2 3" xfId="32426" xr:uid="{E2856C21-D5F6-4965-AACD-6119F7D9624D}"/>
    <cellStyle name="Porcentual 3 5 2 4" xfId="37910" xr:uid="{0B96C754-17B9-4B99-826A-A2515D64C616}"/>
    <cellStyle name="Porcentual 3 5 3" xfId="24203" xr:uid="{2E194FF9-5D4A-4878-9A38-0C7EE11AD2DF}"/>
    <cellStyle name="Porcentual 3 5 4" xfId="29697" xr:uid="{36FDE6FA-B9B9-4780-8E1F-C91D63A88593}"/>
    <cellStyle name="Porcentual 3 5 5" xfId="35181" xr:uid="{5F52606A-A9AC-448D-8810-B7D75AA48667}"/>
    <cellStyle name="Porcentual 3 6" xfId="15302" xr:uid="{ED51C4B8-A48A-4100-AA30-B1C0329E79C7}"/>
    <cellStyle name="Porcentual 3 6 2" xfId="22589" xr:uid="{50F0363C-A960-41A4-BD63-D81002F45FB2}"/>
    <cellStyle name="Porcentual 3 6 2 2" xfId="28145" xr:uid="{9B0DE074-A93B-4F1E-A138-2433F5CF428C}"/>
    <cellStyle name="Porcentual 3 6 2 3" xfId="33639" xr:uid="{553C26BF-FC6D-4B4A-BDB9-D64565CA2EBD}"/>
    <cellStyle name="Porcentual 3 6 2 4" xfId="39123" xr:uid="{0DA9B56D-781A-4B8D-B402-A82BA404CFC1}"/>
    <cellStyle name="Porcentual 3 6 3" xfId="25416" xr:uid="{579E3D55-E441-4D66-AE3B-595809AE41B5}"/>
    <cellStyle name="Porcentual 3 6 4" xfId="30910" xr:uid="{D3E6AE58-AC3F-4E38-B713-ECDF1CEAC444}"/>
    <cellStyle name="Porcentual 3 6 5" xfId="36394" xr:uid="{FAC1EFFB-34FE-424B-B343-93B595F6341E}"/>
    <cellStyle name="Porcentual 3 7" xfId="12225" xr:uid="{DEBCF115-1B31-439A-A334-DC25AFE8DCC6}"/>
    <cellStyle name="Porcentual 3 8" xfId="17461" xr:uid="{9DDA4B60-F422-475B-A86E-577D3D9F0058}"/>
    <cellStyle name="Porcentual 3 9" xfId="19704" xr:uid="{8332A96C-DB87-491F-8111-177A9AFA82FA}"/>
    <cellStyle name="Porcentual 4" xfId="6896" xr:uid="{BACAFEF2-9874-4417-B587-BF7DA1471082}"/>
    <cellStyle name="Porcentual 4 10" xfId="12227" xr:uid="{0111A896-CE64-4FB6-8E1F-BD5B9A4FFC0D}"/>
    <cellStyle name="Porcentual 4 11" xfId="17463" xr:uid="{493D5437-051F-4C43-80FD-77ECE75A9D29}"/>
    <cellStyle name="Porcentual 4 12" xfId="19707" xr:uid="{66ECFC68-27B4-4A59-8E30-50AD1E138AE1}"/>
    <cellStyle name="Porcentual 4 13" xfId="10056" xr:uid="{C022CD4C-D19D-4795-8745-8E7869E05BB1}"/>
    <cellStyle name="Porcentual 4 13 2" xfId="21377" xr:uid="{7E79D31E-C27E-4804-A34E-00A394234C7F}"/>
    <cellStyle name="Porcentual 4 13 2 2" xfId="26933" xr:uid="{8C4435BD-906A-498C-B52C-0604D276C73A}"/>
    <cellStyle name="Porcentual 4 13 2 3" xfId="32427" xr:uid="{6716A7C2-AB6E-4389-9E1D-C9F127E7765A}"/>
    <cellStyle name="Porcentual 4 13 2 4" xfId="37911" xr:uid="{32A4D175-F3A6-484B-8D60-499F0C19A0B7}"/>
    <cellStyle name="Porcentual 4 13 3" xfId="24204" xr:uid="{38CE1876-F49B-4D89-B91C-164782DB0BFE}"/>
    <cellStyle name="Porcentual 4 13 4" xfId="29698" xr:uid="{090625CE-373B-41D8-96AC-9B70F07C369A}"/>
    <cellStyle name="Porcentual 4 13 5" xfId="35182" xr:uid="{272508E8-6D89-451B-8EC9-E09ABE332E5B}"/>
    <cellStyle name="Porcentual 4 2" xfId="6897" xr:uid="{4D7C2316-EF14-428A-908C-16E849BA3508}"/>
    <cellStyle name="Porcentual 4 2 10" xfId="17464" xr:uid="{DC424822-AEB3-4F02-A77E-A406D11C030E}"/>
    <cellStyle name="Porcentual 4 2 11" xfId="19708" xr:uid="{60C92E77-DE76-4A7C-94F1-6D12A21EA400}"/>
    <cellStyle name="Porcentual 4 2 12" xfId="10057" xr:uid="{3FFEA115-B596-4BB4-82E6-3958FF29EA1E}"/>
    <cellStyle name="Porcentual 4 2 12 2" xfId="21378" xr:uid="{D02ACE21-AFFD-4653-B653-520FBBEC5E14}"/>
    <cellStyle name="Porcentual 4 2 12 2 2" xfId="26934" xr:uid="{0E2D23F4-3E4E-44CE-AB5F-093113876EAA}"/>
    <cellStyle name="Porcentual 4 2 12 2 3" xfId="32428" xr:uid="{4EC0F8D5-BD38-4800-AFD9-892587DABCBA}"/>
    <cellStyle name="Porcentual 4 2 12 2 4" xfId="37912" xr:uid="{17B621CB-4881-4478-8E69-2BD20E5DF91B}"/>
    <cellStyle name="Porcentual 4 2 12 3" xfId="24205" xr:uid="{776AD737-BFBC-4FDE-9591-DFD12E27D96A}"/>
    <cellStyle name="Porcentual 4 2 12 4" xfId="29699" xr:uid="{C8EDD1F5-091C-48EC-B7C8-B9B7012C2C05}"/>
    <cellStyle name="Porcentual 4 2 12 5" xfId="35183" xr:uid="{509F7F7A-B927-419B-AE9D-3B11AA2AC008}"/>
    <cellStyle name="Porcentual 4 2 2" xfId="6898" xr:uid="{6E075430-58B8-4B47-8538-056CE44782B0}"/>
    <cellStyle name="Porcentual 4 2 2 2" xfId="15307" xr:uid="{702E4FF1-BE5B-4E56-A77F-CBCB6C852833}"/>
    <cellStyle name="Porcentual 4 2 2 2 2" xfId="22594" xr:uid="{64199F3A-0C78-47BE-B501-3350F0BDCA1C}"/>
    <cellStyle name="Porcentual 4 2 2 2 2 2" xfId="28150" xr:uid="{82711C85-51B4-4490-8228-664391484291}"/>
    <cellStyle name="Porcentual 4 2 2 2 2 3" xfId="33644" xr:uid="{FF985295-33B3-4E70-9CDC-5B1F2F88DADA}"/>
    <cellStyle name="Porcentual 4 2 2 2 2 4" xfId="39128" xr:uid="{DFB0D86E-5D0E-402F-9270-F1002767010B}"/>
    <cellStyle name="Porcentual 4 2 2 2 3" xfId="25421" xr:uid="{8E0668C7-E310-4F6F-AD68-7C9EF024871A}"/>
    <cellStyle name="Porcentual 4 2 2 2 4" xfId="30915" xr:uid="{C3698476-EF72-494B-8EA0-BEBA9C3F2327}"/>
    <cellStyle name="Porcentual 4 2 2 2 5" xfId="36399" xr:uid="{8AB5EF82-E944-4C0A-B960-01D579716089}"/>
    <cellStyle name="Porcentual 4 2 2 3" xfId="12229" xr:uid="{77651E23-9302-4EAE-A9CC-9F13B7667C59}"/>
    <cellStyle name="Porcentual 4 2 2 4" xfId="17465" xr:uid="{B7A7AA9B-DC32-444D-ACF7-DBFCA0507A2B}"/>
    <cellStyle name="Porcentual 4 2 2 5" xfId="19709" xr:uid="{956514DC-7F82-4C9F-A3F7-4232DD5D3C21}"/>
    <cellStyle name="Porcentual 4 2 2 6" xfId="10058" xr:uid="{31A2EBDB-7F2A-4822-90C4-E9CA03F0AFB9}"/>
    <cellStyle name="Porcentual 4 2 2 6 2" xfId="21379" xr:uid="{34050071-251F-42F6-8149-1416A7520592}"/>
    <cellStyle name="Porcentual 4 2 2 6 2 2" xfId="26935" xr:uid="{5087FB65-CE7E-4CC6-8447-910DF41C7101}"/>
    <cellStyle name="Porcentual 4 2 2 6 2 3" xfId="32429" xr:uid="{1A519DCC-E77B-4CA7-AE74-C598E57B963A}"/>
    <cellStyle name="Porcentual 4 2 2 6 2 4" xfId="37913" xr:uid="{922B86B0-B207-473C-AB61-4B595D8DAD4C}"/>
    <cellStyle name="Porcentual 4 2 2 6 3" xfId="24206" xr:uid="{48628D6D-F334-4DB7-A25F-1DF0A416C44B}"/>
    <cellStyle name="Porcentual 4 2 2 6 4" xfId="29700" xr:uid="{83F63809-756D-4395-9D5E-57FEFD460F73}"/>
    <cellStyle name="Porcentual 4 2 2 6 5" xfId="35184" xr:uid="{81391986-2004-4CC5-BCD4-B6015B2D1CC0}"/>
    <cellStyle name="Porcentual 4 2 3" xfId="6899" xr:uid="{6C87446D-213C-4089-8BC2-7EDD9052ABFD}"/>
    <cellStyle name="Porcentual 4 2 3 2" xfId="15308" xr:uid="{2C28EA42-A0AA-41FF-A3F1-028E3F3AC39D}"/>
    <cellStyle name="Porcentual 4 2 3 2 2" xfId="22595" xr:uid="{B4A30F3E-F6E1-4BE7-9B48-1295E2312B11}"/>
    <cellStyle name="Porcentual 4 2 3 2 2 2" xfId="28151" xr:uid="{8C7B5496-900D-4EF4-A15C-3AF9FC8353D1}"/>
    <cellStyle name="Porcentual 4 2 3 2 2 3" xfId="33645" xr:uid="{C6759D27-DAB2-4632-9D9E-1DC4577FE6BC}"/>
    <cellStyle name="Porcentual 4 2 3 2 2 4" xfId="39129" xr:uid="{17CEFA8A-5165-4E68-829B-24C571136287}"/>
    <cellStyle name="Porcentual 4 2 3 2 3" xfId="25422" xr:uid="{06CBA5A9-71EF-4483-93CF-65D782CE81AE}"/>
    <cellStyle name="Porcentual 4 2 3 2 4" xfId="30916" xr:uid="{B3D841D1-662D-4B6A-8185-9143618D2728}"/>
    <cellStyle name="Porcentual 4 2 3 2 5" xfId="36400" xr:uid="{56108F81-EB49-4E24-88A0-F44FA3E73435}"/>
    <cellStyle name="Porcentual 4 2 3 3" xfId="12230" xr:uid="{11ACBC39-A1A9-45E6-AD34-EA7D2B947E9E}"/>
    <cellStyle name="Porcentual 4 2 3 4" xfId="17466" xr:uid="{C3745938-A53E-4083-9AAA-4C84ED4D747B}"/>
    <cellStyle name="Porcentual 4 2 3 5" xfId="19710" xr:uid="{0B67CD63-E531-4579-BD07-7F2BDA868245}"/>
    <cellStyle name="Porcentual 4 2 3 6" xfId="10059" xr:uid="{19D3A426-8540-42AE-92B7-D4323BADD93C}"/>
    <cellStyle name="Porcentual 4 2 3 6 2" xfId="21380" xr:uid="{7EE25CD2-1721-4316-88CB-996759946112}"/>
    <cellStyle name="Porcentual 4 2 3 6 2 2" xfId="26936" xr:uid="{A8CD1A74-3DBA-44EE-A2B6-DDF84309CCB5}"/>
    <cellStyle name="Porcentual 4 2 3 6 2 3" xfId="32430" xr:uid="{D05468C1-B7AE-4C3D-9B80-9C87523F4E1B}"/>
    <cellStyle name="Porcentual 4 2 3 6 2 4" xfId="37914" xr:uid="{7FE82B1C-9B34-4C00-B6C8-E55BF91C40D6}"/>
    <cellStyle name="Porcentual 4 2 3 6 3" xfId="24207" xr:uid="{2CA0691A-540A-41F9-B8CA-964E3EC03FDC}"/>
    <cellStyle name="Porcentual 4 2 3 6 4" xfId="29701" xr:uid="{64DA769D-5E27-4860-B510-6B7FEACF2AAD}"/>
    <cellStyle name="Porcentual 4 2 3 6 5" xfId="35185" xr:uid="{1FE78604-6155-4753-B7A3-4C255007BA44}"/>
    <cellStyle name="Porcentual 4 2 4" xfId="6900" xr:uid="{6DC6DFA6-1FA3-4EBC-A33E-96A23A9807D7}"/>
    <cellStyle name="Porcentual 4 2 4 2" xfId="15309" xr:uid="{5D25B262-8BD5-48F6-892C-89E338B575E3}"/>
    <cellStyle name="Porcentual 4 2 4 2 2" xfId="22596" xr:uid="{4249B989-1FFE-4DC1-A7E1-2B7A48ED3DFD}"/>
    <cellStyle name="Porcentual 4 2 4 2 2 2" xfId="28152" xr:uid="{1DCDA5D5-D08D-4190-96F0-5A413256D966}"/>
    <cellStyle name="Porcentual 4 2 4 2 2 3" xfId="33646" xr:uid="{B5BCBCF0-56A7-417F-A1FE-F22E5857699B}"/>
    <cellStyle name="Porcentual 4 2 4 2 2 4" xfId="39130" xr:uid="{3D0117D9-9E92-454B-9930-C1C5E3BE62F1}"/>
    <cellStyle name="Porcentual 4 2 4 2 3" xfId="25423" xr:uid="{77A217B5-0096-406D-B6CA-7F2916955867}"/>
    <cellStyle name="Porcentual 4 2 4 2 4" xfId="30917" xr:uid="{9CFDF5D4-76F9-48A8-82B2-7003D1D8102E}"/>
    <cellStyle name="Porcentual 4 2 4 2 5" xfId="36401" xr:uid="{F908826B-68EE-4B9C-BF84-939F66184973}"/>
    <cellStyle name="Porcentual 4 2 4 3" xfId="12231" xr:uid="{50EE0763-C9AD-46A5-A4B3-815485893D79}"/>
    <cellStyle name="Porcentual 4 2 4 4" xfId="17467" xr:uid="{8E0B1773-3671-4522-BF27-ED7CEC9B6F14}"/>
    <cellStyle name="Porcentual 4 2 4 5" xfId="19711" xr:uid="{549760F4-41A5-48D5-A28F-D893CD779BA2}"/>
    <cellStyle name="Porcentual 4 2 4 6" xfId="10060" xr:uid="{2F0956B5-A49C-48BE-8CF4-3A900F53C7DF}"/>
    <cellStyle name="Porcentual 4 2 4 6 2" xfId="21381" xr:uid="{D36DBF3B-5FC1-4A61-9FC0-179CDA0AE3D7}"/>
    <cellStyle name="Porcentual 4 2 4 6 2 2" xfId="26937" xr:uid="{422501DD-D00B-4723-9C1C-849F598181F6}"/>
    <cellStyle name="Porcentual 4 2 4 6 2 3" xfId="32431" xr:uid="{9A75EF1F-5EAF-45C5-B3BA-4522387F9A93}"/>
    <cellStyle name="Porcentual 4 2 4 6 2 4" xfId="37915" xr:uid="{424C362A-5155-4C7E-8376-48732E40CF23}"/>
    <cellStyle name="Porcentual 4 2 4 6 3" xfId="24208" xr:uid="{91C5196A-8C0B-4B95-B55C-31B9DDB02DFF}"/>
    <cellStyle name="Porcentual 4 2 4 6 4" xfId="29702" xr:uid="{102B34AA-45AC-4002-ACF3-80439ADD574B}"/>
    <cellStyle name="Porcentual 4 2 4 6 5" xfId="35186" xr:uid="{2D3474D2-200F-4153-B3EE-9D2902D56BA4}"/>
    <cellStyle name="Porcentual 4 2 5" xfId="6901" xr:uid="{84E252B2-636E-4E11-A8AA-2560ACC30D42}"/>
    <cellStyle name="Porcentual 4 2 5 2" xfId="15310" xr:uid="{16979053-828F-42AC-BE67-C2CC1DD04DAD}"/>
    <cellStyle name="Porcentual 4 2 5 2 2" xfId="22597" xr:uid="{DC3001D9-21DD-451C-9A2B-77362F085328}"/>
    <cellStyle name="Porcentual 4 2 5 2 2 2" xfId="28153" xr:uid="{893A0500-F424-491B-A2E1-3CDA73F8BC17}"/>
    <cellStyle name="Porcentual 4 2 5 2 2 3" xfId="33647" xr:uid="{740B8617-ABEC-45F6-8E1F-4483F03A5DA9}"/>
    <cellStyle name="Porcentual 4 2 5 2 2 4" xfId="39131" xr:uid="{4CC0A01D-912B-450C-B6F3-E08D991BF16E}"/>
    <cellStyle name="Porcentual 4 2 5 2 3" xfId="25424" xr:uid="{619DB241-9ADA-49E0-9DFC-C36B62080A59}"/>
    <cellStyle name="Porcentual 4 2 5 2 4" xfId="30918" xr:uid="{C7AB22A3-BF4A-4D34-8A58-9612AD88ABD6}"/>
    <cellStyle name="Porcentual 4 2 5 2 5" xfId="36402" xr:uid="{FD35AE70-73F8-4768-8752-5C36C3BCDA37}"/>
    <cellStyle name="Porcentual 4 2 5 3" xfId="12605" xr:uid="{F7D0D545-A492-41E4-A6AE-C3E45A7054F9}"/>
    <cellStyle name="Porcentual 4 2 5 4" xfId="19712" xr:uid="{967A5F6C-1ABA-4B7F-A357-7BC5FCB82477}"/>
    <cellStyle name="Porcentual 4 2 5 5" xfId="10061" xr:uid="{478997AA-F0A2-4C96-9D3E-C926648460FE}"/>
    <cellStyle name="Porcentual 4 2 5 5 2" xfId="21382" xr:uid="{20DAFBAC-67E8-4ED3-97AB-9640A0601CDB}"/>
    <cellStyle name="Porcentual 4 2 5 5 2 2" xfId="26938" xr:uid="{FB05FC31-5B9C-41DB-8816-CDD67F7DEBC5}"/>
    <cellStyle name="Porcentual 4 2 5 5 2 3" xfId="32432" xr:uid="{4C01D626-09C3-4EC1-A7F1-773623DB834B}"/>
    <cellStyle name="Porcentual 4 2 5 5 2 4" xfId="37916" xr:uid="{7B1AF7E8-06CE-46C4-9D5C-9FBC02AC093C}"/>
    <cellStyle name="Porcentual 4 2 5 5 3" xfId="24209" xr:uid="{23BF460E-405D-4A0B-96B6-B7AAE4E33262}"/>
    <cellStyle name="Porcentual 4 2 5 5 4" xfId="29703" xr:uid="{5132142B-C670-462F-A226-D014C667C67C}"/>
    <cellStyle name="Porcentual 4 2 5 5 5" xfId="35187" xr:uid="{A2E4EE8C-FE9E-474E-9A9B-F70E1394BC89}"/>
    <cellStyle name="Porcentual 4 2 6" xfId="7232" xr:uid="{01DF058F-44BA-4A8E-9CA7-D400C0B22073}"/>
    <cellStyle name="Porcentual 4 2 6 2" xfId="20014" xr:uid="{C31DFFF8-86A2-459E-863F-30B942D2BBCA}"/>
    <cellStyle name="Porcentual 4 2 6 3" xfId="10062" xr:uid="{BAEADD2A-C525-4CCA-8F05-696DF4C7C843}"/>
    <cellStyle name="Porcentual 4 2 6 3 2" xfId="21383" xr:uid="{9E233796-8306-4CB3-8F38-3C991048F1E6}"/>
    <cellStyle name="Porcentual 4 2 6 3 2 2" xfId="26939" xr:uid="{93FDBAA4-8FFA-4989-90A6-A30B7E3DEACA}"/>
    <cellStyle name="Porcentual 4 2 6 3 2 3" xfId="32433" xr:uid="{B017549E-45C6-4CD5-8026-3AEAF7901D18}"/>
    <cellStyle name="Porcentual 4 2 6 3 2 4" xfId="37917" xr:uid="{83195612-A63C-47E9-9FD7-CD7A2FC7DD63}"/>
    <cellStyle name="Porcentual 4 2 6 3 3" xfId="24210" xr:uid="{04B4C13A-733E-4FBA-87E5-78A877E82137}"/>
    <cellStyle name="Porcentual 4 2 6 3 4" xfId="29704" xr:uid="{3628F76C-9F49-4BD6-AA53-8B03AB779C1D}"/>
    <cellStyle name="Porcentual 4 2 6 3 5" xfId="35188" xr:uid="{63AF1987-B0E6-490D-B930-CB0A1BCC5CEF}"/>
    <cellStyle name="Porcentual 4 2 7" xfId="10063" xr:uid="{121347F0-33DF-4635-8728-7C558424B29B}"/>
    <cellStyle name="Porcentual 4 2 7 2" xfId="21384" xr:uid="{F8F4F8E0-406D-41DE-92CB-4064808A8FBB}"/>
    <cellStyle name="Porcentual 4 2 7 2 2" xfId="26940" xr:uid="{101D3D9E-28DC-4840-9952-F52904592242}"/>
    <cellStyle name="Porcentual 4 2 7 2 3" xfId="32434" xr:uid="{EE1CE8DC-4E92-40F9-9DC6-919EB1005888}"/>
    <cellStyle name="Porcentual 4 2 7 2 4" xfId="37918" xr:uid="{B71574F1-BF20-400F-953F-347A55DA3D62}"/>
    <cellStyle name="Porcentual 4 2 7 3" xfId="24211" xr:uid="{BAD118CD-4C33-4E85-841D-CEBB6E326D24}"/>
    <cellStyle name="Porcentual 4 2 7 4" xfId="29705" xr:uid="{8889CDE0-89F2-482D-AC13-7F61518854EC}"/>
    <cellStyle name="Porcentual 4 2 7 5" xfId="35189" xr:uid="{9997E411-8DB8-48DC-BD10-E5178551A616}"/>
    <cellStyle name="Porcentual 4 2 8" xfId="15306" xr:uid="{A4139783-3EA3-4573-A0B8-876137EA54A6}"/>
    <cellStyle name="Porcentual 4 2 8 2" xfId="22593" xr:uid="{ABAECAB7-5514-4370-9205-5527F955F09C}"/>
    <cellStyle name="Porcentual 4 2 8 2 2" xfId="28149" xr:uid="{1C96D543-CCEE-4813-94FE-0997CDD015A3}"/>
    <cellStyle name="Porcentual 4 2 8 2 3" xfId="33643" xr:uid="{46D02F40-5FBD-411C-ADF7-D445CF51AB19}"/>
    <cellStyle name="Porcentual 4 2 8 2 4" xfId="39127" xr:uid="{93A5575F-A559-4439-9C4E-C17CB807E411}"/>
    <cellStyle name="Porcentual 4 2 8 3" xfId="25420" xr:uid="{D8663AEA-B55A-4F06-81B0-F8899DF432C7}"/>
    <cellStyle name="Porcentual 4 2 8 4" xfId="30914" xr:uid="{5B449A6C-1C46-4D04-AD84-FBF0D8364E4F}"/>
    <cellStyle name="Porcentual 4 2 8 5" xfId="36398" xr:uid="{0A1C74D9-DC34-441A-BA47-B4B62BCDCA13}"/>
    <cellStyle name="Porcentual 4 2 9" xfId="12228" xr:uid="{64F87FE6-DD22-44F4-AA0B-5D2729F2C815}"/>
    <cellStyle name="Porcentual 4 3" xfId="6902" xr:uid="{51A9CA13-17BD-4641-B7FA-805A161F4D32}"/>
    <cellStyle name="Porcentual 4 3 10" xfId="10064" xr:uid="{B3A567E2-61AE-474F-8425-892656D2A3B0}"/>
    <cellStyle name="Porcentual 4 3 10 2" xfId="21385" xr:uid="{C4C56DCB-F98E-4CEA-9EDB-96EDB6E830C4}"/>
    <cellStyle name="Porcentual 4 3 10 2 2" xfId="26941" xr:uid="{180FA8B7-A812-4106-A451-2360408AFA80}"/>
    <cellStyle name="Porcentual 4 3 10 2 3" xfId="32435" xr:uid="{90F26026-919D-47B2-A39F-30D75E904BCA}"/>
    <cellStyle name="Porcentual 4 3 10 2 4" xfId="37919" xr:uid="{2728B48E-09B6-4683-9402-46EF0158AA12}"/>
    <cellStyle name="Porcentual 4 3 10 3" xfId="24212" xr:uid="{18A18BA3-D734-4282-B902-C91F7150EFC4}"/>
    <cellStyle name="Porcentual 4 3 10 4" xfId="29706" xr:uid="{F2E0BCA1-9DFA-45F3-935F-A2A33C5EBD99}"/>
    <cellStyle name="Porcentual 4 3 10 5" xfId="35190" xr:uid="{0CE01A43-6DDB-457E-ABCC-E7954474A0EF}"/>
    <cellStyle name="Porcentual 4 3 2" xfId="6903" xr:uid="{32130793-6D78-4111-9740-20A266B67DC9}"/>
    <cellStyle name="Porcentual 4 3 2 2" xfId="15312" xr:uid="{FE37A896-0A48-426A-85AD-26C0ECE4D9AE}"/>
    <cellStyle name="Porcentual 4 3 2 2 2" xfId="22599" xr:uid="{C107EF64-E22A-4F3D-8D0B-E4FE4A1136F6}"/>
    <cellStyle name="Porcentual 4 3 2 2 2 2" xfId="28155" xr:uid="{6D0F975C-2921-42EA-8419-72523AF09F04}"/>
    <cellStyle name="Porcentual 4 3 2 2 2 3" xfId="33649" xr:uid="{5DB6897C-300A-4947-91E7-0E7E3313611F}"/>
    <cellStyle name="Porcentual 4 3 2 2 2 4" xfId="39133" xr:uid="{CA80482E-925C-4030-83CD-34CF54FD56BF}"/>
    <cellStyle name="Porcentual 4 3 2 2 3" xfId="25426" xr:uid="{8E1413C7-2993-41B4-8B5A-0181AF74F2FA}"/>
    <cellStyle name="Porcentual 4 3 2 2 4" xfId="30920" xr:uid="{825C31A6-BD87-448F-9C33-54421C009471}"/>
    <cellStyle name="Porcentual 4 3 2 2 5" xfId="36404" xr:uid="{8B82CED5-5F2A-44E9-BF70-7B2451F9510E}"/>
    <cellStyle name="Porcentual 4 3 2 3" xfId="12233" xr:uid="{BF5F629B-EA30-460E-A695-161D0D39FB6E}"/>
    <cellStyle name="Porcentual 4 3 2 4" xfId="17469" xr:uid="{FD31A7E1-CC2A-48DF-9C86-8564FF0F2039}"/>
    <cellStyle name="Porcentual 4 3 2 5" xfId="19714" xr:uid="{0D31C741-DBB5-4F30-8E6D-384E7199185A}"/>
    <cellStyle name="Porcentual 4 3 2 6" xfId="10065" xr:uid="{9B751FF4-0F75-47ED-B44D-5ACCD28A58F8}"/>
    <cellStyle name="Porcentual 4 3 2 6 2" xfId="21386" xr:uid="{10B84FF1-9F4E-4D16-B03E-9C86A8466FEF}"/>
    <cellStyle name="Porcentual 4 3 2 6 2 2" xfId="26942" xr:uid="{E80C35AA-480E-4B86-8C2D-4C48CC8F58CE}"/>
    <cellStyle name="Porcentual 4 3 2 6 2 3" xfId="32436" xr:uid="{54C2E6D1-26CB-4D74-A878-900958D349CE}"/>
    <cellStyle name="Porcentual 4 3 2 6 2 4" xfId="37920" xr:uid="{1FCC1EE1-A602-4AFA-8369-A1E5D8F45BCB}"/>
    <cellStyle name="Porcentual 4 3 2 6 3" xfId="24213" xr:uid="{CC8ADF7D-CE31-43F2-9BAD-ED648ED5AAC7}"/>
    <cellStyle name="Porcentual 4 3 2 6 4" xfId="29707" xr:uid="{33F214EF-1CD1-4CC9-B52F-AEF7350B47AB}"/>
    <cellStyle name="Porcentual 4 3 2 6 5" xfId="35191" xr:uid="{599209B9-8260-4F74-A031-CD47D3475211}"/>
    <cellStyle name="Porcentual 4 3 3" xfId="6904" xr:uid="{1FEF919B-C2C5-4FBB-81C9-00BA6BF85398}"/>
    <cellStyle name="Porcentual 4 3 3 2" xfId="15313" xr:uid="{801A258F-3B8B-4452-A74D-30F1C6480D94}"/>
    <cellStyle name="Porcentual 4 3 3 2 2" xfId="22600" xr:uid="{D5760355-9F62-4A37-AD20-134B0C62386D}"/>
    <cellStyle name="Porcentual 4 3 3 2 2 2" xfId="28156" xr:uid="{2DE827A0-9E03-4069-8564-43DAB5109A97}"/>
    <cellStyle name="Porcentual 4 3 3 2 2 3" xfId="33650" xr:uid="{5DAB1255-3D9E-4E85-8146-DA26A83DA93A}"/>
    <cellStyle name="Porcentual 4 3 3 2 2 4" xfId="39134" xr:uid="{81C229D7-AF96-4A4D-924A-E2A7B3D90960}"/>
    <cellStyle name="Porcentual 4 3 3 2 3" xfId="25427" xr:uid="{F6A6C3A8-CA0A-4BD0-A3C9-A681EAA65C2A}"/>
    <cellStyle name="Porcentual 4 3 3 2 4" xfId="30921" xr:uid="{05882DBD-98B8-41D0-981F-470D23279565}"/>
    <cellStyle name="Porcentual 4 3 3 2 5" xfId="36405" xr:uid="{45202C23-A4D6-4086-9228-4225CEE169B3}"/>
    <cellStyle name="Porcentual 4 3 3 3" xfId="12606" xr:uid="{3C9AFB06-3BBC-4D06-990F-B77A21738D7F}"/>
    <cellStyle name="Porcentual 4 3 3 4" xfId="19715" xr:uid="{63E1C011-18E7-4F04-B8B7-44F09B9678D6}"/>
    <cellStyle name="Porcentual 4 3 3 5" xfId="10066" xr:uid="{05613D4F-ECED-452C-9A28-8A38409661D6}"/>
    <cellStyle name="Porcentual 4 3 3 5 2" xfId="21387" xr:uid="{99FCF4A5-8A87-43AB-8A95-9BF5094795DB}"/>
    <cellStyle name="Porcentual 4 3 3 5 2 2" xfId="26943" xr:uid="{F4FCB229-7670-4721-906B-B19D4CD9ACCE}"/>
    <cellStyle name="Porcentual 4 3 3 5 2 3" xfId="32437" xr:uid="{CB7088A0-2749-4E51-8D34-D78C1706A186}"/>
    <cellStyle name="Porcentual 4 3 3 5 2 4" xfId="37921" xr:uid="{8C3133F4-7306-484D-8839-06BBCEDA16F3}"/>
    <cellStyle name="Porcentual 4 3 3 5 3" xfId="24214" xr:uid="{4D42B976-39DD-4B64-9DB0-CF729AB30177}"/>
    <cellStyle name="Porcentual 4 3 3 5 4" xfId="29708" xr:uid="{13679E56-16EC-4C73-A607-AD1D54932775}"/>
    <cellStyle name="Porcentual 4 3 3 5 5" xfId="35192" xr:uid="{E4D83B2E-EC49-49FB-8560-B49411C2145B}"/>
    <cellStyle name="Porcentual 4 3 4" xfId="7324" xr:uid="{6D3D5033-706C-483B-B092-476042CB26AD}"/>
    <cellStyle name="Porcentual 4 3 4 2" xfId="20086" xr:uid="{FEA699D2-73EF-4F4D-8F07-9D34BCD153B0}"/>
    <cellStyle name="Porcentual 4 3 4 3" xfId="10067" xr:uid="{46CD42E7-165A-4476-9E5E-C723CFEAC768}"/>
    <cellStyle name="Porcentual 4 3 4 3 2" xfId="21388" xr:uid="{2AE5CC12-8E36-4F77-903B-084C8B75343E}"/>
    <cellStyle name="Porcentual 4 3 4 3 2 2" xfId="26944" xr:uid="{C86564CA-3725-4D96-860D-CA23BE765A53}"/>
    <cellStyle name="Porcentual 4 3 4 3 2 3" xfId="32438" xr:uid="{9ED4C6C3-A71D-4C65-B62D-41C6B38A5A8B}"/>
    <cellStyle name="Porcentual 4 3 4 3 2 4" xfId="37922" xr:uid="{9D257D60-1672-44BA-8199-5BE59B95CF3E}"/>
    <cellStyle name="Porcentual 4 3 4 3 3" xfId="24215" xr:uid="{AFEB3E6B-BAA0-4889-89C6-13E9B9056534}"/>
    <cellStyle name="Porcentual 4 3 4 3 4" xfId="29709" xr:uid="{B427A3E1-DE65-45F0-88AF-8B9E8A1A78F1}"/>
    <cellStyle name="Porcentual 4 3 4 3 5" xfId="35193" xr:uid="{8437D5B9-DDB3-437B-8622-75029298EA74}"/>
    <cellStyle name="Porcentual 4 3 5" xfId="10068" xr:uid="{B2BC5876-1677-452C-9112-DDCB78C32575}"/>
    <cellStyle name="Porcentual 4 3 5 2" xfId="21389" xr:uid="{B1F8A5B3-0862-493A-9E4F-0249A3481794}"/>
    <cellStyle name="Porcentual 4 3 5 2 2" xfId="26945" xr:uid="{D86BCC07-0723-4FD0-BE9E-3470AB38D918}"/>
    <cellStyle name="Porcentual 4 3 5 2 3" xfId="32439" xr:uid="{39F72F8E-519F-42F6-A155-26E873280B7C}"/>
    <cellStyle name="Porcentual 4 3 5 2 4" xfId="37923" xr:uid="{6BB8CDD5-3EE7-425C-B095-AE45762BA339}"/>
    <cellStyle name="Porcentual 4 3 5 3" xfId="24216" xr:uid="{B8B9CBEE-2B93-46BE-9D62-DD2500178C90}"/>
    <cellStyle name="Porcentual 4 3 5 4" xfId="29710" xr:uid="{95E22CD2-BBF2-49C5-841C-E2828308F05F}"/>
    <cellStyle name="Porcentual 4 3 5 5" xfId="35194" xr:uid="{9E20FFA1-6941-4437-8FC8-47B7EB53891A}"/>
    <cellStyle name="Porcentual 4 3 6" xfId="15311" xr:uid="{151C2934-F512-45E9-ACDB-938889950F12}"/>
    <cellStyle name="Porcentual 4 3 6 2" xfId="22598" xr:uid="{575E39A8-4449-48AD-9DF9-52EACE819A93}"/>
    <cellStyle name="Porcentual 4 3 6 2 2" xfId="28154" xr:uid="{7A46D288-D6E9-444B-8400-61D2599A0EA0}"/>
    <cellStyle name="Porcentual 4 3 6 2 3" xfId="33648" xr:uid="{EB8AB27D-EED2-42F6-9F62-3A7A67936DF6}"/>
    <cellStyle name="Porcentual 4 3 6 2 4" xfId="39132" xr:uid="{D3B7537E-F864-4154-8D98-F69C2614B984}"/>
    <cellStyle name="Porcentual 4 3 6 3" xfId="25425" xr:uid="{7EF5F6D7-AEFD-4A9E-A6C3-183FCB08521B}"/>
    <cellStyle name="Porcentual 4 3 6 4" xfId="30919" xr:uid="{D41ADAB2-0657-410A-B6B6-F994F55C86BD}"/>
    <cellStyle name="Porcentual 4 3 6 5" xfId="36403" xr:uid="{ECDDCB4A-0136-41B1-9667-46EFD9FF1EB1}"/>
    <cellStyle name="Porcentual 4 3 7" xfId="12232" xr:uid="{336A3F42-1E17-4211-AF02-98D27B3CBD65}"/>
    <cellStyle name="Porcentual 4 3 8" xfId="17468" xr:uid="{27FDFC79-0657-46AF-A48F-4743BFB3EBF3}"/>
    <cellStyle name="Porcentual 4 3 9" xfId="19713" xr:uid="{9CE232B5-B928-4ADD-B4A7-E4354EB6AFD2}"/>
    <cellStyle name="Porcentual 4 4" xfId="6905" xr:uid="{8A8DBD5F-8C21-450B-98DF-62AC01F7200A}"/>
    <cellStyle name="Porcentual 4 4 10" xfId="12234" xr:uid="{2905B93D-66CD-4ED1-89C7-FCA5C2C5558D}"/>
    <cellStyle name="Porcentual 4 4 11" xfId="17470" xr:uid="{2B6CEF05-656B-4782-955B-646B9C8E7B37}"/>
    <cellStyle name="Porcentual 4 4 12" xfId="19716" xr:uid="{12E6D87C-BB12-415C-AAD3-DD72BE43CBCA}"/>
    <cellStyle name="Porcentual 4 4 13" xfId="10069" xr:uid="{48B503CE-575A-42B5-88C3-53A746C3FBE8}"/>
    <cellStyle name="Porcentual 4 4 13 2" xfId="21390" xr:uid="{14EC2210-F4BA-46C5-A340-BC0A40484E07}"/>
    <cellStyle name="Porcentual 4 4 13 2 2" xfId="26946" xr:uid="{44B3ADD9-0239-4843-95C7-B3DE7EB3905D}"/>
    <cellStyle name="Porcentual 4 4 13 2 3" xfId="32440" xr:uid="{1321AD11-E764-4943-9B6B-3C38A3D3C18B}"/>
    <cellStyle name="Porcentual 4 4 13 2 4" xfId="37924" xr:uid="{ADA19CE5-3042-4D67-8934-249F4F3B3BF6}"/>
    <cellStyle name="Porcentual 4 4 13 3" xfId="24217" xr:uid="{346DDB18-E552-42C9-88BC-CF0C470140A4}"/>
    <cellStyle name="Porcentual 4 4 13 4" xfId="29711" xr:uid="{2CA8B175-AA4A-4307-BF78-644423D73071}"/>
    <cellStyle name="Porcentual 4 4 13 5" xfId="35195" xr:uid="{D0D079DB-C6F4-4B6C-82F5-B683F620A0EB}"/>
    <cellStyle name="Porcentual 4 4 14" xfId="22915" xr:uid="{774AB129-63D6-414C-9AF1-3CA72CEE309E}"/>
    <cellStyle name="Porcentual 4 4 14 2" xfId="28461" xr:uid="{0130E2A9-0085-42CD-B093-1CD84D1B88ED}"/>
    <cellStyle name="Porcentual 4 4 2" xfId="6906" xr:uid="{4E4BFFC1-03F2-438F-BBA3-C8FE5D319C22}"/>
    <cellStyle name="Porcentual 4 4 2 2" xfId="6907" xr:uid="{35A5A5C7-2767-4BFB-BAA7-F50DFC2495FC}"/>
    <cellStyle name="Porcentual 4 4 2 2 2" xfId="15316" xr:uid="{033AE95D-7FBC-4368-B1C6-5E7A6EE4F544}"/>
    <cellStyle name="Porcentual 4 4 2 2 2 2" xfId="22603" xr:uid="{39602F63-CA90-4058-89BA-D12559CD5D37}"/>
    <cellStyle name="Porcentual 4 4 2 2 2 2 2" xfId="28159" xr:uid="{44A2A622-E254-4BFA-9D86-0493E37FBA61}"/>
    <cellStyle name="Porcentual 4 4 2 2 2 2 3" xfId="33653" xr:uid="{CB8A5B44-7350-4D4D-A9C9-B703557A26E9}"/>
    <cellStyle name="Porcentual 4 4 2 2 2 2 4" xfId="39137" xr:uid="{CFF58DB3-72C0-49FD-8C56-7CCF97FDA5F7}"/>
    <cellStyle name="Porcentual 4 4 2 2 2 3" xfId="25430" xr:uid="{AC5A9F3B-52F8-44A3-980D-C004554EAAD5}"/>
    <cellStyle name="Porcentual 4 4 2 2 2 4" xfId="30924" xr:uid="{25CD2B47-0F29-41BC-85E8-CC893A6255A8}"/>
    <cellStyle name="Porcentual 4 4 2 2 2 5" xfId="36408" xr:uid="{2637E682-7408-42BF-94CC-CA8C58DEBC01}"/>
    <cellStyle name="Porcentual 4 4 2 2 3" xfId="12236" xr:uid="{BC571388-A80F-4C05-BF42-46FA078869A3}"/>
    <cellStyle name="Porcentual 4 4 2 2 4" xfId="17472" xr:uid="{B5127791-E938-4AF9-84FE-78D5BD503217}"/>
    <cellStyle name="Porcentual 4 4 2 2 5" xfId="19718" xr:uid="{2028A4EF-AC52-4DB2-9E88-9A424C7301E0}"/>
    <cellStyle name="Porcentual 4 4 2 2 6" xfId="10071" xr:uid="{8B8439EF-EBF9-4288-90E4-53A2F78673FF}"/>
    <cellStyle name="Porcentual 4 4 2 2 6 2" xfId="21392" xr:uid="{81D078D7-4280-49E6-B718-F6C9D28BF14C}"/>
    <cellStyle name="Porcentual 4 4 2 2 6 2 2" xfId="26948" xr:uid="{891E579C-190F-411D-ACF0-551A1EF6676D}"/>
    <cellStyle name="Porcentual 4 4 2 2 6 2 3" xfId="32442" xr:uid="{6E97F75A-1902-499A-84B7-1710D99F1498}"/>
    <cellStyle name="Porcentual 4 4 2 2 6 2 4" xfId="37926" xr:uid="{A16D2F96-1134-4465-91C4-ED8C8E6356F8}"/>
    <cellStyle name="Porcentual 4 4 2 2 6 3" xfId="24219" xr:uid="{8FB4AEC7-16F7-45A5-8927-F993202A6A1A}"/>
    <cellStyle name="Porcentual 4 4 2 2 6 4" xfId="29713" xr:uid="{1A5A4782-C9FC-424A-BA4D-E92D15504E90}"/>
    <cellStyle name="Porcentual 4 4 2 2 6 5" xfId="35197" xr:uid="{24D4D83A-435F-4B53-94C8-E574BE479ABC}"/>
    <cellStyle name="Porcentual 4 4 2 3" xfId="6908" xr:uid="{DAA78542-782C-4F68-89A9-D575F3E2965B}"/>
    <cellStyle name="Porcentual 4 4 2 3 2" xfId="19719" xr:uid="{E08EF63A-96F8-4904-A8E9-8065C0C438A7}"/>
    <cellStyle name="Porcentual 4 4 2 3 3" xfId="10072" xr:uid="{BB113D20-ABFD-413D-8402-D92B4812C5D9}"/>
    <cellStyle name="Porcentual 4 4 2 3 3 2" xfId="21393" xr:uid="{D3452B18-E4FC-43DF-AFA6-8C085059078F}"/>
    <cellStyle name="Porcentual 4 4 2 3 3 2 2" xfId="26949" xr:uid="{3DD443A3-9849-4691-B58F-B87F66C4CCBC}"/>
    <cellStyle name="Porcentual 4 4 2 3 3 2 3" xfId="32443" xr:uid="{C8E35BCB-52A6-43D9-BEB9-54BE347BCB15}"/>
    <cellStyle name="Porcentual 4 4 2 3 3 2 4" xfId="37927" xr:uid="{0E03E96B-948C-4F3F-B27B-C9F0D1E280A3}"/>
    <cellStyle name="Porcentual 4 4 2 3 3 3" xfId="24220" xr:uid="{CC37923C-2109-4DD0-9461-9956F1754EB3}"/>
    <cellStyle name="Porcentual 4 4 2 3 3 4" xfId="29714" xr:uid="{3FE22E8D-6307-4965-B38B-95E1D193B375}"/>
    <cellStyle name="Porcentual 4 4 2 3 3 5" xfId="35198" xr:uid="{21113F75-3C7E-4756-AF73-110E4CE72228}"/>
    <cellStyle name="Porcentual 4 4 2 4" xfId="15315" xr:uid="{622D4DBE-4F82-4A53-80F4-805C864B7AEA}"/>
    <cellStyle name="Porcentual 4 4 2 4 2" xfId="22602" xr:uid="{1C638A26-83AF-4000-87C4-EA243A32D737}"/>
    <cellStyle name="Porcentual 4 4 2 4 2 2" xfId="28158" xr:uid="{D948BF6F-FEBF-4368-876B-7FCD6240A648}"/>
    <cellStyle name="Porcentual 4 4 2 4 2 3" xfId="33652" xr:uid="{E00BA082-83F5-4130-80DE-E5211A2AE671}"/>
    <cellStyle name="Porcentual 4 4 2 4 2 4" xfId="39136" xr:uid="{3B46649F-6F5D-4EC7-93C0-96287926E617}"/>
    <cellStyle name="Porcentual 4 4 2 4 3" xfId="25429" xr:uid="{CFF5AF70-F867-4626-B8E7-5C167183B234}"/>
    <cellStyle name="Porcentual 4 4 2 4 4" xfId="30923" xr:uid="{BA813535-D0AA-4374-8411-6462CC1B818F}"/>
    <cellStyle name="Porcentual 4 4 2 4 5" xfId="36407" xr:uid="{A858BCCB-4FB2-47EA-B569-A6E9FAFB9654}"/>
    <cellStyle name="Porcentual 4 4 2 5" xfId="12235" xr:uid="{6AAC02E6-2D96-4B3C-B63A-C122665C19CF}"/>
    <cellStyle name="Porcentual 4 4 2 6" xfId="17471" xr:uid="{0680B923-222E-4481-B43D-73D6459C1A5C}"/>
    <cellStyle name="Porcentual 4 4 2 7" xfId="19717" xr:uid="{FCBDDCDF-C253-440B-A790-4FD2EE692C53}"/>
    <cellStyle name="Porcentual 4 4 2 8" xfId="10070" xr:uid="{01C96F80-42BF-4AA7-9423-FD9ECCD3C221}"/>
    <cellStyle name="Porcentual 4 4 2 8 2" xfId="21391" xr:uid="{B324DD9E-214B-4554-A7FD-8F99BAB37564}"/>
    <cellStyle name="Porcentual 4 4 2 8 2 2" xfId="26947" xr:uid="{321DDD6E-BB44-4118-83A9-DDBC51652B31}"/>
    <cellStyle name="Porcentual 4 4 2 8 2 3" xfId="32441" xr:uid="{C09D1D4B-4215-4CE1-A2EE-95B63210C30B}"/>
    <cellStyle name="Porcentual 4 4 2 8 2 4" xfId="37925" xr:uid="{9403AD0A-A2CB-4411-BB8D-383E2268481B}"/>
    <cellStyle name="Porcentual 4 4 2 8 3" xfId="24218" xr:uid="{E8877D19-02EC-49F8-ABA0-153CFC66557E}"/>
    <cellStyle name="Porcentual 4 4 2 8 4" xfId="29712" xr:uid="{9D78FD56-3788-4D6F-A5F7-1B49A4A12656}"/>
    <cellStyle name="Porcentual 4 4 2 8 5" xfId="35196" xr:uid="{F9D0B752-A753-44F7-9C25-DCFBA887EAAE}"/>
    <cellStyle name="Porcentual 4 4 3" xfId="6909" xr:uid="{EF844737-A16A-43B5-A385-D5972993E6F3}"/>
    <cellStyle name="Porcentual 4 4 3 2" xfId="15317" xr:uid="{6B4D6730-4BF2-4E4C-AD5E-1829A22DB369}"/>
    <cellStyle name="Porcentual 4 4 3 2 2" xfId="22604" xr:uid="{65BE726D-1E81-4012-B17C-FF12E3077882}"/>
    <cellStyle name="Porcentual 4 4 3 2 2 2" xfId="28160" xr:uid="{9BDAE608-3D66-448A-9A74-BFD784638110}"/>
    <cellStyle name="Porcentual 4 4 3 2 2 3" xfId="33654" xr:uid="{C536ED97-C2CD-456B-AE33-C88D3C02AA7E}"/>
    <cellStyle name="Porcentual 4 4 3 2 2 4" xfId="39138" xr:uid="{E792B7A9-639B-42FC-8D90-CBFB213A4D14}"/>
    <cellStyle name="Porcentual 4 4 3 2 3" xfId="25431" xr:uid="{98C50C0C-BB6F-4257-8403-220CA308B46F}"/>
    <cellStyle name="Porcentual 4 4 3 2 4" xfId="30925" xr:uid="{075B33C1-664B-4D54-83E2-CE9930826D05}"/>
    <cellStyle name="Porcentual 4 4 3 2 5" xfId="36409" xr:uid="{D1DFA5C1-DFD6-4E58-8E1A-8D4A88292CB8}"/>
    <cellStyle name="Porcentual 4 4 3 3" xfId="12237" xr:uid="{ED27D1EE-D838-4EB9-B6AA-D2863B4BB984}"/>
    <cellStyle name="Porcentual 4 4 3 4" xfId="17473" xr:uid="{BB0322F8-48C9-4054-B67A-88C092AC9BDF}"/>
    <cellStyle name="Porcentual 4 4 3 5" xfId="19720" xr:uid="{A041C92A-DCF3-4629-B23A-F4A707F61E6D}"/>
    <cellStyle name="Porcentual 4 4 3 6" xfId="10073" xr:uid="{18847CCE-1170-4987-AF3F-18AC10F2689F}"/>
    <cellStyle name="Porcentual 4 4 3 6 2" xfId="21394" xr:uid="{79A48109-DA6A-4DF2-B2EF-866AFA6ED5A0}"/>
    <cellStyle name="Porcentual 4 4 3 6 2 2" xfId="26950" xr:uid="{40375878-D08C-4421-B4EC-7BB18EC63CB7}"/>
    <cellStyle name="Porcentual 4 4 3 6 2 3" xfId="32444" xr:uid="{08D517A2-6FDB-4CD1-B363-619BE6B88B00}"/>
    <cellStyle name="Porcentual 4 4 3 6 2 4" xfId="37928" xr:uid="{B5A74049-EC83-44C7-9768-F931247E02AA}"/>
    <cellStyle name="Porcentual 4 4 3 6 3" xfId="24221" xr:uid="{88DA5CD0-5A83-4009-950B-3F3386510AE3}"/>
    <cellStyle name="Porcentual 4 4 3 6 4" xfId="29715" xr:uid="{C4F5DA2E-E745-40CC-BEA0-4FA2BC7BC87E}"/>
    <cellStyle name="Porcentual 4 4 3 6 5" xfId="35199" xr:uid="{D57B6020-4338-4E60-B89F-A0BD47FD51A2}"/>
    <cellStyle name="Porcentual 4 4 4" xfId="6910" xr:uid="{A595970D-27C2-417F-B316-5E7A6BEC5712}"/>
    <cellStyle name="Porcentual 4 4 4 2" xfId="15318" xr:uid="{528B9C01-5A45-41BE-AA52-7ACCA6C40568}"/>
    <cellStyle name="Porcentual 4 4 4 2 2" xfId="22605" xr:uid="{DFCE0700-DF5A-4D8F-BBC0-3B1C2E65E5D8}"/>
    <cellStyle name="Porcentual 4 4 4 2 2 2" xfId="28161" xr:uid="{8B25E579-C719-4A77-8F4A-CD7348A73813}"/>
    <cellStyle name="Porcentual 4 4 4 2 2 3" xfId="33655" xr:uid="{2BE68AD6-7D68-4D08-B206-1AF28ED47AB6}"/>
    <cellStyle name="Porcentual 4 4 4 2 2 4" xfId="39139" xr:uid="{204F2397-765B-447D-A0ED-4881108079AD}"/>
    <cellStyle name="Porcentual 4 4 4 2 3" xfId="25432" xr:uid="{E80141EA-8B82-4FC7-A02D-E19A452377F1}"/>
    <cellStyle name="Porcentual 4 4 4 2 4" xfId="30926" xr:uid="{D50C0F78-914C-460C-A0D1-E0D5F785E466}"/>
    <cellStyle name="Porcentual 4 4 4 2 5" xfId="36410" xr:uid="{494C21A1-27B4-4FAE-99BE-F256EA880393}"/>
    <cellStyle name="Porcentual 4 4 4 3" xfId="12238" xr:uid="{7090C3E5-79EC-4445-A24A-523EF3C52268}"/>
    <cellStyle name="Porcentual 4 4 4 4" xfId="17474" xr:uid="{44669EE1-7755-42DB-A4CB-3C4CAF56975D}"/>
    <cellStyle name="Porcentual 4 4 4 5" xfId="19721" xr:uid="{75E81B64-C868-4730-9ED8-309FC2AA9142}"/>
    <cellStyle name="Porcentual 4 4 4 6" xfId="10074" xr:uid="{83038DB6-26DD-4755-A469-37F10FE671C5}"/>
    <cellStyle name="Porcentual 4 4 4 6 2" xfId="21395" xr:uid="{34E7E5C2-DF56-4E61-B0B3-71F980C49733}"/>
    <cellStyle name="Porcentual 4 4 4 6 2 2" xfId="26951" xr:uid="{FD208028-2F38-4AFD-9F6F-A17907211701}"/>
    <cellStyle name="Porcentual 4 4 4 6 2 3" xfId="32445" xr:uid="{5B2E604E-2484-42DA-BAE1-7F70B1890B6A}"/>
    <cellStyle name="Porcentual 4 4 4 6 2 4" xfId="37929" xr:uid="{CD903BE8-32D6-4277-9113-AF8CF4E7B788}"/>
    <cellStyle name="Porcentual 4 4 4 6 3" xfId="24222" xr:uid="{03615B0A-275D-44C0-90C2-1A173883E6DF}"/>
    <cellStyle name="Porcentual 4 4 4 6 4" xfId="29716" xr:uid="{6F7ED657-8CCF-4039-B6D4-3B2F5675930C}"/>
    <cellStyle name="Porcentual 4 4 4 6 5" xfId="35200" xr:uid="{C2BA77F2-AB59-4F8D-BB7D-F0D5D6649FDB}"/>
    <cellStyle name="Porcentual 4 4 5" xfId="6911" xr:uid="{BA5D6BCF-9BBA-435F-84FE-FECFDD1AFEB3}"/>
    <cellStyle name="Porcentual 4 4 5 2" xfId="15319" xr:uid="{8448FD1A-CDD1-4A2D-9AB8-B7BD5A6C87C3}"/>
    <cellStyle name="Porcentual 4 4 5 2 2" xfId="22606" xr:uid="{EA3D6A02-FF9C-4CCB-B4DF-384DDF21ABD6}"/>
    <cellStyle name="Porcentual 4 4 5 2 2 2" xfId="28162" xr:uid="{55AD0707-660F-43AB-A152-4BCFBE543B4B}"/>
    <cellStyle name="Porcentual 4 4 5 2 2 3" xfId="33656" xr:uid="{BA033236-0E59-475C-B507-46FD4684D35B}"/>
    <cellStyle name="Porcentual 4 4 5 2 2 4" xfId="39140" xr:uid="{4862BB4B-C4E1-4842-A4BF-DDD1A5DD2223}"/>
    <cellStyle name="Porcentual 4 4 5 2 3" xfId="25433" xr:uid="{FE14208F-A70D-4CF0-91F2-975AEBD9B513}"/>
    <cellStyle name="Porcentual 4 4 5 2 4" xfId="30927" xr:uid="{D26E7057-9EBF-420A-8B32-9FACFD621208}"/>
    <cellStyle name="Porcentual 4 4 5 2 5" xfId="36411" xr:uid="{28B1E3A2-9A95-42F8-ACA9-12D652FA874C}"/>
    <cellStyle name="Porcentual 4 4 5 3" xfId="12239" xr:uid="{1379776A-CE76-4A59-8517-C5FFE5ACAB37}"/>
    <cellStyle name="Porcentual 4 4 5 4" xfId="17475" xr:uid="{00AF7C4D-6817-4820-939D-02E9DA92ACBB}"/>
    <cellStyle name="Porcentual 4 4 5 5" xfId="19722" xr:uid="{768CD706-DFF6-42E0-AA66-2C7DC50CD805}"/>
    <cellStyle name="Porcentual 4 4 5 6" xfId="10075" xr:uid="{B7B41D14-5601-452E-8F9D-611E366A70A5}"/>
    <cellStyle name="Porcentual 4 4 5 6 2" xfId="21396" xr:uid="{520F0093-62E2-4529-B269-378EDB0F5B4B}"/>
    <cellStyle name="Porcentual 4 4 5 6 2 2" xfId="26952" xr:uid="{7A1D203D-F517-44F6-BB45-DDC557A8FF69}"/>
    <cellStyle name="Porcentual 4 4 5 6 2 3" xfId="32446" xr:uid="{92E7C517-CC11-4F90-A232-237D0AE65D2E}"/>
    <cellStyle name="Porcentual 4 4 5 6 2 4" xfId="37930" xr:uid="{0A5BDBE7-4697-46CB-B84C-C4CC1DEA9A3D}"/>
    <cellStyle name="Porcentual 4 4 5 6 3" xfId="24223" xr:uid="{CB36A36A-D2C3-46FE-8A88-EC93827298C3}"/>
    <cellStyle name="Porcentual 4 4 5 6 4" xfId="29717" xr:uid="{BD6DE897-F89B-4191-9FE9-17B6A4E8A780}"/>
    <cellStyle name="Porcentual 4 4 5 6 5" xfId="35201" xr:uid="{B84EA2DE-71F0-4DCC-9304-05B6BCE477C6}"/>
    <cellStyle name="Porcentual 4 4 6" xfId="6912" xr:uid="{ED7C3154-8553-4531-BF08-301024AF5FD7}"/>
    <cellStyle name="Porcentual 4 4 6 2" xfId="15320" xr:uid="{49CDC801-BC8A-49E4-91BF-2334815CA75D}"/>
    <cellStyle name="Porcentual 4 4 6 2 2" xfId="22607" xr:uid="{92624CE4-23AE-44D5-B713-BFB84E91196D}"/>
    <cellStyle name="Porcentual 4 4 6 2 2 2" xfId="28163" xr:uid="{797FA884-99CB-467A-8380-C48DB00D2D06}"/>
    <cellStyle name="Porcentual 4 4 6 2 2 3" xfId="33657" xr:uid="{6D4D5BB5-DCC4-4B2C-8640-A6A62B0984D2}"/>
    <cellStyle name="Porcentual 4 4 6 2 2 4" xfId="39141" xr:uid="{A6C35AD8-8DE3-4940-B457-8482D35AB0F4}"/>
    <cellStyle name="Porcentual 4 4 6 2 3" xfId="25434" xr:uid="{C8CF98EA-87F2-4326-8DAD-6FF5ED7EB9E3}"/>
    <cellStyle name="Porcentual 4 4 6 2 4" xfId="30928" xr:uid="{EFC4F860-020B-4DC8-9DED-AF361E29D03F}"/>
    <cellStyle name="Porcentual 4 4 6 2 5" xfId="36412" xr:uid="{733CDA0B-2445-4AEA-BB01-88133AC47EB3}"/>
    <cellStyle name="Porcentual 4 4 6 3" xfId="12607" xr:uid="{2B3D4E19-A515-4E1B-8AAC-CB2B6807BC09}"/>
    <cellStyle name="Porcentual 4 4 6 4" xfId="17647" xr:uid="{2429CFC7-3D9D-4A58-9BF7-464750678144}"/>
    <cellStyle name="Porcentual 4 4 6 5" xfId="19723" xr:uid="{F0B971FC-CAF1-40ED-947C-610E7E281946}"/>
    <cellStyle name="Porcentual 4 4 6 6" xfId="10076" xr:uid="{2F3FB9D4-E060-44F2-B1BB-75CB82E98F99}"/>
    <cellStyle name="Porcentual 4 4 6 6 2" xfId="21397" xr:uid="{7D42120E-E463-4C1B-934A-8527631B7826}"/>
    <cellStyle name="Porcentual 4 4 6 6 2 2" xfId="26953" xr:uid="{29437E3A-26F2-4458-B9C7-89CD9EBB7D93}"/>
    <cellStyle name="Porcentual 4 4 6 6 2 3" xfId="32447" xr:uid="{E771A7D4-3C17-4194-A122-CE8E561D5680}"/>
    <cellStyle name="Porcentual 4 4 6 6 2 4" xfId="37931" xr:uid="{A3D943BA-0637-4B5E-BC13-EB1B45095C59}"/>
    <cellStyle name="Porcentual 4 4 6 6 3" xfId="24224" xr:uid="{A41BA9D4-C0DC-405E-9BA4-83765F9D7CB1}"/>
    <cellStyle name="Porcentual 4 4 6 6 4" xfId="29718" xr:uid="{E8910AA6-472D-4AEE-B06A-62D808851425}"/>
    <cellStyle name="Porcentual 4 4 6 6 5" xfId="35202" xr:uid="{09EE436B-8FA7-4CBF-926E-9477DE744D9E}"/>
    <cellStyle name="Porcentual 4 4 7" xfId="7325" xr:uid="{608C841D-C77E-4CC7-8DC8-D245BD732560}"/>
    <cellStyle name="Porcentual 4 4 7 2" xfId="15321" xr:uid="{CF6AAE06-2254-49BD-A2DF-154AAE7A49D1}"/>
    <cellStyle name="Porcentual 4 4 7 2 2" xfId="22608" xr:uid="{91956A28-A8D7-45D1-95BC-06C9E5D5BD59}"/>
    <cellStyle name="Porcentual 4 4 7 2 2 2" xfId="28164" xr:uid="{1D7409D8-B100-42E9-A50D-F99FF0867B7D}"/>
    <cellStyle name="Porcentual 4 4 7 2 2 3" xfId="33658" xr:uid="{08D7F9D0-CEAD-4C75-9960-D8128F9E96E8}"/>
    <cellStyle name="Porcentual 4 4 7 2 2 4" xfId="39142" xr:uid="{C03E4B1A-D470-40BB-BDFD-B38229F69514}"/>
    <cellStyle name="Porcentual 4 4 7 2 3" xfId="25435" xr:uid="{81FFCF6F-1D4C-4E4A-A364-674567D005D7}"/>
    <cellStyle name="Porcentual 4 4 7 2 4" xfId="30929" xr:uid="{981A3C92-1E55-4E44-8071-B2F40BC2E9E3}"/>
    <cellStyle name="Porcentual 4 4 7 2 5" xfId="36413" xr:uid="{597DB026-67E4-4BB5-97F4-59AA3FD11A94}"/>
    <cellStyle name="Porcentual 4 4 7 3" xfId="10375" xr:uid="{32242FDE-BD24-4B37-AA98-BA08B5377A11}"/>
    <cellStyle name="Porcentual 4 4 7 4" xfId="10077" xr:uid="{1116CDC8-2EF9-40F4-8DC1-A56FA852485A}"/>
    <cellStyle name="Porcentual 4 4 7 4 2" xfId="21398" xr:uid="{F1EDF9A4-0B82-4E7A-94AF-5346252F0D51}"/>
    <cellStyle name="Porcentual 4 4 7 4 2 2" xfId="26954" xr:uid="{529C6376-2327-44B9-9221-752144A51269}"/>
    <cellStyle name="Porcentual 4 4 7 4 2 3" xfId="32448" xr:uid="{69ED7744-EB80-4B66-AE98-093D4E27B85C}"/>
    <cellStyle name="Porcentual 4 4 7 4 2 4" xfId="37932" xr:uid="{5D4C6FC3-B07E-47E3-AE6B-E37026A4D53F}"/>
    <cellStyle name="Porcentual 4 4 7 4 3" xfId="24225" xr:uid="{81D7D283-B512-4BEC-A82E-0C27EC624371}"/>
    <cellStyle name="Porcentual 4 4 7 4 4" xfId="29719" xr:uid="{FF194765-2D03-435F-82CD-611BD5BAA5BE}"/>
    <cellStyle name="Porcentual 4 4 7 4 5" xfId="35203" xr:uid="{0057C502-ADC6-4844-AD47-9A7DCBFEBD3D}"/>
    <cellStyle name="Porcentual 4 4 8" xfId="10078" xr:uid="{2BAA496E-EACC-475A-B795-25D1669719B3}"/>
    <cellStyle name="Porcentual 4 4 8 2" xfId="21399" xr:uid="{1B3EA8F5-AFCD-4DD1-84E1-47697E2AA520}"/>
    <cellStyle name="Porcentual 4 4 8 2 2" xfId="26955" xr:uid="{F1FA77AE-5234-4279-BEBD-3AE4643AA091}"/>
    <cellStyle name="Porcentual 4 4 8 2 3" xfId="32449" xr:uid="{EC5BCFDD-C5D0-41D8-9AA0-D4E86A2FEF77}"/>
    <cellStyle name="Porcentual 4 4 8 2 4" xfId="37933" xr:uid="{C6A7402A-948D-4F47-BA52-23441F9011DC}"/>
    <cellStyle name="Porcentual 4 4 8 3" xfId="24226" xr:uid="{DB10A9C2-7D30-450C-986D-EEE08A73EB69}"/>
    <cellStyle name="Porcentual 4 4 8 4" xfId="29720" xr:uid="{2AE27B39-C18C-4E64-9E9B-76E4E88BD283}"/>
    <cellStyle name="Porcentual 4 4 8 5" xfId="35204" xr:uid="{D4F42234-B96C-42A7-AC82-4736D16E249D}"/>
    <cellStyle name="Porcentual 4 4 9" xfId="15314" xr:uid="{000D3199-50D9-4BC1-A862-6954931FFD8B}"/>
    <cellStyle name="Porcentual 4 4 9 2" xfId="22601" xr:uid="{67C4E7CA-D1AA-4F59-A768-5B324D0FE891}"/>
    <cellStyle name="Porcentual 4 4 9 2 2" xfId="28157" xr:uid="{0F194D9C-955D-4D51-8B08-65566B4DFCCC}"/>
    <cellStyle name="Porcentual 4 4 9 2 3" xfId="33651" xr:uid="{B7D5BA35-70EB-49B4-B2AA-D56C3564F79F}"/>
    <cellStyle name="Porcentual 4 4 9 2 4" xfId="39135" xr:uid="{9D49E4E0-C55C-4981-874C-17B6ABC16874}"/>
    <cellStyle name="Porcentual 4 4 9 3" xfId="25428" xr:uid="{B378A1B5-5AA0-42A1-97F3-75E1B0E050A3}"/>
    <cellStyle name="Porcentual 4 4 9 4" xfId="30922" xr:uid="{91ED42BD-3096-4101-B34A-597ADCE3FA7F}"/>
    <cellStyle name="Porcentual 4 4 9 5" xfId="36406" xr:uid="{37DC68D4-15D2-4B2D-84DC-F27C7A5A51C3}"/>
    <cellStyle name="Porcentual 4 5" xfId="6913" xr:uid="{A0D26621-7D52-44FA-85D8-DEDB9BBCA073}"/>
    <cellStyle name="Porcentual 4 5 2" xfId="15322" xr:uid="{A5F69316-FA9A-45CF-A8EE-C4C17A33E6AC}"/>
    <cellStyle name="Porcentual 4 5 2 2" xfId="22609" xr:uid="{4FA447C0-A32A-4756-9C62-DA7171CFC4C0}"/>
    <cellStyle name="Porcentual 4 5 2 2 2" xfId="28165" xr:uid="{AD3F5554-1C04-43EB-915D-0847989B8651}"/>
    <cellStyle name="Porcentual 4 5 2 2 3" xfId="33659" xr:uid="{8985CCFB-6B25-4DAB-AE0E-A21FCF7C0B8E}"/>
    <cellStyle name="Porcentual 4 5 2 2 4" xfId="39143" xr:uid="{8B5D9D89-0C95-40CD-9F61-2E5C1C5C6640}"/>
    <cellStyle name="Porcentual 4 5 2 3" xfId="25436" xr:uid="{E6E50909-C4F0-4768-934B-29CBCF5A5936}"/>
    <cellStyle name="Porcentual 4 5 2 4" xfId="30930" xr:uid="{00D47E59-F04D-4042-A5F9-BF47A35C1182}"/>
    <cellStyle name="Porcentual 4 5 2 5" xfId="36414" xr:uid="{02314303-E7FB-4D32-821C-E8AAA178D172}"/>
    <cellStyle name="Porcentual 4 5 3" xfId="12240" xr:uid="{7AE1C9C0-3FCE-4E1E-B524-F9AAD056EFA4}"/>
    <cellStyle name="Porcentual 4 5 4" xfId="17476" xr:uid="{365AFFFF-A3E4-46A9-886A-019846AB4CA6}"/>
    <cellStyle name="Porcentual 4 5 5" xfId="19724" xr:uid="{5D7CC86C-ECF4-498E-82A8-51F831A39048}"/>
    <cellStyle name="Porcentual 4 5 6" xfId="10079" xr:uid="{28E6223E-438D-44B1-878D-00CA20B34F60}"/>
    <cellStyle name="Porcentual 4 5 6 2" xfId="21400" xr:uid="{C910B5FF-BAD5-4862-8417-BA05F103983A}"/>
    <cellStyle name="Porcentual 4 5 6 2 2" xfId="26956" xr:uid="{29EEC5B4-212C-44C6-BE5C-1E8322088902}"/>
    <cellStyle name="Porcentual 4 5 6 2 3" xfId="32450" xr:uid="{19D00041-60D5-447C-A2A0-9C82AE3D1EB4}"/>
    <cellStyle name="Porcentual 4 5 6 2 4" xfId="37934" xr:uid="{D758A46A-4BDA-47A1-AA19-9BD5850B7B22}"/>
    <cellStyle name="Porcentual 4 5 6 3" xfId="24227" xr:uid="{DD00ECFF-D1E9-4511-8ACD-1B665164C5ED}"/>
    <cellStyle name="Porcentual 4 5 6 4" xfId="29721" xr:uid="{ABEE7E97-38DA-4B53-8488-677C2119D009}"/>
    <cellStyle name="Porcentual 4 5 6 5" xfId="35205" xr:uid="{F696289D-1CE0-4565-82F6-C4E89DEB642D}"/>
    <cellStyle name="Porcentual 4 6" xfId="6914" xr:uid="{02D5466A-95C4-49A9-91C3-177BE397CA47}"/>
    <cellStyle name="Porcentual 4 6 2" xfId="15323" xr:uid="{92DD1912-9CA6-4804-8816-740B6F0FF97A}"/>
    <cellStyle name="Porcentual 4 6 2 2" xfId="22610" xr:uid="{C89C9F09-F328-4D69-B2E3-7E910D9215C0}"/>
    <cellStyle name="Porcentual 4 6 2 2 2" xfId="28166" xr:uid="{C1917087-340F-41CC-A3BC-18CF10F414E2}"/>
    <cellStyle name="Porcentual 4 6 2 2 3" xfId="33660" xr:uid="{A8670087-8C37-4B24-99A7-30BCE4FB533B}"/>
    <cellStyle name="Porcentual 4 6 2 2 4" xfId="39144" xr:uid="{A986ECD9-62C2-459D-9F9B-08DC954D967B}"/>
    <cellStyle name="Porcentual 4 6 2 3" xfId="25437" xr:uid="{D8FDEAFA-835B-42A7-BC14-6038DCF135B3}"/>
    <cellStyle name="Porcentual 4 6 2 4" xfId="30931" xr:uid="{25C5CD85-9A80-4BB3-8686-AFCD67785A06}"/>
    <cellStyle name="Porcentual 4 6 2 5" xfId="36415" xr:uid="{ACC5A6A2-E67D-46CE-8F8D-7675849C1D0D}"/>
    <cellStyle name="Porcentual 4 6 3" xfId="12604" xr:uid="{309F3BFE-4737-4385-A02D-69356F7DB517}"/>
    <cellStyle name="Porcentual 4 6 4" xfId="17646" xr:uid="{89BFDF68-7037-4E35-9629-C4226211D9B7}"/>
    <cellStyle name="Porcentual 4 6 5" xfId="19725" xr:uid="{CF462204-93C9-42CF-AC85-9918AC96ADE7}"/>
    <cellStyle name="Porcentual 4 6 6" xfId="10080" xr:uid="{806A11F5-7531-4A74-9A5D-07AF4F960098}"/>
    <cellStyle name="Porcentual 4 6 6 2" xfId="21401" xr:uid="{9CFA7959-5093-410F-88BF-AB52C0BB7A8A}"/>
    <cellStyle name="Porcentual 4 6 6 2 2" xfId="26957" xr:uid="{4CCD9F5D-17EC-4F84-A09A-F283864D9B04}"/>
    <cellStyle name="Porcentual 4 6 6 2 3" xfId="32451" xr:uid="{313929F2-2649-4A74-AFBA-6606FFE64CB8}"/>
    <cellStyle name="Porcentual 4 6 6 2 4" xfId="37935" xr:uid="{5A8ABBF0-87E2-4136-85E9-E308873266B1}"/>
    <cellStyle name="Porcentual 4 6 6 3" xfId="24228" xr:uid="{0F16F07C-27A1-4851-B3AC-31F64E01667A}"/>
    <cellStyle name="Porcentual 4 6 6 4" xfId="29722" xr:uid="{C094CDB8-32E5-457F-9C4D-3B1F2EC4AFC1}"/>
    <cellStyle name="Porcentual 4 6 6 5" xfId="35206" xr:uid="{97690DBF-6F3A-4282-A896-A34C754F9F82}"/>
    <cellStyle name="Porcentual 4 7" xfId="7231" xr:uid="{9246C9EB-3E41-488A-9D32-DEE74CBF1F5F}"/>
    <cellStyle name="Porcentual 4 7 2" xfId="20013" xr:uid="{1B1F3F05-CB30-4C81-8BA4-673A5D62E0F9}"/>
    <cellStyle name="Porcentual 4 7 3" xfId="10081" xr:uid="{0213BFD2-B680-4581-9714-8C6BBEA87825}"/>
    <cellStyle name="Porcentual 4 7 3 2" xfId="21402" xr:uid="{11E413ED-ED1C-40FA-AFE3-F450471DCED1}"/>
    <cellStyle name="Porcentual 4 7 3 2 2" xfId="26958" xr:uid="{CF556CC9-6BFC-4589-A493-3B71B4274E4B}"/>
    <cellStyle name="Porcentual 4 7 3 2 3" xfId="32452" xr:uid="{1F89175B-DA9D-4623-B317-38DB55B5377A}"/>
    <cellStyle name="Porcentual 4 7 3 2 4" xfId="37936" xr:uid="{CED9047C-0117-4C50-858A-BF4E59174725}"/>
    <cellStyle name="Porcentual 4 7 3 3" xfId="24229" xr:uid="{D1A2F5AC-F4D5-49DF-9441-A50074B36A9D}"/>
    <cellStyle name="Porcentual 4 7 3 4" xfId="29723" xr:uid="{F2424AFA-7AC2-429D-AD06-4BB90DE58730}"/>
    <cellStyle name="Porcentual 4 7 3 5" xfId="35207" xr:uid="{C2659008-CBB3-4326-B9AE-F72C709A6C50}"/>
    <cellStyle name="Porcentual 4 8" xfId="10082" xr:uid="{A60CB882-ED1F-46F5-9773-336DC6B8E102}"/>
    <cellStyle name="Porcentual 4 8 2" xfId="21403" xr:uid="{DC44573A-88CC-4825-8F40-7B423D125730}"/>
    <cellStyle name="Porcentual 4 8 2 2" xfId="26959" xr:uid="{142E529A-1BEB-42A3-831C-171402F6E0B6}"/>
    <cellStyle name="Porcentual 4 8 2 3" xfId="32453" xr:uid="{B719F54A-4E46-4C5F-BD6F-363B72E712C4}"/>
    <cellStyle name="Porcentual 4 8 2 4" xfId="37937" xr:uid="{121C0367-5DA6-4162-BA1D-D3A34EA1F02E}"/>
    <cellStyle name="Porcentual 4 8 3" xfId="24230" xr:uid="{EE93D916-D315-4969-B639-C60516D9671A}"/>
    <cellStyle name="Porcentual 4 8 4" xfId="29724" xr:uid="{6C5FEE30-6E5D-4360-8BFB-18189EA3F2AE}"/>
    <cellStyle name="Porcentual 4 8 5" xfId="35208" xr:uid="{3EF161A9-7374-445F-9BA9-3FFC4E5C485A}"/>
    <cellStyle name="Porcentual 4 9" xfId="15305" xr:uid="{D92C199A-6586-4396-9C12-89E07E60F98E}"/>
    <cellStyle name="Porcentual 4 9 2" xfId="22592" xr:uid="{A83BCE80-3096-4F1C-ABFB-F0C0849E303B}"/>
    <cellStyle name="Porcentual 4 9 2 2" xfId="28148" xr:uid="{9718B53A-C907-4990-BB86-AA5966F7B55D}"/>
    <cellStyle name="Porcentual 4 9 2 3" xfId="33642" xr:uid="{FB597E10-B858-48B8-A58D-0240DEFE3F45}"/>
    <cellStyle name="Porcentual 4 9 2 4" xfId="39126" xr:uid="{81D4CC9E-1B07-4035-BF1A-9F972387327D}"/>
    <cellStyle name="Porcentual 4 9 3" xfId="25419" xr:uid="{42705765-CF5D-435B-9C8B-779416B25E85}"/>
    <cellStyle name="Porcentual 4 9 4" xfId="30913" xr:uid="{5F633CDD-2562-400D-988E-EF9F6378ECDF}"/>
    <cellStyle name="Porcentual 4 9 5" xfId="36397" xr:uid="{67BB5282-0735-46CE-AD1C-89519DA81E64}"/>
    <cellStyle name="Porcentual 5" xfId="6915" xr:uid="{C0D6FD3D-0B91-431B-8E94-65F1F0BDF10C}"/>
    <cellStyle name="Porcentual 5 10" xfId="10083" xr:uid="{CB21609D-B2A8-4AF0-9BCD-ECE2ED07F16E}"/>
    <cellStyle name="Porcentual 5 10 2" xfId="21404" xr:uid="{B16907ED-D363-4D4A-9AD9-F8877FA9A2DE}"/>
    <cellStyle name="Porcentual 5 10 2 2" xfId="26960" xr:uid="{9ECA8218-8D1B-4E39-AC2E-A9215FC30A8A}"/>
    <cellStyle name="Porcentual 5 10 2 3" xfId="32454" xr:uid="{797F2EEF-E5E4-4E9C-B3A2-2B058D5D0783}"/>
    <cellStyle name="Porcentual 5 10 2 4" xfId="37938" xr:uid="{1AB60224-8A62-4ABE-BCEE-BE20C98CC63B}"/>
    <cellStyle name="Porcentual 5 10 3" xfId="24231" xr:uid="{8B5F3CF6-AD4A-4458-BBD9-AE165665BA22}"/>
    <cellStyle name="Porcentual 5 10 4" xfId="29725" xr:uid="{24A50E5B-86B1-4EE7-89B9-5D7632C58E6C}"/>
    <cellStyle name="Porcentual 5 10 5" xfId="35209" xr:uid="{06277701-BB83-468F-99DE-4773EB1462E4}"/>
    <cellStyle name="Porcentual 5 2" xfId="6916" xr:uid="{79A2D6AB-6A3A-4D63-B55D-2F6E0F324CB8}"/>
    <cellStyle name="Porcentual 5 2 2" xfId="15325" xr:uid="{AA49D870-42C2-451A-B1A5-3528A03A7BDE}"/>
    <cellStyle name="Porcentual 5 2 2 2" xfId="22612" xr:uid="{F573C405-1231-43A7-9722-1665A3F0574B}"/>
    <cellStyle name="Porcentual 5 2 2 2 2" xfId="28168" xr:uid="{975E4BE1-7EF5-4BCA-9B5C-9A7FB1F03418}"/>
    <cellStyle name="Porcentual 5 2 2 2 3" xfId="33662" xr:uid="{5873938B-2068-4667-A6AB-54771800DC58}"/>
    <cellStyle name="Porcentual 5 2 2 2 4" xfId="39146" xr:uid="{39F8E59E-6274-4A2A-8419-C5DC4FC6F152}"/>
    <cellStyle name="Porcentual 5 2 2 3" xfId="25439" xr:uid="{E4E8E78C-2B28-4784-8D2C-AA03AC27AE9A}"/>
    <cellStyle name="Porcentual 5 2 2 4" xfId="30933" xr:uid="{6BB9569B-8E1E-4E69-B2EA-55B696D811A4}"/>
    <cellStyle name="Porcentual 5 2 2 5" xfId="36417" xr:uid="{1B505660-24C3-4432-8BF2-092504EE2F82}"/>
    <cellStyle name="Porcentual 5 2 3" xfId="12242" xr:uid="{663D8FB6-BE1A-4FA6-8602-C56E26530B6E}"/>
    <cellStyle name="Porcentual 5 2 4" xfId="17478" xr:uid="{2F97C347-1FC3-4605-8113-E2E556F087E6}"/>
    <cellStyle name="Porcentual 5 2 5" xfId="19727" xr:uid="{6E391CEE-3C33-484C-B572-A29C53E693FD}"/>
    <cellStyle name="Porcentual 5 2 6" xfId="10084" xr:uid="{CB01DE8F-71D8-4DCD-B0C8-523D0AF42A62}"/>
    <cellStyle name="Porcentual 5 2 6 2" xfId="21405" xr:uid="{38381F9A-B71D-4159-BD58-058216CBA1DA}"/>
    <cellStyle name="Porcentual 5 2 6 2 2" xfId="26961" xr:uid="{C4E522DC-861B-4EB9-8423-870F76388101}"/>
    <cellStyle name="Porcentual 5 2 6 2 3" xfId="32455" xr:uid="{3B60B2D4-77C9-471B-B8F2-77C068325C02}"/>
    <cellStyle name="Porcentual 5 2 6 2 4" xfId="37939" xr:uid="{C39D3F71-667C-4AFB-8661-8C264F04927C}"/>
    <cellStyle name="Porcentual 5 2 6 3" xfId="24232" xr:uid="{CED07850-E6F5-4E66-8624-678D2BD9462E}"/>
    <cellStyle name="Porcentual 5 2 6 4" xfId="29726" xr:uid="{C591D33A-6901-4198-9C46-8FB0ED75DCBC}"/>
    <cellStyle name="Porcentual 5 2 6 5" xfId="35210" xr:uid="{581C8844-CB88-4227-8679-090AE612A9F7}"/>
    <cellStyle name="Porcentual 5 3" xfId="6917" xr:uid="{279EDF2A-8174-40A4-B3E9-79697515A8F7}"/>
    <cellStyle name="Porcentual 5 3 2" xfId="15326" xr:uid="{45176B7F-26F9-49BC-8D47-29ACF159B15E}"/>
    <cellStyle name="Porcentual 5 3 2 2" xfId="22613" xr:uid="{5943773A-5BA4-4F16-9D12-E09AE2518AF2}"/>
    <cellStyle name="Porcentual 5 3 2 2 2" xfId="28169" xr:uid="{B4EA9424-7FAC-49B8-A51F-C1A7647C662C}"/>
    <cellStyle name="Porcentual 5 3 2 2 3" xfId="33663" xr:uid="{AAF51D50-6144-4893-B2BB-0D9E9F82A3B8}"/>
    <cellStyle name="Porcentual 5 3 2 2 4" xfId="39147" xr:uid="{BBE3136D-8085-4E9C-975B-90730B84B4DF}"/>
    <cellStyle name="Porcentual 5 3 2 3" xfId="25440" xr:uid="{7F777E37-F937-474C-A2FB-F719B387E669}"/>
    <cellStyle name="Porcentual 5 3 2 4" xfId="30934" xr:uid="{7157D2E5-72CC-48B5-9A97-B2EED5BE5FB9}"/>
    <cellStyle name="Porcentual 5 3 2 5" xfId="36418" xr:uid="{36B17BBE-72B5-43BB-928D-4A9E3888C417}"/>
    <cellStyle name="Porcentual 5 3 3" xfId="12608" xr:uid="{8388D5AB-FC50-4CE0-88CF-1C960F70E4B8}"/>
    <cellStyle name="Porcentual 5 3 4" xfId="19728" xr:uid="{BB7CA6F1-491A-4EC9-8C8A-E4B912CA0CBD}"/>
    <cellStyle name="Porcentual 5 3 5" xfId="10085" xr:uid="{F3472B66-B961-4F28-B763-0F15E67EB47F}"/>
    <cellStyle name="Porcentual 5 3 5 2" xfId="21406" xr:uid="{EB2D4B59-AA1F-4964-A68F-63CDB62C3665}"/>
    <cellStyle name="Porcentual 5 3 5 2 2" xfId="26962" xr:uid="{5F65EFC3-E49D-4179-A5C8-204DC7A225CF}"/>
    <cellStyle name="Porcentual 5 3 5 2 3" xfId="32456" xr:uid="{C1B94254-D126-448C-8555-93339BA91EF9}"/>
    <cellStyle name="Porcentual 5 3 5 2 4" xfId="37940" xr:uid="{B64D416C-C82F-467E-B9AF-C6006674D8FC}"/>
    <cellStyle name="Porcentual 5 3 5 3" xfId="24233" xr:uid="{2EA3BFCD-F7B1-4AC0-820F-E39E97CEC666}"/>
    <cellStyle name="Porcentual 5 3 5 4" xfId="29727" xr:uid="{941A7DE0-8950-43E6-B606-CA2F63E5DCAA}"/>
    <cellStyle name="Porcentual 5 3 5 5" xfId="35211" xr:uid="{0164C82C-1FD8-4EED-BF34-D825EF260AA3}"/>
    <cellStyle name="Porcentual 5 4" xfId="7233" xr:uid="{ADABD6CD-6A53-444C-A9AA-CE06DBCBD022}"/>
    <cellStyle name="Porcentual 5 4 2" xfId="20015" xr:uid="{161B01E8-346D-408B-BD25-4F647B7B511D}"/>
    <cellStyle name="Porcentual 5 4 3" xfId="10086" xr:uid="{DE10207E-25E4-4C39-B44A-98EFC56D891A}"/>
    <cellStyle name="Porcentual 5 4 3 2" xfId="21407" xr:uid="{C25A11DC-E352-4949-A6EA-653EB3C577FE}"/>
    <cellStyle name="Porcentual 5 4 3 2 2" xfId="26963" xr:uid="{8AEE0E48-9120-4096-BA6B-A3A5C209A5C9}"/>
    <cellStyle name="Porcentual 5 4 3 2 3" xfId="32457" xr:uid="{38DE6265-FDE8-4141-9FAA-78C579335D9F}"/>
    <cellStyle name="Porcentual 5 4 3 2 4" xfId="37941" xr:uid="{DD6A27E9-DDF0-4ACD-8DD7-A34973125402}"/>
    <cellStyle name="Porcentual 5 4 3 3" xfId="24234" xr:uid="{91DE13EE-84E4-4723-8214-1BCFF592B1DF}"/>
    <cellStyle name="Porcentual 5 4 3 4" xfId="29728" xr:uid="{F0AE8A72-9439-4958-879F-3AC177FC180C}"/>
    <cellStyle name="Porcentual 5 4 3 5" xfId="35212" xr:uid="{BA3486CA-D109-4451-8F58-564306C7F362}"/>
    <cellStyle name="Porcentual 5 5" xfId="10087" xr:uid="{7FC65B3C-182C-4257-AC96-19916FD20A6B}"/>
    <cellStyle name="Porcentual 5 5 2" xfId="21408" xr:uid="{3777EFE6-184C-4741-87AB-D9D03FB20FE9}"/>
    <cellStyle name="Porcentual 5 5 2 2" xfId="26964" xr:uid="{F1A6DCD8-86B2-4CBA-9468-C6818BAF6D5A}"/>
    <cellStyle name="Porcentual 5 5 2 3" xfId="32458" xr:uid="{B4528DA4-6F02-4A24-8AB4-8B8CFA649CA5}"/>
    <cellStyle name="Porcentual 5 5 2 4" xfId="37942" xr:uid="{DC3A7D76-ED20-4937-B672-B35ADB772484}"/>
    <cellStyle name="Porcentual 5 5 3" xfId="24235" xr:uid="{7E98AD8F-06BA-4144-819B-E85E9CE5D1E4}"/>
    <cellStyle name="Porcentual 5 5 4" xfId="29729" xr:uid="{C98E8EA1-94E5-4420-9E0C-BB833B7301F1}"/>
    <cellStyle name="Porcentual 5 5 5" xfId="35213" xr:uid="{2C9FF56F-8225-49B5-843C-26EB7431B36F}"/>
    <cellStyle name="Porcentual 5 6" xfId="15324" xr:uid="{D6F3E46E-4E8C-4053-BC07-077DDC453D28}"/>
    <cellStyle name="Porcentual 5 6 2" xfId="22611" xr:uid="{2AEB270F-7EFF-4281-9BD1-65AAC3602C2A}"/>
    <cellStyle name="Porcentual 5 6 2 2" xfId="28167" xr:uid="{ADE0D5F9-D4A7-4A50-BA6A-1F0193840E8B}"/>
    <cellStyle name="Porcentual 5 6 2 3" xfId="33661" xr:uid="{946062A4-08AF-4A75-A293-72A0838D60F3}"/>
    <cellStyle name="Porcentual 5 6 2 4" xfId="39145" xr:uid="{6F7ECA12-7CEA-456F-A712-41E478EED480}"/>
    <cellStyle name="Porcentual 5 6 3" xfId="25438" xr:uid="{E6840DCF-4532-41D9-82F2-1886603A4C55}"/>
    <cellStyle name="Porcentual 5 6 4" xfId="30932" xr:uid="{7E6454FD-CB1B-48FA-804D-5CBE00E0C37B}"/>
    <cellStyle name="Porcentual 5 6 5" xfId="36416" xr:uid="{5B707D57-BBCE-4F0A-920E-2D481AA4CC95}"/>
    <cellStyle name="Porcentual 5 7" xfId="12241" xr:uid="{C2F452B0-D925-4BB8-A0B6-BC757D7E6913}"/>
    <cellStyle name="Porcentual 5 8" xfId="17477" xr:uid="{7ABF2437-9C88-4A04-8505-EFCA0F1F33CE}"/>
    <cellStyle name="Porcentual 5 9" xfId="19726" xr:uid="{1DF70FA9-02C8-44C2-B743-7DF94C299C07}"/>
    <cellStyle name="Porcentual 6" xfId="6918" xr:uid="{C2912BAB-8959-4013-9056-A38E1F69C018}"/>
    <cellStyle name="Porcentual 6 10" xfId="6919" xr:uid="{DCAD8AE3-BA04-46CA-B862-90B051314A3C}"/>
    <cellStyle name="Porcentual 6 10 2" xfId="15328" xr:uid="{954ADA79-6068-49F1-8E9D-C5C681B532BC}"/>
    <cellStyle name="Porcentual 6 10 2 2" xfId="22615" xr:uid="{1B581FF7-B557-47BD-8852-B9CA96640980}"/>
    <cellStyle name="Porcentual 6 10 2 2 2" xfId="28171" xr:uid="{0C51818F-3795-46B2-B7C4-881BFC368EC5}"/>
    <cellStyle name="Porcentual 6 10 2 2 3" xfId="33665" xr:uid="{2695120E-A924-4F0F-9B93-567581EDD8BF}"/>
    <cellStyle name="Porcentual 6 10 2 2 4" xfId="39149" xr:uid="{3A9D5B8F-8D9B-47C9-876F-0B1BBA1D8F4C}"/>
    <cellStyle name="Porcentual 6 10 2 3" xfId="25442" xr:uid="{11E3FA60-EF49-4619-858E-423D298357E1}"/>
    <cellStyle name="Porcentual 6 10 2 4" xfId="30936" xr:uid="{8292A9FD-4A69-416E-8FB6-4D3F8F3B7B5C}"/>
    <cellStyle name="Porcentual 6 10 2 5" xfId="36420" xr:uid="{5BC4E32A-51CA-433D-958A-B980029C8B5E}"/>
    <cellStyle name="Porcentual 6 10 3" xfId="12244" xr:uid="{C5D74EA7-85A6-4B7A-9725-1D507DAE7519}"/>
    <cellStyle name="Porcentual 6 10 4" xfId="17480" xr:uid="{AD62A096-504D-471D-BA83-0E57788A14C7}"/>
    <cellStyle name="Porcentual 6 10 5" xfId="19730" xr:uid="{0B930770-4728-4A7E-8FAF-2E5AA6A9C4C2}"/>
    <cellStyle name="Porcentual 6 10 6" xfId="10089" xr:uid="{30921B0E-D472-447A-80E1-8DF864A3A9F1}"/>
    <cellStyle name="Porcentual 6 10 6 2" xfId="21410" xr:uid="{F8FF32F1-E218-4AD6-9E85-D6FF49397D2E}"/>
    <cellStyle name="Porcentual 6 10 6 2 2" xfId="26966" xr:uid="{C91083F7-DBEB-4E03-89AD-858AA2DB110B}"/>
    <cellStyle name="Porcentual 6 10 6 2 3" xfId="32460" xr:uid="{7D5DE1F5-43EE-44F2-95EB-C01E9C795FEC}"/>
    <cellStyle name="Porcentual 6 10 6 2 4" xfId="37944" xr:uid="{C65B88B0-B504-4216-A1CD-181E434366F1}"/>
    <cellStyle name="Porcentual 6 10 6 3" xfId="24237" xr:uid="{264706D0-D71F-46B4-9E8A-4E1DA9C28219}"/>
    <cellStyle name="Porcentual 6 10 6 4" xfId="29731" xr:uid="{7A5346C6-3938-4419-A727-2C88DEF51101}"/>
    <cellStyle name="Porcentual 6 10 6 5" xfId="35215" xr:uid="{6CB6CE2D-0AE9-4254-9B6A-0113BADD8E46}"/>
    <cellStyle name="Porcentual 6 11" xfId="6920" xr:uid="{BA5C92C1-D6BF-46A3-A989-09EBC7A35B0E}"/>
    <cellStyle name="Porcentual 6 11 2" xfId="15329" xr:uid="{6F0406A6-0135-4BB2-AB54-C5DC77E91B6A}"/>
    <cellStyle name="Porcentual 6 11 2 2" xfId="22616" xr:uid="{AFCFEA58-A8D0-449E-802A-6C33C7C80FD9}"/>
    <cellStyle name="Porcentual 6 11 2 2 2" xfId="28172" xr:uid="{07B2FA93-7557-4200-AB6B-2239071A6691}"/>
    <cellStyle name="Porcentual 6 11 2 2 3" xfId="33666" xr:uid="{1A9E7A0C-C142-46D6-A2A5-C2B25EF4A06D}"/>
    <cellStyle name="Porcentual 6 11 2 2 4" xfId="39150" xr:uid="{16E48882-A815-4E6A-9C82-888042EB398E}"/>
    <cellStyle name="Porcentual 6 11 2 3" xfId="25443" xr:uid="{7F6BA6BF-3964-4DF4-BE21-A04B87A80027}"/>
    <cellStyle name="Porcentual 6 11 2 4" xfId="30937" xr:uid="{5E9BC5F4-3B39-4059-BADB-C5126D919832}"/>
    <cellStyle name="Porcentual 6 11 2 5" xfId="36421" xr:uid="{C2F95C20-E5F4-4159-9A05-D9B8E06997E0}"/>
    <cellStyle name="Porcentual 6 11 3" xfId="12609" xr:uid="{78408864-DC27-4784-9CA4-64B9A888EA87}"/>
    <cellStyle name="Porcentual 6 11 4" xfId="19731" xr:uid="{56C871C2-ACD8-47DD-B745-A343F2704BAE}"/>
    <cellStyle name="Porcentual 6 11 5" xfId="10090" xr:uid="{2BE62869-A92F-42F1-B518-3FB7882E5989}"/>
    <cellStyle name="Porcentual 6 11 5 2" xfId="21411" xr:uid="{819758FB-8776-48BC-B56F-6C71B89A9A5B}"/>
    <cellStyle name="Porcentual 6 11 5 2 2" xfId="26967" xr:uid="{3037CA92-63E1-433C-9C1C-49BE49918715}"/>
    <cellStyle name="Porcentual 6 11 5 2 3" xfId="32461" xr:uid="{874243C3-9860-45A7-9C08-5EFFAD050480}"/>
    <cellStyle name="Porcentual 6 11 5 2 4" xfId="37945" xr:uid="{CF3DF3DA-BC13-47AD-B0F1-F02DA835A67C}"/>
    <cellStyle name="Porcentual 6 11 5 3" xfId="24238" xr:uid="{6F5F3C80-8F63-435C-811E-AA390AED4C39}"/>
    <cellStyle name="Porcentual 6 11 5 4" xfId="29732" xr:uid="{E8E89EC5-322C-47BD-998F-14146D1B8FB3}"/>
    <cellStyle name="Porcentual 6 11 5 5" xfId="35216" xr:uid="{EF114EAC-3EEA-4FB1-A88B-B6E2B3154DFC}"/>
    <cellStyle name="Porcentual 6 12" xfId="7326" xr:uid="{0ADB090B-D4F3-4539-8B41-4C1335783627}"/>
    <cellStyle name="Porcentual 6 12 2" xfId="20087" xr:uid="{3AA86E8B-397E-4E4F-89D6-7AD8524049EB}"/>
    <cellStyle name="Porcentual 6 12 3" xfId="10091" xr:uid="{51870B41-E284-44E9-8FFB-3FA713D2C4C2}"/>
    <cellStyle name="Porcentual 6 12 3 2" xfId="21412" xr:uid="{17C0F54C-9D08-4432-9B81-2B611FF82301}"/>
    <cellStyle name="Porcentual 6 12 3 2 2" xfId="26968" xr:uid="{237B711C-D606-478B-B4F9-6D9641598565}"/>
    <cellStyle name="Porcentual 6 12 3 2 3" xfId="32462" xr:uid="{E869A17E-59DC-48ED-BB15-3EA259B7594E}"/>
    <cellStyle name="Porcentual 6 12 3 2 4" xfId="37946" xr:uid="{F2CABA51-0BB5-43CF-B5C9-82FD5FB9D4E6}"/>
    <cellStyle name="Porcentual 6 12 3 3" xfId="24239" xr:uid="{8F386BCD-E988-40C7-BA2F-0EBC898736AA}"/>
    <cellStyle name="Porcentual 6 12 3 4" xfId="29733" xr:uid="{656D6FEE-8580-4913-9D45-BF82BDA75216}"/>
    <cellStyle name="Porcentual 6 12 3 5" xfId="35217" xr:uid="{DB28502D-5DB4-43EB-8DD9-85CBEE9EB467}"/>
    <cellStyle name="Porcentual 6 13" xfId="7242" xr:uid="{64295A14-4D08-497F-98C8-D37BD52E8D89}"/>
    <cellStyle name="Porcentual 6 13 2" xfId="20022" xr:uid="{4FB7A151-93CD-4B2A-8DD6-F32B28885196}"/>
    <cellStyle name="Porcentual 6 13 2 2" xfId="22827" xr:uid="{BAC7BACB-1BB6-486F-95A8-DF14811C538A}"/>
    <cellStyle name="Porcentual 6 13 2 2 2" xfId="28383" xr:uid="{D46526E8-E549-4BCD-AEDB-69C5695C26B3}"/>
    <cellStyle name="Porcentual 6 13 2 2 3" xfId="33877" xr:uid="{F78E9ACC-AC97-4A82-A242-ED2C7AFC00FF}"/>
    <cellStyle name="Porcentual 6 13 2 2 4" xfId="39361" xr:uid="{D93F6C1F-81E1-4422-BCC1-70A805D46F7F}"/>
    <cellStyle name="Porcentual 6 13 2 3" xfId="25654" xr:uid="{986C5D00-1967-4563-88E9-C5EA2B089A8C}"/>
    <cellStyle name="Porcentual 6 13 2 4" xfId="31148" xr:uid="{CDB86E4C-9EEE-4ACB-AF2E-C9418E846A47}"/>
    <cellStyle name="Porcentual 6 13 2 5" xfId="36632" xr:uid="{3A14FD65-6756-445E-9565-D7E57D25AB69}"/>
    <cellStyle name="Porcentual 6 13 3" xfId="10092" xr:uid="{283B1D68-9BF8-4B0D-8D7D-7C879EE072EA}"/>
    <cellStyle name="Porcentual 6 13 3 2" xfId="21413" xr:uid="{0CF87279-4ABF-4F28-8669-95BD926CFA1C}"/>
    <cellStyle name="Porcentual 6 13 3 2 2" xfId="26969" xr:uid="{E7460973-1809-4D9C-912F-C731152AA205}"/>
    <cellStyle name="Porcentual 6 13 3 2 3" xfId="32463" xr:uid="{B81E569D-98C3-4B9F-8CE3-E6CCE68E2614}"/>
    <cellStyle name="Porcentual 6 13 3 2 4" xfId="37947" xr:uid="{D6C75905-4DA2-4C55-97E4-1D4D79A66FDE}"/>
    <cellStyle name="Porcentual 6 13 3 3" xfId="24240" xr:uid="{24EB25EA-A76B-40DE-941F-EA8A70E4EFEE}"/>
    <cellStyle name="Porcentual 6 13 3 4" xfId="29734" xr:uid="{F2BE45D8-BB2A-41F4-A9CB-BC9FDEB82107}"/>
    <cellStyle name="Porcentual 6 13 3 5" xfId="35218" xr:uid="{952AD495-063D-4D85-B332-C878AA1118FF}"/>
    <cellStyle name="Porcentual 6 13 4" xfId="20219" xr:uid="{86665D46-F8D6-4591-97F6-3B88073A4F96}"/>
    <cellStyle name="Porcentual 6 13 4 2" xfId="25775" xr:uid="{3C398EBF-610D-4A9A-B9BB-297B1F47C0DE}"/>
    <cellStyle name="Porcentual 6 13 4 3" xfId="31269" xr:uid="{B88DA79C-EA3F-4EC6-BEDD-A882A7B1231C}"/>
    <cellStyle name="Porcentual 6 13 4 4" xfId="36753" xr:uid="{0AB36B8A-1C87-4044-AE94-DDA19B46970F}"/>
    <cellStyle name="Porcentual 6 13 5" xfId="23046" xr:uid="{CAB4DFA9-D4E2-4479-B7E1-7B29672A9B74}"/>
    <cellStyle name="Porcentual 6 13 6" xfId="28538" xr:uid="{5C5B6C0C-D633-4765-9494-91E9E98F7595}"/>
    <cellStyle name="Porcentual 6 13 7" xfId="34022" xr:uid="{8C187176-9439-4ED8-946F-F0B4265E4C9B}"/>
    <cellStyle name="Porcentual 6 14" xfId="7442" xr:uid="{EE61E9E7-F310-4D7F-AAB8-0208C62A3008}"/>
    <cellStyle name="Porcentual 6 14 2" xfId="20123" xr:uid="{F14AAB9E-AF87-46FC-9676-E4FC88F38F72}"/>
    <cellStyle name="Porcentual 6 14 2 2" xfId="22857" xr:uid="{9CEAD24A-03EF-4929-AC41-F62BBE57FD5A}"/>
    <cellStyle name="Porcentual 6 14 2 2 2" xfId="28413" xr:uid="{905D6682-4E2D-44B6-969A-09800D1B2F0A}"/>
    <cellStyle name="Porcentual 6 14 2 2 3" xfId="33907" xr:uid="{72CEC3AF-1891-478F-AD3E-45F553F30FB0}"/>
    <cellStyle name="Porcentual 6 14 2 2 4" xfId="39391" xr:uid="{75E2D3FE-BC37-4A34-8D48-FCABF6FE5A2D}"/>
    <cellStyle name="Porcentual 6 14 2 3" xfId="25684" xr:uid="{8EC29723-94EE-4066-BF75-D2A7B90F765E}"/>
    <cellStyle name="Porcentual 6 14 2 4" xfId="31178" xr:uid="{7C7CECE8-6B2D-4B8D-9AA3-13624376CCA9}"/>
    <cellStyle name="Porcentual 6 14 2 5" xfId="36662" xr:uid="{DB6B2559-3222-4C47-B759-1D39EEB0394C}"/>
    <cellStyle name="Porcentual 6 14 3" xfId="10093" xr:uid="{94CF2CEB-49EA-4756-AF5A-CD1567D09407}"/>
    <cellStyle name="Porcentual 6 14 3 2" xfId="21414" xr:uid="{8458E060-15F5-4D19-BF87-76AA7E8F96BF}"/>
    <cellStyle name="Porcentual 6 14 3 2 2" xfId="26970" xr:uid="{BC8CD818-9897-404F-B931-2CD59A1990B7}"/>
    <cellStyle name="Porcentual 6 14 3 2 3" xfId="32464" xr:uid="{399D4607-026C-4B97-8966-054954D0583F}"/>
    <cellStyle name="Porcentual 6 14 3 2 4" xfId="37948" xr:uid="{375F5BD4-2CD3-4F6B-A3D2-A3AED7E84D4C}"/>
    <cellStyle name="Porcentual 6 14 3 3" xfId="24241" xr:uid="{C59D258E-3BE6-47A5-B354-00EBBC68318B}"/>
    <cellStyle name="Porcentual 6 14 3 4" xfId="29735" xr:uid="{F491E78A-2B04-4A05-8F2C-E3BE7475F312}"/>
    <cellStyle name="Porcentual 6 14 3 5" xfId="35219" xr:uid="{41BA4909-BE40-4CE4-9FC9-C7FCDDF4A7F6}"/>
    <cellStyle name="Porcentual 6 14 4" xfId="20326" xr:uid="{726211A6-D4D7-4407-B498-FD3D1DAB3E6E}"/>
    <cellStyle name="Porcentual 6 14 4 2" xfId="25882" xr:uid="{D4C8542D-81FA-4D50-8CF0-10F0C421EF37}"/>
    <cellStyle name="Porcentual 6 14 4 3" xfId="31376" xr:uid="{341F854A-BF97-4416-A2BB-4E9C4159C315}"/>
    <cellStyle name="Porcentual 6 14 4 4" xfId="36860" xr:uid="{7626C536-E210-4E78-BED6-4E5390553D26}"/>
    <cellStyle name="Porcentual 6 14 5" xfId="23153" xr:uid="{CA92B676-9FFF-4A15-A353-7F88D77223C5}"/>
    <cellStyle name="Porcentual 6 14 6" xfId="28645" xr:uid="{7D80A7BF-DE48-49C1-9A59-86C125B22CAC}"/>
    <cellStyle name="Porcentual 6 14 7" xfId="34129" xr:uid="{6BF34126-6959-4862-872B-158059CF729D}"/>
    <cellStyle name="Porcentual 6 15" xfId="7444" xr:uid="{04ED6106-03F9-4F68-8616-0E5C20B95008}"/>
    <cellStyle name="Porcentual 6 15 2" xfId="20125" xr:uid="{E18DAD0B-7743-4752-84B4-70D225CD5AD2}"/>
    <cellStyle name="Porcentual 6 15 2 2" xfId="22859" xr:uid="{08892CA1-6792-4AFA-B4F6-4D77509108EB}"/>
    <cellStyle name="Porcentual 6 15 2 2 2" xfId="28415" xr:uid="{F19E578C-BEC7-4416-99EC-D63EA1483B35}"/>
    <cellStyle name="Porcentual 6 15 2 2 3" xfId="33909" xr:uid="{12B16865-2CAD-4E08-8594-23E8AB448221}"/>
    <cellStyle name="Porcentual 6 15 2 2 4" xfId="39393" xr:uid="{F5722527-6916-44C5-BBDE-FEE88FD8F58D}"/>
    <cellStyle name="Porcentual 6 15 2 3" xfId="25686" xr:uid="{9D5E9E5B-E034-47EA-A13D-4338D99FDF51}"/>
    <cellStyle name="Porcentual 6 15 2 4" xfId="31180" xr:uid="{5FC99A1C-6D5D-4861-8153-B41488976A43}"/>
    <cellStyle name="Porcentual 6 15 2 5" xfId="36664" xr:uid="{F4EEF3A7-F91E-4192-9BD3-2864789C50E4}"/>
    <cellStyle name="Porcentual 6 15 3" xfId="15327" xr:uid="{39674A2D-ACE3-449F-A2DF-FBFD2CE405E9}"/>
    <cellStyle name="Porcentual 6 15 3 2" xfId="22614" xr:uid="{40597F69-CCAB-4EBF-A3E3-C67FDE8E443D}"/>
    <cellStyle name="Porcentual 6 15 3 2 2" xfId="28170" xr:uid="{A3D04387-1011-49E2-8650-8E5BEE0ADD2F}"/>
    <cellStyle name="Porcentual 6 15 3 2 3" xfId="33664" xr:uid="{32EB57E1-B476-4191-804D-301C144AF669}"/>
    <cellStyle name="Porcentual 6 15 3 2 4" xfId="39148" xr:uid="{4ABAD539-0431-434B-B3A2-923F2AB22490}"/>
    <cellStyle name="Porcentual 6 15 3 3" xfId="25441" xr:uid="{479BFDE0-6A0D-45B4-85BE-90CBC8534FFD}"/>
    <cellStyle name="Porcentual 6 15 3 4" xfId="30935" xr:uid="{CCD64E73-B62E-4ABE-9C54-3FF1C00C395C}"/>
    <cellStyle name="Porcentual 6 15 3 5" xfId="36419" xr:uid="{DE112156-1ECD-4D36-8B65-E7008D93F8E1}"/>
    <cellStyle name="Porcentual 6 15 4" xfId="20328" xr:uid="{13A0E1B8-23CB-4805-959E-C1DC2B71457D}"/>
    <cellStyle name="Porcentual 6 15 4 2" xfId="25884" xr:uid="{4BD131B3-EA6D-455A-843B-E948A6E6A5E8}"/>
    <cellStyle name="Porcentual 6 15 4 3" xfId="31378" xr:uid="{80454813-876B-4504-81B4-9340FA703226}"/>
    <cellStyle name="Porcentual 6 15 4 4" xfId="36862" xr:uid="{BA5E2E82-C888-4ED1-8EA9-7920014184F4}"/>
    <cellStyle name="Porcentual 6 15 5" xfId="23155" xr:uid="{0D1FB51B-0B3F-44E0-94FF-DA999AE0DE62}"/>
    <cellStyle name="Porcentual 6 15 6" xfId="28649" xr:uid="{78BBB9F8-9961-4BFD-9376-B765DBA6B520}"/>
    <cellStyle name="Porcentual 6 15 7" xfId="34133" xr:uid="{756EC138-A335-48A9-B492-3DF9FA845328}"/>
    <cellStyle name="Porcentual 6 16" xfId="12243" xr:uid="{C817C115-B4B1-425E-BCAB-1815B880F206}"/>
    <cellStyle name="Porcentual 6 17" xfId="17479" xr:uid="{FCD3266B-79E6-4AC8-8544-E02143C9EE09}"/>
    <cellStyle name="Porcentual 6 18" xfId="19729" xr:uid="{8F9C1EB8-BA86-4F9E-A9AF-DFEC946C9F55}"/>
    <cellStyle name="Porcentual 6 19" xfId="10088" xr:uid="{F5B227C5-8FFF-4F41-B961-C214167BD7CA}"/>
    <cellStyle name="Porcentual 6 19 2" xfId="21409" xr:uid="{BDFD4A76-9C1B-4B12-81B7-541CD11CFD09}"/>
    <cellStyle name="Porcentual 6 19 2 2" xfId="26965" xr:uid="{CD87C8A5-96C1-43A0-A672-7A981FF9365D}"/>
    <cellStyle name="Porcentual 6 19 2 3" xfId="32459" xr:uid="{1489DF50-6C18-4D2A-BF0C-28DB8B417BC5}"/>
    <cellStyle name="Porcentual 6 19 2 4" xfId="37943" xr:uid="{6309523E-C052-4E76-8F1E-8436DD09B376}"/>
    <cellStyle name="Porcentual 6 19 3" xfId="24236" xr:uid="{EEAEA23B-5945-4E66-89C4-A0B0FE0CFDFA}"/>
    <cellStyle name="Porcentual 6 19 4" xfId="29730" xr:uid="{249F296C-2054-4517-9895-4784DC8AA31C}"/>
    <cellStyle name="Porcentual 6 19 5" xfId="35214" xr:uid="{722BEB50-FBDE-47D2-9805-B0D11F14F88C}"/>
    <cellStyle name="Porcentual 6 2" xfId="6921" xr:uid="{D502AEE6-5977-414F-9827-515E7890113F}"/>
    <cellStyle name="Porcentual 6 2 10" xfId="10094" xr:uid="{BB28D58A-ACCF-4B7F-B494-87F16913E1E6}"/>
    <cellStyle name="Porcentual 6 2 10 2" xfId="21415" xr:uid="{E2ECF518-71F2-4AC1-BBF7-1AD2FA33F38D}"/>
    <cellStyle name="Porcentual 6 2 10 2 2" xfId="26971" xr:uid="{EA00AB4F-DB16-43E5-AAAC-FD8264BA2F60}"/>
    <cellStyle name="Porcentual 6 2 10 2 3" xfId="32465" xr:uid="{FC1A84C3-D0D1-4FC7-AC41-B9C153E1AF97}"/>
    <cellStyle name="Porcentual 6 2 10 2 4" xfId="37949" xr:uid="{BFB8B358-B80E-4722-823E-B80326BC5CC7}"/>
    <cellStyle name="Porcentual 6 2 10 3" xfId="24242" xr:uid="{D62E1573-91B7-4049-976F-D04E56D89352}"/>
    <cellStyle name="Porcentual 6 2 10 4" xfId="29736" xr:uid="{0132B8AB-9D2F-4B2E-B32D-805FA24B7961}"/>
    <cellStyle name="Porcentual 6 2 10 5" xfId="35220" xr:uid="{47DE4B53-5108-47A0-B967-8B7CF6267919}"/>
    <cellStyle name="Porcentual 6 2 2" xfId="6922" xr:uid="{67187497-24DD-4815-94FB-43843A34BFEF}"/>
    <cellStyle name="Porcentual 6 2 2 2" xfId="15331" xr:uid="{D4F7F313-00FD-458C-B584-833DB5EF479F}"/>
    <cellStyle name="Porcentual 6 2 2 2 2" xfId="22618" xr:uid="{34FA1861-340F-4097-8AEA-9EA5282B855E}"/>
    <cellStyle name="Porcentual 6 2 2 2 2 2" xfId="28174" xr:uid="{033B21AE-1EB8-48AA-AF23-D0D9880A5808}"/>
    <cellStyle name="Porcentual 6 2 2 2 2 3" xfId="33668" xr:uid="{198BF51F-94A4-44F8-B487-63992AC3F427}"/>
    <cellStyle name="Porcentual 6 2 2 2 2 4" xfId="39152" xr:uid="{7CF77038-2F6F-4790-B18E-FF8DC1EED2F9}"/>
    <cellStyle name="Porcentual 6 2 2 2 3" xfId="25445" xr:uid="{4DDB1555-8FFD-4EBF-B86C-EEE2E9F4C641}"/>
    <cellStyle name="Porcentual 6 2 2 2 4" xfId="30939" xr:uid="{092B26BB-B0EA-4377-924E-5AA1BA2D1F6F}"/>
    <cellStyle name="Porcentual 6 2 2 2 5" xfId="36423" xr:uid="{BEFFB74B-A807-4AAC-A502-616981366CFA}"/>
    <cellStyle name="Porcentual 6 2 2 3" xfId="12246" xr:uid="{45A11F99-9475-4E02-821F-03574DD475DA}"/>
    <cellStyle name="Porcentual 6 2 2 4" xfId="17482" xr:uid="{72978F6B-765E-4FE1-B0E4-451ACE52D066}"/>
    <cellStyle name="Porcentual 6 2 2 5" xfId="19733" xr:uid="{C62A5F6B-5CDB-4F70-9E9D-D31EB0F4EEC7}"/>
    <cellStyle name="Porcentual 6 2 2 6" xfId="10095" xr:uid="{C7858625-4EC0-4CA1-BC89-04D677A8BB03}"/>
    <cellStyle name="Porcentual 6 2 2 6 2" xfId="21416" xr:uid="{F8A73486-2694-4E9B-A049-5A9CC0D8AC9E}"/>
    <cellStyle name="Porcentual 6 2 2 6 2 2" xfId="26972" xr:uid="{D4AC9DD1-5DBC-4377-95C8-5241CDE4B221}"/>
    <cellStyle name="Porcentual 6 2 2 6 2 3" xfId="32466" xr:uid="{7B28EFAB-C14B-4C7B-B534-992A8B114639}"/>
    <cellStyle name="Porcentual 6 2 2 6 2 4" xfId="37950" xr:uid="{874BC78F-22A4-4864-ADA3-399A19EB6040}"/>
    <cellStyle name="Porcentual 6 2 2 6 3" xfId="24243" xr:uid="{A37C4F11-BAC3-4628-B725-D86386673C80}"/>
    <cellStyle name="Porcentual 6 2 2 6 4" xfId="29737" xr:uid="{E610506B-2F9E-40D9-9F25-DBEB2A6F1C4B}"/>
    <cellStyle name="Porcentual 6 2 2 6 5" xfId="35221" xr:uid="{FFC8F508-26D9-4159-938A-0E53C2C1051B}"/>
    <cellStyle name="Porcentual 6 2 3" xfId="6923" xr:uid="{A615A43E-BEC5-4009-989E-170F0E8C182C}"/>
    <cellStyle name="Porcentual 6 2 3 2" xfId="15332" xr:uid="{41818B89-7041-442D-80F4-714EF003C7E2}"/>
    <cellStyle name="Porcentual 6 2 3 2 2" xfId="22619" xr:uid="{B7353DA6-43B0-48F8-9D3B-D26B28DB4C3D}"/>
    <cellStyle name="Porcentual 6 2 3 2 2 2" xfId="28175" xr:uid="{1CA8AB21-8BD7-44A4-BE19-58CEF1F982AF}"/>
    <cellStyle name="Porcentual 6 2 3 2 2 3" xfId="33669" xr:uid="{8E728E05-7B7B-4E6F-ABEC-D5968E0CA30E}"/>
    <cellStyle name="Porcentual 6 2 3 2 2 4" xfId="39153" xr:uid="{256F633B-67EA-45EF-B25F-16CDF3EA5D1C}"/>
    <cellStyle name="Porcentual 6 2 3 2 3" xfId="25446" xr:uid="{422EB15C-C18C-485A-8BAF-0DD2FA31CC93}"/>
    <cellStyle name="Porcentual 6 2 3 2 4" xfId="30940" xr:uid="{DA0E38FA-4996-4B81-BFA5-7D726AD5B383}"/>
    <cellStyle name="Porcentual 6 2 3 2 5" xfId="36424" xr:uid="{A906A0CF-7616-412B-A92B-2116A324A96F}"/>
    <cellStyle name="Porcentual 6 2 3 3" xfId="12610" xr:uid="{437DC356-3DDA-455E-815E-FC68B6999CE5}"/>
    <cellStyle name="Porcentual 6 2 3 4" xfId="19734" xr:uid="{A7F2AEDC-D749-4B43-99F7-C706323F2232}"/>
    <cellStyle name="Porcentual 6 2 3 5" xfId="10096" xr:uid="{0A3596E6-2FE0-40C8-A3F6-D09864749760}"/>
    <cellStyle name="Porcentual 6 2 3 5 2" xfId="21417" xr:uid="{D90FEB91-2836-45B0-A13D-09104EFF21E0}"/>
    <cellStyle name="Porcentual 6 2 3 5 2 2" xfId="26973" xr:uid="{1355F79E-DEFE-4BD6-B043-94BBCA3A6318}"/>
    <cellStyle name="Porcentual 6 2 3 5 2 3" xfId="32467" xr:uid="{5FEEC96D-18F2-4B62-A30C-8B15A55F2CFF}"/>
    <cellStyle name="Porcentual 6 2 3 5 2 4" xfId="37951" xr:uid="{43A6026C-18A8-4729-B6D4-2A04F342B71B}"/>
    <cellStyle name="Porcentual 6 2 3 5 3" xfId="24244" xr:uid="{8AD3FA8F-421C-4FDE-902E-4CF3A1E3482D}"/>
    <cellStyle name="Porcentual 6 2 3 5 4" xfId="29738" xr:uid="{99890395-CA84-405D-A58F-22EFE9D36DE2}"/>
    <cellStyle name="Porcentual 6 2 3 5 5" xfId="35222" xr:uid="{D597F357-6559-45FF-A343-BBBBC4197109}"/>
    <cellStyle name="Porcentual 6 2 4" xfId="7327" xr:uid="{543DE67B-0AE6-4ACA-8F6F-69EB4AB820D3}"/>
    <cellStyle name="Porcentual 6 2 4 2" xfId="20088" xr:uid="{8795DFD5-6CDE-424C-83C4-44FF2DDC3001}"/>
    <cellStyle name="Porcentual 6 2 4 3" xfId="10097" xr:uid="{FC40DB41-5351-4D95-BFD3-D67CE4BA0317}"/>
    <cellStyle name="Porcentual 6 2 4 3 2" xfId="21418" xr:uid="{03D54924-9ADD-4336-AE98-C82A525ECE50}"/>
    <cellStyle name="Porcentual 6 2 4 3 2 2" xfId="26974" xr:uid="{536388ED-BA38-42E0-BB9A-68200909F39F}"/>
    <cellStyle name="Porcentual 6 2 4 3 2 3" xfId="32468" xr:uid="{330CEB55-68DE-4B1A-9DA3-7AE21608D45B}"/>
    <cellStyle name="Porcentual 6 2 4 3 2 4" xfId="37952" xr:uid="{564DF9B9-9AC6-4D7F-8EBB-DCF1B30F21B3}"/>
    <cellStyle name="Porcentual 6 2 4 3 3" xfId="24245" xr:uid="{586C3FE9-0E2D-46D4-9B2B-424555622BF6}"/>
    <cellStyle name="Porcentual 6 2 4 3 4" xfId="29739" xr:uid="{B8CA72CA-1410-43AC-A65F-6B3FFE999090}"/>
    <cellStyle name="Porcentual 6 2 4 3 5" xfId="35223" xr:uid="{692F02E1-F17D-47FE-BE19-507CD4BBEFD2}"/>
    <cellStyle name="Porcentual 6 2 5" xfId="10098" xr:uid="{EF01547F-DC28-459D-91D5-43B4758E0CD5}"/>
    <cellStyle name="Porcentual 6 2 5 2" xfId="21419" xr:uid="{00351B60-A4C2-44C3-B35B-58FC15DC8042}"/>
    <cellStyle name="Porcentual 6 2 5 2 2" xfId="26975" xr:uid="{634326C8-F5BF-48D3-93ED-D18CA08A8BE8}"/>
    <cellStyle name="Porcentual 6 2 5 2 3" xfId="32469" xr:uid="{8B789FE4-AE56-4DA2-B6D4-9BD2CF354576}"/>
    <cellStyle name="Porcentual 6 2 5 2 4" xfId="37953" xr:uid="{3DD297E9-3EBB-4D2D-83B8-99762893486E}"/>
    <cellStyle name="Porcentual 6 2 5 3" xfId="24246" xr:uid="{137CFF2D-F4AA-4C52-8BB7-9CE7F1388148}"/>
    <cellStyle name="Porcentual 6 2 5 4" xfId="29740" xr:uid="{607BAE96-77EE-42DD-8A5A-F2D567DB521E}"/>
    <cellStyle name="Porcentual 6 2 5 5" xfId="35224" xr:uid="{7C339F93-4BC7-4664-B6E9-ADE265FCB674}"/>
    <cellStyle name="Porcentual 6 2 6" xfId="15330" xr:uid="{5C46BD46-9B8A-4709-9F4C-678452912A27}"/>
    <cellStyle name="Porcentual 6 2 6 2" xfId="22617" xr:uid="{37645AC2-9B99-4E84-A180-DB49346D7F63}"/>
    <cellStyle name="Porcentual 6 2 6 2 2" xfId="28173" xr:uid="{7B804027-D85D-416C-B789-B58C0AF9B9A4}"/>
    <cellStyle name="Porcentual 6 2 6 2 3" xfId="33667" xr:uid="{18277B38-2DE9-41E8-95A0-6B18694EAE84}"/>
    <cellStyle name="Porcentual 6 2 6 2 4" xfId="39151" xr:uid="{C479C7B4-A1A7-46C0-960D-8E92C822F90D}"/>
    <cellStyle name="Porcentual 6 2 6 3" xfId="25444" xr:uid="{0DAB54CD-41BC-492E-ADC4-7D748873315D}"/>
    <cellStyle name="Porcentual 6 2 6 4" xfId="30938" xr:uid="{AF1ABE43-81F1-483A-BE51-3F3F95104545}"/>
    <cellStyle name="Porcentual 6 2 6 5" xfId="36422" xr:uid="{CE9DA370-A40F-467C-B540-F1A094A813E2}"/>
    <cellStyle name="Porcentual 6 2 7" xfId="12245" xr:uid="{3164DB57-AB26-42C0-8DD1-D2A419C8B0C5}"/>
    <cellStyle name="Porcentual 6 2 8" xfId="17481" xr:uid="{46FF5F11-BC9C-45C2-B78C-E4F9F90BC0ED}"/>
    <cellStyle name="Porcentual 6 2 9" xfId="19732" xr:uid="{DE8150D3-D704-417F-9993-01A9711E757A}"/>
    <cellStyle name="Porcentual 6 3" xfId="6924" xr:uid="{6ED56CCE-27F9-4673-B228-BE31F820CB36}"/>
    <cellStyle name="Porcentual 6 3 10" xfId="15333" xr:uid="{9C70757D-5D19-491E-B907-3C783699A60A}"/>
    <cellStyle name="Porcentual 6 3 10 2" xfId="22620" xr:uid="{2404B4F9-5715-47E1-9D99-0545B83A9EEF}"/>
    <cellStyle name="Porcentual 6 3 10 2 2" xfId="28176" xr:uid="{0B326B74-C704-41C9-8624-0E880EC6A8FD}"/>
    <cellStyle name="Porcentual 6 3 10 2 3" xfId="33670" xr:uid="{7424AF86-7CEC-401B-BECA-02688C7B724F}"/>
    <cellStyle name="Porcentual 6 3 10 2 4" xfId="39154" xr:uid="{8F5C3D13-C9C5-49F7-A2BA-5E4F3EE0E71F}"/>
    <cellStyle name="Porcentual 6 3 10 3" xfId="25447" xr:uid="{809AFC11-5394-4B60-BE34-E2F54FA69C83}"/>
    <cellStyle name="Porcentual 6 3 10 4" xfId="30941" xr:uid="{3677C83F-5EFA-433F-82E1-C1381F449776}"/>
    <cellStyle name="Porcentual 6 3 10 5" xfId="36425" xr:uid="{D47ADE8D-E5BD-4F27-9E5A-09ACF6CC49E8}"/>
    <cellStyle name="Porcentual 6 3 11" xfId="12247" xr:uid="{482F78DC-1D13-473C-9F55-DEB41E20EE90}"/>
    <cellStyle name="Porcentual 6 3 12" xfId="17483" xr:uid="{C32CD5B7-BDCF-4A21-97D7-0E8DA8EAE23B}"/>
    <cellStyle name="Porcentual 6 3 13" xfId="19735" xr:uid="{F2386D89-4B6E-42E7-85D3-65DE57658F1D}"/>
    <cellStyle name="Porcentual 6 3 14" xfId="10099" xr:uid="{444FDC29-E7B7-4D58-AAE0-6F42E9EA353A}"/>
    <cellStyle name="Porcentual 6 3 14 2" xfId="21420" xr:uid="{D07EB09D-B1D0-44EB-88DB-F75921B1C604}"/>
    <cellStyle name="Porcentual 6 3 14 2 2" xfId="26976" xr:uid="{2238E0A8-9419-405C-9E0D-DB0A8D30029C}"/>
    <cellStyle name="Porcentual 6 3 14 2 3" xfId="32470" xr:uid="{9215F04C-6E7F-4429-BDC0-7ED144AA1E74}"/>
    <cellStyle name="Porcentual 6 3 14 2 4" xfId="37954" xr:uid="{4B107DA2-1EE1-442B-9F04-388D455CDACE}"/>
    <cellStyle name="Porcentual 6 3 14 3" xfId="24247" xr:uid="{A6D51C22-591D-46C8-9117-759AFE038ABE}"/>
    <cellStyle name="Porcentual 6 3 14 4" xfId="29741" xr:uid="{5022C270-F14B-4D04-8DA6-C2C7375EBA5C}"/>
    <cellStyle name="Porcentual 6 3 14 5" xfId="35225" xr:uid="{5A5ED7A9-E557-434E-965A-C8F6A557C4C8}"/>
    <cellStyle name="Porcentual 6 3 2" xfId="6925" xr:uid="{01B58F4E-E6A9-4620-A076-D5BDCAB17A3A}"/>
    <cellStyle name="Porcentual 6 3 2 2" xfId="6926" xr:uid="{EDFE352A-F0A0-4EBF-A352-64411C8E4142}"/>
    <cellStyle name="Porcentual 6 3 2 2 2" xfId="6927" xr:uid="{8FD46F53-C409-4DA2-B2CB-CA93CD944A75}"/>
    <cellStyle name="Porcentual 6 3 2 2 2 2" xfId="15336" xr:uid="{273DD64B-2C84-4F23-B0B0-B0056821363F}"/>
    <cellStyle name="Porcentual 6 3 2 2 2 2 2" xfId="22623" xr:uid="{A7AD1DBE-6529-4B39-B643-6A80D6571EF3}"/>
    <cellStyle name="Porcentual 6 3 2 2 2 2 2 2" xfId="28179" xr:uid="{B9BEA753-9D26-4F1F-AF72-BA99D1959A26}"/>
    <cellStyle name="Porcentual 6 3 2 2 2 2 2 3" xfId="33673" xr:uid="{3571DB84-4811-4BDA-9452-2D857E90B146}"/>
    <cellStyle name="Porcentual 6 3 2 2 2 2 2 4" xfId="39157" xr:uid="{D543F4C7-4F79-4434-9C02-8AA056726979}"/>
    <cellStyle name="Porcentual 6 3 2 2 2 2 3" xfId="25450" xr:uid="{0AA55908-60B0-4BC0-8AC5-E41B2FB36D6A}"/>
    <cellStyle name="Porcentual 6 3 2 2 2 2 4" xfId="30944" xr:uid="{978EC9A5-E863-402D-BCCE-CDA04EAE8805}"/>
    <cellStyle name="Porcentual 6 3 2 2 2 2 5" xfId="36428" xr:uid="{43D30DEC-2CE7-4AE7-9D51-EFD2ED9CC596}"/>
    <cellStyle name="Porcentual 6 3 2 2 2 3" xfId="12250" xr:uid="{E4751180-C71D-4A02-8175-954436060F93}"/>
    <cellStyle name="Porcentual 6 3 2 2 2 4" xfId="17486" xr:uid="{48542141-56BF-4A08-B5E8-C2EE4ED48957}"/>
    <cellStyle name="Porcentual 6 3 2 2 2 5" xfId="19738" xr:uid="{CC9F172D-186A-4A72-9193-18549E79BE61}"/>
    <cellStyle name="Porcentual 6 3 2 2 2 6" xfId="10102" xr:uid="{9A487179-C437-4912-A575-C6C9774DBFAE}"/>
    <cellStyle name="Porcentual 6 3 2 2 2 6 2" xfId="21423" xr:uid="{1281BC76-492A-4393-B829-764AB7CDF9C2}"/>
    <cellStyle name="Porcentual 6 3 2 2 2 6 2 2" xfId="26979" xr:uid="{92F679B4-AC5A-40E8-AE8B-787978FB8F7F}"/>
    <cellStyle name="Porcentual 6 3 2 2 2 6 2 3" xfId="32473" xr:uid="{5EF670DA-D487-4B51-9448-DFDF1D722F64}"/>
    <cellStyle name="Porcentual 6 3 2 2 2 6 2 4" xfId="37957" xr:uid="{3381297B-C164-4F23-9A19-B0803F6B8B78}"/>
    <cellStyle name="Porcentual 6 3 2 2 2 6 3" xfId="24250" xr:uid="{52832346-C8EE-4BFD-946E-2F8A2F2FA9B3}"/>
    <cellStyle name="Porcentual 6 3 2 2 2 6 4" xfId="29744" xr:uid="{CE2E86E3-2653-4F77-A7DE-E8F6478A0D92}"/>
    <cellStyle name="Porcentual 6 3 2 2 2 6 5" xfId="35228" xr:uid="{34397D2D-50EF-4AE2-B686-6CDBE8FB02B2}"/>
    <cellStyle name="Porcentual 6 3 2 2 3" xfId="15335" xr:uid="{44E3ABAE-D37A-40D5-B552-61D4A2D48BF6}"/>
    <cellStyle name="Porcentual 6 3 2 2 3 2" xfId="22622" xr:uid="{BC09890D-356E-4BE9-B1FE-EF92AAE33778}"/>
    <cellStyle name="Porcentual 6 3 2 2 3 2 2" xfId="28178" xr:uid="{6EBB1049-FB32-4158-A8B4-C5A34B4D958A}"/>
    <cellStyle name="Porcentual 6 3 2 2 3 2 3" xfId="33672" xr:uid="{7D41CABB-31EB-4750-9B13-CF7B7D2FF871}"/>
    <cellStyle name="Porcentual 6 3 2 2 3 2 4" xfId="39156" xr:uid="{DAB0849B-404F-4A5F-A9D1-BFAEBCE95CD9}"/>
    <cellStyle name="Porcentual 6 3 2 2 3 3" xfId="25449" xr:uid="{E2699B0D-F242-4EDA-8CA7-3F50054D14E4}"/>
    <cellStyle name="Porcentual 6 3 2 2 3 4" xfId="30943" xr:uid="{745D4D9F-6CBF-4DC2-A40B-EBAB5D5C5D3B}"/>
    <cellStyle name="Porcentual 6 3 2 2 3 5" xfId="36427" xr:uid="{CB5DAE54-AE59-41C3-9DEF-73C31520E60C}"/>
    <cellStyle name="Porcentual 6 3 2 2 4" xfId="12249" xr:uid="{A2248974-02B9-46A2-8743-45BDD2A6AF22}"/>
    <cellStyle name="Porcentual 6 3 2 2 5" xfId="17485" xr:uid="{02C4B51A-9C61-412A-B15A-998E2F012635}"/>
    <cellStyle name="Porcentual 6 3 2 2 6" xfId="19737" xr:uid="{ACE09ECB-E791-4EDA-A685-EE42E03BE40A}"/>
    <cellStyle name="Porcentual 6 3 2 2 7" xfId="10101" xr:uid="{2B48CE05-7D38-440B-BD80-0522B78BA759}"/>
    <cellStyle name="Porcentual 6 3 2 2 7 2" xfId="21422" xr:uid="{A9B0552D-16BD-41BD-BA63-97799D7A5BD3}"/>
    <cellStyle name="Porcentual 6 3 2 2 7 2 2" xfId="26978" xr:uid="{7122DF11-BBC8-4CB7-A158-5B092328524C}"/>
    <cellStyle name="Porcentual 6 3 2 2 7 2 3" xfId="32472" xr:uid="{8FBEF570-8E35-4549-AA32-49392202FB14}"/>
    <cellStyle name="Porcentual 6 3 2 2 7 2 4" xfId="37956" xr:uid="{A7ED7666-71E7-43A8-A01D-1580C878A8C9}"/>
    <cellStyle name="Porcentual 6 3 2 2 7 3" xfId="24249" xr:uid="{3DBF9ED1-E49F-43C9-BEF5-CAA9014895CB}"/>
    <cellStyle name="Porcentual 6 3 2 2 7 4" xfId="29743" xr:uid="{41C1B552-A56E-486C-9945-4509875B3636}"/>
    <cellStyle name="Porcentual 6 3 2 2 7 5" xfId="35227" xr:uid="{4445A1E6-E094-4CD8-BE10-6AFED1248993}"/>
    <cellStyle name="Porcentual 6 3 2 3" xfId="6928" xr:uid="{33E0F1D8-5D58-4D30-995E-3AACBF6EF14E}"/>
    <cellStyle name="Porcentual 6 3 2 3 2" xfId="15337" xr:uid="{E165947E-918A-435E-9506-D48C86709910}"/>
    <cellStyle name="Porcentual 6 3 2 3 2 2" xfId="22624" xr:uid="{359204C1-03E2-4713-A1AF-50DC916FEBF4}"/>
    <cellStyle name="Porcentual 6 3 2 3 2 2 2" xfId="28180" xr:uid="{9D47773A-42AE-4B54-92EF-A777869F51E8}"/>
    <cellStyle name="Porcentual 6 3 2 3 2 2 3" xfId="33674" xr:uid="{FDBD4D98-9868-4C88-B889-421BBB6CB48D}"/>
    <cellStyle name="Porcentual 6 3 2 3 2 2 4" xfId="39158" xr:uid="{5C94C36D-A7E5-4C15-92A1-F7FB07549BC8}"/>
    <cellStyle name="Porcentual 6 3 2 3 2 3" xfId="25451" xr:uid="{030BB600-1EB0-48D7-946E-F76B233ECED2}"/>
    <cellStyle name="Porcentual 6 3 2 3 2 4" xfId="30945" xr:uid="{87C94F98-0BFE-4491-81B9-2C6C506FFE9C}"/>
    <cellStyle name="Porcentual 6 3 2 3 2 5" xfId="36429" xr:uid="{1B410905-BBC1-4F1E-8936-7D7542B0863D}"/>
    <cellStyle name="Porcentual 6 3 2 3 3" xfId="12251" xr:uid="{88FB28ED-F930-4940-9CE2-8FF44B729FD4}"/>
    <cellStyle name="Porcentual 6 3 2 3 4" xfId="17487" xr:uid="{82600AC5-4110-4F18-8DBE-89351ADF03F8}"/>
    <cellStyle name="Porcentual 6 3 2 3 5" xfId="19739" xr:uid="{7CA61AD2-520C-4D18-9309-8A4646910C48}"/>
    <cellStyle name="Porcentual 6 3 2 3 6" xfId="10103" xr:uid="{A77DF1A7-7015-4897-954C-3D013927B21C}"/>
    <cellStyle name="Porcentual 6 3 2 3 6 2" xfId="21424" xr:uid="{989B7FFD-2FFB-41E3-A7FF-2879E371F47F}"/>
    <cellStyle name="Porcentual 6 3 2 3 6 2 2" xfId="26980" xr:uid="{43A39F63-8D19-4D50-ADFE-8F0B36977303}"/>
    <cellStyle name="Porcentual 6 3 2 3 6 2 3" xfId="32474" xr:uid="{4FB35C22-D569-4E5A-AA43-2D6853FAF664}"/>
    <cellStyle name="Porcentual 6 3 2 3 6 2 4" xfId="37958" xr:uid="{F2C2DD36-1AF2-496A-99B9-8C223FFC4418}"/>
    <cellStyle name="Porcentual 6 3 2 3 6 3" xfId="24251" xr:uid="{9A893799-01C4-4E7B-A0A4-6B585C907B71}"/>
    <cellStyle name="Porcentual 6 3 2 3 6 4" xfId="29745" xr:uid="{A3E872B7-FC25-478F-BFED-0ECBD9C3DD2C}"/>
    <cellStyle name="Porcentual 6 3 2 3 6 5" xfId="35229" xr:uid="{59AD4E85-F977-4C0D-A19C-A4B0DBFA82A3}"/>
    <cellStyle name="Porcentual 6 3 2 4" xfId="6929" xr:uid="{B0CC2B6B-B833-4F0A-B1CF-EF43E6FF3070}"/>
    <cellStyle name="Porcentual 6 3 2 4 2" xfId="19740" xr:uid="{C6E77FC7-960A-4BB1-9435-D1F17BA1B447}"/>
    <cellStyle name="Porcentual 6 3 2 4 3" xfId="10104" xr:uid="{5D18EE55-953A-4D56-91D3-284171F54ACF}"/>
    <cellStyle name="Porcentual 6 3 2 4 3 2" xfId="21425" xr:uid="{55640913-3CFE-41CF-894E-8FFFE7795B1D}"/>
    <cellStyle name="Porcentual 6 3 2 4 3 2 2" xfId="26981" xr:uid="{1464CD50-6ABB-4D35-969D-3D9027AFB3B0}"/>
    <cellStyle name="Porcentual 6 3 2 4 3 2 3" xfId="32475" xr:uid="{891ADFE3-2AE3-4407-A816-D0FFB258A99D}"/>
    <cellStyle name="Porcentual 6 3 2 4 3 2 4" xfId="37959" xr:uid="{3645EA39-AAD1-46D9-9DA7-B36CF1FEC91E}"/>
    <cellStyle name="Porcentual 6 3 2 4 3 3" xfId="24252" xr:uid="{D85E7A02-E1AE-4E2E-96AA-2F4547B55414}"/>
    <cellStyle name="Porcentual 6 3 2 4 3 4" xfId="29746" xr:uid="{CEA18ECE-9BF5-4442-AD5D-FF93D2B32E25}"/>
    <cellStyle name="Porcentual 6 3 2 4 3 5" xfId="35230" xr:uid="{4F80A62F-9E84-40FC-94D6-F2BB41F53F8D}"/>
    <cellStyle name="Porcentual 6 3 2 5" xfId="15334" xr:uid="{16C44576-B370-419D-A08C-D046856A3E8C}"/>
    <cellStyle name="Porcentual 6 3 2 5 2" xfId="22621" xr:uid="{90AC1DCD-9EB0-41C6-BC42-35C46BD804D3}"/>
    <cellStyle name="Porcentual 6 3 2 5 2 2" xfId="28177" xr:uid="{7AA7B640-6AC2-4434-B79A-71EACF18F957}"/>
    <cellStyle name="Porcentual 6 3 2 5 2 3" xfId="33671" xr:uid="{D3686EC0-5851-4D10-B8F4-4570A67F3D84}"/>
    <cellStyle name="Porcentual 6 3 2 5 2 4" xfId="39155" xr:uid="{6FBA2BE6-3944-4B40-981A-E569B24C571C}"/>
    <cellStyle name="Porcentual 6 3 2 5 3" xfId="25448" xr:uid="{C40B0896-E39A-4991-99BD-194687AE5957}"/>
    <cellStyle name="Porcentual 6 3 2 5 4" xfId="30942" xr:uid="{C80C3B40-E2F2-4B10-9CA4-D9E52687355D}"/>
    <cellStyle name="Porcentual 6 3 2 5 5" xfId="36426" xr:uid="{E8478F52-7B22-4B31-A88D-9BB308647604}"/>
    <cellStyle name="Porcentual 6 3 2 6" xfId="12248" xr:uid="{14BEB59A-86A8-492C-A9F0-74B4EF37EB7C}"/>
    <cellStyle name="Porcentual 6 3 2 7" xfId="17484" xr:uid="{1D4C36EE-2BD3-49F3-9BB0-28CD28EEFBCC}"/>
    <cellStyle name="Porcentual 6 3 2 8" xfId="19736" xr:uid="{B44831D9-8AD3-4957-966E-23C0C4481ED9}"/>
    <cellStyle name="Porcentual 6 3 2 9" xfId="10100" xr:uid="{BF8AF6DE-3188-4348-9A3C-6FF3FDBBC3B8}"/>
    <cellStyle name="Porcentual 6 3 2 9 2" xfId="21421" xr:uid="{441BA77D-9102-46A5-8C1C-4D59DC147D9B}"/>
    <cellStyle name="Porcentual 6 3 2 9 2 2" xfId="26977" xr:uid="{DF182726-F12A-408B-8FBB-7EA8496753F2}"/>
    <cellStyle name="Porcentual 6 3 2 9 2 3" xfId="32471" xr:uid="{89E34BFC-997A-42F0-8984-46C44711C97A}"/>
    <cellStyle name="Porcentual 6 3 2 9 2 4" xfId="37955" xr:uid="{72D8CA4C-CEF8-4828-AB97-03BC9B399279}"/>
    <cellStyle name="Porcentual 6 3 2 9 3" xfId="24248" xr:uid="{97A7C61F-1FF0-454B-ABFF-7FC59A6B0E97}"/>
    <cellStyle name="Porcentual 6 3 2 9 4" xfId="29742" xr:uid="{3F2AAD23-2BE4-4C34-8E69-C9A0A922AAF8}"/>
    <cellStyle name="Porcentual 6 3 2 9 5" xfId="35226" xr:uid="{A428CD2A-39AB-48AC-8A9B-16696CA4C567}"/>
    <cellStyle name="Porcentual 6 3 3" xfId="6930" xr:uid="{D1522DD9-C3C3-4612-8578-52D8D68C467E}"/>
    <cellStyle name="Porcentual 6 3 3 2" xfId="6931" xr:uid="{F9BE1687-FB45-46FA-ABCB-958ECEC57DAC}"/>
    <cellStyle name="Porcentual 6 3 3 2 2" xfId="15339" xr:uid="{D4A7B76E-61E0-41A3-A74F-6004273067FB}"/>
    <cellStyle name="Porcentual 6 3 3 2 2 2" xfId="22626" xr:uid="{42403DED-5982-450A-9333-8A68358BFD69}"/>
    <cellStyle name="Porcentual 6 3 3 2 2 2 2" xfId="28182" xr:uid="{23763E0F-1428-4EB8-B0E4-8A0C6DE297B1}"/>
    <cellStyle name="Porcentual 6 3 3 2 2 2 3" xfId="33676" xr:uid="{0786BD26-0576-495F-A562-9C8C9B362500}"/>
    <cellStyle name="Porcentual 6 3 3 2 2 2 4" xfId="39160" xr:uid="{8CFFFEE5-4BC1-4733-B8FF-4A0212FF2B3D}"/>
    <cellStyle name="Porcentual 6 3 3 2 2 3" xfId="25453" xr:uid="{42D87CC7-3016-4440-98F9-17EF1917473D}"/>
    <cellStyle name="Porcentual 6 3 3 2 2 4" xfId="30947" xr:uid="{B726B8F4-B270-46BF-B88C-4C69A8E8278A}"/>
    <cellStyle name="Porcentual 6 3 3 2 2 5" xfId="36431" xr:uid="{9B27D4B8-D36E-401B-BFD8-01971079E592}"/>
    <cellStyle name="Porcentual 6 3 3 2 3" xfId="12253" xr:uid="{02953A6E-5828-4276-90DE-F6A6A359081B}"/>
    <cellStyle name="Porcentual 6 3 3 2 4" xfId="17489" xr:uid="{9FCEAEF6-EEB7-4D76-ABB4-42C31E10F2CF}"/>
    <cellStyle name="Porcentual 6 3 3 2 5" xfId="19742" xr:uid="{762CCA7B-179B-417A-8976-6F03F6223F88}"/>
    <cellStyle name="Porcentual 6 3 3 2 6" xfId="10106" xr:uid="{A49BC3AE-B823-402D-9082-E24B1BD74960}"/>
    <cellStyle name="Porcentual 6 3 3 2 6 2" xfId="21427" xr:uid="{65EA65DF-B5B6-42D7-AD29-7619892AE5DC}"/>
    <cellStyle name="Porcentual 6 3 3 2 6 2 2" xfId="26983" xr:uid="{48033F05-A8ED-4FE4-9DA4-579035B6D6C6}"/>
    <cellStyle name="Porcentual 6 3 3 2 6 2 3" xfId="32477" xr:uid="{57B83C1D-F0B8-4FC4-A2BB-2F978E21D4D7}"/>
    <cellStyle name="Porcentual 6 3 3 2 6 2 4" xfId="37961" xr:uid="{F30017FB-4AA2-41BF-9CFE-DB49BC871270}"/>
    <cellStyle name="Porcentual 6 3 3 2 6 3" xfId="24254" xr:uid="{3FED0954-60A6-4C7A-B65A-831E88DBA4BD}"/>
    <cellStyle name="Porcentual 6 3 3 2 6 4" xfId="29748" xr:uid="{7EB28805-611C-4764-879C-C18DAB06D1F9}"/>
    <cellStyle name="Porcentual 6 3 3 2 6 5" xfId="35232" xr:uid="{ECE75B4D-F437-4F5D-B2D9-5275C68AFA53}"/>
    <cellStyle name="Porcentual 6 3 3 3" xfId="6932" xr:uid="{68992C85-7617-43AF-9CAD-3FA3208CF004}"/>
    <cellStyle name="Porcentual 6 3 3 3 2" xfId="19743" xr:uid="{FEF28973-D6DB-4D00-882B-B0E1E6F39EFE}"/>
    <cellStyle name="Porcentual 6 3 3 3 3" xfId="10107" xr:uid="{8B40274E-584F-421A-A46F-EF31A95E5320}"/>
    <cellStyle name="Porcentual 6 3 3 3 3 2" xfId="21428" xr:uid="{2EF04C18-D3C2-4600-BF0F-1D88EF99766F}"/>
    <cellStyle name="Porcentual 6 3 3 3 3 2 2" xfId="26984" xr:uid="{21429CFD-7B8D-41DB-B319-54D826AF6EBC}"/>
    <cellStyle name="Porcentual 6 3 3 3 3 2 3" xfId="32478" xr:uid="{D96D074B-D912-4CB7-AFFB-96E8F678A447}"/>
    <cellStyle name="Porcentual 6 3 3 3 3 2 4" xfId="37962" xr:uid="{E0A1FF45-39D9-4FCC-B321-840763AC9E7C}"/>
    <cellStyle name="Porcentual 6 3 3 3 3 3" xfId="24255" xr:uid="{FF0CC6C2-BB3E-4B84-9C57-B10D53497599}"/>
    <cellStyle name="Porcentual 6 3 3 3 3 4" xfId="29749" xr:uid="{07C63D10-1C33-4B53-A6A7-2750FF67AC5A}"/>
    <cellStyle name="Porcentual 6 3 3 3 3 5" xfId="35233" xr:uid="{0FFDAAC1-B490-4CDF-AE25-A356A26A2856}"/>
    <cellStyle name="Porcentual 6 3 3 4" xfId="15338" xr:uid="{B921FFF8-5DBA-4963-B29F-89EE2DDAFDD1}"/>
    <cellStyle name="Porcentual 6 3 3 4 2" xfId="22625" xr:uid="{BF50B9FD-586B-41D6-970C-505CAA8E6D74}"/>
    <cellStyle name="Porcentual 6 3 3 4 2 2" xfId="28181" xr:uid="{175CFAA8-7575-4493-90B3-1B285BA683EE}"/>
    <cellStyle name="Porcentual 6 3 3 4 2 3" xfId="33675" xr:uid="{D757B25E-D3DF-44C0-96DD-D79BD2378F3B}"/>
    <cellStyle name="Porcentual 6 3 3 4 2 4" xfId="39159" xr:uid="{B502E49C-06E6-428A-AC8E-465D46250BFB}"/>
    <cellStyle name="Porcentual 6 3 3 4 3" xfId="25452" xr:uid="{0D013DEA-EAF6-4CE3-A83E-8B8289D29DB5}"/>
    <cellStyle name="Porcentual 6 3 3 4 4" xfId="30946" xr:uid="{553D823B-D625-4B1D-A710-C3742C4F5002}"/>
    <cellStyle name="Porcentual 6 3 3 4 5" xfId="36430" xr:uid="{7AB1BCD7-B923-4373-8B57-584E8265E9D2}"/>
    <cellStyle name="Porcentual 6 3 3 5" xfId="12252" xr:uid="{6E2DBD25-AB4B-4821-9E0D-35E7B26254B2}"/>
    <cellStyle name="Porcentual 6 3 3 6" xfId="17488" xr:uid="{5CA517F9-7F71-4A8A-BD24-1B9820398992}"/>
    <cellStyle name="Porcentual 6 3 3 7" xfId="19741" xr:uid="{F354F367-61AE-475F-A5A1-56B301770526}"/>
    <cellStyle name="Porcentual 6 3 3 8" xfId="10105" xr:uid="{92567014-8CAF-48A9-B42A-E853D7EC9320}"/>
    <cellStyle name="Porcentual 6 3 3 8 2" xfId="21426" xr:uid="{8A057D65-FBB7-4A33-BEFE-1818871CD13E}"/>
    <cellStyle name="Porcentual 6 3 3 8 2 2" xfId="26982" xr:uid="{ABD58BAF-A1F4-40A8-B2EB-0E00397E7D47}"/>
    <cellStyle name="Porcentual 6 3 3 8 2 3" xfId="32476" xr:uid="{BC3DCC1E-CAD5-4B95-9673-CF9419A918BC}"/>
    <cellStyle name="Porcentual 6 3 3 8 2 4" xfId="37960" xr:uid="{741B1F8F-9C09-465E-A5F7-034DC4F9C84F}"/>
    <cellStyle name="Porcentual 6 3 3 8 3" xfId="24253" xr:uid="{FFD3CA77-4A0B-4909-9836-F912D15DBDBC}"/>
    <cellStyle name="Porcentual 6 3 3 8 4" xfId="29747" xr:uid="{A93EDF5B-B929-46B1-B1E7-5DF797542864}"/>
    <cellStyle name="Porcentual 6 3 3 8 5" xfId="35231" xr:uid="{9F4BE325-9BA4-4465-8F79-0793CFF5B402}"/>
    <cellStyle name="Porcentual 6 3 4" xfId="6933" xr:uid="{E8CB6BC8-65D6-4A52-82C0-8B0C8E12E3EE}"/>
    <cellStyle name="Porcentual 6 3 4 2" xfId="6934" xr:uid="{BE1914E4-FC5A-43B1-B7D8-B0106B0D1A22}"/>
    <cellStyle name="Porcentual 6 3 4 2 2" xfId="15341" xr:uid="{4F599E06-7A74-4A94-994C-65E6D2660714}"/>
    <cellStyle name="Porcentual 6 3 4 2 2 2" xfId="22628" xr:uid="{F2770E35-206F-4839-BCC4-640B3043BB4F}"/>
    <cellStyle name="Porcentual 6 3 4 2 2 2 2" xfId="28184" xr:uid="{A1A80AEC-5118-48B8-A4FD-E9AA2D25E57F}"/>
    <cellStyle name="Porcentual 6 3 4 2 2 2 3" xfId="33678" xr:uid="{01153325-4880-47E0-8A54-6E12B8DA6341}"/>
    <cellStyle name="Porcentual 6 3 4 2 2 2 4" xfId="39162" xr:uid="{B94EA1F6-2BC1-4335-88A4-208E74CE97BF}"/>
    <cellStyle name="Porcentual 6 3 4 2 2 3" xfId="25455" xr:uid="{A3EA3D0C-24B0-4A54-84D9-8AF596C13606}"/>
    <cellStyle name="Porcentual 6 3 4 2 2 4" xfId="30949" xr:uid="{038393DD-DF90-4A77-913D-C81CD150309D}"/>
    <cellStyle name="Porcentual 6 3 4 2 2 5" xfId="36433" xr:uid="{15E5B7D9-5C01-4F82-AF4F-5FDEF02D21AA}"/>
    <cellStyle name="Porcentual 6 3 4 2 3" xfId="12255" xr:uid="{ED555684-933B-436E-A2A0-FF38E7960BB6}"/>
    <cellStyle name="Porcentual 6 3 4 2 4" xfId="17491" xr:uid="{74FF2732-DD50-4BA3-A42A-06697755E376}"/>
    <cellStyle name="Porcentual 6 3 4 2 5" xfId="19745" xr:uid="{A0E40070-FCA1-419E-A030-1091AEACC04B}"/>
    <cellStyle name="Porcentual 6 3 4 2 6" xfId="10109" xr:uid="{806AAF8F-37B5-40F6-A625-3D55E965C043}"/>
    <cellStyle name="Porcentual 6 3 4 2 6 2" xfId="21430" xr:uid="{4F5A4B42-AFE4-41C0-94F1-9ECF78E290DF}"/>
    <cellStyle name="Porcentual 6 3 4 2 6 2 2" xfId="26986" xr:uid="{875AAE34-FBA1-48EE-8A48-330FFEBA246D}"/>
    <cellStyle name="Porcentual 6 3 4 2 6 2 3" xfId="32480" xr:uid="{4768E333-18CE-498C-81F0-FE20A6115BFC}"/>
    <cellStyle name="Porcentual 6 3 4 2 6 2 4" xfId="37964" xr:uid="{1BB883C3-546C-4CDE-B0CF-3BDE590D9FF7}"/>
    <cellStyle name="Porcentual 6 3 4 2 6 3" xfId="24257" xr:uid="{247600D3-36F6-4A8E-A60A-2F969AA31AE0}"/>
    <cellStyle name="Porcentual 6 3 4 2 6 4" xfId="29751" xr:uid="{B98DD201-FB0A-4DB4-930F-ABA0CE49A640}"/>
    <cellStyle name="Porcentual 6 3 4 2 6 5" xfId="35235" xr:uid="{CCDCA151-032B-41D6-8C57-B7277ED1F512}"/>
    <cellStyle name="Porcentual 6 3 4 3" xfId="6935" xr:uid="{52B8E0C6-D665-46F5-BC23-7EACAB2A5139}"/>
    <cellStyle name="Porcentual 6 3 4 3 2" xfId="19746" xr:uid="{EB37D2EA-C3F8-4E91-910E-A16E335F0163}"/>
    <cellStyle name="Porcentual 6 3 4 3 3" xfId="10110" xr:uid="{745D1C09-E7A9-41A5-B06C-86721BF84286}"/>
    <cellStyle name="Porcentual 6 3 4 3 3 2" xfId="21431" xr:uid="{AD8428D5-7C6D-4BB6-BAD8-D6112C75B655}"/>
    <cellStyle name="Porcentual 6 3 4 3 3 2 2" xfId="26987" xr:uid="{BDA67640-AC37-445D-B0A4-6ABE322A4094}"/>
    <cellStyle name="Porcentual 6 3 4 3 3 2 3" xfId="32481" xr:uid="{301BF93F-C3B1-494E-AD15-DC545558B4F0}"/>
    <cellStyle name="Porcentual 6 3 4 3 3 2 4" xfId="37965" xr:uid="{0B2EA0AC-458E-442C-96E1-9470E5215562}"/>
    <cellStyle name="Porcentual 6 3 4 3 3 3" xfId="24258" xr:uid="{44C87C2E-45BB-4F2A-84EC-883380353635}"/>
    <cellStyle name="Porcentual 6 3 4 3 3 4" xfId="29752" xr:uid="{0F7DAF78-9656-4959-9EBB-396CAE8883B5}"/>
    <cellStyle name="Porcentual 6 3 4 3 3 5" xfId="35236" xr:uid="{6DD6D4BA-394F-4574-875D-78CD715F23F3}"/>
    <cellStyle name="Porcentual 6 3 4 4" xfId="15340" xr:uid="{71539BA4-AF55-4326-BFD8-008E4145A66F}"/>
    <cellStyle name="Porcentual 6 3 4 4 2" xfId="22627" xr:uid="{34772DC6-B1EA-4588-8A24-F594270B3038}"/>
    <cellStyle name="Porcentual 6 3 4 4 2 2" xfId="28183" xr:uid="{69961381-5ECD-463C-B7E5-C1B2A91D3837}"/>
    <cellStyle name="Porcentual 6 3 4 4 2 3" xfId="33677" xr:uid="{1769D972-47CF-4AFB-B729-A96F6A884898}"/>
    <cellStyle name="Porcentual 6 3 4 4 2 4" xfId="39161" xr:uid="{D711A586-C2EB-4301-B307-EB1E6FFE50DD}"/>
    <cellStyle name="Porcentual 6 3 4 4 3" xfId="25454" xr:uid="{E3426710-688A-4EEF-8C59-140E2C023E77}"/>
    <cellStyle name="Porcentual 6 3 4 4 4" xfId="30948" xr:uid="{96F0B0F8-0FF0-4C2D-AE4A-C28E9E3030ED}"/>
    <cellStyle name="Porcentual 6 3 4 4 5" xfId="36432" xr:uid="{DAA6E873-607F-4FB7-8519-3D715763CAA7}"/>
    <cellStyle name="Porcentual 6 3 4 5" xfId="12254" xr:uid="{2BF02DFA-2200-4DD1-9DA8-EF345A40A0B9}"/>
    <cellStyle name="Porcentual 6 3 4 6" xfId="17490" xr:uid="{2577CC2B-B6FA-4328-99BD-1D5AE1E24B03}"/>
    <cellStyle name="Porcentual 6 3 4 7" xfId="19744" xr:uid="{B7A8F56A-E08C-431C-B5E4-BA51C2E7DAE9}"/>
    <cellStyle name="Porcentual 6 3 4 8" xfId="10108" xr:uid="{C2ABB528-086B-49F0-9C4C-F7F8758336FC}"/>
    <cellStyle name="Porcentual 6 3 4 8 2" xfId="21429" xr:uid="{3B399423-1C72-456E-81D1-DDC005ECCF0A}"/>
    <cellStyle name="Porcentual 6 3 4 8 2 2" xfId="26985" xr:uid="{5625DEEA-7F7A-4323-8889-7AEF9015DCF6}"/>
    <cellStyle name="Porcentual 6 3 4 8 2 3" xfId="32479" xr:uid="{28CE22E8-9E9F-4159-8FB8-B952FC1FEB44}"/>
    <cellStyle name="Porcentual 6 3 4 8 2 4" xfId="37963" xr:uid="{D1B7A1E7-0167-490A-A01F-EE29B36D1B22}"/>
    <cellStyle name="Porcentual 6 3 4 8 3" xfId="24256" xr:uid="{E1F83582-44DA-4C93-A012-C43C19F5072F}"/>
    <cellStyle name="Porcentual 6 3 4 8 4" xfId="29750" xr:uid="{CDF819B8-DAF6-41C1-A04E-D2EFD923880F}"/>
    <cellStyle name="Porcentual 6 3 4 8 5" xfId="35234" xr:uid="{922607A0-5574-47A5-9573-FF9C1760300E}"/>
    <cellStyle name="Porcentual 6 3 5" xfId="6936" xr:uid="{2A66AF4F-E40C-43EC-B3DD-36BF933B2C5A}"/>
    <cellStyle name="Porcentual 6 3 5 2" xfId="15342" xr:uid="{E196C41E-2CA3-4DC6-ABF9-ECB9007631BE}"/>
    <cellStyle name="Porcentual 6 3 5 2 2" xfId="22629" xr:uid="{9A332A8E-6866-48C7-A531-09A7118A4D44}"/>
    <cellStyle name="Porcentual 6 3 5 2 2 2" xfId="28185" xr:uid="{E51D75BC-602F-485E-8426-C9F6E92D5394}"/>
    <cellStyle name="Porcentual 6 3 5 2 2 3" xfId="33679" xr:uid="{43C55FA8-E740-4A42-88BB-DACDF3692543}"/>
    <cellStyle name="Porcentual 6 3 5 2 2 4" xfId="39163" xr:uid="{FC8D1742-9ADD-4E15-A0B3-773E3A1BF1CD}"/>
    <cellStyle name="Porcentual 6 3 5 2 3" xfId="25456" xr:uid="{5A867E8E-F194-48F4-81F0-4A6503FE0C74}"/>
    <cellStyle name="Porcentual 6 3 5 2 4" xfId="30950" xr:uid="{7590F4CE-A39A-4C81-9F33-4B15F264B3F2}"/>
    <cellStyle name="Porcentual 6 3 5 2 5" xfId="36434" xr:uid="{4631AC6C-3C2C-4AF2-AFA8-6DF9F60296C6}"/>
    <cellStyle name="Porcentual 6 3 5 3" xfId="12256" xr:uid="{B56E9CDC-360F-451D-A389-DFE600949191}"/>
    <cellStyle name="Porcentual 6 3 5 4" xfId="17492" xr:uid="{108A3628-1AF0-4D28-AE7C-508CB495AF51}"/>
    <cellStyle name="Porcentual 6 3 5 5" xfId="19747" xr:uid="{1401FA4C-A106-4E75-9F50-82B27A1AD199}"/>
    <cellStyle name="Porcentual 6 3 5 6" xfId="10111" xr:uid="{0E4127C2-4330-4E1F-919E-8C60AC19A37C}"/>
    <cellStyle name="Porcentual 6 3 5 6 2" xfId="21432" xr:uid="{8AFF0111-A5F7-4375-8954-1546F8B33060}"/>
    <cellStyle name="Porcentual 6 3 5 6 2 2" xfId="26988" xr:uid="{ADE9E1C5-58EA-4C0D-948D-007F12E2668D}"/>
    <cellStyle name="Porcentual 6 3 5 6 2 3" xfId="32482" xr:uid="{1693A81D-CEBC-4589-9237-3CE8415A9BC9}"/>
    <cellStyle name="Porcentual 6 3 5 6 2 4" xfId="37966" xr:uid="{9178F127-3CA8-491A-BD9F-BB2A45CF15A1}"/>
    <cellStyle name="Porcentual 6 3 5 6 3" xfId="24259" xr:uid="{69B45B84-50CC-4C94-8450-3BEEC19A833A}"/>
    <cellStyle name="Porcentual 6 3 5 6 4" xfId="29753" xr:uid="{FD61F77F-359C-4D54-8F5B-622B36C4CFAA}"/>
    <cellStyle name="Porcentual 6 3 5 6 5" xfId="35237" xr:uid="{2E05F205-3258-4387-9C5E-08ECD09A6770}"/>
    <cellStyle name="Porcentual 6 3 6" xfId="6937" xr:uid="{D65E5129-C8B7-4F2B-8FE8-0D76630FCABB}"/>
    <cellStyle name="Porcentual 6 3 6 2" xfId="15343" xr:uid="{25DAEF02-503F-4C24-96CE-FCEA81D05315}"/>
    <cellStyle name="Porcentual 6 3 6 2 2" xfId="22630" xr:uid="{0D405D89-795C-419C-B1DF-E61F0C4E5882}"/>
    <cellStyle name="Porcentual 6 3 6 2 2 2" xfId="28186" xr:uid="{2312FCCF-8705-4F7D-9E4F-7E15AD131BC3}"/>
    <cellStyle name="Porcentual 6 3 6 2 2 3" xfId="33680" xr:uid="{ED8897F8-CAD8-4F23-B169-67EAFD2D28C4}"/>
    <cellStyle name="Porcentual 6 3 6 2 2 4" xfId="39164" xr:uid="{FEEAD011-32EE-4C53-A4D4-E3B4BB7F7B8F}"/>
    <cellStyle name="Porcentual 6 3 6 2 3" xfId="25457" xr:uid="{12E034CC-5A20-4842-A1DF-3E4A1949232B}"/>
    <cellStyle name="Porcentual 6 3 6 2 4" xfId="30951" xr:uid="{89CB4340-DAFA-4B33-BAB1-92AF799668ED}"/>
    <cellStyle name="Porcentual 6 3 6 2 5" xfId="36435" xr:uid="{069E2EA1-6DFB-4D35-901C-B38433B929FE}"/>
    <cellStyle name="Porcentual 6 3 6 3" xfId="12257" xr:uid="{5DEE0CD5-0AF5-49DC-B84E-CC8BA438AE25}"/>
    <cellStyle name="Porcentual 6 3 6 4" xfId="17493" xr:uid="{1F8A4191-0386-4EC8-839C-4A42F06C358A}"/>
    <cellStyle name="Porcentual 6 3 6 5" xfId="19748" xr:uid="{8C516A9C-6199-40AA-A107-DC6F40C76426}"/>
    <cellStyle name="Porcentual 6 3 6 6" xfId="10112" xr:uid="{E5B552B9-CEDE-47B5-BAF9-2D62BF9B83BF}"/>
    <cellStyle name="Porcentual 6 3 6 6 2" xfId="21433" xr:uid="{7CE0C5DD-D7FE-4412-A17C-088D96B2A8C2}"/>
    <cellStyle name="Porcentual 6 3 6 6 2 2" xfId="26989" xr:uid="{CE0A7625-B430-4A8E-935E-5BB3F5B8C910}"/>
    <cellStyle name="Porcentual 6 3 6 6 2 3" xfId="32483" xr:uid="{F2929C3B-1894-4C16-80A9-8956CE76C139}"/>
    <cellStyle name="Porcentual 6 3 6 6 2 4" xfId="37967" xr:uid="{2A2DE7C0-30A3-4F10-9726-2370F987F67B}"/>
    <cellStyle name="Porcentual 6 3 6 6 3" xfId="24260" xr:uid="{0959D863-F87F-46DD-9C41-9C072B9E54A8}"/>
    <cellStyle name="Porcentual 6 3 6 6 4" xfId="29754" xr:uid="{FD742474-5F05-4C22-8B82-4FB6705B369F}"/>
    <cellStyle name="Porcentual 6 3 6 6 5" xfId="35238" xr:uid="{F77D3E5E-A706-434E-B6EB-F5254C12387A}"/>
    <cellStyle name="Porcentual 6 3 7" xfId="6938" xr:uid="{A4D292CE-312A-4157-9845-DE2DE8C8D362}"/>
    <cellStyle name="Porcentual 6 3 7 2" xfId="15344" xr:uid="{15218E7A-D59C-4720-9217-8C60EAF6697E}"/>
    <cellStyle name="Porcentual 6 3 7 2 2" xfId="22631" xr:uid="{FAC305D5-BEFC-493F-BD2E-5054A5E2A61F}"/>
    <cellStyle name="Porcentual 6 3 7 2 2 2" xfId="28187" xr:uid="{9373617E-0782-4CD1-851F-19EDDC553D22}"/>
    <cellStyle name="Porcentual 6 3 7 2 2 3" xfId="33681" xr:uid="{3D431DD3-6CBE-4F89-B69C-04BB75AA2FF1}"/>
    <cellStyle name="Porcentual 6 3 7 2 2 4" xfId="39165" xr:uid="{4680D622-B466-447D-A354-0718401AB92E}"/>
    <cellStyle name="Porcentual 6 3 7 2 3" xfId="25458" xr:uid="{CC2C0261-674F-4E8F-87B3-9DA30C434949}"/>
    <cellStyle name="Porcentual 6 3 7 2 4" xfId="30952" xr:uid="{FB45ED9A-0AAE-4C64-8EEC-A2D2B97B2A86}"/>
    <cellStyle name="Porcentual 6 3 7 2 5" xfId="36436" xr:uid="{CB2C5786-86B6-48F9-B538-40B993A342DD}"/>
    <cellStyle name="Porcentual 6 3 7 3" xfId="12611" xr:uid="{9F45E8EF-846E-4A69-828D-30D47FDC8ADA}"/>
    <cellStyle name="Porcentual 6 3 7 4" xfId="19749" xr:uid="{449970F2-1B3E-4809-ABE1-EB8E7AC5FF39}"/>
    <cellStyle name="Porcentual 6 3 7 5" xfId="10113" xr:uid="{00E78764-A1CD-46F8-83BF-45679620AFBC}"/>
    <cellStyle name="Porcentual 6 3 7 5 2" xfId="21434" xr:uid="{00638A15-D8B5-44D0-B333-682F8D0F25C8}"/>
    <cellStyle name="Porcentual 6 3 7 5 2 2" xfId="26990" xr:uid="{4423E861-BF9D-4A08-8412-6528F33FAC94}"/>
    <cellStyle name="Porcentual 6 3 7 5 2 3" xfId="32484" xr:uid="{48AAA8E5-A3B8-4616-B1C9-A2F111C20F1D}"/>
    <cellStyle name="Porcentual 6 3 7 5 2 4" xfId="37968" xr:uid="{E8AE09CB-543B-421A-A7AF-6D07D42783D6}"/>
    <cellStyle name="Porcentual 6 3 7 5 3" xfId="24261" xr:uid="{B23B7094-4A38-40CB-9932-41E1723F2BE8}"/>
    <cellStyle name="Porcentual 6 3 7 5 4" xfId="29755" xr:uid="{8F60FF2D-E35A-41BA-B0A6-DFCB282B0ADE}"/>
    <cellStyle name="Porcentual 6 3 7 5 5" xfId="35239" xr:uid="{ED060757-8619-4058-AF27-62C82167D448}"/>
    <cellStyle name="Porcentual 6 3 8" xfId="7328" xr:uid="{D44887F5-CDF6-4A16-B591-037813A4D76C}"/>
    <cellStyle name="Porcentual 6 3 8 2" xfId="20089" xr:uid="{DAF41799-BA46-46C3-85A9-564C43A03B7E}"/>
    <cellStyle name="Porcentual 6 3 8 3" xfId="10114" xr:uid="{38962888-E1B0-46BE-8CC5-A4A06961847B}"/>
    <cellStyle name="Porcentual 6 3 8 3 2" xfId="21435" xr:uid="{C9A88ABE-71BF-43E6-AB3E-C6260CBE3384}"/>
    <cellStyle name="Porcentual 6 3 8 3 2 2" xfId="26991" xr:uid="{0F19C3D1-9927-4481-9311-96E6CB0E3206}"/>
    <cellStyle name="Porcentual 6 3 8 3 2 3" xfId="32485" xr:uid="{701AFF27-C435-4ED7-A061-D8C33A46B122}"/>
    <cellStyle name="Porcentual 6 3 8 3 2 4" xfId="37969" xr:uid="{8FF4A025-0106-4CF8-BCF1-64E403830D09}"/>
    <cellStyle name="Porcentual 6 3 8 3 3" xfId="24262" xr:uid="{874A6A8D-6262-4593-8274-5765F63B3345}"/>
    <cellStyle name="Porcentual 6 3 8 3 4" xfId="29756" xr:uid="{ED427B28-3DF5-4D8E-B7B5-D2E0F8A88457}"/>
    <cellStyle name="Porcentual 6 3 8 3 5" xfId="35240" xr:uid="{5025E25A-7FA2-4EB4-B7D9-6D2F1C092E80}"/>
    <cellStyle name="Porcentual 6 3 9" xfId="10115" xr:uid="{FF16FBC2-17F6-4970-AF2A-60991ED74A65}"/>
    <cellStyle name="Porcentual 6 3 9 2" xfId="21436" xr:uid="{F43DA115-812A-4AC3-8248-92AE49591946}"/>
    <cellStyle name="Porcentual 6 3 9 2 2" xfId="26992" xr:uid="{5E7410ED-872F-4100-B118-3ADA0B755B84}"/>
    <cellStyle name="Porcentual 6 3 9 2 3" xfId="32486" xr:uid="{FE0385D2-D7E0-4E93-8BD5-BF94BAE35647}"/>
    <cellStyle name="Porcentual 6 3 9 2 4" xfId="37970" xr:uid="{8E45D7A7-92DF-4C20-8601-7BD8A94C67C4}"/>
    <cellStyle name="Porcentual 6 3 9 3" xfId="24263" xr:uid="{8823D5AB-F048-4595-BA1A-86904D485C3E}"/>
    <cellStyle name="Porcentual 6 3 9 4" xfId="29757" xr:uid="{3454AEDB-A8C2-45A7-A5F9-3C6B105FB2A9}"/>
    <cellStyle name="Porcentual 6 3 9 5" xfId="35241" xr:uid="{AFA89F58-CB67-42C5-8C51-DF21319A926A}"/>
    <cellStyle name="Porcentual 6 4" xfId="6939" xr:uid="{ADD91799-FDB8-499B-8AC5-1535F563C065}"/>
    <cellStyle name="Porcentual 6 4 10" xfId="10116" xr:uid="{E8AE569E-FC55-468E-BFCD-C46660DB3110}"/>
    <cellStyle name="Porcentual 6 4 10 2" xfId="21437" xr:uid="{1BF67FD0-1370-4ABF-BA5F-DA473E432B44}"/>
    <cellStyle name="Porcentual 6 4 10 2 2" xfId="26993" xr:uid="{E3844337-F13D-4575-916B-0FDFAF1AF6DD}"/>
    <cellStyle name="Porcentual 6 4 10 2 3" xfId="32487" xr:uid="{FE2D4690-234D-4B4D-B4C6-9C0F5026CB49}"/>
    <cellStyle name="Porcentual 6 4 10 2 4" xfId="37971" xr:uid="{E1D3C96C-AA0A-4B1C-B294-A09CF0257D20}"/>
    <cellStyle name="Porcentual 6 4 10 3" xfId="24264" xr:uid="{042B7BDD-A569-419D-B556-19916315CF1B}"/>
    <cellStyle name="Porcentual 6 4 10 4" xfId="29758" xr:uid="{A209E921-2192-442B-93C5-0F660A817CC0}"/>
    <cellStyle name="Porcentual 6 4 10 5" xfId="35242" xr:uid="{BE372D9F-CC23-4642-97E5-59FBAB11F6B3}"/>
    <cellStyle name="Porcentual 6 4 2" xfId="6940" xr:uid="{9065FB3E-1F62-4F56-BA18-DB3D19BBA4C5}"/>
    <cellStyle name="Porcentual 6 4 2 2" xfId="15346" xr:uid="{D9527804-C976-48B8-AC5F-12707C8DD3FF}"/>
    <cellStyle name="Porcentual 6 4 2 2 2" xfId="22633" xr:uid="{BFA8101E-DBCD-4BD2-BCCC-7C0DAD697B4C}"/>
    <cellStyle name="Porcentual 6 4 2 2 2 2" xfId="28189" xr:uid="{1B97B8E0-4E4D-450F-BDB0-0BE9416C3C8D}"/>
    <cellStyle name="Porcentual 6 4 2 2 2 3" xfId="33683" xr:uid="{4865160A-E43F-4499-A07D-21ABB8AED1B7}"/>
    <cellStyle name="Porcentual 6 4 2 2 2 4" xfId="39167" xr:uid="{C149A36E-DBEA-48E1-9E0F-0B6AE858E0D8}"/>
    <cellStyle name="Porcentual 6 4 2 2 3" xfId="25460" xr:uid="{0CC511A8-DD96-4733-9B2D-2F24E2AF9EF9}"/>
    <cellStyle name="Porcentual 6 4 2 2 4" xfId="30954" xr:uid="{9BE3158D-E2A3-46B0-A841-CF11A8889EAC}"/>
    <cellStyle name="Porcentual 6 4 2 2 5" xfId="36438" xr:uid="{8CA7FD15-B2DA-4A04-8178-4027A69E1D5E}"/>
    <cellStyle name="Porcentual 6 4 2 3" xfId="12259" xr:uid="{11DB086A-B099-4412-A131-8F0B7497B509}"/>
    <cellStyle name="Porcentual 6 4 2 4" xfId="17495" xr:uid="{18E7B936-8E56-4F67-8622-709379B09C38}"/>
    <cellStyle name="Porcentual 6 4 2 5" xfId="19751" xr:uid="{AAE579EE-A49E-48A7-BABB-A287685CB302}"/>
    <cellStyle name="Porcentual 6 4 2 6" xfId="10117" xr:uid="{8DB15CE2-6AA2-414E-B30E-F631E4709C2A}"/>
    <cellStyle name="Porcentual 6 4 2 6 2" xfId="21438" xr:uid="{421628BE-CB8D-4FB7-86E6-E69E342A99E2}"/>
    <cellStyle name="Porcentual 6 4 2 6 2 2" xfId="26994" xr:uid="{07802FB8-E8C0-487E-ACC6-B97F46FF66F3}"/>
    <cellStyle name="Porcentual 6 4 2 6 2 3" xfId="32488" xr:uid="{66836A66-5CEC-4639-A0F2-35B151302B80}"/>
    <cellStyle name="Porcentual 6 4 2 6 2 4" xfId="37972" xr:uid="{05388925-ECF1-48C2-8B86-B5A819BBFD7E}"/>
    <cellStyle name="Porcentual 6 4 2 6 3" xfId="24265" xr:uid="{E0572015-7DD6-43AC-88FD-EA95E390E351}"/>
    <cellStyle name="Porcentual 6 4 2 6 4" xfId="29759" xr:uid="{6646B0F2-F1E3-4778-8A90-DB595A205221}"/>
    <cellStyle name="Porcentual 6 4 2 6 5" xfId="35243" xr:uid="{1F6AC27E-1372-4F7F-983D-B637CDC1F102}"/>
    <cellStyle name="Porcentual 6 4 3" xfId="6941" xr:uid="{61BAD425-1888-499A-8B40-92D36FB5C008}"/>
    <cellStyle name="Porcentual 6 4 3 2" xfId="15347" xr:uid="{54396496-0F46-41D5-8393-A467B5738FFB}"/>
    <cellStyle name="Porcentual 6 4 3 2 2" xfId="22634" xr:uid="{9609E27A-14CD-496D-806B-18C6B1177312}"/>
    <cellStyle name="Porcentual 6 4 3 2 2 2" xfId="28190" xr:uid="{4B1E5B50-B061-477A-85F6-52941AF13F89}"/>
    <cellStyle name="Porcentual 6 4 3 2 2 3" xfId="33684" xr:uid="{FC3CB9AE-AC0F-4695-8250-4CFCF6939271}"/>
    <cellStyle name="Porcentual 6 4 3 2 2 4" xfId="39168" xr:uid="{1A19843C-2844-4B08-819B-51FEDA89DEC8}"/>
    <cellStyle name="Porcentual 6 4 3 2 3" xfId="25461" xr:uid="{882CB44F-3C9D-40E4-8C05-E0716C51B029}"/>
    <cellStyle name="Porcentual 6 4 3 2 4" xfId="30955" xr:uid="{A5EC3EBE-08F3-4C09-8DE7-2CCB33C504DC}"/>
    <cellStyle name="Porcentual 6 4 3 2 5" xfId="36439" xr:uid="{46521FBA-AB28-4DF2-9414-DAA3D3EED1C3}"/>
    <cellStyle name="Porcentual 6 4 3 3" xfId="12260" xr:uid="{ACF15C15-53ED-4E78-BE38-8D3B4CE6ED0B}"/>
    <cellStyle name="Porcentual 6 4 3 4" xfId="17496" xr:uid="{96AB2146-5CDA-46E0-BBF8-125C96EF53A5}"/>
    <cellStyle name="Porcentual 6 4 3 5" xfId="19752" xr:uid="{2A228E1D-D12A-462A-B81D-9D2FFE277AE4}"/>
    <cellStyle name="Porcentual 6 4 3 6" xfId="10118" xr:uid="{5D69C41F-FC40-4261-B7D6-8D0A82A0FD2E}"/>
    <cellStyle name="Porcentual 6 4 3 6 2" xfId="21439" xr:uid="{BA2B597E-0836-4E45-8273-DA37AF7504B6}"/>
    <cellStyle name="Porcentual 6 4 3 6 2 2" xfId="26995" xr:uid="{DB1A5F66-986A-485D-BD5C-755AED6DCD33}"/>
    <cellStyle name="Porcentual 6 4 3 6 2 3" xfId="32489" xr:uid="{AEF1F36D-4E6D-4F15-886B-70F16408C5EC}"/>
    <cellStyle name="Porcentual 6 4 3 6 2 4" xfId="37973" xr:uid="{F402C449-31E8-4650-AD1B-C7C642A76360}"/>
    <cellStyle name="Porcentual 6 4 3 6 3" xfId="24266" xr:uid="{04C5DC1E-519B-4C40-82B3-33894F994A75}"/>
    <cellStyle name="Porcentual 6 4 3 6 4" xfId="29760" xr:uid="{6B79E416-E6B9-4DBA-BB71-FA5CCA4B8FC6}"/>
    <cellStyle name="Porcentual 6 4 3 6 5" xfId="35244" xr:uid="{C3A4E766-1663-4684-A875-B717229B1F85}"/>
    <cellStyle name="Porcentual 6 4 4" xfId="6942" xr:uid="{319CA55B-61D5-425E-AA62-6EFE5B107643}"/>
    <cellStyle name="Porcentual 6 4 4 2" xfId="15348" xr:uid="{3E6996C9-3C6C-4E12-8624-A63F075B796D}"/>
    <cellStyle name="Porcentual 6 4 4 2 2" xfId="22635" xr:uid="{08AF3A50-136F-4598-B6DC-B77379A18EF8}"/>
    <cellStyle name="Porcentual 6 4 4 2 2 2" xfId="28191" xr:uid="{3473D5FA-FE55-4450-8E17-932D5222C99D}"/>
    <cellStyle name="Porcentual 6 4 4 2 2 3" xfId="33685" xr:uid="{C2347333-FFA1-451F-A76D-00384006A5CF}"/>
    <cellStyle name="Porcentual 6 4 4 2 2 4" xfId="39169" xr:uid="{513690C5-8142-4901-AA9B-06BE110B918B}"/>
    <cellStyle name="Porcentual 6 4 4 2 3" xfId="25462" xr:uid="{EE9A0F13-8515-4F34-837B-2770044E0CC0}"/>
    <cellStyle name="Porcentual 6 4 4 2 4" xfId="30956" xr:uid="{52795A3F-6B30-4F05-9D8A-365305E09D40}"/>
    <cellStyle name="Porcentual 6 4 4 2 5" xfId="36440" xr:uid="{EBF988DC-ABC7-4DA9-A78A-0B17AEC22175}"/>
    <cellStyle name="Porcentual 6 4 4 3" xfId="12612" xr:uid="{E50B7676-A041-4C18-9233-DF6C0495EACE}"/>
    <cellStyle name="Porcentual 6 4 4 4" xfId="19753" xr:uid="{6204C257-88A7-4062-8579-F13CA90D40F2}"/>
    <cellStyle name="Porcentual 6 4 4 5" xfId="10119" xr:uid="{C6AD0E86-BD18-4A30-B55B-2B660CACB450}"/>
    <cellStyle name="Porcentual 6 4 4 5 2" xfId="21440" xr:uid="{46A79142-7E1A-4B7C-8DBE-8FA306DB86D9}"/>
    <cellStyle name="Porcentual 6 4 4 5 2 2" xfId="26996" xr:uid="{897565CE-C763-4441-AF84-689E24B13372}"/>
    <cellStyle name="Porcentual 6 4 4 5 2 3" xfId="32490" xr:uid="{39D33833-684F-477B-9431-C8393AA49338}"/>
    <cellStyle name="Porcentual 6 4 4 5 2 4" xfId="37974" xr:uid="{9D031841-7549-4CA9-8C60-42820DECB89C}"/>
    <cellStyle name="Porcentual 6 4 4 5 3" xfId="24267" xr:uid="{49C7FB63-5BA5-49D7-B7C4-487403EE6A96}"/>
    <cellStyle name="Porcentual 6 4 4 5 4" xfId="29761" xr:uid="{9739B66D-D353-46DD-83E6-07BF3D1DDCBD}"/>
    <cellStyle name="Porcentual 6 4 4 5 5" xfId="35245" xr:uid="{C811DCC7-3427-4473-BF1C-3A98B0945514}"/>
    <cellStyle name="Porcentual 6 4 5" xfId="10120" xr:uid="{C76B0669-0406-4D96-891F-D369B586F003}"/>
    <cellStyle name="Porcentual 6 4 5 2" xfId="21441" xr:uid="{6C8ED6FE-F336-4FC7-9B8F-97C92F92571E}"/>
    <cellStyle name="Porcentual 6 4 5 2 2" xfId="26997" xr:uid="{DAFA35A3-D84F-4FD2-9830-05A4EE9909D3}"/>
    <cellStyle name="Porcentual 6 4 5 2 3" xfId="32491" xr:uid="{D289F858-EFED-4444-8237-A9913EE1F4A3}"/>
    <cellStyle name="Porcentual 6 4 5 2 4" xfId="37975" xr:uid="{A8C49546-30C8-411D-B881-E90497F54D9E}"/>
    <cellStyle name="Porcentual 6 4 5 3" xfId="24268" xr:uid="{A9820E9D-29EB-4604-B41D-8237BF8BE4AC}"/>
    <cellStyle name="Porcentual 6 4 5 4" xfId="29762" xr:uid="{B1A1A656-7D00-4C35-B58D-E8DCE0D0E8F7}"/>
    <cellStyle name="Porcentual 6 4 5 5" xfId="35246" xr:uid="{68929C09-D91C-4E5B-B477-B3EFE4059E90}"/>
    <cellStyle name="Porcentual 6 4 6" xfId="15345" xr:uid="{781456F2-204C-4CFB-892B-E199BE22B7D1}"/>
    <cellStyle name="Porcentual 6 4 6 2" xfId="22632" xr:uid="{8E6EEDCE-509E-4154-9F02-0F4563ACECE0}"/>
    <cellStyle name="Porcentual 6 4 6 2 2" xfId="28188" xr:uid="{93965348-3AAB-4FEC-80B5-1B78244FBB80}"/>
    <cellStyle name="Porcentual 6 4 6 2 3" xfId="33682" xr:uid="{FA5F88A5-5797-453B-8A17-68ABD2C0C81E}"/>
    <cellStyle name="Porcentual 6 4 6 2 4" xfId="39166" xr:uid="{5A46279F-3A8F-421A-9F13-5583D2895B46}"/>
    <cellStyle name="Porcentual 6 4 6 3" xfId="25459" xr:uid="{5C81BEA6-D4D1-4F3F-AEE8-366ED7EE7DF6}"/>
    <cellStyle name="Porcentual 6 4 6 4" xfId="30953" xr:uid="{F25908A4-8345-470F-9072-79EB1FE34057}"/>
    <cellStyle name="Porcentual 6 4 6 5" xfId="36437" xr:uid="{61297A82-DCDC-4486-BF50-C74800BBE78C}"/>
    <cellStyle name="Porcentual 6 4 7" xfId="12258" xr:uid="{86E0095E-69EC-4558-89A5-639BDCFEFE63}"/>
    <cellStyle name="Porcentual 6 4 8" xfId="17494" xr:uid="{8EC9A4DA-EAFA-450D-BC91-29EB8A878BAC}"/>
    <cellStyle name="Porcentual 6 4 9" xfId="19750" xr:uid="{D1DF73B1-8F76-43B1-BC05-2D3DFB248C6C}"/>
    <cellStyle name="Porcentual 6 5" xfId="6943" xr:uid="{DC02BB2A-8D83-486E-93BD-F7BB2A6D1391}"/>
    <cellStyle name="Porcentual 6 5 2" xfId="6944" xr:uid="{99F92608-73D0-43CC-8BEF-425D6CEC68B8}"/>
    <cellStyle name="Porcentual 6 5 2 2" xfId="15350" xr:uid="{68A973D8-BD13-4D2D-9679-27BB1AFEB72D}"/>
    <cellStyle name="Porcentual 6 5 2 2 2" xfId="22637" xr:uid="{FDB36082-4D63-4E64-8B0F-88B6A9250BF7}"/>
    <cellStyle name="Porcentual 6 5 2 2 2 2" xfId="28193" xr:uid="{5F740FD3-D929-4862-A2DE-AAF13715CF7F}"/>
    <cellStyle name="Porcentual 6 5 2 2 2 3" xfId="33687" xr:uid="{5F00BDC1-16FB-4D5C-9100-681BEDEC483C}"/>
    <cellStyle name="Porcentual 6 5 2 2 2 4" xfId="39171" xr:uid="{D937B554-59C0-44B7-BE7C-F9F2866E26EE}"/>
    <cellStyle name="Porcentual 6 5 2 2 3" xfId="25464" xr:uid="{7E58EEA8-7254-4916-A618-618142F59D3A}"/>
    <cellStyle name="Porcentual 6 5 2 2 4" xfId="30958" xr:uid="{28079854-259A-4E1E-9668-492B40829A86}"/>
    <cellStyle name="Porcentual 6 5 2 2 5" xfId="36442" xr:uid="{85E9AF14-F527-4FA0-82B8-7BA60DEAE04D}"/>
    <cellStyle name="Porcentual 6 5 2 3" xfId="12262" xr:uid="{4B15EFE3-94B8-48B8-801D-009F44E6BA5A}"/>
    <cellStyle name="Porcentual 6 5 2 4" xfId="17498" xr:uid="{026AA379-2DC3-4DA2-BDFC-0F6B76C2F18A}"/>
    <cellStyle name="Porcentual 6 5 2 5" xfId="19755" xr:uid="{1F99AEE8-D757-4897-9703-ADA49D73F1C8}"/>
    <cellStyle name="Porcentual 6 5 2 6" xfId="10122" xr:uid="{A29B7E7E-79BF-42B1-9A20-7FE7FCEBBCC1}"/>
    <cellStyle name="Porcentual 6 5 2 6 2" xfId="21443" xr:uid="{B929A26F-8D21-477F-A7DC-8DBF21A763BC}"/>
    <cellStyle name="Porcentual 6 5 2 6 2 2" xfId="26999" xr:uid="{B69B73D6-BB68-4848-9160-12B729A2C741}"/>
    <cellStyle name="Porcentual 6 5 2 6 2 3" xfId="32493" xr:uid="{3C02DFE6-1621-4CF7-B171-BACDA56B098D}"/>
    <cellStyle name="Porcentual 6 5 2 6 2 4" xfId="37977" xr:uid="{354CBFE6-3B15-4837-90A1-3867B752F425}"/>
    <cellStyle name="Porcentual 6 5 2 6 3" xfId="24270" xr:uid="{8A77969D-D306-40D3-AB0A-3091448F36D1}"/>
    <cellStyle name="Porcentual 6 5 2 6 4" xfId="29764" xr:uid="{347D64D1-75BB-40B5-9827-2B220A434515}"/>
    <cellStyle name="Porcentual 6 5 2 6 5" xfId="35248" xr:uid="{FAFB2309-9177-4911-8267-FA25255510C7}"/>
    <cellStyle name="Porcentual 6 5 3" xfId="6945" xr:uid="{EF3BB850-FDAB-4C27-B378-82A76A7C9D4C}"/>
    <cellStyle name="Porcentual 6 5 3 2" xfId="15351" xr:uid="{802D612E-BD49-4968-A9CB-A9E79B700E71}"/>
    <cellStyle name="Porcentual 6 5 3 2 2" xfId="22638" xr:uid="{0B1F1E1E-F342-4E08-9B2A-0BE4D2245299}"/>
    <cellStyle name="Porcentual 6 5 3 2 2 2" xfId="28194" xr:uid="{EAA1FFB8-B180-4636-83B4-7ECDAE1C91B4}"/>
    <cellStyle name="Porcentual 6 5 3 2 2 3" xfId="33688" xr:uid="{6B41C290-C2DA-4764-BA16-BA5DCA1C21DB}"/>
    <cellStyle name="Porcentual 6 5 3 2 2 4" xfId="39172" xr:uid="{B4092104-A5BD-4E93-8920-1B0775B1566F}"/>
    <cellStyle name="Porcentual 6 5 3 2 3" xfId="25465" xr:uid="{A9F004AF-AC38-4297-84CB-419C7B96A2B2}"/>
    <cellStyle name="Porcentual 6 5 3 2 4" xfId="30959" xr:uid="{8E0F9CC9-C25C-4826-9F39-1338B30C2E44}"/>
    <cellStyle name="Porcentual 6 5 3 2 5" xfId="36443" xr:uid="{8B4B2B4E-5486-4390-BCFD-7ADADDC1933A}"/>
    <cellStyle name="Porcentual 6 5 3 3" xfId="12263" xr:uid="{EBD973B9-5DE2-4479-915F-42AB1C1B37A5}"/>
    <cellStyle name="Porcentual 6 5 3 4" xfId="17499" xr:uid="{72928C9A-C4FF-421A-87BC-B947668577B5}"/>
    <cellStyle name="Porcentual 6 5 3 5" xfId="19756" xr:uid="{42B2A45A-ABEB-4BD7-9814-4A1EDE0FE2BE}"/>
    <cellStyle name="Porcentual 6 5 3 6" xfId="10123" xr:uid="{4E2884A0-B3AB-48E9-B1B1-6D769036F4EB}"/>
    <cellStyle name="Porcentual 6 5 3 6 2" xfId="21444" xr:uid="{DBD013BF-A8B0-4C66-9B46-AA663FACADAA}"/>
    <cellStyle name="Porcentual 6 5 3 6 2 2" xfId="27000" xr:uid="{D728B657-90E4-4676-9004-2EE3CE51AC53}"/>
    <cellStyle name="Porcentual 6 5 3 6 2 3" xfId="32494" xr:uid="{E21EC46D-668C-4148-8144-ADDA470533CB}"/>
    <cellStyle name="Porcentual 6 5 3 6 2 4" xfId="37978" xr:uid="{4B950365-A4B5-4C6F-B782-48CA8EE904D5}"/>
    <cellStyle name="Porcentual 6 5 3 6 3" xfId="24271" xr:uid="{AC04E3DC-308D-4A60-9F3C-B9B54D58459C}"/>
    <cellStyle name="Porcentual 6 5 3 6 4" xfId="29765" xr:uid="{6EAC436A-40B6-4A80-96A9-2302AC3450BB}"/>
    <cellStyle name="Porcentual 6 5 3 6 5" xfId="35249" xr:uid="{A642310E-230D-4C80-9AA9-0D567896DEF1}"/>
    <cellStyle name="Porcentual 6 5 4" xfId="6946" xr:uid="{C3655DF6-E30B-482B-AD2F-97478BFD24D8}"/>
    <cellStyle name="Porcentual 6 5 4 2" xfId="19757" xr:uid="{C3697BF0-ECFB-4A2D-BA5F-A87B780A9001}"/>
    <cellStyle name="Porcentual 6 5 4 3" xfId="10124" xr:uid="{FDFE17C3-70EE-411D-AB90-3C86417AE0C0}"/>
    <cellStyle name="Porcentual 6 5 4 3 2" xfId="21445" xr:uid="{47D943D0-205B-4CFD-BB14-F4C19B63E9FA}"/>
    <cellStyle name="Porcentual 6 5 4 3 2 2" xfId="27001" xr:uid="{D93D8B47-D3A0-49E2-9288-1573DC2CC2CB}"/>
    <cellStyle name="Porcentual 6 5 4 3 2 3" xfId="32495" xr:uid="{5F78606C-30FD-4620-989B-5D7F5ADFF0B6}"/>
    <cellStyle name="Porcentual 6 5 4 3 2 4" xfId="37979" xr:uid="{35DBB7F1-2159-4B20-9907-DD98D8010019}"/>
    <cellStyle name="Porcentual 6 5 4 3 3" xfId="24272" xr:uid="{C25D04BE-E073-475F-8D85-58C18D815F02}"/>
    <cellStyle name="Porcentual 6 5 4 3 4" xfId="29766" xr:uid="{5E700382-76E1-4822-9539-8C2BD8895CA7}"/>
    <cellStyle name="Porcentual 6 5 4 3 5" xfId="35250" xr:uid="{3D35BC5B-FF1D-4CB8-8891-9EB84C37EDB8}"/>
    <cellStyle name="Porcentual 6 5 5" xfId="15349" xr:uid="{CC916766-68D6-45C9-9A2D-9E7A48907E43}"/>
    <cellStyle name="Porcentual 6 5 5 2" xfId="22636" xr:uid="{2EFC73FD-A40B-4F44-8706-62B706FA660E}"/>
    <cellStyle name="Porcentual 6 5 5 2 2" xfId="28192" xr:uid="{435979CC-6A97-45E4-A759-966B736D1969}"/>
    <cellStyle name="Porcentual 6 5 5 2 3" xfId="33686" xr:uid="{FA07969C-51D1-4835-B8F6-3ACFDAA76511}"/>
    <cellStyle name="Porcentual 6 5 5 2 4" xfId="39170" xr:uid="{EBA403DE-991E-412C-9818-45C79F7699AB}"/>
    <cellStyle name="Porcentual 6 5 5 3" xfId="25463" xr:uid="{4390CF43-D508-45B3-BB16-4F67BBD2BCDF}"/>
    <cellStyle name="Porcentual 6 5 5 4" xfId="30957" xr:uid="{C5850110-79B4-48B8-B694-2DFE7767D2D1}"/>
    <cellStyle name="Porcentual 6 5 5 5" xfId="36441" xr:uid="{F18D91AF-1CB1-43A0-B67B-48ECDD11CB51}"/>
    <cellStyle name="Porcentual 6 5 6" xfId="12261" xr:uid="{BCBBD2FB-A9F1-48BE-916E-A5CC1CEAFE42}"/>
    <cellStyle name="Porcentual 6 5 7" xfId="17497" xr:uid="{AFD521BF-7DF4-40F2-85F0-DA42C89ACC65}"/>
    <cellStyle name="Porcentual 6 5 8" xfId="19754" xr:uid="{64391792-76C6-4952-AD14-578D877FB6D2}"/>
    <cellStyle name="Porcentual 6 5 9" xfId="10121" xr:uid="{FDF6B589-B8E3-4002-BE89-07A610B1A646}"/>
    <cellStyle name="Porcentual 6 5 9 2" xfId="21442" xr:uid="{ECB063D8-F58F-4AAB-BA79-E0B986EEE6E6}"/>
    <cellStyle name="Porcentual 6 5 9 2 2" xfId="26998" xr:uid="{69E64FFC-0B49-4A76-9B6F-3F143AD63E25}"/>
    <cellStyle name="Porcentual 6 5 9 2 3" xfId="32492" xr:uid="{30104026-2C2A-4131-9842-5A96856653BE}"/>
    <cellStyle name="Porcentual 6 5 9 2 4" xfId="37976" xr:uid="{03EEAEDF-6011-4338-AA7D-940717548FD3}"/>
    <cellStyle name="Porcentual 6 5 9 3" xfId="24269" xr:uid="{93FB4463-B0C2-4808-A8BC-FA785EB66591}"/>
    <cellStyle name="Porcentual 6 5 9 4" xfId="29763" xr:uid="{B4FA2558-86FD-4005-A7EC-1A480C42C883}"/>
    <cellStyle name="Porcentual 6 5 9 5" xfId="35247" xr:uid="{8A16799F-FC06-4823-9CB2-F1806CBE8768}"/>
    <cellStyle name="Porcentual 6 6" xfId="6947" xr:uid="{558736B2-BD70-48D8-ABA7-F74DE1969634}"/>
    <cellStyle name="Porcentual 6 6 2" xfId="6948" xr:uid="{9B6D9BCB-AF38-42E0-AF35-D8E7A20DC2BC}"/>
    <cellStyle name="Porcentual 6 6 2 2" xfId="15353" xr:uid="{4CF3B46C-CA07-4810-9AF5-BE2B527588A7}"/>
    <cellStyle name="Porcentual 6 6 2 2 2" xfId="22640" xr:uid="{190AE9B5-18F4-4630-A6FE-18437694BABA}"/>
    <cellStyle name="Porcentual 6 6 2 2 2 2" xfId="28196" xr:uid="{DD231229-829B-4132-9469-770C3F75F909}"/>
    <cellStyle name="Porcentual 6 6 2 2 2 3" xfId="33690" xr:uid="{EBEA52C7-6E1F-43C3-AFCC-26BCF710E855}"/>
    <cellStyle name="Porcentual 6 6 2 2 2 4" xfId="39174" xr:uid="{F2C95C00-D5A8-44C5-BC31-116BBCAC8455}"/>
    <cellStyle name="Porcentual 6 6 2 2 3" xfId="25467" xr:uid="{1C7027FC-792C-4ABD-B27D-59650C00F151}"/>
    <cellStyle name="Porcentual 6 6 2 2 4" xfId="30961" xr:uid="{26A6D14B-509D-4CD6-AE2E-47E4EBA31CB9}"/>
    <cellStyle name="Porcentual 6 6 2 2 5" xfId="36445" xr:uid="{066A4E32-5E2D-4F45-A80A-77AE6F07FF86}"/>
    <cellStyle name="Porcentual 6 6 2 3" xfId="12265" xr:uid="{D8562928-0EBC-4E3C-8BA0-B1AFB55784DD}"/>
    <cellStyle name="Porcentual 6 6 2 4" xfId="17501" xr:uid="{716DE7FA-8715-4792-8C28-8F9148853E60}"/>
    <cellStyle name="Porcentual 6 6 2 5" xfId="19759" xr:uid="{723E355D-F6BF-49C4-95B7-A12D0237335F}"/>
    <cellStyle name="Porcentual 6 6 2 6" xfId="10126" xr:uid="{06F9ED33-5BB8-4D9B-91CA-7AD4F5FC446F}"/>
    <cellStyle name="Porcentual 6 6 2 6 2" xfId="21447" xr:uid="{E13A1A64-8F33-4F3A-AEF0-121F1C018EB4}"/>
    <cellStyle name="Porcentual 6 6 2 6 2 2" xfId="27003" xr:uid="{85133E00-309B-41E7-AEE0-93D594486D26}"/>
    <cellStyle name="Porcentual 6 6 2 6 2 3" xfId="32497" xr:uid="{4569EA2E-04C6-46DC-8B04-5081E0F4E8E4}"/>
    <cellStyle name="Porcentual 6 6 2 6 2 4" xfId="37981" xr:uid="{92A9EFE3-2F9E-492B-9329-3E665706038F}"/>
    <cellStyle name="Porcentual 6 6 2 6 3" xfId="24274" xr:uid="{2BB67E45-657E-4885-BA6B-967209510A8A}"/>
    <cellStyle name="Porcentual 6 6 2 6 4" xfId="29768" xr:uid="{9ADB5625-E26D-4AE1-B27A-BBCD80532EA8}"/>
    <cellStyle name="Porcentual 6 6 2 6 5" xfId="35252" xr:uid="{31306A7F-1190-48D6-9B52-FD57EE628319}"/>
    <cellStyle name="Porcentual 6 6 3" xfId="6949" xr:uid="{A078CA03-E789-4BDD-8BF6-2B861ED915FD}"/>
    <cellStyle name="Porcentual 6 6 3 2" xfId="15354" xr:uid="{94DCEADF-89A6-4D00-8611-4A43F14C4DC5}"/>
    <cellStyle name="Porcentual 6 6 3 2 2" xfId="22641" xr:uid="{BDFC6501-5FF2-482D-AC7B-39F54C28BE24}"/>
    <cellStyle name="Porcentual 6 6 3 2 2 2" xfId="28197" xr:uid="{AA1CD67F-9D59-4EDC-AFC1-DC34423F542C}"/>
    <cellStyle name="Porcentual 6 6 3 2 2 3" xfId="33691" xr:uid="{240C39C0-34A0-483E-B48C-910F27192EFB}"/>
    <cellStyle name="Porcentual 6 6 3 2 2 4" xfId="39175" xr:uid="{877B28D4-5EF9-4461-A777-E617D5E7F90E}"/>
    <cellStyle name="Porcentual 6 6 3 2 3" xfId="25468" xr:uid="{7C961998-9439-47D1-8E92-C5C5FD15A1EC}"/>
    <cellStyle name="Porcentual 6 6 3 2 4" xfId="30962" xr:uid="{8B6F3ED7-3ACE-43C2-8DD7-960227C59579}"/>
    <cellStyle name="Porcentual 6 6 3 2 5" xfId="36446" xr:uid="{D9D41A7D-AD50-4902-9543-97FF4C0BA531}"/>
    <cellStyle name="Porcentual 6 6 3 3" xfId="12266" xr:uid="{0DDB219A-5872-41F7-ADD6-D1BF38133F36}"/>
    <cellStyle name="Porcentual 6 6 3 4" xfId="17502" xr:uid="{58A8C801-64DB-4900-9BB2-F3DB76230B75}"/>
    <cellStyle name="Porcentual 6 6 3 5" xfId="19760" xr:uid="{8885E11B-36AE-4E81-A9FC-2F122F2C6C3C}"/>
    <cellStyle name="Porcentual 6 6 3 6" xfId="10127" xr:uid="{EBBBE08B-90A8-412B-86E5-1FC582884A1B}"/>
    <cellStyle name="Porcentual 6 6 3 6 2" xfId="21448" xr:uid="{0FB78191-ADEC-4B2A-8406-413338661BAD}"/>
    <cellStyle name="Porcentual 6 6 3 6 2 2" xfId="27004" xr:uid="{201B47E3-4270-4879-9D8B-AA5DD9ADB500}"/>
    <cellStyle name="Porcentual 6 6 3 6 2 3" xfId="32498" xr:uid="{3D46C243-FFE9-4330-9F96-D32750259747}"/>
    <cellStyle name="Porcentual 6 6 3 6 2 4" xfId="37982" xr:uid="{9DFDED99-08A4-4C25-BAC7-14C039604AC0}"/>
    <cellStyle name="Porcentual 6 6 3 6 3" xfId="24275" xr:uid="{2FF7159A-AEEA-4E4B-BA5B-E3A492C11520}"/>
    <cellStyle name="Porcentual 6 6 3 6 4" xfId="29769" xr:uid="{C420F670-59AD-42C0-82D7-B4C4FF1AED0D}"/>
    <cellStyle name="Porcentual 6 6 3 6 5" xfId="35253" xr:uid="{625E134E-B086-4656-B055-AAF49B3D4A42}"/>
    <cellStyle name="Porcentual 6 6 4" xfId="15352" xr:uid="{1AAA7D84-63FC-44FC-AEE1-383942ED8EE1}"/>
    <cellStyle name="Porcentual 6 6 4 2" xfId="22639" xr:uid="{1F20C1CC-2B02-4C9F-85E0-16B6C4FEEC2E}"/>
    <cellStyle name="Porcentual 6 6 4 2 2" xfId="28195" xr:uid="{2263726D-CAF7-4E76-9E8E-F9653CE6D8D4}"/>
    <cellStyle name="Porcentual 6 6 4 2 3" xfId="33689" xr:uid="{FED66A23-FD0F-4AF5-B442-5735ECB38F03}"/>
    <cellStyle name="Porcentual 6 6 4 2 4" xfId="39173" xr:uid="{37ABA194-5F01-4D75-A295-23EEAF5DC666}"/>
    <cellStyle name="Porcentual 6 6 4 3" xfId="25466" xr:uid="{ACD09827-743E-45D6-9782-D0024A7AEB0C}"/>
    <cellStyle name="Porcentual 6 6 4 4" xfId="30960" xr:uid="{351AA296-B369-4F38-8897-6988E42557ED}"/>
    <cellStyle name="Porcentual 6 6 4 5" xfId="36444" xr:uid="{8F7D25B8-4697-4AB6-84E2-1FCDD9279D69}"/>
    <cellStyle name="Porcentual 6 6 5" xfId="12264" xr:uid="{C7C92CE6-4515-4CF2-B440-FD02526753C0}"/>
    <cellStyle name="Porcentual 6 6 6" xfId="17500" xr:uid="{2EB76420-9C6F-4D47-99F1-C21F9041AF93}"/>
    <cellStyle name="Porcentual 6 6 7" xfId="19758" xr:uid="{56D62563-E98F-4897-BE21-BD663104312D}"/>
    <cellStyle name="Porcentual 6 6 8" xfId="10125" xr:uid="{0156FCCB-FCAD-4DAA-A952-209B72F3C6D1}"/>
    <cellStyle name="Porcentual 6 6 8 2" xfId="21446" xr:uid="{A0AB7808-164B-4A7F-A3E7-07A52EFE1EE4}"/>
    <cellStyle name="Porcentual 6 6 8 2 2" xfId="27002" xr:uid="{C4A5739D-C3F4-404C-908A-4AC9DF0DE9D8}"/>
    <cellStyle name="Porcentual 6 6 8 2 3" xfId="32496" xr:uid="{C395A05B-04B6-4C65-9C56-7ECCA9033381}"/>
    <cellStyle name="Porcentual 6 6 8 2 4" xfId="37980" xr:uid="{CABAA226-0A9A-41E5-9DCC-6E6768610BAA}"/>
    <cellStyle name="Porcentual 6 6 8 3" xfId="24273" xr:uid="{2BE5BFF2-B40D-4082-BF30-21A5997B627E}"/>
    <cellStyle name="Porcentual 6 6 8 4" xfId="29767" xr:uid="{E660DFFE-D3FC-4B62-8BD0-2E0C1E80CDD1}"/>
    <cellStyle name="Porcentual 6 6 8 5" xfId="35251" xr:uid="{11DD8F39-7A41-440F-A672-39E466C0AF83}"/>
    <cellStyle name="Porcentual 6 7" xfId="6950" xr:uid="{A902B863-C42F-4CB2-B748-62C8FA1B63DF}"/>
    <cellStyle name="Porcentual 6 7 2" xfId="15355" xr:uid="{F5850807-DF69-47F6-9197-F19BD522F57B}"/>
    <cellStyle name="Porcentual 6 7 2 2" xfId="22642" xr:uid="{3D8A54A8-7285-411A-9867-2DCC2CFD4197}"/>
    <cellStyle name="Porcentual 6 7 2 2 2" xfId="28198" xr:uid="{357FAA94-4D23-40CC-B787-E10B23D4FE5A}"/>
    <cellStyle name="Porcentual 6 7 2 2 3" xfId="33692" xr:uid="{4D173D69-9B23-456A-88C6-2063299BFE7B}"/>
    <cellStyle name="Porcentual 6 7 2 2 4" xfId="39176" xr:uid="{533FED5B-7F43-412C-A7E3-0341D8689E06}"/>
    <cellStyle name="Porcentual 6 7 2 3" xfId="25469" xr:uid="{CF528E35-6C6A-4281-B360-2A31A8205A7E}"/>
    <cellStyle name="Porcentual 6 7 2 4" xfId="30963" xr:uid="{F9624199-A7BE-4670-BF37-5AA1B25B2E0D}"/>
    <cellStyle name="Porcentual 6 7 2 5" xfId="36447" xr:uid="{483BA84E-6C3A-4271-92E2-E07347994F84}"/>
    <cellStyle name="Porcentual 6 7 3" xfId="12267" xr:uid="{83A495AD-ADD0-4548-812A-3729ABE724F4}"/>
    <cellStyle name="Porcentual 6 7 4" xfId="17503" xr:uid="{B5B51AF0-A673-43A6-A53B-4404A4503014}"/>
    <cellStyle name="Porcentual 6 7 5" xfId="19761" xr:uid="{DD3A0720-F9F4-4DD9-BDBC-20224119B2CB}"/>
    <cellStyle name="Porcentual 6 7 6" xfId="10128" xr:uid="{345D640E-6B1C-4F33-A23C-17FB57024CDE}"/>
    <cellStyle name="Porcentual 6 7 6 2" xfId="21449" xr:uid="{02C7C56D-21E1-49F9-9289-6A46E4E6676B}"/>
    <cellStyle name="Porcentual 6 7 6 2 2" xfId="27005" xr:uid="{28591925-38B6-4176-94A9-1319A122CE80}"/>
    <cellStyle name="Porcentual 6 7 6 2 3" xfId="32499" xr:uid="{7290B528-6A02-4334-BA55-54BC9F2162D9}"/>
    <cellStyle name="Porcentual 6 7 6 2 4" xfId="37983" xr:uid="{EE52D5CC-188D-4FB9-A367-D085F9D37A68}"/>
    <cellStyle name="Porcentual 6 7 6 3" xfId="24276" xr:uid="{BC6334C6-C528-445B-9959-D686F812FF75}"/>
    <cellStyle name="Porcentual 6 7 6 4" xfId="29770" xr:uid="{DB726810-8D0F-4D51-B2D8-5D4BBCA5FBFF}"/>
    <cellStyle name="Porcentual 6 7 6 5" xfId="35254" xr:uid="{EDCB7A45-9C38-4275-8B7A-BDA4E69119D5}"/>
    <cellStyle name="Porcentual 6 8" xfId="6951" xr:uid="{8F407439-9E87-478E-A090-F69C98B490A4}"/>
    <cellStyle name="Porcentual 6 8 2" xfId="15356" xr:uid="{1AE728A5-F480-4253-89F3-2882065D4FA9}"/>
    <cellStyle name="Porcentual 6 8 2 2" xfId="22643" xr:uid="{86088302-71F2-4D68-AF7E-6DB708C28A4B}"/>
    <cellStyle name="Porcentual 6 8 2 2 2" xfId="28199" xr:uid="{3DFEDA18-042D-4BA9-86BB-54AC7F81083D}"/>
    <cellStyle name="Porcentual 6 8 2 2 3" xfId="33693" xr:uid="{484CE2B9-518F-4C01-91B4-2FADC2CB9D57}"/>
    <cellStyle name="Porcentual 6 8 2 2 4" xfId="39177" xr:uid="{2AE3356D-B65B-4619-92DB-A8666BA1670A}"/>
    <cellStyle name="Porcentual 6 8 2 3" xfId="25470" xr:uid="{7A06C641-3D2B-487D-9750-A51005F765DC}"/>
    <cellStyle name="Porcentual 6 8 2 4" xfId="30964" xr:uid="{3F3BFE68-3A4F-4766-B702-4B9282B1CC5E}"/>
    <cellStyle name="Porcentual 6 8 2 5" xfId="36448" xr:uid="{0042F120-CB2E-46D9-B667-0056F8B343BB}"/>
    <cellStyle name="Porcentual 6 8 3" xfId="12268" xr:uid="{5EFFFE4C-CD91-4920-A934-D313627D1F38}"/>
    <cellStyle name="Porcentual 6 8 4" xfId="17504" xr:uid="{8337362A-F9D5-4786-9348-B0E2898583CC}"/>
    <cellStyle name="Porcentual 6 8 5" xfId="19762" xr:uid="{6204F316-9556-4F93-9219-6DE29D11ED25}"/>
    <cellStyle name="Porcentual 6 8 6" xfId="10129" xr:uid="{CECB35C3-E828-4322-BFCA-A6B6D5F0BE5C}"/>
    <cellStyle name="Porcentual 6 8 6 2" xfId="21450" xr:uid="{78C4D84F-0653-431C-BC54-18180A7CC167}"/>
    <cellStyle name="Porcentual 6 8 6 2 2" xfId="27006" xr:uid="{6702DFB2-D27F-426D-965E-6D6BAB8332A6}"/>
    <cellStyle name="Porcentual 6 8 6 2 3" xfId="32500" xr:uid="{A1E0B274-8FDF-4302-BBD3-A6ACEA36B7AE}"/>
    <cellStyle name="Porcentual 6 8 6 2 4" xfId="37984" xr:uid="{A33BEE7B-2455-4B02-B06E-14494497433A}"/>
    <cellStyle name="Porcentual 6 8 6 3" xfId="24277" xr:uid="{CB6540F7-FBEF-4ECE-A4EE-F98C78FFDC1A}"/>
    <cellStyle name="Porcentual 6 8 6 4" xfId="29771" xr:uid="{0032D660-F5F6-4350-96B4-A3B024332506}"/>
    <cellStyle name="Porcentual 6 8 6 5" xfId="35255" xr:uid="{D6BDCCCC-E7C4-46AF-85B3-92F8DA2DE6C5}"/>
    <cellStyle name="Porcentual 6 9" xfId="6952" xr:uid="{92BA9B05-01DA-42A2-948F-307D1C91EA97}"/>
    <cellStyle name="Porcentual 6 9 2" xfId="15357" xr:uid="{1EB3A653-A470-4837-B286-FBB4F7220E95}"/>
    <cellStyle name="Porcentual 6 9 2 2" xfId="22644" xr:uid="{AA54B215-252C-498C-8173-AEAC12C3B2C3}"/>
    <cellStyle name="Porcentual 6 9 2 2 2" xfId="28200" xr:uid="{C8B61217-811A-4E90-8BF2-8CBB92EC1A25}"/>
    <cellStyle name="Porcentual 6 9 2 2 3" xfId="33694" xr:uid="{274650DD-702B-4FF0-A934-34CD8BDCCCFE}"/>
    <cellStyle name="Porcentual 6 9 2 2 4" xfId="39178" xr:uid="{13F271BC-86E3-4536-A827-CF2DA62A9F17}"/>
    <cellStyle name="Porcentual 6 9 2 3" xfId="25471" xr:uid="{9926DE9D-D986-4486-B6D2-EA1B205E1E91}"/>
    <cellStyle name="Porcentual 6 9 2 4" xfId="30965" xr:uid="{FF6E67B5-5BCA-4216-9493-692B366DD3B8}"/>
    <cellStyle name="Porcentual 6 9 2 5" xfId="36449" xr:uid="{C300A008-9836-41DA-BEC0-3A013BA70EA9}"/>
    <cellStyle name="Porcentual 6 9 3" xfId="12269" xr:uid="{18A8AF6F-E8A5-4040-A8C7-9D377365B300}"/>
    <cellStyle name="Porcentual 6 9 4" xfId="17505" xr:uid="{5C79206A-E793-4520-8104-282DF12A4548}"/>
    <cellStyle name="Porcentual 6 9 5" xfId="19763" xr:uid="{7529223D-6F34-4208-A3BB-6DE32B087DE7}"/>
    <cellStyle name="Porcentual 6 9 6" xfId="10130" xr:uid="{E837222F-3F6F-46CB-812B-341C1F674456}"/>
    <cellStyle name="Porcentual 6 9 6 2" xfId="21451" xr:uid="{D7DF3444-889D-4A16-AD78-992EB46802FF}"/>
    <cellStyle name="Porcentual 6 9 6 2 2" xfId="27007" xr:uid="{5483D718-3DED-4CF2-BE8D-4374E6F2B91D}"/>
    <cellStyle name="Porcentual 6 9 6 2 3" xfId="32501" xr:uid="{D55631AD-44E8-466D-AF5D-5927839CC118}"/>
    <cellStyle name="Porcentual 6 9 6 2 4" xfId="37985" xr:uid="{AD5C98D0-2A4B-4EEA-9691-A0A7C02CD73C}"/>
    <cellStyle name="Porcentual 6 9 6 3" xfId="24278" xr:uid="{1829F1D4-B61D-4750-982E-1B2ECD7C7F08}"/>
    <cellStyle name="Porcentual 6 9 6 4" xfId="29772" xr:uid="{59CF058A-8A43-494C-A368-F1BA2F0B9C29}"/>
    <cellStyle name="Porcentual 6 9 6 5" xfId="35256" xr:uid="{B6BAED79-FB93-4F15-883E-6F06E02B5923}"/>
    <cellStyle name="Porcentual 7" xfId="6953" xr:uid="{384672B5-6815-4D7B-8E70-2D631FC071E8}"/>
    <cellStyle name="Porcentual 7 10" xfId="15358" xr:uid="{7E5363A7-08D3-45A4-81A7-D16A325C1189}"/>
    <cellStyle name="Porcentual 7 10 2" xfId="22645" xr:uid="{77111C57-62D3-46EA-847B-6BA4DDFDA6EE}"/>
    <cellStyle name="Porcentual 7 10 2 2" xfId="28201" xr:uid="{29A91F55-8D92-48AB-8917-66D1ADAEC825}"/>
    <cellStyle name="Porcentual 7 10 2 3" xfId="33695" xr:uid="{CE3F1BC6-61D8-4D77-9278-0438C52E307E}"/>
    <cellStyle name="Porcentual 7 10 2 4" xfId="39179" xr:uid="{E0ABB5EC-FD0B-40EA-A551-99174325DD1E}"/>
    <cellStyle name="Porcentual 7 10 3" xfId="25472" xr:uid="{B46BFA4F-80DD-45AA-BD08-B6BCD3B37C7E}"/>
    <cellStyle name="Porcentual 7 10 4" xfId="30966" xr:uid="{517E2130-528E-4A2E-B2C8-336C7ECA1AFF}"/>
    <cellStyle name="Porcentual 7 10 5" xfId="36450" xr:uid="{D9196181-9E0C-458B-9A70-2383C8D294D7}"/>
    <cellStyle name="Porcentual 7 11" xfId="12270" xr:uid="{8F61A506-EB8E-493F-B5EB-EF3D490D68F0}"/>
    <cellStyle name="Porcentual 7 12" xfId="17506" xr:uid="{D3E0FEEC-8DB6-45C2-8324-8A7EC316A0BF}"/>
    <cellStyle name="Porcentual 7 13" xfId="19764" xr:uid="{09856C16-4292-4DDB-A78C-4B037ED8AE52}"/>
    <cellStyle name="Porcentual 7 14" xfId="10131" xr:uid="{D14FB823-CA36-42FE-88CE-CDE7A3DCE368}"/>
    <cellStyle name="Porcentual 7 14 2" xfId="21452" xr:uid="{440D543E-5B74-4783-8350-0677B4C364EB}"/>
    <cellStyle name="Porcentual 7 14 2 2" xfId="27008" xr:uid="{66829720-A0E0-46E9-A6FC-0A296B729C4E}"/>
    <cellStyle name="Porcentual 7 14 2 3" xfId="32502" xr:uid="{0CEEA5A8-394B-4AB2-8331-00B9BF9B64F6}"/>
    <cellStyle name="Porcentual 7 14 2 4" xfId="37986" xr:uid="{4FB6C7DA-39BC-407C-98FA-659D8B72133D}"/>
    <cellStyle name="Porcentual 7 14 3" xfId="24279" xr:uid="{DE23FF9D-9992-455B-835C-1D1D15967849}"/>
    <cellStyle name="Porcentual 7 14 4" xfId="29773" xr:uid="{8B631567-B10C-4D41-8480-ED1664FAC4C3}"/>
    <cellStyle name="Porcentual 7 14 5" xfId="35257" xr:uid="{5C497836-0365-453C-B556-0CF165A5644E}"/>
    <cellStyle name="Porcentual 7 15" xfId="22916" xr:uid="{612ED545-EF5B-4B3A-ADB6-8DF3DA0D38EF}"/>
    <cellStyle name="Porcentual 7 15 2" xfId="28462" xr:uid="{BB1E74E0-6477-43B6-9445-4C0119D993C5}"/>
    <cellStyle name="Porcentual 7 2" xfId="6954" xr:uid="{40C68C55-3123-4CA0-AC45-A3F539CEDC61}"/>
    <cellStyle name="Porcentual 7 2 2" xfId="6955" xr:uid="{300C18E7-227C-4837-8921-F59B2A0F0ABC}"/>
    <cellStyle name="Porcentual 7 2 2 2" xfId="19766" xr:uid="{CB10B58F-6B0A-4C15-8F6B-A210E599ABEF}"/>
    <cellStyle name="Porcentual 7 2 2 3" xfId="10133" xr:uid="{55911A0B-86E7-4A28-8B97-9013A1FFBCED}"/>
    <cellStyle name="Porcentual 7 2 2 3 2" xfId="21454" xr:uid="{A571B443-5365-4A35-91F4-9A9661267E6E}"/>
    <cellStyle name="Porcentual 7 2 2 3 2 2" xfId="27010" xr:uid="{F91DFE80-81DE-47A0-A2E9-91B0E5651621}"/>
    <cellStyle name="Porcentual 7 2 2 3 2 3" xfId="32504" xr:uid="{1F2B3328-F4F8-4726-A1DA-C45EFC0A3339}"/>
    <cellStyle name="Porcentual 7 2 2 3 2 4" xfId="37988" xr:uid="{88850C01-AE7B-461C-A29E-EF95230C1383}"/>
    <cellStyle name="Porcentual 7 2 2 3 3" xfId="24281" xr:uid="{E8C097AB-0976-4078-A4CD-113521631F9C}"/>
    <cellStyle name="Porcentual 7 2 2 3 4" xfId="29775" xr:uid="{020DD87D-A2E0-486E-99E1-CCBECB310C93}"/>
    <cellStyle name="Porcentual 7 2 2 3 5" xfId="35259" xr:uid="{97C3FDD6-D194-43CD-8AC4-B936E246E037}"/>
    <cellStyle name="Porcentual 7 2 3" xfId="15359" xr:uid="{E38F0DCC-1766-451A-B113-FB4D98B283B7}"/>
    <cellStyle name="Porcentual 7 2 3 2" xfId="22646" xr:uid="{D5268863-D65E-4440-818A-B7C87D3CA3B0}"/>
    <cellStyle name="Porcentual 7 2 3 2 2" xfId="28202" xr:uid="{0574CFBE-11FA-459B-BDFD-C912CC50693A}"/>
    <cellStyle name="Porcentual 7 2 3 2 3" xfId="33696" xr:uid="{5E4CDFC3-EAB4-40EE-8260-AC20335BD990}"/>
    <cellStyle name="Porcentual 7 2 3 2 4" xfId="39180" xr:uid="{87CD286B-4111-4344-8CBF-AC7E821BF0BD}"/>
    <cellStyle name="Porcentual 7 2 3 3" xfId="25473" xr:uid="{4FD51473-28DD-4354-8534-192F986E1A86}"/>
    <cellStyle name="Porcentual 7 2 3 4" xfId="30967" xr:uid="{A4934DE7-8B7C-443D-AC7E-3B1313BD0AD6}"/>
    <cellStyle name="Porcentual 7 2 3 5" xfId="36451" xr:uid="{2C5334F3-2D40-43C1-BC37-505A6A227D30}"/>
    <cellStyle name="Porcentual 7 2 4" xfId="12271" xr:uid="{2C07CDB7-6780-4B78-9F9E-BFDF089292CE}"/>
    <cellStyle name="Porcentual 7 2 5" xfId="17507" xr:uid="{1FC501C1-5679-4D1A-B914-12C5C56FED98}"/>
    <cellStyle name="Porcentual 7 2 6" xfId="19765" xr:uid="{84B30F44-AC73-43EB-B37E-1C1D0DB14864}"/>
    <cellStyle name="Porcentual 7 2 7" xfId="10132" xr:uid="{BE61C7F8-EB76-4FB5-91BE-327182B8CB11}"/>
    <cellStyle name="Porcentual 7 2 7 2" xfId="21453" xr:uid="{73E1F547-0EDD-47C9-83D3-12B564306A73}"/>
    <cellStyle name="Porcentual 7 2 7 2 2" xfId="27009" xr:uid="{6EA2A992-DBBC-4F56-B185-9CE33F6148D8}"/>
    <cellStyle name="Porcentual 7 2 7 2 3" xfId="32503" xr:uid="{8F7CD69D-0BB4-4F39-922E-BF52486829D3}"/>
    <cellStyle name="Porcentual 7 2 7 2 4" xfId="37987" xr:uid="{B3894828-39E6-4A9A-869A-78CDF317CE68}"/>
    <cellStyle name="Porcentual 7 2 7 3" xfId="24280" xr:uid="{8395CFCD-0D83-4EA8-AEF0-1E3048DB0A39}"/>
    <cellStyle name="Porcentual 7 2 7 4" xfId="29774" xr:uid="{2958E7BD-25D5-4190-BA65-10EDB7D3D9DE}"/>
    <cellStyle name="Porcentual 7 2 7 5" xfId="35258" xr:uid="{3FFE42D6-443B-40B0-8CC6-2EF3B721CDFD}"/>
    <cellStyle name="Porcentual 7 3" xfId="6956" xr:uid="{D64D984A-9DCB-42AE-BD21-1FBA389CE1C6}"/>
    <cellStyle name="Porcentual 7 3 2" xfId="15360" xr:uid="{49432833-1D91-43E8-9DB6-7D7E1725B6F6}"/>
    <cellStyle name="Porcentual 7 3 2 2" xfId="22647" xr:uid="{05C71409-B14D-4F24-9D7B-DC7CE2245A88}"/>
    <cellStyle name="Porcentual 7 3 2 2 2" xfId="28203" xr:uid="{05DC8C34-4C5D-4472-B675-02FF5E5E22CC}"/>
    <cellStyle name="Porcentual 7 3 2 2 3" xfId="33697" xr:uid="{A607E451-ADA6-4AC2-B57F-5A511F7D85C8}"/>
    <cellStyle name="Porcentual 7 3 2 2 4" xfId="39181" xr:uid="{C7546AE9-9780-42DF-8D4A-7C28D7EC3234}"/>
    <cellStyle name="Porcentual 7 3 2 3" xfId="25474" xr:uid="{5A8D0909-BF22-4C6F-A5CA-D18DFA9CD16D}"/>
    <cellStyle name="Porcentual 7 3 2 4" xfId="30968" xr:uid="{80BC4132-BC97-4A56-BD80-7DE89E6C58BA}"/>
    <cellStyle name="Porcentual 7 3 2 5" xfId="36452" xr:uid="{E6CDAB9F-ADC4-4FD5-8AE2-EF50EAFDD981}"/>
    <cellStyle name="Porcentual 7 3 3" xfId="12272" xr:uid="{37DF7F84-0415-4E17-8D2D-B7E20D33215D}"/>
    <cellStyle name="Porcentual 7 3 4" xfId="17508" xr:uid="{E3618058-4546-489D-B8EE-96712E0E29A4}"/>
    <cellStyle name="Porcentual 7 3 5" xfId="19767" xr:uid="{C57D2264-AF81-4F61-9C6F-3AD80B114BA5}"/>
    <cellStyle name="Porcentual 7 3 6" xfId="10134" xr:uid="{5AB557D6-4B1F-43AB-B632-88E9E8C0457A}"/>
    <cellStyle name="Porcentual 7 3 6 2" xfId="21455" xr:uid="{8BFD3030-E974-4ADE-A43C-7C14ACE3C2F3}"/>
    <cellStyle name="Porcentual 7 3 6 2 2" xfId="27011" xr:uid="{507EC6FA-9DA6-4B74-8E07-68FD03148B31}"/>
    <cellStyle name="Porcentual 7 3 6 2 3" xfId="32505" xr:uid="{1BEC632A-DE6C-4BC6-A6A6-326C4D4573A4}"/>
    <cellStyle name="Porcentual 7 3 6 2 4" xfId="37989" xr:uid="{AF39444D-2442-402C-A9C6-19FDA8B162D4}"/>
    <cellStyle name="Porcentual 7 3 6 3" xfId="24282" xr:uid="{0BC3BC23-B06D-423F-86C1-96ED28E803FB}"/>
    <cellStyle name="Porcentual 7 3 6 4" xfId="29776" xr:uid="{452E7DEB-0AB4-483A-B448-ABE983EE4E02}"/>
    <cellStyle name="Porcentual 7 3 6 5" xfId="35260" xr:uid="{C7A079ED-42E8-4F40-B720-DDCF48CF38F1}"/>
    <cellStyle name="Porcentual 7 4" xfId="6957" xr:uid="{5FC758DB-F9E8-4E7A-AC9B-42BBED3D174A}"/>
    <cellStyle name="Porcentual 7 4 2" xfId="15361" xr:uid="{F461781F-38A1-42F1-AFBD-C465DBA709B2}"/>
    <cellStyle name="Porcentual 7 4 2 2" xfId="22648" xr:uid="{8F2960DD-A84A-435C-87ED-CD83164B6560}"/>
    <cellStyle name="Porcentual 7 4 2 2 2" xfId="28204" xr:uid="{8289F82D-B507-4C38-AF17-838B7B257B32}"/>
    <cellStyle name="Porcentual 7 4 2 2 3" xfId="33698" xr:uid="{63F8485A-C5DD-46D5-AF7A-A5848DBBEEA0}"/>
    <cellStyle name="Porcentual 7 4 2 2 4" xfId="39182" xr:uid="{CCA6C419-1611-4D8A-B9B8-20EF4646651C}"/>
    <cellStyle name="Porcentual 7 4 2 3" xfId="25475" xr:uid="{401636B7-57AD-417C-A129-012B8A7B0CAF}"/>
    <cellStyle name="Porcentual 7 4 2 4" xfId="30969" xr:uid="{3E026E97-C74E-405D-82BA-7641C37CBD51}"/>
    <cellStyle name="Porcentual 7 4 2 5" xfId="36453" xr:uid="{BCB035E2-FBB5-4BDA-8E2F-FA28D108B41B}"/>
    <cellStyle name="Porcentual 7 4 3" xfId="12273" xr:uid="{DB5BF3E7-2EFC-467C-B12F-53BDED715043}"/>
    <cellStyle name="Porcentual 7 4 4" xfId="17509" xr:uid="{5E097E39-E7EA-4965-A1DB-8B7D0DB58181}"/>
    <cellStyle name="Porcentual 7 4 5" xfId="19768" xr:uid="{B1BA1D15-262F-4DF8-AC73-6A891013F4EA}"/>
    <cellStyle name="Porcentual 7 4 6" xfId="10135" xr:uid="{08370CC1-7E61-48E8-9426-39782D0CC8E7}"/>
    <cellStyle name="Porcentual 7 4 6 2" xfId="21456" xr:uid="{8485FF3F-151F-4545-9A74-E813060CA348}"/>
    <cellStyle name="Porcentual 7 4 6 2 2" xfId="27012" xr:uid="{2607BFE5-B88A-4C42-8361-8A3525D79EC6}"/>
    <cellStyle name="Porcentual 7 4 6 2 3" xfId="32506" xr:uid="{8DB995B8-5872-4E25-B7D6-077DFAF4FE56}"/>
    <cellStyle name="Porcentual 7 4 6 2 4" xfId="37990" xr:uid="{E4E8C28D-EE1F-4C2E-893E-AECFAE431018}"/>
    <cellStyle name="Porcentual 7 4 6 3" xfId="24283" xr:uid="{EE128DD9-4306-422C-96BC-B397A48917C3}"/>
    <cellStyle name="Porcentual 7 4 6 4" xfId="29777" xr:uid="{63D10E84-7A81-43FB-A367-BC4903D49FA5}"/>
    <cellStyle name="Porcentual 7 4 6 5" xfId="35261" xr:uid="{45E3EAAD-D811-453F-A88B-551B445C8B21}"/>
    <cellStyle name="Porcentual 7 5" xfId="6958" xr:uid="{CE5AB050-74AD-4C28-930A-9A9E322ABF39}"/>
    <cellStyle name="Porcentual 7 5 2" xfId="15362" xr:uid="{AE6ADB16-3610-4220-A91A-04DCEAADBF44}"/>
    <cellStyle name="Porcentual 7 5 2 2" xfId="22649" xr:uid="{A5F4743D-4324-4FAB-9756-83A884C45E76}"/>
    <cellStyle name="Porcentual 7 5 2 2 2" xfId="28205" xr:uid="{FE387313-253E-4090-A370-637776CFDF5E}"/>
    <cellStyle name="Porcentual 7 5 2 2 3" xfId="33699" xr:uid="{880AC5D4-618F-4C30-B1DA-9F9B591A097C}"/>
    <cellStyle name="Porcentual 7 5 2 2 4" xfId="39183" xr:uid="{99243A7E-A53F-4013-915D-C3CE98A24F78}"/>
    <cellStyle name="Porcentual 7 5 2 3" xfId="25476" xr:uid="{6178A611-B33A-478A-806A-5E541070160D}"/>
    <cellStyle name="Porcentual 7 5 2 4" xfId="30970" xr:uid="{3CD2FFAA-322C-409F-A644-85E7758A8C24}"/>
    <cellStyle name="Porcentual 7 5 2 5" xfId="36454" xr:uid="{7094E72C-B471-4D24-AF75-F2A68D72EF8E}"/>
    <cellStyle name="Porcentual 7 5 3" xfId="12274" xr:uid="{115E992F-5E0A-4464-9A44-A0AAF6DC6473}"/>
    <cellStyle name="Porcentual 7 5 4" xfId="17510" xr:uid="{0AA7CD1A-B6AB-40D9-92D4-EEBECF2ACDD8}"/>
    <cellStyle name="Porcentual 7 5 5" xfId="19769" xr:uid="{4351F1CA-5EBF-417A-8198-F900C59FFAC6}"/>
    <cellStyle name="Porcentual 7 5 6" xfId="10136" xr:uid="{646BFACF-4145-4556-9E20-0ADF06B6DFAC}"/>
    <cellStyle name="Porcentual 7 5 6 2" xfId="21457" xr:uid="{DF82361B-66A3-4955-8CC2-D3724C2C4093}"/>
    <cellStyle name="Porcentual 7 5 6 2 2" xfId="27013" xr:uid="{7C785D17-3C6D-4EEF-BA27-9F836AEE126A}"/>
    <cellStyle name="Porcentual 7 5 6 2 3" xfId="32507" xr:uid="{0A40BD64-3398-4CDD-8EFE-B47A0E73E28D}"/>
    <cellStyle name="Porcentual 7 5 6 2 4" xfId="37991" xr:uid="{8D63BC0E-C532-4CEC-83C2-571398F3C3EF}"/>
    <cellStyle name="Porcentual 7 5 6 3" xfId="24284" xr:uid="{13A6E9EC-8D15-4E85-BEA4-C1E4E618CB0E}"/>
    <cellStyle name="Porcentual 7 5 6 4" xfId="29778" xr:uid="{338B22BF-6FED-4DD4-A531-6ACDCF1B8623}"/>
    <cellStyle name="Porcentual 7 5 6 5" xfId="35262" xr:uid="{7B244AA0-CBB6-42EA-8C32-BFBA3051809D}"/>
    <cellStyle name="Porcentual 7 6" xfId="6959" xr:uid="{30DF2482-523E-4712-8905-BDF6929A2936}"/>
    <cellStyle name="Porcentual 7 6 2" xfId="15363" xr:uid="{F3566E1B-1414-41EA-A0AB-B5E48957AF0D}"/>
    <cellStyle name="Porcentual 7 6 2 2" xfId="22650" xr:uid="{DFC5EE29-A387-458D-81B4-B6321786DC5C}"/>
    <cellStyle name="Porcentual 7 6 2 2 2" xfId="28206" xr:uid="{9F3B3860-798C-4687-9283-E883D89D966A}"/>
    <cellStyle name="Porcentual 7 6 2 2 3" xfId="33700" xr:uid="{31BA43ED-C72F-49E3-9845-F46F18BBB49C}"/>
    <cellStyle name="Porcentual 7 6 2 2 4" xfId="39184" xr:uid="{FBD6BAD6-80ED-465A-81CF-56F31B474EAE}"/>
    <cellStyle name="Porcentual 7 6 2 3" xfId="25477" xr:uid="{C0F62B4E-DDFF-41D3-B8B1-B147244FB651}"/>
    <cellStyle name="Porcentual 7 6 2 4" xfId="30971" xr:uid="{3A357AEF-8003-49EB-8F39-EA1A89D50D9F}"/>
    <cellStyle name="Porcentual 7 6 2 5" xfId="36455" xr:uid="{2334F1E8-4AFC-49A0-AE81-53640EB79263}"/>
    <cellStyle name="Porcentual 7 6 3" xfId="12275" xr:uid="{4A6B2F65-2163-415C-A22F-A9096172F166}"/>
    <cellStyle name="Porcentual 7 6 4" xfId="17511" xr:uid="{8345315F-F9AC-4EB4-9BBF-42B34E4B10A4}"/>
    <cellStyle name="Porcentual 7 6 5" xfId="19770" xr:uid="{F06DF54A-6006-48E1-98E2-B0D4468245D2}"/>
    <cellStyle name="Porcentual 7 6 6" xfId="10137" xr:uid="{682865ED-1FE3-4A1D-A3C5-E3A840AF81A0}"/>
    <cellStyle name="Porcentual 7 6 6 2" xfId="21458" xr:uid="{33F13508-4EA0-4618-BBB1-24DA8CE0352A}"/>
    <cellStyle name="Porcentual 7 6 6 2 2" xfId="27014" xr:uid="{07E05B21-D8B6-469A-8CBB-71A667D5794E}"/>
    <cellStyle name="Porcentual 7 6 6 2 3" xfId="32508" xr:uid="{73C560AA-A803-4BDB-AD13-BAB0D6863900}"/>
    <cellStyle name="Porcentual 7 6 6 2 4" xfId="37992" xr:uid="{0920AAA8-6CC4-48EA-ADFC-8F92F03ED7E1}"/>
    <cellStyle name="Porcentual 7 6 6 3" xfId="24285" xr:uid="{59697288-37B6-4CF9-8098-219E24AC9F0E}"/>
    <cellStyle name="Porcentual 7 6 6 4" xfId="29779" xr:uid="{9635E056-E000-4252-93B3-8AF708956B2D}"/>
    <cellStyle name="Porcentual 7 6 6 5" xfId="35263" xr:uid="{7C0F7478-64F6-48A7-A698-26D11C9D16A7}"/>
    <cellStyle name="Porcentual 7 7" xfId="6960" xr:uid="{761136EC-DC33-4597-9309-ADD372BECCF9}"/>
    <cellStyle name="Porcentual 7 7 2" xfId="15364" xr:uid="{E83A2EFD-2BBC-449C-810D-CD1F9107DD03}"/>
    <cellStyle name="Porcentual 7 7 2 2" xfId="22651" xr:uid="{0E4C3FFB-3DCF-40F1-86B9-F24AFC648901}"/>
    <cellStyle name="Porcentual 7 7 2 2 2" xfId="28207" xr:uid="{8422F57E-CACE-4F51-BF46-E52172DCB095}"/>
    <cellStyle name="Porcentual 7 7 2 2 3" xfId="33701" xr:uid="{7E97E4C8-CA2A-47A8-BB63-33AD40DF5E4C}"/>
    <cellStyle name="Porcentual 7 7 2 2 4" xfId="39185" xr:uid="{854DF6D7-B6F5-44E9-9D97-E28E369D231A}"/>
    <cellStyle name="Porcentual 7 7 2 3" xfId="25478" xr:uid="{396F32E2-0E8B-4C5B-929F-74677EC1D373}"/>
    <cellStyle name="Porcentual 7 7 2 4" xfId="30972" xr:uid="{A7FED034-D87D-4421-B5DF-27D375B76F5F}"/>
    <cellStyle name="Porcentual 7 7 2 5" xfId="36456" xr:uid="{36485EC3-0CE7-4828-90B5-37D684760AAF}"/>
    <cellStyle name="Porcentual 7 7 3" xfId="12613" xr:uid="{E8BA3B0F-717B-4421-A67D-01A55C7D4F1A}"/>
    <cellStyle name="Porcentual 7 7 4" xfId="17648" xr:uid="{3CBBF0AB-E30D-4C6C-B8E2-9A578DA3FFA7}"/>
    <cellStyle name="Porcentual 7 7 5" xfId="19771" xr:uid="{7634205D-DC7B-4D5D-9890-AACEE19BC70C}"/>
    <cellStyle name="Porcentual 7 7 6" xfId="10138" xr:uid="{884DDFFE-C739-455F-9A7F-D98422BEEA64}"/>
    <cellStyle name="Porcentual 7 7 6 2" xfId="21459" xr:uid="{EC57CF6F-331C-4E0F-A343-28C747DC6537}"/>
    <cellStyle name="Porcentual 7 7 6 2 2" xfId="27015" xr:uid="{E98887AD-68B1-4056-8B25-E664A38F91F1}"/>
    <cellStyle name="Porcentual 7 7 6 2 3" xfId="32509" xr:uid="{BD000D10-3EE7-49E5-933F-8C6959FC48F0}"/>
    <cellStyle name="Porcentual 7 7 6 2 4" xfId="37993" xr:uid="{0B8796B8-100E-40E1-B07E-1A98DFABA1D6}"/>
    <cellStyle name="Porcentual 7 7 6 3" xfId="24286" xr:uid="{A89725BF-8D8D-4394-80C9-26DB9937A489}"/>
    <cellStyle name="Porcentual 7 7 6 4" xfId="29780" xr:uid="{58643517-7597-4EBB-A135-539AFD2BA8F0}"/>
    <cellStyle name="Porcentual 7 7 6 5" xfId="35264" xr:uid="{9F36C315-B1CF-4F11-BFA6-D2802C6D0860}"/>
    <cellStyle name="Porcentual 7 8" xfId="7329" xr:uid="{5FB0184A-C120-421C-A64C-D4145EAC28D4}"/>
    <cellStyle name="Porcentual 7 8 2" xfId="15365" xr:uid="{6631E895-B907-4748-9E47-23A19945CC6B}"/>
    <cellStyle name="Porcentual 7 8 2 2" xfId="22652" xr:uid="{751656A9-EAD5-4902-ABC3-97EEF81543D6}"/>
    <cellStyle name="Porcentual 7 8 2 2 2" xfId="28208" xr:uid="{47C5BC86-19E8-4619-85C9-439189388DBD}"/>
    <cellStyle name="Porcentual 7 8 2 2 3" xfId="33702" xr:uid="{A6FF1B38-619C-42D5-9245-6001C61D62D9}"/>
    <cellStyle name="Porcentual 7 8 2 2 4" xfId="39186" xr:uid="{84EDD050-3FBB-4BE5-80FA-812E4E25AB1C}"/>
    <cellStyle name="Porcentual 7 8 2 3" xfId="25479" xr:uid="{887A025C-E4E6-41E1-97F9-FF54EA94D486}"/>
    <cellStyle name="Porcentual 7 8 2 4" xfId="30973" xr:uid="{7FA29440-4F3E-427E-A812-1C8C801656A3}"/>
    <cellStyle name="Porcentual 7 8 2 5" xfId="36457" xr:uid="{2BCE6C2A-6CC9-4EFD-9F27-3199B387B7CF}"/>
    <cellStyle name="Porcentual 7 8 3" xfId="10374" xr:uid="{7B9106E1-3FD1-4A0E-A0D9-03C372910ECD}"/>
    <cellStyle name="Porcentual 7 8 4" xfId="10139" xr:uid="{A2EC2AD7-EF64-4638-A5B7-921EAD6F9BF7}"/>
    <cellStyle name="Porcentual 7 8 4 2" xfId="21460" xr:uid="{0223EE29-9054-4BD0-8F62-4EB72CB444F1}"/>
    <cellStyle name="Porcentual 7 8 4 2 2" xfId="27016" xr:uid="{AD32BE8E-282A-4284-8166-015A2FE36B8C}"/>
    <cellStyle name="Porcentual 7 8 4 2 3" xfId="32510" xr:uid="{724D983D-92B5-430F-AF66-81EFE8972638}"/>
    <cellStyle name="Porcentual 7 8 4 2 4" xfId="37994" xr:uid="{5140896F-C856-4C7B-A4E5-80A1A9712075}"/>
    <cellStyle name="Porcentual 7 8 4 3" xfId="24287" xr:uid="{377BADF1-FFF3-4D67-9B9E-C7BE4BAB847A}"/>
    <cellStyle name="Porcentual 7 8 4 4" xfId="29781" xr:uid="{AC4110C9-F6A0-436D-9D9B-F0A38C21BC0C}"/>
    <cellStyle name="Porcentual 7 8 4 5" xfId="35265" xr:uid="{FA216753-ACBF-47D1-9A56-D8365EA1E5B3}"/>
    <cellStyle name="Porcentual 7 9" xfId="10140" xr:uid="{75A1D6F4-811A-4C97-A21B-DEDC92B94CF1}"/>
    <cellStyle name="Porcentual 7 9 2" xfId="21461" xr:uid="{225ABB76-F143-48E1-8E84-A325E65EA322}"/>
    <cellStyle name="Porcentual 7 9 2 2" xfId="27017" xr:uid="{37C26EF8-975D-4DEF-BF0B-440D51EF387D}"/>
    <cellStyle name="Porcentual 7 9 2 3" xfId="32511" xr:uid="{874451C3-17C6-4CE1-AD5D-6CD43C10B63C}"/>
    <cellStyle name="Porcentual 7 9 2 4" xfId="37995" xr:uid="{E9984589-5965-4027-83F9-747010EA1A95}"/>
    <cellStyle name="Porcentual 7 9 3" xfId="24288" xr:uid="{773A7B75-7C51-478C-B2E5-6CA6A02B8C50}"/>
    <cellStyle name="Porcentual 7 9 4" xfId="29782" xr:uid="{A8DF7047-BB8D-454C-AF98-E0E62FCB0E91}"/>
    <cellStyle name="Porcentual 7 9 5" xfId="35266" xr:uid="{AEDB1D6E-ABDB-48B2-94F5-7B6E9489A722}"/>
    <cellStyle name="Porcentual 8" xfId="6961" xr:uid="{32DB1369-E5A5-4D88-A7ED-2CAAF22C72A7}"/>
    <cellStyle name="Porcentual 8 10" xfId="6962" xr:uid="{E6667E54-1049-4891-86E1-7CC9B8B24F93}"/>
    <cellStyle name="Porcentual 8 10 2" xfId="6963" xr:uid="{C3340F5C-EB58-4B58-8579-AD45403F4942}"/>
    <cellStyle name="Porcentual 8 10 2 2" xfId="15368" xr:uid="{A2D3406D-61D8-49D4-A99E-A9E96E5A4030}"/>
    <cellStyle name="Porcentual 8 10 2 2 2" xfId="22655" xr:uid="{AD667A9A-330E-4173-A403-24A76B6D1E5C}"/>
    <cellStyle name="Porcentual 8 10 2 2 2 2" xfId="28211" xr:uid="{6174CC22-158F-4555-9099-30B7D9677098}"/>
    <cellStyle name="Porcentual 8 10 2 2 2 3" xfId="33705" xr:uid="{8D08FF22-A409-4688-A88D-6E1F1FDDCAD2}"/>
    <cellStyle name="Porcentual 8 10 2 2 2 4" xfId="39189" xr:uid="{6B719607-8B75-4976-A80D-B40EC0CC3809}"/>
    <cellStyle name="Porcentual 8 10 2 2 3" xfId="25482" xr:uid="{0B3D54D1-E7CE-436C-93C4-054384456232}"/>
    <cellStyle name="Porcentual 8 10 2 2 4" xfId="30976" xr:uid="{146E6086-D49F-4666-BD1E-FA1DE529B3D1}"/>
    <cellStyle name="Porcentual 8 10 2 2 5" xfId="36460" xr:uid="{44CAC90F-93E7-427D-8427-9E822FD86FA3}"/>
    <cellStyle name="Porcentual 8 10 2 3" xfId="12278" xr:uid="{70362E5C-1CF4-4D8A-9F73-A2301C70C3C8}"/>
    <cellStyle name="Porcentual 8 10 2 4" xfId="17514" xr:uid="{226CDFEE-A4B4-4383-A117-1FD439BF0BEF}"/>
    <cellStyle name="Porcentual 8 10 2 5" xfId="19774" xr:uid="{6A9D3A9C-AB9B-4AE8-9CA3-C3D70808B5B2}"/>
    <cellStyle name="Porcentual 8 10 2 6" xfId="10143" xr:uid="{6821844B-C7D0-4C75-81AD-F7C1C2BD7A87}"/>
    <cellStyle name="Porcentual 8 10 2 6 2" xfId="21464" xr:uid="{C3A3A17A-51D5-4812-8D45-051E30EACBE8}"/>
    <cellStyle name="Porcentual 8 10 2 6 2 2" xfId="27020" xr:uid="{F175B8E0-EBF7-4E44-B793-555BF834495D}"/>
    <cellStyle name="Porcentual 8 10 2 6 2 3" xfId="32514" xr:uid="{35C0FB8C-0671-4FE4-B5A7-FCF6ADAAB1E5}"/>
    <cellStyle name="Porcentual 8 10 2 6 2 4" xfId="37998" xr:uid="{CC5682DA-039D-4B67-BB60-262BAFBD803E}"/>
    <cellStyle name="Porcentual 8 10 2 6 3" xfId="24291" xr:uid="{1B066275-405B-4E80-BAB4-1899E8B30958}"/>
    <cellStyle name="Porcentual 8 10 2 6 4" xfId="29785" xr:uid="{11A90F14-91EE-4165-997A-8178CB2B9F08}"/>
    <cellStyle name="Porcentual 8 10 2 6 5" xfId="35269" xr:uid="{FA54B8A4-DE70-415E-B986-71B359A4BABA}"/>
    <cellStyle name="Porcentual 8 10 3" xfId="15367" xr:uid="{055ACF1C-069E-45CE-BC67-A93BE6DC928F}"/>
    <cellStyle name="Porcentual 8 10 3 2" xfId="22654" xr:uid="{EF6E0C89-40F2-4790-BA14-267177EFF79E}"/>
    <cellStyle name="Porcentual 8 10 3 2 2" xfId="28210" xr:uid="{6E543ACD-6264-4F08-B5C0-CAED2C4AE933}"/>
    <cellStyle name="Porcentual 8 10 3 2 3" xfId="33704" xr:uid="{8DB33ED2-C32A-4655-8555-5AC7BA4F5609}"/>
    <cellStyle name="Porcentual 8 10 3 2 4" xfId="39188" xr:uid="{ABE20E65-E19D-40C9-848A-57AD4B984C8B}"/>
    <cellStyle name="Porcentual 8 10 3 3" xfId="25481" xr:uid="{25B30EDD-0910-4941-8159-A00E82EF4117}"/>
    <cellStyle name="Porcentual 8 10 3 4" xfId="30975" xr:uid="{A6DF0ABE-FBF3-43C6-ACC0-0DF275FA849E}"/>
    <cellStyle name="Porcentual 8 10 3 5" xfId="36459" xr:uid="{6F1A1F92-0A92-4149-9436-941416448DDA}"/>
    <cellStyle name="Porcentual 8 10 4" xfId="12277" xr:uid="{B862C957-0629-4791-90E5-0B6D5998618C}"/>
    <cellStyle name="Porcentual 8 10 5" xfId="17513" xr:uid="{24B16A8A-AC3E-40EF-9EF6-2D5A26B6BC5A}"/>
    <cellStyle name="Porcentual 8 10 6" xfId="19773" xr:uid="{1EBFE718-A076-48BF-80C1-A8C8C496F28B}"/>
    <cellStyle name="Porcentual 8 10 7" xfId="10142" xr:uid="{AB1D5A39-2EE5-473D-BBB6-9E73D60B20F7}"/>
    <cellStyle name="Porcentual 8 10 7 2" xfId="21463" xr:uid="{4672F022-ABEF-4036-96B7-57D2B314295B}"/>
    <cellStyle name="Porcentual 8 10 7 2 2" xfId="27019" xr:uid="{32259F6A-102D-4C9F-B7DC-63441404610F}"/>
    <cellStyle name="Porcentual 8 10 7 2 3" xfId="32513" xr:uid="{63DA8EDA-E2B6-4161-976D-2597B0DBE754}"/>
    <cellStyle name="Porcentual 8 10 7 2 4" xfId="37997" xr:uid="{929D7990-5C41-4528-96B2-EFD21E85EFAB}"/>
    <cellStyle name="Porcentual 8 10 7 3" xfId="24290" xr:uid="{A256C806-2564-4AB1-A64F-6F00D6C2858D}"/>
    <cellStyle name="Porcentual 8 10 7 4" xfId="29784" xr:uid="{D8BC010F-8728-47C4-8F81-33AA66A3A154}"/>
    <cellStyle name="Porcentual 8 10 7 5" xfId="35268" xr:uid="{35180037-0390-43F8-9A89-D42F98BF441D}"/>
    <cellStyle name="Porcentual 8 11" xfId="6964" xr:uid="{B14DA693-E5AB-49C8-A5D9-0C0C623836A7}"/>
    <cellStyle name="Porcentual 8 11 2" xfId="15369" xr:uid="{450F657E-42A6-4B93-899E-39082E26C974}"/>
    <cellStyle name="Porcentual 8 11 2 2" xfId="22656" xr:uid="{C5F400C3-44B3-4D44-9355-0E6065A7CF26}"/>
    <cellStyle name="Porcentual 8 11 2 2 2" xfId="28212" xr:uid="{C3646370-EE34-473D-AA3F-8B2350045F1F}"/>
    <cellStyle name="Porcentual 8 11 2 2 3" xfId="33706" xr:uid="{7B254CA2-D9CB-467E-8261-D1E305EC8791}"/>
    <cellStyle name="Porcentual 8 11 2 2 4" xfId="39190" xr:uid="{A72F0482-EC61-4661-96D5-370B3328437B}"/>
    <cellStyle name="Porcentual 8 11 2 3" xfId="25483" xr:uid="{7EE917A6-3ED4-4972-808D-9EC42014ADF8}"/>
    <cellStyle name="Porcentual 8 11 2 4" xfId="30977" xr:uid="{B733866A-1148-4D31-810E-13984C8DE2A9}"/>
    <cellStyle name="Porcentual 8 11 2 5" xfId="36461" xr:uid="{874E54B7-9DC8-4999-9524-55FC6862400A}"/>
    <cellStyle name="Porcentual 8 11 3" xfId="12279" xr:uid="{4AFE3E26-514C-4581-9946-D2028F8B7680}"/>
    <cellStyle name="Porcentual 8 11 4" xfId="17515" xr:uid="{3C1DDF94-82F8-4B67-973C-FDF08B8A2CC7}"/>
    <cellStyle name="Porcentual 8 11 5" xfId="19775" xr:uid="{8F3A95F5-C0A6-46D8-B779-78FD475043BA}"/>
    <cellStyle name="Porcentual 8 11 6" xfId="10144" xr:uid="{D3D74E49-7A69-4BEB-8E49-163655B6CDA6}"/>
    <cellStyle name="Porcentual 8 11 6 2" xfId="21465" xr:uid="{D86B4E5B-7C9B-44EE-8F68-D60232791531}"/>
    <cellStyle name="Porcentual 8 11 6 2 2" xfId="27021" xr:uid="{5F895B99-5C7B-438D-818F-B90CA66985DB}"/>
    <cellStyle name="Porcentual 8 11 6 2 3" xfId="32515" xr:uid="{5B393C5A-75E9-4550-9719-BE66100C28CC}"/>
    <cellStyle name="Porcentual 8 11 6 2 4" xfId="37999" xr:uid="{B8489BBF-CDE4-4EA7-8767-F0F849CC88AF}"/>
    <cellStyle name="Porcentual 8 11 6 3" xfId="24292" xr:uid="{9651B165-8555-4157-8C57-9B45AF4A5DC3}"/>
    <cellStyle name="Porcentual 8 11 6 4" xfId="29786" xr:uid="{BB481823-A8D9-4558-80B4-A282586EA606}"/>
    <cellStyle name="Porcentual 8 11 6 5" xfId="35270" xr:uid="{28A8BBEB-5BEF-42DA-886A-7FDBB3924AB6}"/>
    <cellStyle name="Porcentual 8 12" xfId="6965" xr:uid="{FA11FEE9-42AA-47E7-BD35-EC842259FB44}"/>
    <cellStyle name="Porcentual 8 12 2" xfId="15370" xr:uid="{F8AA5EE5-3860-4B02-9B17-CBA13FFCC8B9}"/>
    <cellStyle name="Porcentual 8 12 2 2" xfId="22657" xr:uid="{BF13DC46-4D72-4BC1-9F16-BEC7E49E0121}"/>
    <cellStyle name="Porcentual 8 12 2 2 2" xfId="28213" xr:uid="{27FC6E4E-4A6A-444D-B410-372E04467FC7}"/>
    <cellStyle name="Porcentual 8 12 2 2 3" xfId="33707" xr:uid="{75BDE7B0-B51E-4740-A635-F13181D949F4}"/>
    <cellStyle name="Porcentual 8 12 2 2 4" xfId="39191" xr:uid="{FF66A3A6-0034-4733-B383-3E0C2A6DF47D}"/>
    <cellStyle name="Porcentual 8 12 2 3" xfId="25484" xr:uid="{7B18517F-2A95-4002-8E12-497E03DFF68D}"/>
    <cellStyle name="Porcentual 8 12 2 4" xfId="30978" xr:uid="{1BD4BD3C-AB8D-4B1B-93AD-61617A219AF2}"/>
    <cellStyle name="Porcentual 8 12 2 5" xfId="36462" xr:uid="{27784304-D8A4-4432-898E-2EF087345979}"/>
    <cellStyle name="Porcentual 8 12 3" xfId="12280" xr:uid="{03B7783C-A20C-43E7-9C7A-89C947C9FEFD}"/>
    <cellStyle name="Porcentual 8 12 4" xfId="17516" xr:uid="{83DEDE4B-D3BF-4C16-82F4-6CF95CCAE9BA}"/>
    <cellStyle name="Porcentual 8 12 5" xfId="19776" xr:uid="{8324C751-9498-4995-8FAE-429896DDFE78}"/>
    <cellStyle name="Porcentual 8 12 6" xfId="10145" xr:uid="{A26125F9-3384-4CD7-9EAB-292CCE734430}"/>
    <cellStyle name="Porcentual 8 12 6 2" xfId="21466" xr:uid="{8A14A191-0C95-453F-990F-E21BDBFA4D56}"/>
    <cellStyle name="Porcentual 8 12 6 2 2" xfId="27022" xr:uid="{07398756-CC46-4C76-87DD-809513154910}"/>
    <cellStyle name="Porcentual 8 12 6 2 3" xfId="32516" xr:uid="{0C9A7E8A-AB1F-401E-8FC6-5351ABDA6DE6}"/>
    <cellStyle name="Porcentual 8 12 6 2 4" xfId="38000" xr:uid="{51AB448C-84F7-44B8-BDE8-3E0E38881781}"/>
    <cellStyle name="Porcentual 8 12 6 3" xfId="24293" xr:uid="{7EB67A10-1208-4683-A43F-FD6F0DEB1364}"/>
    <cellStyle name="Porcentual 8 12 6 4" xfId="29787" xr:uid="{0F1CCB5D-3D5F-4A92-9E32-BB32DEC2F947}"/>
    <cellStyle name="Porcentual 8 12 6 5" xfId="35271" xr:uid="{77C2E005-1AE6-48E3-8BDD-673F33198357}"/>
    <cellStyle name="Porcentual 8 13" xfId="6966" xr:uid="{E1106633-5059-4EAD-A18E-41E8F3831D38}"/>
    <cellStyle name="Porcentual 8 13 2" xfId="15371" xr:uid="{346EC4F1-EA04-4393-B6A1-CE31F20A1C25}"/>
    <cellStyle name="Porcentual 8 13 2 2" xfId="22658" xr:uid="{5435C4ED-6F2C-4CA0-9C6E-8B5D04F61D3C}"/>
    <cellStyle name="Porcentual 8 13 2 2 2" xfId="28214" xr:uid="{0476CDCC-9FE9-4209-83C5-0187BB7A2552}"/>
    <cellStyle name="Porcentual 8 13 2 2 3" xfId="33708" xr:uid="{5B709998-37C4-4FE8-8755-B347B67B0BC9}"/>
    <cellStyle name="Porcentual 8 13 2 2 4" xfId="39192" xr:uid="{3FA1A286-6C24-4F94-A6B7-986722CF2D4B}"/>
    <cellStyle name="Porcentual 8 13 2 3" xfId="25485" xr:uid="{7DE7D2B7-FA9C-4FA2-BE1E-7ABDD37EFEC3}"/>
    <cellStyle name="Porcentual 8 13 2 4" xfId="30979" xr:uid="{E4D6415A-60F3-4819-817F-A13FC0EC40D8}"/>
    <cellStyle name="Porcentual 8 13 2 5" xfId="36463" xr:uid="{08F3E45E-2AC5-42AC-BFB1-6A2E5044E5D3}"/>
    <cellStyle name="Porcentual 8 13 3" xfId="12281" xr:uid="{FC6FFB79-0E8D-443D-A53D-3CF63D648BF6}"/>
    <cellStyle name="Porcentual 8 13 4" xfId="17517" xr:uid="{3DD615E1-8114-47EE-A442-F9D1D6B11F7E}"/>
    <cellStyle name="Porcentual 8 13 5" xfId="19777" xr:uid="{FBF1C0BA-86FB-4AFC-8F11-31E5960ABE93}"/>
    <cellStyle name="Porcentual 8 13 6" xfId="10146" xr:uid="{F0E3029C-FA25-492C-ADC0-64504B764B9F}"/>
    <cellStyle name="Porcentual 8 13 6 2" xfId="21467" xr:uid="{7DF908EC-3B4C-4707-9161-7D133B9536A0}"/>
    <cellStyle name="Porcentual 8 13 6 2 2" xfId="27023" xr:uid="{DC37F08D-AA91-4C3F-86B2-D83E74A82F96}"/>
    <cellStyle name="Porcentual 8 13 6 2 3" xfId="32517" xr:uid="{5B45FDC2-248B-4954-B712-CC6B5348DBF5}"/>
    <cellStyle name="Porcentual 8 13 6 2 4" xfId="38001" xr:uid="{3FA887CD-3645-4788-A498-B9DE80480A3F}"/>
    <cellStyle name="Porcentual 8 13 6 3" xfId="24294" xr:uid="{E800FC37-0DC7-4458-BEC6-AA49A2DD2D33}"/>
    <cellStyle name="Porcentual 8 13 6 4" xfId="29788" xr:uid="{B664675F-FBA8-40FA-B51A-22E88B889CC9}"/>
    <cellStyle name="Porcentual 8 13 6 5" xfId="35272" xr:uid="{66822FBA-D92E-443C-A766-42040E2005AE}"/>
    <cellStyle name="Porcentual 8 14" xfId="6967" xr:uid="{6CEB79D9-CA75-4F09-80BD-82DFDC35A73C}"/>
    <cellStyle name="Porcentual 8 14 2" xfId="15372" xr:uid="{BE49C446-6E98-4603-BEDE-A33265AA7DEE}"/>
    <cellStyle name="Porcentual 8 14 2 2" xfId="22659" xr:uid="{54F3968D-B69A-4426-AC28-519F0AAFC39B}"/>
    <cellStyle name="Porcentual 8 14 2 2 2" xfId="28215" xr:uid="{D2BFF83A-B472-4415-84D7-E9FB3526960F}"/>
    <cellStyle name="Porcentual 8 14 2 2 3" xfId="33709" xr:uid="{935DC9FF-C0ED-418B-BBF8-0144835BE3FC}"/>
    <cellStyle name="Porcentual 8 14 2 2 4" xfId="39193" xr:uid="{625BEF30-BA81-4DB4-91BC-913649CBC2EB}"/>
    <cellStyle name="Porcentual 8 14 2 3" xfId="25486" xr:uid="{584D09AA-782A-49FC-AFE6-3E3F95C3748E}"/>
    <cellStyle name="Porcentual 8 14 2 4" xfId="30980" xr:uid="{AD47BE40-C761-40FF-BD69-1A59F374B8E7}"/>
    <cellStyle name="Porcentual 8 14 2 5" xfId="36464" xr:uid="{855EC6F9-2678-4F51-A1D9-E1827279CD54}"/>
    <cellStyle name="Porcentual 8 14 3" xfId="12282" xr:uid="{E50BFC4D-CA2C-43EF-BC85-C13443840D0F}"/>
    <cellStyle name="Porcentual 8 14 4" xfId="17518" xr:uid="{34D21E05-9415-4534-A2CD-CFA45A78A2D9}"/>
    <cellStyle name="Porcentual 8 14 5" xfId="19778" xr:uid="{F14F55BF-DD58-4C5B-9E18-5EE6565413A2}"/>
    <cellStyle name="Porcentual 8 14 6" xfId="10147" xr:uid="{DED6A24F-CCBA-4C53-B6B8-9E54C735E624}"/>
    <cellStyle name="Porcentual 8 14 6 2" xfId="21468" xr:uid="{280744B9-63D7-4121-8D8A-D1A10E69CDA1}"/>
    <cellStyle name="Porcentual 8 14 6 2 2" xfId="27024" xr:uid="{3B989594-3E15-4630-B797-75B956997836}"/>
    <cellStyle name="Porcentual 8 14 6 2 3" xfId="32518" xr:uid="{0ACC495F-017B-4F97-95AA-51CA76CF131C}"/>
    <cellStyle name="Porcentual 8 14 6 2 4" xfId="38002" xr:uid="{CA2DA24A-09AE-4C2F-B56E-AA56413F11B4}"/>
    <cellStyle name="Porcentual 8 14 6 3" xfId="24295" xr:uid="{6A28BE5F-13CF-42BA-AB05-0F0E5133702A}"/>
    <cellStyle name="Porcentual 8 14 6 4" xfId="29789" xr:uid="{2C665A77-FE4D-4F8A-A728-4CC3D9131671}"/>
    <cellStyle name="Porcentual 8 14 6 5" xfId="35273" xr:uid="{7963B947-EBE4-43F4-8B85-13FA42693517}"/>
    <cellStyle name="Porcentual 8 15" xfId="6968" xr:uid="{D0579EBC-D724-4E5D-A99D-4296CE46CB26}"/>
    <cellStyle name="Porcentual 8 15 2" xfId="15373" xr:uid="{AC775A8C-93EA-4FC9-8336-9FDE876F4065}"/>
    <cellStyle name="Porcentual 8 15 2 2" xfId="22660" xr:uid="{B5D75DE1-CAA2-4109-BC11-FBE102EFDE3A}"/>
    <cellStyle name="Porcentual 8 15 2 2 2" xfId="28216" xr:uid="{E8CE12BB-B810-4EE5-B7B9-0FD448A1FDA5}"/>
    <cellStyle name="Porcentual 8 15 2 2 3" xfId="33710" xr:uid="{ED389660-8D97-497C-8279-20DBFDC091BF}"/>
    <cellStyle name="Porcentual 8 15 2 2 4" xfId="39194" xr:uid="{610F739D-7864-4C97-B659-837370D9FD29}"/>
    <cellStyle name="Porcentual 8 15 2 3" xfId="25487" xr:uid="{43238D8B-9BCE-4F40-99B6-14117C7B4621}"/>
    <cellStyle name="Porcentual 8 15 2 4" xfId="30981" xr:uid="{CCD8C64C-E693-40EF-8EE0-A1756B64BE1A}"/>
    <cellStyle name="Porcentual 8 15 2 5" xfId="36465" xr:uid="{EA95919C-CFA9-4B7D-AB24-67F14FF676E1}"/>
    <cellStyle name="Porcentual 8 15 3" xfId="12283" xr:uid="{3B04BA1C-626A-417E-B2FF-C107E123DCB1}"/>
    <cellStyle name="Porcentual 8 15 4" xfId="17519" xr:uid="{D9F40063-C8F0-4BA5-9BC8-FE52C3D5E44B}"/>
    <cellStyle name="Porcentual 8 15 5" xfId="19779" xr:uid="{7EBE63E5-5DFE-4A26-BFE8-06BF688D7EF7}"/>
    <cellStyle name="Porcentual 8 15 6" xfId="10148" xr:uid="{3DD55C73-3E05-421B-9E70-B50A57D55BDF}"/>
    <cellStyle name="Porcentual 8 15 6 2" xfId="21469" xr:uid="{4DA79556-B338-466A-B2C0-BC5071A3C612}"/>
    <cellStyle name="Porcentual 8 15 6 2 2" xfId="27025" xr:uid="{EA52A874-1504-493D-B14B-D980A708A914}"/>
    <cellStyle name="Porcentual 8 15 6 2 3" xfId="32519" xr:uid="{A940B61A-692D-45D3-962B-C90F8CC1F866}"/>
    <cellStyle name="Porcentual 8 15 6 2 4" xfId="38003" xr:uid="{416E7A20-21DE-4D9D-B5BE-2AB36A9C567D}"/>
    <cellStyle name="Porcentual 8 15 6 3" xfId="24296" xr:uid="{FD673825-C1F4-4F9E-B059-CDCCF9AE20CD}"/>
    <cellStyle name="Porcentual 8 15 6 4" xfId="29790" xr:uid="{463115B6-3E4A-4C9F-A2B1-57DBFF757A1A}"/>
    <cellStyle name="Porcentual 8 15 6 5" xfId="35274" xr:uid="{63025469-1431-4842-AC5D-B6BA9EE052B6}"/>
    <cellStyle name="Porcentual 8 16" xfId="6969" xr:uid="{E24F68A7-5B65-4D2C-B52A-CF61E1A5E208}"/>
    <cellStyle name="Porcentual 8 16 2" xfId="15374" xr:uid="{1ADEC9B4-98F4-4487-ADC1-34DB5FF3D1CE}"/>
    <cellStyle name="Porcentual 8 16 2 2" xfId="22661" xr:uid="{B662B30E-709B-47DB-B3A1-110B401289C5}"/>
    <cellStyle name="Porcentual 8 16 2 2 2" xfId="28217" xr:uid="{6291717E-3374-4AE6-A43F-D628D8AEF5E1}"/>
    <cellStyle name="Porcentual 8 16 2 2 3" xfId="33711" xr:uid="{66D6ECDB-D5D5-49E0-92B5-D99281D32446}"/>
    <cellStyle name="Porcentual 8 16 2 2 4" xfId="39195" xr:uid="{6D49CF01-36D7-4B7E-B1E6-B4F20021E551}"/>
    <cellStyle name="Porcentual 8 16 2 3" xfId="25488" xr:uid="{44A98BD4-1D89-435C-BF70-4FD244B51873}"/>
    <cellStyle name="Porcentual 8 16 2 4" xfId="30982" xr:uid="{ECC72DE8-E628-4C4B-BD52-A9C4F928697D}"/>
    <cellStyle name="Porcentual 8 16 2 5" xfId="36466" xr:uid="{EFA5B7DC-419D-40BA-B146-F1ACB1638DE3}"/>
    <cellStyle name="Porcentual 8 16 3" xfId="12614" xr:uid="{331F63B8-81F8-4376-ADCF-12F66BB4DFE6}"/>
    <cellStyle name="Porcentual 8 16 3 2" xfId="21666" xr:uid="{E389C306-3AE0-4A89-BDD7-EB720234757A}"/>
    <cellStyle name="Porcentual 8 16 3 2 2" xfId="27222" xr:uid="{88EC66C2-94F1-476E-B951-42725A1B71CC}"/>
    <cellStyle name="Porcentual 8 16 3 2 3" xfId="32716" xr:uid="{EF41A0C7-D79D-4EF9-B914-71A64E852A81}"/>
    <cellStyle name="Porcentual 8 16 3 2 4" xfId="38200" xr:uid="{7D4B780B-A1B1-4941-8A0E-1457DC726A90}"/>
    <cellStyle name="Porcentual 8 16 3 3" xfId="24493" xr:uid="{AD881CEA-C613-4C7E-B006-58B45405957F}"/>
    <cellStyle name="Porcentual 8 16 3 4" xfId="29987" xr:uid="{D1FADD17-CF4E-4BEC-A1FB-0F9392011989}"/>
    <cellStyle name="Porcentual 8 16 3 5" xfId="35471" xr:uid="{9E24B1AC-0D03-48EC-9E21-87BF316D2636}"/>
    <cellStyle name="Porcentual 8 16 4" xfId="19780" xr:uid="{19FE42E6-36A6-4271-9E62-B96D4C5A3C08}"/>
    <cellStyle name="Porcentual 8 16 5" xfId="10149" xr:uid="{3FE09A3D-DBA6-4CBF-A54A-FDD32A267EDF}"/>
    <cellStyle name="Porcentual 8 16 5 2" xfId="21470" xr:uid="{E81A93C2-5A26-4339-BD81-51CA37EB7437}"/>
    <cellStyle name="Porcentual 8 16 5 2 2" xfId="27026" xr:uid="{4DDDAB3F-B097-4656-B199-C8D274AB2C37}"/>
    <cellStyle name="Porcentual 8 16 5 2 3" xfId="32520" xr:uid="{DE053053-539B-4A28-BD96-6F440A8E83D1}"/>
    <cellStyle name="Porcentual 8 16 5 2 4" xfId="38004" xr:uid="{E2A2EC84-48CB-488A-B678-F9BB2F1EA241}"/>
    <cellStyle name="Porcentual 8 16 5 3" xfId="24297" xr:uid="{2BFED002-F92D-49D6-BA07-3692A7DD63F5}"/>
    <cellStyle name="Porcentual 8 16 5 4" xfId="29791" xr:uid="{CAC686DD-8F13-409C-A1AA-310F7F0DE9A6}"/>
    <cellStyle name="Porcentual 8 16 5 5" xfId="35275" xr:uid="{5CD01EF3-8E58-4452-B6F6-D4C6D0900CC5}"/>
    <cellStyle name="Porcentual 8 17" xfId="7330" xr:uid="{FA63C080-30A1-413F-81C5-FAA104CCA105}"/>
    <cellStyle name="Porcentual 8 17 2" xfId="20090" xr:uid="{B18FA3D0-822E-4725-9EF1-2FD4A10C0CF2}"/>
    <cellStyle name="Porcentual 8 17 2 2" xfId="22828" xr:uid="{51E75779-2D77-4C05-9009-6E4F4DE23768}"/>
    <cellStyle name="Porcentual 8 17 2 2 2" xfId="28384" xr:uid="{D2619E95-07B0-47EA-8E8A-F1AF48819D88}"/>
    <cellStyle name="Porcentual 8 17 2 2 3" xfId="33878" xr:uid="{6641BDB1-72E2-40BB-A1A2-BE4B26C7138A}"/>
    <cellStyle name="Porcentual 8 17 2 2 4" xfId="39362" xr:uid="{E033F992-1C97-4BFC-99B5-0E0EFC3729CC}"/>
    <cellStyle name="Porcentual 8 17 2 3" xfId="25655" xr:uid="{CB48B61B-7320-4F48-9159-B748CB241961}"/>
    <cellStyle name="Porcentual 8 17 2 4" xfId="31149" xr:uid="{9094E4BF-EE82-4856-A60F-735CD362EB34}"/>
    <cellStyle name="Porcentual 8 17 2 5" xfId="36633" xr:uid="{D4DDCB25-DD67-4F52-BA04-9CAF8C565D30}"/>
    <cellStyle name="Porcentual 8 17 3" xfId="10150" xr:uid="{5C08C0DC-95E8-471A-9F33-80B3146FFB69}"/>
    <cellStyle name="Porcentual 8 17 3 2" xfId="21471" xr:uid="{D3B3ED6D-4432-442D-85CF-799863F53C98}"/>
    <cellStyle name="Porcentual 8 17 3 2 2" xfId="27027" xr:uid="{9F459B4B-8CA4-4EFA-8C82-39AF8FC6B8B8}"/>
    <cellStyle name="Porcentual 8 17 3 2 3" xfId="32521" xr:uid="{8D5E8536-F428-4195-8B64-44A325719A46}"/>
    <cellStyle name="Porcentual 8 17 3 2 4" xfId="38005" xr:uid="{154CBC59-119D-4F8D-8777-FE7B9137597E}"/>
    <cellStyle name="Porcentual 8 17 3 3" xfId="24298" xr:uid="{A02815D5-C5E2-4FDE-99A4-E1E6F6316247}"/>
    <cellStyle name="Porcentual 8 17 3 4" xfId="29792" xr:uid="{A89327BC-527D-43CB-9DAC-1C00B0439999}"/>
    <cellStyle name="Porcentual 8 17 3 5" xfId="35276" xr:uid="{862DDAE4-D36E-4FE4-833E-09AB9D0FC2F7}"/>
    <cellStyle name="Porcentual 8 17 4" xfId="20222" xr:uid="{5DA13536-2525-4D57-AF43-4DD35F8FDD0A}"/>
    <cellStyle name="Porcentual 8 17 4 2" xfId="25778" xr:uid="{29EFAE39-8842-4AC0-AA49-35E0C6B431BB}"/>
    <cellStyle name="Porcentual 8 17 4 3" xfId="31272" xr:uid="{7D6216B5-4530-49A6-A2B0-F814B7F79C5B}"/>
    <cellStyle name="Porcentual 8 17 4 4" xfId="36756" xr:uid="{EDD39FD3-A512-48CA-A2B2-1D8CEBD487AF}"/>
    <cellStyle name="Porcentual 8 17 5" xfId="23049" xr:uid="{FFDE14B8-0ACC-42D6-8B34-C4848483C2AD}"/>
    <cellStyle name="Porcentual 8 17 6" xfId="28541" xr:uid="{4504B2DA-47FE-4CF4-9D60-894D0A85A4D9}"/>
    <cellStyle name="Porcentual 8 17 7" xfId="34025" xr:uid="{8D0566FD-4F28-4D00-981D-3505A1F42CB9}"/>
    <cellStyle name="Porcentual 8 18" xfId="7352" xr:uid="{A77D8AC1-B13B-48AA-B1BE-50AD443504C2}"/>
    <cellStyle name="Porcentual 8 18 2" xfId="20099" xr:uid="{48EA1FF6-EB39-4468-81EC-25199E75B23B}"/>
    <cellStyle name="Porcentual 8 18 2 2" xfId="22833" xr:uid="{C2BD0BC3-9895-4F41-A7E1-66AB3D18C459}"/>
    <cellStyle name="Porcentual 8 18 2 2 2" xfId="28389" xr:uid="{A06CFCE2-CCFF-45F3-918A-AC0A70A392F6}"/>
    <cellStyle name="Porcentual 8 18 2 2 3" xfId="33883" xr:uid="{CF7C039E-2269-45DC-BB4E-416D927BD599}"/>
    <cellStyle name="Porcentual 8 18 2 2 4" xfId="39367" xr:uid="{83CE13F4-4584-4B48-B62D-29472EDEDCAA}"/>
    <cellStyle name="Porcentual 8 18 2 3" xfId="25660" xr:uid="{4E42B950-5581-475B-91A4-4182926DC266}"/>
    <cellStyle name="Porcentual 8 18 2 4" xfId="31154" xr:uid="{C4EA7200-6E8C-4817-AE00-778B0BDA0F6D}"/>
    <cellStyle name="Porcentual 8 18 2 5" xfId="36638" xr:uid="{C9820916-58B4-4256-B7AE-F76C2F744A11}"/>
    <cellStyle name="Porcentual 8 18 3" xfId="10151" xr:uid="{E2CBC677-B8E4-4A7E-B9A8-48B1E44428FB}"/>
    <cellStyle name="Porcentual 8 18 3 2" xfId="21472" xr:uid="{0BF51D28-4241-4F67-9675-B044A2BC70BC}"/>
    <cellStyle name="Porcentual 8 18 3 2 2" xfId="27028" xr:uid="{128E8A8D-9053-43D9-8DCD-EFF7C7D629A6}"/>
    <cellStyle name="Porcentual 8 18 3 2 3" xfId="32522" xr:uid="{89507F3B-C278-44AD-B888-D7BC819BA3ED}"/>
    <cellStyle name="Porcentual 8 18 3 2 4" xfId="38006" xr:uid="{9FAAF0FE-4FAF-4D24-8F0B-253085C595E9}"/>
    <cellStyle name="Porcentual 8 18 3 3" xfId="24299" xr:uid="{B9D5EDC4-C281-48F3-BAFF-6C7FCA0EE857}"/>
    <cellStyle name="Porcentual 8 18 3 4" xfId="29793" xr:uid="{5E1A7B49-F5CE-42DD-AE9F-64AA1F8ED8D3}"/>
    <cellStyle name="Porcentual 8 18 3 5" xfId="35277" xr:uid="{4DCFF499-3F44-4225-A90F-D80BA49254DD}"/>
    <cellStyle name="Porcentual 8 18 4" xfId="20240" xr:uid="{8D9D5AB2-6500-48D5-83D7-14A193DF9A1B}"/>
    <cellStyle name="Porcentual 8 18 4 2" xfId="25796" xr:uid="{7C676379-699B-4303-AF9B-A710238FF4DC}"/>
    <cellStyle name="Porcentual 8 18 4 3" xfId="31290" xr:uid="{375FCDD2-73AE-4929-BBA3-2FC0421D995E}"/>
    <cellStyle name="Porcentual 8 18 4 4" xfId="36774" xr:uid="{A8F0F448-014F-4B22-BF18-4F3169FF6752}"/>
    <cellStyle name="Porcentual 8 18 5" xfId="23067" xr:uid="{BA5BAD8A-2FE7-4134-BC40-C6219E473271}"/>
    <cellStyle name="Porcentual 8 18 6" xfId="28559" xr:uid="{F94C76C2-A870-4D02-8A9E-ED194625EB96}"/>
    <cellStyle name="Porcentual 8 18 7" xfId="34043" xr:uid="{EA5FD98F-F1AD-46AA-A20E-4765B625EEB0}"/>
    <cellStyle name="Porcentual 8 19" xfId="7514" xr:uid="{71B6377E-5607-4E9F-A30E-5A736F17C3C6}"/>
    <cellStyle name="Porcentual 8 19 2" xfId="20132" xr:uid="{BC0526F9-EF1B-4CD7-8F05-0B313B6A799D}"/>
    <cellStyle name="Porcentual 8 19 2 2" xfId="22866" xr:uid="{AB991842-C077-400F-8C1C-3273303E01CF}"/>
    <cellStyle name="Porcentual 8 19 2 2 2" xfId="28422" xr:uid="{F86BA30C-71D5-4B9C-9959-009646DE10AC}"/>
    <cellStyle name="Porcentual 8 19 2 2 3" xfId="33916" xr:uid="{02650B09-D914-4B41-BB62-15E2463D269A}"/>
    <cellStyle name="Porcentual 8 19 2 2 4" xfId="39400" xr:uid="{BC314B4B-9D02-43DA-A0E2-8C2A3AB61E1C}"/>
    <cellStyle name="Porcentual 8 19 2 3" xfId="25693" xr:uid="{81FFFD97-8ED6-4D17-8B10-90031269BC3C}"/>
    <cellStyle name="Porcentual 8 19 2 4" xfId="31187" xr:uid="{3A4A7502-13AC-4F23-83C7-F8E93FED1B8F}"/>
    <cellStyle name="Porcentual 8 19 2 5" xfId="36671" xr:uid="{3D8DB531-2682-434C-8AF6-83CF8AD5B19C}"/>
    <cellStyle name="Porcentual 8 19 3" xfId="10152" xr:uid="{5EB0F563-0758-4C28-9D93-616F70C722B4}"/>
    <cellStyle name="Porcentual 8 19 3 2" xfId="21473" xr:uid="{4E0E4258-853F-4674-96D2-1DCF4906B10A}"/>
    <cellStyle name="Porcentual 8 19 3 2 2" xfId="27029" xr:uid="{C66DE435-1FE1-4F67-A613-60332B4FF429}"/>
    <cellStyle name="Porcentual 8 19 3 2 3" xfId="32523" xr:uid="{4AAD667C-E195-4E71-9E05-B9A925660DC6}"/>
    <cellStyle name="Porcentual 8 19 3 2 4" xfId="38007" xr:uid="{7DE760E1-7C9B-46EB-999B-411C9EF9C9CC}"/>
    <cellStyle name="Porcentual 8 19 3 3" xfId="24300" xr:uid="{9BF7456D-57D8-4123-9F73-40642B28E134}"/>
    <cellStyle name="Porcentual 8 19 3 4" xfId="29794" xr:uid="{A65EA9EB-003B-4FBD-BBFD-E9212756B041}"/>
    <cellStyle name="Porcentual 8 19 3 5" xfId="35278" xr:uid="{4B4C684D-F2B7-47F3-A326-3DB4E7483140}"/>
    <cellStyle name="Porcentual 8 19 4" xfId="20398" xr:uid="{158845D8-9602-4C9A-ADC3-D662840F8990}"/>
    <cellStyle name="Porcentual 8 19 4 2" xfId="25954" xr:uid="{789432C4-9D6D-4F89-84D9-1CC8EDB58F96}"/>
    <cellStyle name="Porcentual 8 19 4 3" xfId="31448" xr:uid="{FB6AAFC3-5B4F-4E7B-B0DD-9C602A6ADAC4}"/>
    <cellStyle name="Porcentual 8 19 4 4" xfId="36932" xr:uid="{4D0FD345-DBB1-491A-9AC4-D106C78F0154}"/>
    <cellStyle name="Porcentual 8 19 5" xfId="23225" xr:uid="{B0BAB09C-3E56-423D-9005-09947BEEFA41}"/>
    <cellStyle name="Porcentual 8 19 6" xfId="28719" xr:uid="{9191CD20-2ACC-4D3B-BAC7-05C731A97CDD}"/>
    <cellStyle name="Porcentual 8 19 7" xfId="34203" xr:uid="{5277886E-3C87-483B-AE2C-7D3039848930}"/>
    <cellStyle name="Porcentual 8 2" xfId="6970" xr:uid="{1E668AF0-701D-4A56-AFCD-98B50F9F025C}"/>
    <cellStyle name="Porcentual 8 2 2" xfId="6971" xr:uid="{53EBB83C-E2FE-4381-A3C2-DBE4D236E94D}"/>
    <cellStyle name="Porcentual 8 2 2 2" xfId="6972" xr:uid="{0EA03AF1-2C10-49E0-9F8D-BD9583153E80}"/>
    <cellStyle name="Porcentual 8 2 2 2 2" xfId="15377" xr:uid="{28289DF7-F4E0-49B4-8964-F4B9843130D9}"/>
    <cellStyle name="Porcentual 8 2 2 2 2 2" xfId="22664" xr:uid="{A11F5860-EC07-47B1-B7A6-928E5F18C4DD}"/>
    <cellStyle name="Porcentual 8 2 2 2 2 2 2" xfId="28220" xr:uid="{65F92290-4A41-43D1-868A-FB07E1C2F210}"/>
    <cellStyle name="Porcentual 8 2 2 2 2 2 3" xfId="33714" xr:uid="{97B69A1A-C449-4A67-A4C1-C76F63C3501C}"/>
    <cellStyle name="Porcentual 8 2 2 2 2 2 4" xfId="39198" xr:uid="{1F100E86-260F-41B3-9ED0-FE42492AF597}"/>
    <cellStyle name="Porcentual 8 2 2 2 2 3" xfId="25491" xr:uid="{768959EF-6360-4AAF-A4C7-2E54DE54593D}"/>
    <cellStyle name="Porcentual 8 2 2 2 2 4" xfId="30985" xr:uid="{FCC2D3E9-DE62-48E6-8499-F0A1E0A2EB3A}"/>
    <cellStyle name="Porcentual 8 2 2 2 2 5" xfId="36469" xr:uid="{A837F673-1B53-4EB7-86AC-4A7C14055A01}"/>
    <cellStyle name="Porcentual 8 2 2 2 3" xfId="12286" xr:uid="{886E132C-2AF7-4771-AF0B-D0B154B2EA15}"/>
    <cellStyle name="Porcentual 8 2 2 2 4" xfId="17522" xr:uid="{253945D2-0A46-4614-9AE6-C0C77D719560}"/>
    <cellStyle name="Porcentual 8 2 2 2 5" xfId="19783" xr:uid="{FDA4D3DB-6BA1-4109-BABC-0D2B16B2B70D}"/>
    <cellStyle name="Porcentual 8 2 2 2 6" xfId="10155" xr:uid="{7132FC17-E60B-4A0B-AC41-1EAA0EF4B640}"/>
    <cellStyle name="Porcentual 8 2 2 2 6 2" xfId="21476" xr:uid="{91A93E98-8A02-4DAF-AE2E-4DC0052D6F4E}"/>
    <cellStyle name="Porcentual 8 2 2 2 6 2 2" xfId="27032" xr:uid="{AF37ED5C-B295-4C42-8892-4A13A890B8A8}"/>
    <cellStyle name="Porcentual 8 2 2 2 6 2 3" xfId="32526" xr:uid="{D667D83B-C5CE-4D42-BDC7-A2359E1638C1}"/>
    <cellStyle name="Porcentual 8 2 2 2 6 2 4" xfId="38010" xr:uid="{E3221C23-7D5A-4488-8291-FA593A210784}"/>
    <cellStyle name="Porcentual 8 2 2 2 6 3" xfId="24303" xr:uid="{4BD3EFEA-FAF7-43AD-B2BB-1360915A44F3}"/>
    <cellStyle name="Porcentual 8 2 2 2 6 4" xfId="29797" xr:uid="{7D041040-700D-4BFB-8129-D3EE87F8445D}"/>
    <cellStyle name="Porcentual 8 2 2 2 6 5" xfId="35281" xr:uid="{5F2E1F04-D810-48AA-B98E-EE86B719C4C1}"/>
    <cellStyle name="Porcentual 8 2 2 3" xfId="15376" xr:uid="{29319298-18A9-4327-AB17-93F9A6E37CD6}"/>
    <cellStyle name="Porcentual 8 2 2 3 2" xfId="22663" xr:uid="{3847AD24-5BEB-4431-B0A5-1384B90B8727}"/>
    <cellStyle name="Porcentual 8 2 2 3 2 2" xfId="28219" xr:uid="{BF3FC82A-58F3-4D71-82C1-3983D7CB8F7F}"/>
    <cellStyle name="Porcentual 8 2 2 3 2 3" xfId="33713" xr:uid="{B58E093D-674F-45D1-9855-3E7EFDC04EFE}"/>
    <cellStyle name="Porcentual 8 2 2 3 2 4" xfId="39197" xr:uid="{A2D7EACF-4FB8-484A-ADD0-13839D6D07D2}"/>
    <cellStyle name="Porcentual 8 2 2 3 3" xfId="25490" xr:uid="{86CEF128-DAC1-4D0F-85EC-4DE25BD25DC7}"/>
    <cellStyle name="Porcentual 8 2 2 3 4" xfId="30984" xr:uid="{39C75924-ECA2-4A5B-9A33-AE9965589CF6}"/>
    <cellStyle name="Porcentual 8 2 2 3 5" xfId="36468" xr:uid="{986927E4-4CE0-4389-A3CD-AC4C58143B3D}"/>
    <cellStyle name="Porcentual 8 2 2 4" xfId="12285" xr:uid="{FF8EC4D3-CCD2-402B-AB35-6500B4D10E90}"/>
    <cellStyle name="Porcentual 8 2 2 5" xfId="17521" xr:uid="{25A02C09-8D42-439E-9F29-E3EEA47449A3}"/>
    <cellStyle name="Porcentual 8 2 2 6" xfId="19782" xr:uid="{21964146-E6DF-4535-AD6C-6A64D4E8875C}"/>
    <cellStyle name="Porcentual 8 2 2 7" xfId="10154" xr:uid="{13664271-205C-4609-AF86-04C229B03149}"/>
    <cellStyle name="Porcentual 8 2 2 7 2" xfId="21475" xr:uid="{B3DF55E8-EF2D-4920-AEAE-C1B4EDF981E4}"/>
    <cellStyle name="Porcentual 8 2 2 7 2 2" xfId="27031" xr:uid="{4522752C-3791-404E-B3F7-F1825842726D}"/>
    <cellStyle name="Porcentual 8 2 2 7 2 3" xfId="32525" xr:uid="{20CAFE3E-42D0-488F-A1B2-90AC454A8FF3}"/>
    <cellStyle name="Porcentual 8 2 2 7 2 4" xfId="38009" xr:uid="{BD1F9BF3-B6B8-46D2-96E3-4D20FC354BA7}"/>
    <cellStyle name="Porcentual 8 2 2 7 3" xfId="24302" xr:uid="{C71FE4D5-9939-483B-8891-B87E67C2C4B9}"/>
    <cellStyle name="Porcentual 8 2 2 7 4" xfId="29796" xr:uid="{DD6F529A-6466-4D51-BD9E-C4854A670162}"/>
    <cellStyle name="Porcentual 8 2 2 7 5" xfId="35280" xr:uid="{9FD2BCB6-3780-43B4-93D8-623E13F410FE}"/>
    <cellStyle name="Porcentual 8 2 3" xfId="6973" xr:uid="{D9FEA42E-3B54-4B6D-95E0-C4E35CE18F52}"/>
    <cellStyle name="Porcentual 8 2 3 2" xfId="15378" xr:uid="{4751D26F-483D-462C-B3C9-8BA44D6D6095}"/>
    <cellStyle name="Porcentual 8 2 3 2 2" xfId="22665" xr:uid="{A6DCAE97-2291-4CCE-BDC7-E245BC45A20F}"/>
    <cellStyle name="Porcentual 8 2 3 2 2 2" xfId="28221" xr:uid="{131DEA12-DDB7-4176-9A9A-CBAB39A427C0}"/>
    <cellStyle name="Porcentual 8 2 3 2 2 3" xfId="33715" xr:uid="{938C9716-85AB-47C8-8E1A-6B6AD2C944DF}"/>
    <cellStyle name="Porcentual 8 2 3 2 2 4" xfId="39199" xr:uid="{D84D5721-94C2-49BD-BCD4-0E75A455C0F1}"/>
    <cellStyle name="Porcentual 8 2 3 2 3" xfId="25492" xr:uid="{27FB359B-B7C3-4DC1-A9AA-B2D27115E45A}"/>
    <cellStyle name="Porcentual 8 2 3 2 4" xfId="30986" xr:uid="{918BD506-E4B1-4F37-8804-425B2C21FCE9}"/>
    <cellStyle name="Porcentual 8 2 3 2 5" xfId="36470" xr:uid="{A30ACC29-1A65-4245-B226-B9AC3691AE57}"/>
    <cellStyle name="Porcentual 8 2 3 3" xfId="12287" xr:uid="{152A2D19-A717-494B-AB89-4B0C66415917}"/>
    <cellStyle name="Porcentual 8 2 3 4" xfId="17523" xr:uid="{A23BBCA4-DF36-4A01-81A1-93021C662342}"/>
    <cellStyle name="Porcentual 8 2 3 5" xfId="19784" xr:uid="{58342284-709F-4155-924A-F8F92A67AD7A}"/>
    <cellStyle name="Porcentual 8 2 3 6" xfId="10156" xr:uid="{02FA4A92-A056-4B27-8337-45DA048FBD3D}"/>
    <cellStyle name="Porcentual 8 2 3 6 2" xfId="21477" xr:uid="{C4D988CB-7B36-4C94-A4A7-6836C0EFE16F}"/>
    <cellStyle name="Porcentual 8 2 3 6 2 2" xfId="27033" xr:uid="{29E06C70-DE10-472A-9A43-960F641939DC}"/>
    <cellStyle name="Porcentual 8 2 3 6 2 3" xfId="32527" xr:uid="{7AD3CFE0-FF97-48AE-B6FA-031928F434E7}"/>
    <cellStyle name="Porcentual 8 2 3 6 2 4" xfId="38011" xr:uid="{361C996A-B49A-4398-A869-6E12132368ED}"/>
    <cellStyle name="Porcentual 8 2 3 6 3" xfId="24304" xr:uid="{9FE4F6BF-4D93-465C-B9DD-D0FD1DBA5F92}"/>
    <cellStyle name="Porcentual 8 2 3 6 4" xfId="29798" xr:uid="{596E7496-8A2F-4183-927B-C33789A81839}"/>
    <cellStyle name="Porcentual 8 2 3 6 5" xfId="35282" xr:uid="{373F84C9-2D7A-4062-BDDE-A8894AA38F33}"/>
    <cellStyle name="Porcentual 8 2 4" xfId="15375" xr:uid="{BAF156A4-DCBA-4BBB-B3D0-D48520FE0D98}"/>
    <cellStyle name="Porcentual 8 2 4 2" xfId="22662" xr:uid="{E7B56BD8-02D0-4916-AF8E-66AE14E41DA6}"/>
    <cellStyle name="Porcentual 8 2 4 2 2" xfId="28218" xr:uid="{C4BC5318-ABE9-4348-858B-45139FF5CD8B}"/>
    <cellStyle name="Porcentual 8 2 4 2 3" xfId="33712" xr:uid="{15678C90-39DB-4144-91DA-2CC6704E199A}"/>
    <cellStyle name="Porcentual 8 2 4 2 4" xfId="39196" xr:uid="{675E61CB-F5A4-4F30-928B-37E7C612D69A}"/>
    <cellStyle name="Porcentual 8 2 4 3" xfId="25489" xr:uid="{117DA397-2ED2-4C39-9D53-441A8641CF7D}"/>
    <cellStyle name="Porcentual 8 2 4 4" xfId="30983" xr:uid="{5F036EA3-EEAF-49B6-9196-9798DF17DB7E}"/>
    <cellStyle name="Porcentual 8 2 4 5" xfId="36467" xr:uid="{CCF73555-F985-4EC5-AEE5-B88AA33D1126}"/>
    <cellStyle name="Porcentual 8 2 5" xfId="12284" xr:uid="{7EC95D3C-A098-4A93-8BA6-E3AA63E807E8}"/>
    <cellStyle name="Porcentual 8 2 6" xfId="17520" xr:uid="{D5C69B5D-A57F-4B87-9F18-B5FC39805DA5}"/>
    <cellStyle name="Porcentual 8 2 7" xfId="19781" xr:uid="{34DD9CE8-A5ED-48A3-8E65-496E180E0B6A}"/>
    <cellStyle name="Porcentual 8 2 8" xfId="10153" xr:uid="{B30A462C-65A9-4A07-A690-ABFACC1C6ADD}"/>
    <cellStyle name="Porcentual 8 2 8 2" xfId="21474" xr:uid="{4AE9F217-37E0-4DD5-AA3B-73D7C9EF14EC}"/>
    <cellStyle name="Porcentual 8 2 8 2 2" xfId="27030" xr:uid="{CE5D49D7-E044-45F8-AB1E-57D0A0598599}"/>
    <cellStyle name="Porcentual 8 2 8 2 3" xfId="32524" xr:uid="{D724C6C2-8B94-4D6C-910C-FB05062FDAC5}"/>
    <cellStyle name="Porcentual 8 2 8 2 4" xfId="38008" xr:uid="{D73E484D-ECC1-4008-857B-824104816CAF}"/>
    <cellStyle name="Porcentual 8 2 8 3" xfId="24301" xr:uid="{A8F75AD2-7D7C-4477-82D1-F5C8DD7A8802}"/>
    <cellStyle name="Porcentual 8 2 8 4" xfId="29795" xr:uid="{3BE41AA6-0E7D-4778-ACE9-9422CE0D5D52}"/>
    <cellStyle name="Porcentual 8 2 8 5" xfId="35279" xr:uid="{677F3987-D0ED-4B55-A9A0-B1AE38F36E02}"/>
    <cellStyle name="Porcentual 8 20" xfId="15366" xr:uid="{4D6457FF-FD19-4A1D-B96D-737537EA5E59}"/>
    <cellStyle name="Porcentual 8 20 2" xfId="22653" xr:uid="{E595D9C4-627E-479E-A821-68C365FB8A9B}"/>
    <cellStyle name="Porcentual 8 20 2 2" xfId="28209" xr:uid="{C76D9328-B91A-4279-85D7-20F6718375E2}"/>
    <cellStyle name="Porcentual 8 20 2 3" xfId="33703" xr:uid="{B97DF608-172B-4E3A-A45C-D36E8AFEFCA2}"/>
    <cellStyle name="Porcentual 8 20 2 4" xfId="39187" xr:uid="{A6480857-251B-4955-BCA1-930629293573}"/>
    <cellStyle name="Porcentual 8 20 3" xfId="25480" xr:uid="{259E5875-9B4A-44E7-8328-C9620868135A}"/>
    <cellStyle name="Porcentual 8 20 4" xfId="30974" xr:uid="{B63339DC-12A8-447A-AB4B-47823FEE397D}"/>
    <cellStyle name="Porcentual 8 20 5" xfId="36458" xr:uid="{4273842C-22FF-4DC1-B3CF-1BC49394E251}"/>
    <cellStyle name="Porcentual 8 21" xfId="12276" xr:uid="{FF7569E1-5AC9-470B-ADB1-C82F5489D42E}"/>
    <cellStyle name="Porcentual 8 22" xfId="17512" xr:uid="{7CAF9439-4FEB-4564-836C-712B4C4B7964}"/>
    <cellStyle name="Porcentual 8 23" xfId="19772" xr:uid="{0B776B1F-B82E-496C-8709-E02DB419D2E4}"/>
    <cellStyle name="Porcentual 8 24" xfId="10141" xr:uid="{F79BE6A9-535F-4F0B-B506-1AD33825B4AE}"/>
    <cellStyle name="Porcentual 8 24 2" xfId="21462" xr:uid="{B74D0B0D-EC9F-43F7-8DD3-E3D2E7EB3648}"/>
    <cellStyle name="Porcentual 8 24 2 2" xfId="27018" xr:uid="{B0FEF217-502C-4D5E-9488-22E672AFAE29}"/>
    <cellStyle name="Porcentual 8 24 2 3" xfId="32512" xr:uid="{8DA9E940-623C-48D0-A6C7-E75C7D4DF2EC}"/>
    <cellStyle name="Porcentual 8 24 2 4" xfId="37996" xr:uid="{A63BFE17-1AF8-412A-ACB4-16F290E35141}"/>
    <cellStyle name="Porcentual 8 24 3" xfId="24289" xr:uid="{61CE7ADE-04B4-49CB-8446-0F6999F07022}"/>
    <cellStyle name="Porcentual 8 24 4" xfId="29783" xr:uid="{6C69BBC9-21CD-4059-AB26-79096DFF8243}"/>
    <cellStyle name="Porcentual 8 24 5" xfId="35267" xr:uid="{2761C978-70D1-4765-B362-88DD9F11A62A}"/>
    <cellStyle name="Porcentual 8 25" xfId="22917" xr:uid="{13ABA386-654C-4617-878B-94DEC8CB502F}"/>
    <cellStyle name="Porcentual 8 25 2" xfId="28463" xr:uid="{AE4AF5BD-B7F7-45A2-804F-491FE3DFD624}"/>
    <cellStyle name="Porcentual 8 25 3" xfId="33949" xr:uid="{BC09645D-70FD-4576-AA40-DFDFE0BFB8A2}"/>
    <cellStyle name="Porcentual 8 25 4" xfId="39433" xr:uid="{312B8CE3-01B5-46E7-9D5E-B7C642AFB4EF}"/>
    <cellStyle name="Porcentual 8 3" xfId="6974" xr:uid="{24665FF3-2708-49AD-BBE5-98A7321C7980}"/>
    <cellStyle name="Porcentual 8 3 2" xfId="15379" xr:uid="{2C0CF639-0A5A-4277-96E5-667A725B4FB9}"/>
    <cellStyle name="Porcentual 8 3 2 2" xfId="22666" xr:uid="{94FDACB1-86D6-4C5B-B1F8-9E314921C112}"/>
    <cellStyle name="Porcentual 8 3 2 2 2" xfId="28222" xr:uid="{632A44EA-6D40-4D91-BB4F-CA9B3B013ADF}"/>
    <cellStyle name="Porcentual 8 3 2 2 3" xfId="33716" xr:uid="{88388625-03B8-4052-866B-A6C36CFC7A33}"/>
    <cellStyle name="Porcentual 8 3 2 2 4" xfId="39200" xr:uid="{8EAFE9CA-8F2D-41D3-8B9E-1550D3A5BFC0}"/>
    <cellStyle name="Porcentual 8 3 2 3" xfId="25493" xr:uid="{BE15A907-90EA-4269-9C80-C4074FCD3FD4}"/>
    <cellStyle name="Porcentual 8 3 2 4" xfId="30987" xr:uid="{1ADB5C48-AE00-4153-A453-2F1710E61BDE}"/>
    <cellStyle name="Porcentual 8 3 2 5" xfId="36471" xr:uid="{24170D98-C23D-4F3A-AC61-CCADBB7AB8CC}"/>
    <cellStyle name="Porcentual 8 3 3" xfId="12288" xr:uid="{01632E0D-2635-4E4F-AE26-0F424994F009}"/>
    <cellStyle name="Porcentual 8 3 4" xfId="17524" xr:uid="{0B365AE3-F0D3-464A-8C33-1743BDDD0E38}"/>
    <cellStyle name="Porcentual 8 3 5" xfId="19785" xr:uid="{7B289B44-C1D6-4B56-A480-51E80B66D727}"/>
    <cellStyle name="Porcentual 8 3 6" xfId="10157" xr:uid="{02B554F8-D701-41FD-9ECB-E3D8811DE881}"/>
    <cellStyle name="Porcentual 8 3 6 2" xfId="21478" xr:uid="{229963D2-2EFB-4D15-9E3C-6C7A78990207}"/>
    <cellStyle name="Porcentual 8 3 6 2 2" xfId="27034" xr:uid="{DDCA6F3E-DD3E-4E37-99B3-1F320144D93D}"/>
    <cellStyle name="Porcentual 8 3 6 2 3" xfId="32528" xr:uid="{96CA41D7-FCBB-4A31-A580-5E22505C9289}"/>
    <cellStyle name="Porcentual 8 3 6 2 4" xfId="38012" xr:uid="{25E8134E-8631-4B4F-A2F2-DDF097D62434}"/>
    <cellStyle name="Porcentual 8 3 6 3" xfId="24305" xr:uid="{3D712353-5711-4273-AB48-B95428E7D3D5}"/>
    <cellStyle name="Porcentual 8 3 6 4" xfId="29799" xr:uid="{C869EBDB-BAB7-4399-8752-C75C7D72C8E7}"/>
    <cellStyle name="Porcentual 8 3 6 5" xfId="35283" xr:uid="{DD58C627-1314-4434-9A8A-EC46218864F1}"/>
    <cellStyle name="Porcentual 8 4" xfId="6975" xr:uid="{D3524BC9-A583-4F6F-AD6D-4D9FABCB72FE}"/>
    <cellStyle name="Porcentual 8 4 2" xfId="6976" xr:uid="{83A61BF9-36E2-44F7-AFAE-0FC92D7594ED}"/>
    <cellStyle name="Porcentual 8 4 2 2" xfId="15381" xr:uid="{2195C355-930E-4960-AEE0-BB026B8096A4}"/>
    <cellStyle name="Porcentual 8 4 2 2 2" xfId="22668" xr:uid="{996810F8-D40D-4EB3-B3FE-93CBC4593ABC}"/>
    <cellStyle name="Porcentual 8 4 2 2 2 2" xfId="28224" xr:uid="{96A3FA62-D8AF-4B28-957F-54C69616E2F9}"/>
    <cellStyle name="Porcentual 8 4 2 2 2 3" xfId="33718" xr:uid="{F003E519-4A6D-454F-A99B-0E2DAFCF56C4}"/>
    <cellStyle name="Porcentual 8 4 2 2 2 4" xfId="39202" xr:uid="{2BD68E58-2744-419B-81DC-6E4EFE99A885}"/>
    <cellStyle name="Porcentual 8 4 2 2 3" xfId="25495" xr:uid="{3BB2ABB9-E0F1-44D5-96B9-E61DAEA7DD5A}"/>
    <cellStyle name="Porcentual 8 4 2 2 4" xfId="30989" xr:uid="{CB13CC19-BBFE-433E-9D77-3E612E69D3B8}"/>
    <cellStyle name="Porcentual 8 4 2 2 5" xfId="36473" xr:uid="{FA4867F7-39DA-4E25-85F5-5222D4E4395A}"/>
    <cellStyle name="Porcentual 8 4 2 3" xfId="12290" xr:uid="{BE78552A-24A1-4753-A301-E13BAB4F44B9}"/>
    <cellStyle name="Porcentual 8 4 2 4" xfId="17526" xr:uid="{F5C79108-1C34-447B-998E-E317D44D1933}"/>
    <cellStyle name="Porcentual 8 4 2 5" xfId="19787" xr:uid="{DB82BAC4-E4B6-4842-851D-E5DE4354C2B1}"/>
    <cellStyle name="Porcentual 8 4 2 6" xfId="10159" xr:uid="{1EC22AAD-75DD-495F-84DF-07CD0140C464}"/>
    <cellStyle name="Porcentual 8 4 2 6 2" xfId="21480" xr:uid="{5FF40B37-A1B7-49A0-A5A4-0663EEC97932}"/>
    <cellStyle name="Porcentual 8 4 2 6 2 2" xfId="27036" xr:uid="{E90A4018-AFCC-487C-911F-3514C4208460}"/>
    <cellStyle name="Porcentual 8 4 2 6 2 3" xfId="32530" xr:uid="{9D6BBA16-6629-44BD-8451-D0D6058C4ED6}"/>
    <cellStyle name="Porcentual 8 4 2 6 2 4" xfId="38014" xr:uid="{3B73BC9F-6305-424C-9445-A5C5EB0BBCBA}"/>
    <cellStyle name="Porcentual 8 4 2 6 3" xfId="24307" xr:uid="{8233F64D-F22D-4DE1-A2D5-0F6A49CCE95B}"/>
    <cellStyle name="Porcentual 8 4 2 6 4" xfId="29801" xr:uid="{5B26FBF3-480E-4111-A308-0095C16EE745}"/>
    <cellStyle name="Porcentual 8 4 2 6 5" xfId="35285" xr:uid="{B30DC2AB-6E4E-44D6-AC42-8D660214DC95}"/>
    <cellStyle name="Porcentual 8 4 3" xfId="15380" xr:uid="{06217231-C4E5-412A-AE63-9D193936F2B2}"/>
    <cellStyle name="Porcentual 8 4 3 2" xfId="22667" xr:uid="{84E0407B-E237-4EC9-8861-0A17663520F1}"/>
    <cellStyle name="Porcentual 8 4 3 2 2" xfId="28223" xr:uid="{BA3DB972-D1C4-4F48-A2EA-AFBBBD54376E}"/>
    <cellStyle name="Porcentual 8 4 3 2 3" xfId="33717" xr:uid="{08A1F004-D33D-4F76-B6E3-014E7B27DC88}"/>
    <cellStyle name="Porcentual 8 4 3 2 4" xfId="39201" xr:uid="{BB3A1928-42A0-4249-A64C-C56E649B736F}"/>
    <cellStyle name="Porcentual 8 4 3 3" xfId="25494" xr:uid="{CF9F7B54-9BB9-49E4-A927-C382EFB146F7}"/>
    <cellStyle name="Porcentual 8 4 3 4" xfId="30988" xr:uid="{40CC401C-1DBF-435C-B58D-6DDBA2787FB9}"/>
    <cellStyle name="Porcentual 8 4 3 5" xfId="36472" xr:uid="{594CEBA2-56FA-4329-A1EB-5D5DAF4E19E9}"/>
    <cellStyle name="Porcentual 8 4 4" xfId="12289" xr:uid="{05A7006F-C55A-4FDB-991F-8D385C6E4D48}"/>
    <cellStyle name="Porcentual 8 4 5" xfId="17525" xr:uid="{3E5088A3-F6DD-4582-B3ED-6818947BA3B0}"/>
    <cellStyle name="Porcentual 8 4 6" xfId="19786" xr:uid="{C116D10D-E982-41E3-8202-2E668AA175C0}"/>
    <cellStyle name="Porcentual 8 4 7" xfId="10158" xr:uid="{97F42FED-3F67-41DB-B1E1-A6D71BA41586}"/>
    <cellStyle name="Porcentual 8 4 7 2" xfId="21479" xr:uid="{67DC282A-9E0B-42A9-BB48-E8330F804A69}"/>
    <cellStyle name="Porcentual 8 4 7 2 2" xfId="27035" xr:uid="{D9602C53-FAC3-4343-B286-9BCDBE366B27}"/>
    <cellStyle name="Porcentual 8 4 7 2 3" xfId="32529" xr:uid="{C7754047-882F-4FEF-8206-C2135EB7D012}"/>
    <cellStyle name="Porcentual 8 4 7 2 4" xfId="38013" xr:uid="{C7A13EBA-BCD3-4DCF-BEA3-EFFBA121E956}"/>
    <cellStyle name="Porcentual 8 4 7 3" xfId="24306" xr:uid="{0B426644-2049-4AD2-81A5-14E56A1AD500}"/>
    <cellStyle name="Porcentual 8 4 7 4" xfId="29800" xr:uid="{7ECC55D6-3210-405F-897A-82B3D8D484A1}"/>
    <cellStyle name="Porcentual 8 4 7 5" xfId="35284" xr:uid="{CD69A237-640E-4A2B-8ADB-4954E91F3FA7}"/>
    <cellStyle name="Porcentual 8 5" xfId="6977" xr:uid="{B47611FE-A934-4B1F-9241-C4DF82DBAF4E}"/>
    <cellStyle name="Porcentual 8 5 2" xfId="6978" xr:uid="{1D8F993A-32F4-4CD3-84F1-C56EE8195866}"/>
    <cellStyle name="Porcentual 8 5 2 2" xfId="15383" xr:uid="{F104CDC2-D2A6-4185-BE23-B533CCB0B367}"/>
    <cellStyle name="Porcentual 8 5 2 2 2" xfId="22670" xr:uid="{14303102-039A-45D4-98CF-2DF7E24DE02D}"/>
    <cellStyle name="Porcentual 8 5 2 2 2 2" xfId="28226" xr:uid="{0C6A4873-02CA-4FE2-994C-46AF8464717A}"/>
    <cellStyle name="Porcentual 8 5 2 2 2 3" xfId="33720" xr:uid="{4F7643F1-A88C-4AF4-BACA-0347270036F8}"/>
    <cellStyle name="Porcentual 8 5 2 2 2 4" xfId="39204" xr:uid="{643C669F-58B2-4F5C-9497-9ACCFB6F0D27}"/>
    <cellStyle name="Porcentual 8 5 2 2 3" xfId="25497" xr:uid="{BD61F0EB-BCA7-4EAF-BF81-D35B7164C047}"/>
    <cellStyle name="Porcentual 8 5 2 2 4" xfId="30991" xr:uid="{54DD2B54-0E39-48B6-90D6-AEAAEFC49DC9}"/>
    <cellStyle name="Porcentual 8 5 2 2 5" xfId="36475" xr:uid="{B3EA6CE1-2677-4AED-8EB2-6522F9C2B404}"/>
    <cellStyle name="Porcentual 8 5 2 3" xfId="12292" xr:uid="{591A82D6-0B12-431E-823F-1EDE97A2E1DE}"/>
    <cellStyle name="Porcentual 8 5 2 4" xfId="17528" xr:uid="{4BA3BB9E-9FDC-4980-8478-24B5DBD0DCC1}"/>
    <cellStyle name="Porcentual 8 5 2 5" xfId="19789" xr:uid="{C0A39EAD-46DC-4CB9-BB6E-BAAEF1A8CF50}"/>
    <cellStyle name="Porcentual 8 5 2 6" xfId="10161" xr:uid="{C85AD91C-F7DE-45BA-8F35-E50A4B52BA43}"/>
    <cellStyle name="Porcentual 8 5 2 6 2" xfId="21482" xr:uid="{17FC1BCF-CD17-449F-BE79-88D761C62A7E}"/>
    <cellStyle name="Porcentual 8 5 2 6 2 2" xfId="27038" xr:uid="{5458923C-52C4-4841-8F42-2975D0093AA5}"/>
    <cellStyle name="Porcentual 8 5 2 6 2 3" xfId="32532" xr:uid="{7CB1888A-33DA-4EDB-A52C-63F39D82FFE2}"/>
    <cellStyle name="Porcentual 8 5 2 6 2 4" xfId="38016" xr:uid="{3D2DD04D-92E9-4A23-93CE-329209EA906C}"/>
    <cellStyle name="Porcentual 8 5 2 6 3" xfId="24309" xr:uid="{C2BEB14F-5921-47F8-AABB-672E7BCFE0D7}"/>
    <cellStyle name="Porcentual 8 5 2 6 4" xfId="29803" xr:uid="{B2C2F7D5-AC73-44F6-A1AE-E5631D7FC54A}"/>
    <cellStyle name="Porcentual 8 5 2 6 5" xfId="35287" xr:uid="{191D299B-B41F-4BC6-8973-087244CCE498}"/>
    <cellStyle name="Porcentual 8 5 3" xfId="15382" xr:uid="{AB2291FB-67E8-499B-9889-B3FC39236696}"/>
    <cellStyle name="Porcentual 8 5 3 2" xfId="22669" xr:uid="{8DADFEAE-C725-4B89-81D4-903FAB6EF653}"/>
    <cellStyle name="Porcentual 8 5 3 2 2" xfId="28225" xr:uid="{070AF193-F8C2-4858-AAD1-42A98D119B8D}"/>
    <cellStyle name="Porcentual 8 5 3 2 3" xfId="33719" xr:uid="{6595C848-D323-4C6F-8794-4AA1472C6754}"/>
    <cellStyle name="Porcentual 8 5 3 2 4" xfId="39203" xr:uid="{5C60CFDF-5212-4D7D-9242-DEBD4AEE0CC8}"/>
    <cellStyle name="Porcentual 8 5 3 3" xfId="25496" xr:uid="{0F0A2048-4D67-46F4-984B-C060617427CB}"/>
    <cellStyle name="Porcentual 8 5 3 4" xfId="30990" xr:uid="{A298C9C7-F30D-492A-8161-AAEDD89F0CF2}"/>
    <cellStyle name="Porcentual 8 5 3 5" xfId="36474" xr:uid="{DD96F171-7703-427A-88EF-8083B956F9C9}"/>
    <cellStyle name="Porcentual 8 5 4" xfId="12291" xr:uid="{6D160B50-CC3E-4F1B-A45C-C70F8BF93070}"/>
    <cellStyle name="Porcentual 8 5 5" xfId="17527" xr:uid="{2D2B6D36-CF12-44C0-BCCB-5073A057BB42}"/>
    <cellStyle name="Porcentual 8 5 6" xfId="19788" xr:uid="{C5532E6D-2C7D-4913-8026-0F9C7E712F32}"/>
    <cellStyle name="Porcentual 8 5 7" xfId="10160" xr:uid="{6F3E2C66-612E-478E-A284-15BCE0DA084C}"/>
    <cellStyle name="Porcentual 8 5 7 2" xfId="21481" xr:uid="{DB47488C-4926-41F2-B1A5-B490FA4C4CCE}"/>
    <cellStyle name="Porcentual 8 5 7 2 2" xfId="27037" xr:uid="{F0CB420D-FE1F-47DC-B9B0-8785147FFEEA}"/>
    <cellStyle name="Porcentual 8 5 7 2 3" xfId="32531" xr:uid="{4A6537A2-8DEA-4589-B3F6-FCAA48E0E3C6}"/>
    <cellStyle name="Porcentual 8 5 7 2 4" xfId="38015" xr:uid="{00D1D96F-AAF0-49C5-A14C-5E21FBB396A0}"/>
    <cellStyle name="Porcentual 8 5 7 3" xfId="24308" xr:uid="{283CB232-381D-483E-BD6D-6B10038988BE}"/>
    <cellStyle name="Porcentual 8 5 7 4" xfId="29802" xr:uid="{E4682ED4-C9A5-44BA-8176-F8C5E2658B8E}"/>
    <cellStyle name="Porcentual 8 5 7 5" xfId="35286" xr:uid="{68D4AD4E-C336-4F20-BE2F-2877C992C486}"/>
    <cellStyle name="Porcentual 8 6" xfId="6979" xr:uid="{95262068-36BF-4B4F-A242-43F8FB2A3275}"/>
    <cellStyle name="Porcentual 8 6 2" xfId="6980" xr:uid="{C6AB2734-53C5-40E8-BDAB-A497E02F63C9}"/>
    <cellStyle name="Porcentual 8 6 2 2" xfId="15385" xr:uid="{883DA201-8731-4A34-A934-702C8CB74A2E}"/>
    <cellStyle name="Porcentual 8 6 2 2 2" xfId="22672" xr:uid="{5F299EFA-E4D0-4260-8903-BDD1E4E46181}"/>
    <cellStyle name="Porcentual 8 6 2 2 2 2" xfId="28228" xr:uid="{F65CCBF1-F8D6-48B0-AE7C-9FA71E56D2EC}"/>
    <cellStyle name="Porcentual 8 6 2 2 2 3" xfId="33722" xr:uid="{6283C0D8-8DE0-4418-9FEC-C33956646FE5}"/>
    <cellStyle name="Porcentual 8 6 2 2 2 4" xfId="39206" xr:uid="{AF0058CA-0B68-4D28-A20D-EF10EC7B8DAD}"/>
    <cellStyle name="Porcentual 8 6 2 2 3" xfId="25499" xr:uid="{D79A7C01-159C-4EAC-9E7F-FB07A6DE35DD}"/>
    <cellStyle name="Porcentual 8 6 2 2 4" xfId="30993" xr:uid="{A2A65B35-BA37-4C27-A02B-F4994BE0459F}"/>
    <cellStyle name="Porcentual 8 6 2 2 5" xfId="36477" xr:uid="{38561B8E-A9B9-4637-A154-67763D79BFB8}"/>
    <cellStyle name="Porcentual 8 6 2 3" xfId="12294" xr:uid="{98692AAA-A2EC-4C94-A322-EB2C0DE2F377}"/>
    <cellStyle name="Porcentual 8 6 2 4" xfId="17530" xr:uid="{C70F9F1D-A618-4299-B9A9-BFF3709B18D1}"/>
    <cellStyle name="Porcentual 8 6 2 5" xfId="19791" xr:uid="{31031AC1-AEF8-43F5-BB5A-9D270433796C}"/>
    <cellStyle name="Porcentual 8 6 2 6" xfId="10163" xr:uid="{A031E648-2158-437B-86B6-E23641FD9DD2}"/>
    <cellStyle name="Porcentual 8 6 2 6 2" xfId="21484" xr:uid="{B9783212-8FA5-4DDB-BC02-1BFF011B7F8E}"/>
    <cellStyle name="Porcentual 8 6 2 6 2 2" xfId="27040" xr:uid="{0C330251-8EB3-4056-AD66-3F00AB782695}"/>
    <cellStyle name="Porcentual 8 6 2 6 2 3" xfId="32534" xr:uid="{D1A3AD39-D741-4092-827A-82221EC00D11}"/>
    <cellStyle name="Porcentual 8 6 2 6 2 4" xfId="38018" xr:uid="{3E8AC39F-8D90-42EC-B5C1-318B5A08B92F}"/>
    <cellStyle name="Porcentual 8 6 2 6 3" xfId="24311" xr:uid="{C29F8F5A-2A1D-47C1-B7BD-CA5735D81528}"/>
    <cellStyle name="Porcentual 8 6 2 6 4" xfId="29805" xr:uid="{0B1F27A9-1ED5-43EC-9333-F021A52721FA}"/>
    <cellStyle name="Porcentual 8 6 2 6 5" xfId="35289" xr:uid="{98AEE62D-2382-4D8E-BA22-8F0A3D15C7E6}"/>
    <cellStyle name="Porcentual 8 6 3" xfId="6981" xr:uid="{7E7435BB-EF52-4412-AD6A-C7E6ECE1A440}"/>
    <cellStyle name="Porcentual 8 6 3 2" xfId="15386" xr:uid="{422B1D43-3A1F-4EDB-B25E-25D0260A7364}"/>
    <cellStyle name="Porcentual 8 6 3 2 2" xfId="22673" xr:uid="{691EE939-D25E-4924-A4D6-DE1E1F5CD412}"/>
    <cellStyle name="Porcentual 8 6 3 2 2 2" xfId="28229" xr:uid="{2E63E163-3A64-43DD-A635-52C5E0990904}"/>
    <cellStyle name="Porcentual 8 6 3 2 2 3" xfId="33723" xr:uid="{E35C76B1-5E62-47F3-AF4F-9E5E1515748D}"/>
    <cellStyle name="Porcentual 8 6 3 2 2 4" xfId="39207" xr:uid="{9B368D23-270C-4D90-ACF3-0E96F48BF074}"/>
    <cellStyle name="Porcentual 8 6 3 2 3" xfId="25500" xr:uid="{9922C434-C301-4BDA-B84D-04DEC95BB98B}"/>
    <cellStyle name="Porcentual 8 6 3 2 4" xfId="30994" xr:uid="{AF241E17-A992-4429-AF14-32FB20AA9823}"/>
    <cellStyle name="Porcentual 8 6 3 2 5" xfId="36478" xr:uid="{28EBD6BD-EBEA-4F6C-8C04-7AF9B5E91209}"/>
    <cellStyle name="Porcentual 8 6 3 3" xfId="12295" xr:uid="{91585F1A-C02D-4E65-BEBD-8C1AFC8F083B}"/>
    <cellStyle name="Porcentual 8 6 3 4" xfId="17531" xr:uid="{AF6E34D3-F9F8-4EC2-B85F-C3AC79DF0078}"/>
    <cellStyle name="Porcentual 8 6 3 5" xfId="19792" xr:uid="{7DDB16F1-EE27-44A8-88A7-97D944812CC6}"/>
    <cellStyle name="Porcentual 8 6 3 6" xfId="10164" xr:uid="{B9E5FFE6-DDE0-4A74-A346-C1921E604E7A}"/>
    <cellStyle name="Porcentual 8 6 3 6 2" xfId="21485" xr:uid="{EF391A00-183A-4FB1-AD72-68855CAE7830}"/>
    <cellStyle name="Porcentual 8 6 3 6 2 2" xfId="27041" xr:uid="{60F2E923-9804-4237-A11C-66F5EC2C6C1C}"/>
    <cellStyle name="Porcentual 8 6 3 6 2 3" xfId="32535" xr:uid="{0BBB08AA-2BC9-480E-AD3B-F0FA59144A95}"/>
    <cellStyle name="Porcentual 8 6 3 6 2 4" xfId="38019" xr:uid="{483ED631-31A4-4074-AB9D-D60B559A80C6}"/>
    <cellStyle name="Porcentual 8 6 3 6 3" xfId="24312" xr:uid="{176D2839-8A54-48FE-87B7-7319F87C5986}"/>
    <cellStyle name="Porcentual 8 6 3 6 4" xfId="29806" xr:uid="{724638FB-FCAB-49F4-8E5A-EFFCBF270377}"/>
    <cellStyle name="Porcentual 8 6 3 6 5" xfId="35290" xr:uid="{4E12FFD6-4F87-4BFF-AD94-9360DEAD9A10}"/>
    <cellStyle name="Porcentual 8 6 4" xfId="15384" xr:uid="{3905D405-0DD4-4660-B1AE-14EC76E9B7CE}"/>
    <cellStyle name="Porcentual 8 6 4 2" xfId="22671" xr:uid="{3014CEDA-912E-4210-8238-8791B64A9590}"/>
    <cellStyle name="Porcentual 8 6 4 2 2" xfId="28227" xr:uid="{82F5CBDF-3EC4-4189-A1EF-C3A125FAB277}"/>
    <cellStyle name="Porcentual 8 6 4 2 3" xfId="33721" xr:uid="{DAE9376E-64E6-4D5D-96F4-92F85950C1A0}"/>
    <cellStyle name="Porcentual 8 6 4 2 4" xfId="39205" xr:uid="{77785F41-764B-4BF6-BF6F-FA787AD4FDE6}"/>
    <cellStyle name="Porcentual 8 6 4 3" xfId="25498" xr:uid="{C9683F69-0C42-4543-8C74-13B17CB944B8}"/>
    <cellStyle name="Porcentual 8 6 4 4" xfId="30992" xr:uid="{E85E7FED-3853-4218-B4BC-76F7E41CB69B}"/>
    <cellStyle name="Porcentual 8 6 4 5" xfId="36476" xr:uid="{6965E43B-F9DB-4D96-8D13-C695340049F6}"/>
    <cellStyle name="Porcentual 8 6 5" xfId="12293" xr:uid="{C7F13560-F50A-4FC9-AE37-41C3E65A96BF}"/>
    <cellStyle name="Porcentual 8 6 6" xfId="17529" xr:uid="{3D7FA77E-4000-4A4B-A35D-68FE2D56F5A2}"/>
    <cellStyle name="Porcentual 8 6 7" xfId="19790" xr:uid="{B7180338-9E61-43BA-8AC8-367F7BE9ADA3}"/>
    <cellStyle name="Porcentual 8 6 8" xfId="10162" xr:uid="{233EBA3C-4805-43C2-99CE-8C39D1F9E3D0}"/>
    <cellStyle name="Porcentual 8 6 8 2" xfId="21483" xr:uid="{4C7F5BD0-9DAE-46A2-B1E6-8C0CD6C3E489}"/>
    <cellStyle name="Porcentual 8 6 8 2 2" xfId="27039" xr:uid="{3B8B9CB4-419D-4B10-A819-B7806AF28F5C}"/>
    <cellStyle name="Porcentual 8 6 8 2 3" xfId="32533" xr:uid="{37E962DB-E362-4803-A6A5-57D31ADCDEB6}"/>
    <cellStyle name="Porcentual 8 6 8 2 4" xfId="38017" xr:uid="{1E70F082-6EB9-4178-913C-8E1E283E2345}"/>
    <cellStyle name="Porcentual 8 6 8 3" xfId="24310" xr:uid="{0CF7DA22-7CA6-4F3F-92E5-8C852F361F8E}"/>
    <cellStyle name="Porcentual 8 6 8 4" xfId="29804" xr:uid="{77F56092-F111-4E73-8566-F847360E49F8}"/>
    <cellStyle name="Porcentual 8 6 8 5" xfId="35288" xr:uid="{06E7104A-F74C-45FA-A4FB-62BEA631B82A}"/>
    <cellStyle name="Porcentual 8 7" xfId="6982" xr:uid="{AAF9931E-B150-4DF8-ABFF-E145FB1EF296}"/>
    <cellStyle name="Porcentual 8 7 2" xfId="6983" xr:uid="{6DADCAB0-CF03-4E82-92DE-FCAB389820D1}"/>
    <cellStyle name="Porcentual 8 7 2 2" xfId="15388" xr:uid="{E380097E-CBB5-4450-8C8F-057E027182CA}"/>
    <cellStyle name="Porcentual 8 7 2 2 2" xfId="22675" xr:uid="{96FA81ED-3268-48D5-A82B-F982FD48EEC4}"/>
    <cellStyle name="Porcentual 8 7 2 2 2 2" xfId="28231" xr:uid="{2327C14D-4228-414F-A577-AE21B406A438}"/>
    <cellStyle name="Porcentual 8 7 2 2 2 3" xfId="33725" xr:uid="{A28E41B4-C663-494B-890A-C4BBA0F7268C}"/>
    <cellStyle name="Porcentual 8 7 2 2 2 4" xfId="39209" xr:uid="{6E22B726-579A-47EF-B919-43A01AE8F92F}"/>
    <cellStyle name="Porcentual 8 7 2 2 3" xfId="25502" xr:uid="{D178C907-9473-478E-95E8-E0794127328B}"/>
    <cellStyle name="Porcentual 8 7 2 2 4" xfId="30996" xr:uid="{C38B3A3F-CE76-4655-8AE1-444751CF4349}"/>
    <cellStyle name="Porcentual 8 7 2 2 5" xfId="36480" xr:uid="{F8A7B72B-E12B-4901-B818-307B9498680E}"/>
    <cellStyle name="Porcentual 8 7 2 3" xfId="12297" xr:uid="{D0E4A36E-95AB-41A0-BF4B-886B025E91F1}"/>
    <cellStyle name="Porcentual 8 7 2 4" xfId="17533" xr:uid="{18B39FE8-1408-44E4-912A-290BF375380F}"/>
    <cellStyle name="Porcentual 8 7 2 5" xfId="19794" xr:uid="{951B96D8-6042-48DB-945F-1F63F7B71424}"/>
    <cellStyle name="Porcentual 8 7 2 6" xfId="10166" xr:uid="{15763E26-B2AD-470B-8CF2-61A761767DA0}"/>
    <cellStyle name="Porcentual 8 7 2 6 2" xfId="21487" xr:uid="{8AC34644-DF04-462E-BE0A-2EF1E757D0E2}"/>
    <cellStyle name="Porcentual 8 7 2 6 2 2" xfId="27043" xr:uid="{E9A8A26A-7B1F-4CE1-9077-7E6949CCE6A9}"/>
    <cellStyle name="Porcentual 8 7 2 6 2 3" xfId="32537" xr:uid="{0FD066CA-0B67-43D2-997C-F1575C6A478F}"/>
    <cellStyle name="Porcentual 8 7 2 6 2 4" xfId="38021" xr:uid="{B493F522-6C17-41B1-9024-8195CFAF07BD}"/>
    <cellStyle name="Porcentual 8 7 2 6 3" xfId="24314" xr:uid="{C5CA2208-908D-4585-9F82-6495516F008A}"/>
    <cellStyle name="Porcentual 8 7 2 6 4" xfId="29808" xr:uid="{909544E3-1B85-413A-BFE1-48CF6ED649CE}"/>
    <cellStyle name="Porcentual 8 7 2 6 5" xfId="35292" xr:uid="{F47B5CB7-A0DC-49E1-873A-7A1E44AAF922}"/>
    <cellStyle name="Porcentual 8 7 3" xfId="15387" xr:uid="{D9B75E44-E865-4F90-82B2-2A017C68D2B9}"/>
    <cellStyle name="Porcentual 8 7 3 2" xfId="22674" xr:uid="{DC58AF0A-7A0D-488F-8DA1-694DEBEBBCD6}"/>
    <cellStyle name="Porcentual 8 7 3 2 2" xfId="28230" xr:uid="{16EB42CF-8F03-4EC8-8212-734F46144036}"/>
    <cellStyle name="Porcentual 8 7 3 2 3" xfId="33724" xr:uid="{1E8070BD-EB63-457F-AFA8-FDE033A740CB}"/>
    <cellStyle name="Porcentual 8 7 3 2 4" xfId="39208" xr:uid="{6941E4CA-F09E-4727-AE0A-77E402DFD088}"/>
    <cellStyle name="Porcentual 8 7 3 3" xfId="25501" xr:uid="{D1BDDEB9-BFCB-419D-8A27-FD406F3C2011}"/>
    <cellStyle name="Porcentual 8 7 3 4" xfId="30995" xr:uid="{D3A3C918-DB0F-486C-B58B-9E33B2E16880}"/>
    <cellStyle name="Porcentual 8 7 3 5" xfId="36479" xr:uid="{490460C6-D194-4294-A054-8DFF5C8EE0D7}"/>
    <cellStyle name="Porcentual 8 7 4" xfId="12296" xr:uid="{816CF521-23D1-44AA-B2D9-0409A35C3459}"/>
    <cellStyle name="Porcentual 8 7 5" xfId="17532" xr:uid="{8F2F4CB5-9620-420E-BFC9-0575095DEC78}"/>
    <cellStyle name="Porcentual 8 7 6" xfId="19793" xr:uid="{847E251B-D108-4DA5-A324-0ECD5A05753B}"/>
    <cellStyle name="Porcentual 8 7 7" xfId="10165" xr:uid="{F559B709-ED1C-451E-BC6A-27A346311B2E}"/>
    <cellStyle name="Porcentual 8 7 7 2" xfId="21486" xr:uid="{E59E124C-6324-46AA-B141-6B5FDD150A46}"/>
    <cellStyle name="Porcentual 8 7 7 2 2" xfId="27042" xr:uid="{7CDC2337-5A02-43B6-9B7F-A656C4294237}"/>
    <cellStyle name="Porcentual 8 7 7 2 3" xfId="32536" xr:uid="{3E555EF9-606F-4A39-8B18-809913065CDA}"/>
    <cellStyle name="Porcentual 8 7 7 2 4" xfId="38020" xr:uid="{C615E3EB-5B9A-4D5F-8EFE-8B29C8FD37EE}"/>
    <cellStyle name="Porcentual 8 7 7 3" xfId="24313" xr:uid="{C6690631-9FD4-4EFE-949C-2ABE0FC45AC6}"/>
    <cellStyle name="Porcentual 8 7 7 4" xfId="29807" xr:uid="{C54E2D7F-8ABC-4522-B52A-2774FAA2ECFF}"/>
    <cellStyle name="Porcentual 8 7 7 5" xfId="35291" xr:uid="{70466F99-922D-4BC8-B7D0-3A16CB41CEC6}"/>
    <cellStyle name="Porcentual 8 8" xfId="6984" xr:uid="{0321F2BF-E961-459A-8008-96EF0B2406C7}"/>
    <cellStyle name="Porcentual 8 8 2" xfId="6985" xr:uid="{AF7F3C59-FAEF-402F-B680-EE9BBEE5B21B}"/>
    <cellStyle name="Porcentual 8 8 2 2" xfId="15390" xr:uid="{65FE61F6-AE24-421B-9D7F-BD6D01616A2C}"/>
    <cellStyle name="Porcentual 8 8 2 2 2" xfId="22677" xr:uid="{AD6FBBE1-FB65-4747-90D2-87B81C1C3E1C}"/>
    <cellStyle name="Porcentual 8 8 2 2 2 2" xfId="28233" xr:uid="{AF335E5B-1172-4B90-B92E-DF3C3D43AD2B}"/>
    <cellStyle name="Porcentual 8 8 2 2 2 3" xfId="33727" xr:uid="{BB75257D-90C3-46AB-AF86-5D9E33E09D47}"/>
    <cellStyle name="Porcentual 8 8 2 2 2 4" xfId="39211" xr:uid="{E7877D3C-855A-47C9-B243-69FE92845950}"/>
    <cellStyle name="Porcentual 8 8 2 2 3" xfId="25504" xr:uid="{C40FD881-0255-4472-87DC-F54DAAB0F9B2}"/>
    <cellStyle name="Porcentual 8 8 2 2 4" xfId="30998" xr:uid="{AC9920AF-C47E-46DE-A707-A4CF9B57B6D0}"/>
    <cellStyle name="Porcentual 8 8 2 2 5" xfId="36482" xr:uid="{9CB20E1D-9EA1-4450-8BD3-306F19499827}"/>
    <cellStyle name="Porcentual 8 8 2 3" xfId="12299" xr:uid="{4227C1EC-C5BD-4342-A66B-55608B6C20B3}"/>
    <cellStyle name="Porcentual 8 8 2 4" xfId="17535" xr:uid="{A98AAEF1-1048-4A08-A65D-137252737DF1}"/>
    <cellStyle name="Porcentual 8 8 2 5" xfId="19796" xr:uid="{04320E5F-39DE-4268-9969-3F486450C63C}"/>
    <cellStyle name="Porcentual 8 8 2 6" xfId="10168" xr:uid="{1DCDCED0-DBE8-44D5-8CC8-5853CBE0AA95}"/>
    <cellStyle name="Porcentual 8 8 2 6 2" xfId="21489" xr:uid="{A611B8CA-4162-4104-96D8-3C0846510FCC}"/>
    <cellStyle name="Porcentual 8 8 2 6 2 2" xfId="27045" xr:uid="{E4F5D3BC-5E1C-49B9-8F35-076B0F419A50}"/>
    <cellStyle name="Porcentual 8 8 2 6 2 3" xfId="32539" xr:uid="{0A97E8EC-A4B2-4F47-B155-72D69612B8B5}"/>
    <cellStyle name="Porcentual 8 8 2 6 2 4" xfId="38023" xr:uid="{5CB32096-F33E-44F6-BC53-92FB8C219586}"/>
    <cellStyle name="Porcentual 8 8 2 6 3" xfId="24316" xr:uid="{8F6F15DA-1322-4B37-84E0-FFF3FB24B559}"/>
    <cellStyle name="Porcentual 8 8 2 6 4" xfId="29810" xr:uid="{9CAEF7F3-0A11-4A8A-BE54-F5B5FC79541C}"/>
    <cellStyle name="Porcentual 8 8 2 6 5" xfId="35294" xr:uid="{B1D1D445-2C6A-4E0C-8EB8-3D42F31DC4C6}"/>
    <cellStyle name="Porcentual 8 8 3" xfId="15389" xr:uid="{231000C6-4801-42F9-9DA5-7276338B2D6C}"/>
    <cellStyle name="Porcentual 8 8 3 2" xfId="22676" xr:uid="{B68FAB16-330F-406B-A14D-1E9D1A3CE24E}"/>
    <cellStyle name="Porcentual 8 8 3 2 2" xfId="28232" xr:uid="{5F10F81C-897D-4E29-ACFA-0DFB41B28181}"/>
    <cellStyle name="Porcentual 8 8 3 2 3" xfId="33726" xr:uid="{9326B7A7-3038-44B7-A9B3-EE4CDAA364BE}"/>
    <cellStyle name="Porcentual 8 8 3 2 4" xfId="39210" xr:uid="{E8D908EC-E2A8-46BE-95D2-30142C847713}"/>
    <cellStyle name="Porcentual 8 8 3 3" xfId="25503" xr:uid="{243D2B0E-821C-4EC0-BE46-DA792CFF1530}"/>
    <cellStyle name="Porcentual 8 8 3 4" xfId="30997" xr:uid="{D4E586B2-E06D-4A39-A5AB-822281093862}"/>
    <cellStyle name="Porcentual 8 8 3 5" xfId="36481" xr:uid="{D78F76FF-B3A8-4A47-9334-D73C6960FBCA}"/>
    <cellStyle name="Porcentual 8 8 4" xfId="12298" xr:uid="{0C94A2E6-EBF2-4EC5-90D3-2CD09F13F79F}"/>
    <cellStyle name="Porcentual 8 8 5" xfId="17534" xr:uid="{AEC70682-FB73-440E-83B5-D903CA696C65}"/>
    <cellStyle name="Porcentual 8 8 6" xfId="19795" xr:uid="{AA281933-A00B-420D-AF37-B89996875499}"/>
    <cellStyle name="Porcentual 8 8 7" xfId="10167" xr:uid="{FDB084F7-1A11-481F-A2F1-665BE449D353}"/>
    <cellStyle name="Porcentual 8 8 7 2" xfId="21488" xr:uid="{7C8D470A-8052-4D34-A73A-0B98CBF66E7B}"/>
    <cellStyle name="Porcentual 8 8 7 2 2" xfId="27044" xr:uid="{6A11DAD1-5EEC-4793-AD75-852384107D43}"/>
    <cellStyle name="Porcentual 8 8 7 2 3" xfId="32538" xr:uid="{4D92338B-456F-4401-A009-A849DA80B13A}"/>
    <cellStyle name="Porcentual 8 8 7 2 4" xfId="38022" xr:uid="{4B5A18AA-18AE-4927-BE80-954DF944185F}"/>
    <cellStyle name="Porcentual 8 8 7 3" xfId="24315" xr:uid="{6298FCE3-F73F-4CBB-AC63-B5A1836FD481}"/>
    <cellStyle name="Porcentual 8 8 7 4" xfId="29809" xr:uid="{C566361F-7C86-4A1E-99CB-778EDAD6BE41}"/>
    <cellStyle name="Porcentual 8 8 7 5" xfId="35293" xr:uid="{074E9828-A403-4F04-84EF-2EEEB520B688}"/>
    <cellStyle name="Porcentual 8 9" xfId="6986" xr:uid="{DC4D90CC-5695-4EE3-AA2E-1C395300C46D}"/>
    <cellStyle name="Porcentual 8 9 2" xfId="6987" xr:uid="{232CF540-B885-4F22-B627-64A4DFCCD878}"/>
    <cellStyle name="Porcentual 8 9 2 2" xfId="15392" xr:uid="{EC64D09C-F99D-4D32-9730-3D25D5D6055B}"/>
    <cellStyle name="Porcentual 8 9 2 2 2" xfId="22679" xr:uid="{468C3CB7-B01D-4792-B86B-096561040780}"/>
    <cellStyle name="Porcentual 8 9 2 2 2 2" xfId="28235" xr:uid="{01EA6626-7B2B-4F1A-BD90-5CA9BDBA304C}"/>
    <cellStyle name="Porcentual 8 9 2 2 2 3" xfId="33729" xr:uid="{4C08ACE1-973A-4CB4-B4B2-58C930BAEBB7}"/>
    <cellStyle name="Porcentual 8 9 2 2 2 4" xfId="39213" xr:uid="{A85105F8-759C-4D10-B3FA-11AD6005E016}"/>
    <cellStyle name="Porcentual 8 9 2 2 3" xfId="25506" xr:uid="{78FFC93A-8C2C-45D5-A7F6-D3B05F5CB068}"/>
    <cellStyle name="Porcentual 8 9 2 2 4" xfId="31000" xr:uid="{6D4C31A6-B78D-4EF5-891D-5D080B962666}"/>
    <cellStyle name="Porcentual 8 9 2 2 5" xfId="36484" xr:uid="{D25E949D-B921-4178-9ED9-641A0A97AE38}"/>
    <cellStyle name="Porcentual 8 9 2 3" xfId="12301" xr:uid="{1CA7D679-3240-4AD4-943E-F4C7C170F0D3}"/>
    <cellStyle name="Porcentual 8 9 2 4" xfId="17537" xr:uid="{7C786812-F555-431C-AAC4-7EDAD9D9E3A5}"/>
    <cellStyle name="Porcentual 8 9 2 5" xfId="19798" xr:uid="{C2AF1326-8945-4C69-9687-00BC3FFB7156}"/>
    <cellStyle name="Porcentual 8 9 2 6" xfId="10170" xr:uid="{E97AC125-489A-46E6-BE87-C4EB915ADED1}"/>
    <cellStyle name="Porcentual 8 9 2 6 2" xfId="21491" xr:uid="{0EEDE7C6-B18E-46BC-A993-160BB18B6F7A}"/>
    <cellStyle name="Porcentual 8 9 2 6 2 2" xfId="27047" xr:uid="{FBDFAC2B-307E-4B09-B567-0A92FAB5911C}"/>
    <cellStyle name="Porcentual 8 9 2 6 2 3" xfId="32541" xr:uid="{31D0C6A1-1C28-4DB3-9EF2-DC3834D4A82D}"/>
    <cellStyle name="Porcentual 8 9 2 6 2 4" xfId="38025" xr:uid="{43C1A35D-205D-412F-88E6-5413765FC93A}"/>
    <cellStyle name="Porcentual 8 9 2 6 3" xfId="24318" xr:uid="{F20720BB-3923-4267-BCE3-BE111BDEBF2E}"/>
    <cellStyle name="Porcentual 8 9 2 6 4" xfId="29812" xr:uid="{91CF0BBE-1AA0-40A4-A107-C633FB52283B}"/>
    <cellStyle name="Porcentual 8 9 2 6 5" xfId="35296" xr:uid="{4353B4F4-D4DB-4E9D-9DCB-2687045293BF}"/>
    <cellStyle name="Porcentual 8 9 3" xfId="15391" xr:uid="{AAA4524F-ED54-49DD-9506-D98843DEDB54}"/>
    <cellStyle name="Porcentual 8 9 3 2" xfId="22678" xr:uid="{155E086A-8089-4ED6-8CBF-30E974566467}"/>
    <cellStyle name="Porcentual 8 9 3 2 2" xfId="28234" xr:uid="{CC530E95-1DCF-4C26-B7E5-2ED9BCCF3654}"/>
    <cellStyle name="Porcentual 8 9 3 2 3" xfId="33728" xr:uid="{9203731E-A7BB-4146-86B0-545269291B90}"/>
    <cellStyle name="Porcentual 8 9 3 2 4" xfId="39212" xr:uid="{7124E44F-7483-4580-8676-DB3716BEC9F3}"/>
    <cellStyle name="Porcentual 8 9 3 3" xfId="25505" xr:uid="{6A9FAE44-9BB7-4DB4-BBE7-DC4D1F76F9F6}"/>
    <cellStyle name="Porcentual 8 9 3 4" xfId="30999" xr:uid="{28E82CE0-8C3F-47FE-8E2F-F07FD1E494BF}"/>
    <cellStyle name="Porcentual 8 9 3 5" xfId="36483" xr:uid="{FCBB8F99-7CBC-418A-BE87-4BC889A3D4EC}"/>
    <cellStyle name="Porcentual 8 9 4" xfId="12300" xr:uid="{254D5821-7723-4DFC-8737-F5CD07CE3708}"/>
    <cellStyle name="Porcentual 8 9 5" xfId="17536" xr:uid="{6D1ECDA6-1323-461C-980B-BAD9F5C56970}"/>
    <cellStyle name="Porcentual 8 9 6" xfId="19797" xr:uid="{5BF95371-0B1C-4D4B-9FAE-BF684E503302}"/>
    <cellStyle name="Porcentual 8 9 7" xfId="10169" xr:uid="{C5A00B31-AB8B-4306-A757-C4A489E722CB}"/>
    <cellStyle name="Porcentual 8 9 7 2" xfId="21490" xr:uid="{56E9952D-7BE3-490B-A10B-151AC233669A}"/>
    <cellStyle name="Porcentual 8 9 7 2 2" xfId="27046" xr:uid="{EA32B6DC-DE66-4246-BEFA-BECB33093240}"/>
    <cellStyle name="Porcentual 8 9 7 2 3" xfId="32540" xr:uid="{6E85900C-AE67-4AC2-8E61-F74B2D643A64}"/>
    <cellStyle name="Porcentual 8 9 7 2 4" xfId="38024" xr:uid="{A1A2A338-0FBD-4AC8-94F6-00F31CF2D783}"/>
    <cellStyle name="Porcentual 8 9 7 3" xfId="24317" xr:uid="{638DCA66-4B99-443A-9AF5-BC723F9F51E6}"/>
    <cellStyle name="Porcentual 8 9 7 4" xfId="29811" xr:uid="{638D7C7F-EDAF-4DE4-B53B-CECF4B18AFF0}"/>
    <cellStyle name="Porcentual 8 9 7 5" xfId="35295" xr:uid="{A4F9E7FC-AF5B-42F2-AD9C-01F7CE32BD34}"/>
    <cellStyle name="Porcentual 9" xfId="6988" xr:uid="{0A153B44-A10B-4268-A19E-81096342F443}"/>
    <cellStyle name="Porcentual 9 2" xfId="15393" xr:uid="{9398ECEA-F68D-46B0-9D65-419DF82448FA}"/>
    <cellStyle name="Porcentual 9 2 2" xfId="22680" xr:uid="{7DFE382B-9E97-4F6F-926B-984C3CC431C2}"/>
    <cellStyle name="Porcentual 9 2 2 2" xfId="28236" xr:uid="{8247DA68-9DB4-4C97-9B81-D63EBC4097EC}"/>
    <cellStyle name="Porcentual 9 2 2 3" xfId="33730" xr:uid="{36589DB2-183B-4000-80EA-F8A1498B01AE}"/>
    <cellStyle name="Porcentual 9 2 2 4" xfId="39214" xr:uid="{86858625-CBCE-4575-848E-4BC7BCFCA9DE}"/>
    <cellStyle name="Porcentual 9 2 3" xfId="25507" xr:uid="{4B6D57C2-BD65-4286-A6C4-BA314DBEAC6C}"/>
    <cellStyle name="Porcentual 9 2 4" xfId="31001" xr:uid="{6B7B4315-1879-42C8-83D9-2623BDE4A363}"/>
    <cellStyle name="Porcentual 9 2 5" xfId="36485" xr:uid="{E95549DB-4CEF-4C96-94EA-885A38E21014}"/>
    <cellStyle name="Porcentual 9 3" xfId="12302" xr:uid="{DA02C613-FF1D-4608-9456-0615B5B6A886}"/>
    <cellStyle name="Porcentual 9 4" xfId="17538" xr:uid="{B092F873-323F-4B95-831B-561B8EB37F5A}"/>
    <cellStyle name="Porcentual 9 5" xfId="19799" xr:uid="{2F9AAFCF-D340-43FE-A1CE-C9B9D429E915}"/>
    <cellStyle name="Porcentual 9 6" xfId="10171" xr:uid="{3D78CC57-AF33-49C3-9F3E-B00E8DC11A39}"/>
    <cellStyle name="Porcentual 9 6 2" xfId="21492" xr:uid="{F2CB511E-B5AE-45DE-8A80-2AD1EE3C7654}"/>
    <cellStyle name="Porcentual 9 6 2 2" xfId="27048" xr:uid="{A1FF37A2-5C94-4256-8872-DD54D3B9107F}"/>
    <cellStyle name="Porcentual 9 6 2 3" xfId="32542" xr:uid="{036F5B2A-EF5D-4B4B-AFA9-1CBB1C32F994}"/>
    <cellStyle name="Porcentual 9 6 2 4" xfId="38026" xr:uid="{36D134F8-938E-465B-879A-0D8CA01C343F}"/>
    <cellStyle name="Porcentual 9 6 3" xfId="24319" xr:uid="{BE784F4F-963C-4334-997F-6BA495435E12}"/>
    <cellStyle name="Porcentual 9 6 4" xfId="29813" xr:uid="{0A617172-C781-4494-A068-189197886608}"/>
    <cellStyle name="Porcentual 9 6 5" xfId="35297" xr:uid="{366DFAE1-E794-4FEA-B7F5-791673906ABD}"/>
    <cellStyle name="Salida" xfId="10" builtinId="21" customBuiltin="1"/>
    <cellStyle name="Salida 2" xfId="802" xr:uid="{551553BC-A7F1-4333-9B39-EE0583C42AF6}"/>
    <cellStyle name="Salida 2 10" xfId="6989" xr:uid="{5FE01AFA-5F3A-43C5-9E6A-3139B4404F7C}"/>
    <cellStyle name="Salida 2 2" xfId="6990" xr:uid="{615B6DAE-ED4D-4B78-90C6-D0E39448F408}"/>
    <cellStyle name="Salida 2 2 2" xfId="6991" xr:uid="{7502A117-FFBD-434F-B0EC-0F6611291344}"/>
    <cellStyle name="Salida 2 2 2 2" xfId="6992" xr:uid="{569DB10B-69D8-4CCA-945C-EEADE93A5C9F}"/>
    <cellStyle name="Salida 2 2 2 2 2" xfId="15397" xr:uid="{D276E678-C9A8-49D2-A476-084DADA30A3A}"/>
    <cellStyle name="Salida 2 2 2 2 2 2" xfId="22684" xr:uid="{5CB48F6C-3DFF-4271-A322-EAA2D313AFC9}"/>
    <cellStyle name="Salida 2 2 2 2 2 2 2" xfId="28240" xr:uid="{68D0DD0C-68E3-498E-A791-C9068A97E31A}"/>
    <cellStyle name="Salida 2 2 2 2 2 2 3" xfId="33734" xr:uid="{FEA615AE-74FC-4501-98C6-18F600F003D8}"/>
    <cellStyle name="Salida 2 2 2 2 2 2 4" xfId="39218" xr:uid="{D7911C0C-AE1D-47B5-ABFE-1F37F225D68B}"/>
    <cellStyle name="Salida 2 2 2 2 2 3" xfId="25511" xr:uid="{29E7D530-E709-4807-93AE-3FE45CD0EBD9}"/>
    <cellStyle name="Salida 2 2 2 2 2 4" xfId="31005" xr:uid="{F09B491D-317A-427C-A113-4C8BAB9DA34A}"/>
    <cellStyle name="Salida 2 2 2 2 2 5" xfId="36489" xr:uid="{281B4F64-CA27-415B-8E27-54E8288E2F96}"/>
    <cellStyle name="Salida 2 2 2 2 3" xfId="12306" xr:uid="{D6DA9654-5697-480B-8C7F-3C6ED5B148E6}"/>
    <cellStyle name="Salida 2 2 2 2 4" xfId="17542" xr:uid="{63BB581D-7499-45CB-8DB5-8844E8E4EB49}"/>
    <cellStyle name="Salida 2 2 2 2 5" xfId="19803" xr:uid="{E0076D1F-0338-4743-943B-70C418D1F74E}"/>
    <cellStyle name="Salida 2 2 2 2 6" xfId="10175" xr:uid="{E9900FAA-81DD-41D0-B194-6617312C6A63}"/>
    <cellStyle name="Salida 2 2 2 2 6 2" xfId="21496" xr:uid="{FBB1DBBF-E8B9-4D85-A630-B6FC0A9EABA1}"/>
    <cellStyle name="Salida 2 2 2 2 6 2 2" xfId="27052" xr:uid="{A78C40DF-32D0-4478-B0FA-5DBCE1B2EAA5}"/>
    <cellStyle name="Salida 2 2 2 2 6 2 3" xfId="32546" xr:uid="{62C21502-8914-41FC-8C98-D3D3D86DF948}"/>
    <cellStyle name="Salida 2 2 2 2 6 2 4" xfId="38030" xr:uid="{29D22696-BFF4-4CBD-BC22-42AD093B6264}"/>
    <cellStyle name="Salida 2 2 2 2 6 3" xfId="24323" xr:uid="{B00FBA75-9E62-4A59-ABA7-864D28B20EF0}"/>
    <cellStyle name="Salida 2 2 2 2 6 4" xfId="29817" xr:uid="{40485B9C-CFC1-4300-93BB-6E7FF4C65D03}"/>
    <cellStyle name="Salida 2 2 2 2 6 5" xfId="35301" xr:uid="{ECFA8526-11A9-4C45-8142-6DF0E243F542}"/>
    <cellStyle name="Salida 2 2 2 3" xfId="15396" xr:uid="{221E7BF3-D7B7-4C3B-8562-B7405133EB13}"/>
    <cellStyle name="Salida 2 2 2 3 2" xfId="22683" xr:uid="{D9250469-5430-4E77-8FE5-B248C58901CD}"/>
    <cellStyle name="Salida 2 2 2 3 2 2" xfId="28239" xr:uid="{7B35238A-D1DE-4AA0-8140-7C3C4D764A97}"/>
    <cellStyle name="Salida 2 2 2 3 2 3" xfId="33733" xr:uid="{2DAB3631-2CC3-4523-A295-AC8E0878C82F}"/>
    <cellStyle name="Salida 2 2 2 3 2 4" xfId="39217" xr:uid="{6D2AB810-544F-4475-8FC8-80F63B6FAEAA}"/>
    <cellStyle name="Salida 2 2 2 3 3" xfId="25510" xr:uid="{B67F8D18-195E-4C39-A1DD-D191D4475114}"/>
    <cellStyle name="Salida 2 2 2 3 4" xfId="31004" xr:uid="{8836B052-65A9-4A53-8F17-3E2343419B32}"/>
    <cellStyle name="Salida 2 2 2 3 5" xfId="36488" xr:uid="{5FA84BB6-C0A2-428A-874F-5E2D3DE08A8E}"/>
    <cellStyle name="Salida 2 2 2 4" xfId="12305" xr:uid="{B922FA80-97BA-430B-9703-A72A8185FA51}"/>
    <cellStyle name="Salida 2 2 2 5" xfId="17541" xr:uid="{A69712A8-2C7B-4FD6-8FF0-26C525AF5B4B}"/>
    <cellStyle name="Salida 2 2 2 6" xfId="19802" xr:uid="{810D269D-886F-4BB7-90E9-1B163709BB3D}"/>
    <cellStyle name="Salida 2 2 2 7" xfId="10174" xr:uid="{F656950C-F80C-4C2F-B363-25A8AC12A472}"/>
    <cellStyle name="Salida 2 2 2 7 2" xfId="21495" xr:uid="{7CBC8CF5-B251-456D-985C-13D3C54B77BD}"/>
    <cellStyle name="Salida 2 2 2 7 2 2" xfId="27051" xr:uid="{06A9167D-ED90-4FAC-8752-5F0F2265BD46}"/>
    <cellStyle name="Salida 2 2 2 7 2 3" xfId="32545" xr:uid="{726D3C9C-3F0E-4750-8AF1-D0D1EE099CE2}"/>
    <cellStyle name="Salida 2 2 2 7 2 4" xfId="38029" xr:uid="{9B89F0E9-4FF0-4D01-89DF-09A2961F4857}"/>
    <cellStyle name="Salida 2 2 2 7 3" xfId="24322" xr:uid="{FDBB6B89-E1EB-4B6F-9FED-8079D579274E}"/>
    <cellStyle name="Salida 2 2 2 7 4" xfId="29816" xr:uid="{47C32A4A-5C8C-453B-B320-47683687447C}"/>
    <cellStyle name="Salida 2 2 2 7 5" xfId="35300" xr:uid="{A65354FE-E754-4678-A416-827EA74106DE}"/>
    <cellStyle name="Salida 2 2 3" xfId="6993" xr:uid="{BE0B6131-10F3-4F48-9034-89016F76DDD2}"/>
    <cellStyle name="Salida 2 2 3 2" xfId="15398" xr:uid="{9F97D46D-9482-4346-B83A-E4EBEBAF0713}"/>
    <cellStyle name="Salida 2 2 3 2 2" xfId="22685" xr:uid="{61F37476-133A-4EA7-A5DC-91C0AFAB478C}"/>
    <cellStyle name="Salida 2 2 3 2 2 2" xfId="28241" xr:uid="{D668BC53-CCF2-4707-9186-C59072F5A88B}"/>
    <cellStyle name="Salida 2 2 3 2 2 3" xfId="33735" xr:uid="{309448EE-BC04-457A-8A0A-2752DDD229FC}"/>
    <cellStyle name="Salida 2 2 3 2 2 4" xfId="39219" xr:uid="{7727FBFD-A009-4E5F-9583-330B5D42ABC3}"/>
    <cellStyle name="Salida 2 2 3 2 3" xfId="25512" xr:uid="{7BCE73CA-FBDD-4D15-8FE2-75D821FD387F}"/>
    <cellStyle name="Salida 2 2 3 2 4" xfId="31006" xr:uid="{4B1A484E-B7C7-482F-8680-50757B515C00}"/>
    <cellStyle name="Salida 2 2 3 2 5" xfId="36490" xr:uid="{988CB4FE-AA98-4E54-B2A9-008E32FF226C}"/>
    <cellStyle name="Salida 2 2 3 3" xfId="12307" xr:uid="{BD960C86-1B7F-4A54-A55A-9E059DA0CEE8}"/>
    <cellStyle name="Salida 2 2 3 4" xfId="17543" xr:uid="{3F5DF926-1E97-4200-9AF1-C9737734C57D}"/>
    <cellStyle name="Salida 2 2 3 5" xfId="19804" xr:uid="{0549280F-39D3-4B83-A548-19ACAECEB004}"/>
    <cellStyle name="Salida 2 2 3 6" xfId="10176" xr:uid="{4E2DE6CF-E705-4F5E-B538-3710C282AF39}"/>
    <cellStyle name="Salida 2 2 3 6 2" xfId="21497" xr:uid="{8E80B254-4AEA-403E-93DC-7B79B86A9655}"/>
    <cellStyle name="Salida 2 2 3 6 2 2" xfId="27053" xr:uid="{F11E63EE-52D9-4F50-B4DB-D5B1AFA99D3E}"/>
    <cellStyle name="Salida 2 2 3 6 2 3" xfId="32547" xr:uid="{E2C0EFE5-11AE-40B7-B68A-6C501B4C818E}"/>
    <cellStyle name="Salida 2 2 3 6 2 4" xfId="38031" xr:uid="{5BB15D50-A4A8-49B3-9EC5-78B188F1737B}"/>
    <cellStyle name="Salida 2 2 3 6 3" xfId="24324" xr:uid="{3F6F42CE-0195-4B58-BA8E-2E127DE65316}"/>
    <cellStyle name="Salida 2 2 3 6 4" xfId="29818" xr:uid="{DC67D904-A335-4286-8D32-CFFAA16131EB}"/>
    <cellStyle name="Salida 2 2 3 6 5" xfId="35302" xr:uid="{2E4426E0-2C1E-4591-B777-BD07D2D33C59}"/>
    <cellStyle name="Salida 2 2 4" xfId="15395" xr:uid="{012E67E6-FB41-40E9-8B5E-09E10E640360}"/>
    <cellStyle name="Salida 2 2 4 2" xfId="22682" xr:uid="{59F8F0B2-15FE-4D0D-94E0-A7762E5B5F2B}"/>
    <cellStyle name="Salida 2 2 4 2 2" xfId="28238" xr:uid="{1B892FFA-48DA-46DB-9AAD-28E4CF66C3EA}"/>
    <cellStyle name="Salida 2 2 4 2 3" xfId="33732" xr:uid="{13C54C92-36A4-4E3E-AEFE-34A52CB27D59}"/>
    <cellStyle name="Salida 2 2 4 2 4" xfId="39216" xr:uid="{B7492363-2930-403D-B2FA-4915C7AA005E}"/>
    <cellStyle name="Salida 2 2 4 3" xfId="25509" xr:uid="{F5EC0343-EB2E-4328-82B7-5788E680DA0A}"/>
    <cellStyle name="Salida 2 2 4 4" xfId="31003" xr:uid="{950A1C69-6559-4080-817B-576DF92C0CAC}"/>
    <cellStyle name="Salida 2 2 4 5" xfId="36487" xr:uid="{A63D5CD8-CDCD-44AB-95B2-0FD2C1F5DF7F}"/>
    <cellStyle name="Salida 2 2 5" xfId="12304" xr:uid="{C5FE5FE2-4A84-447D-88DD-206E12FFB841}"/>
    <cellStyle name="Salida 2 2 6" xfId="17540" xr:uid="{0024C054-525C-4D64-A9C9-F2FA831AFC08}"/>
    <cellStyle name="Salida 2 2 7" xfId="19801" xr:uid="{C4221CA9-568B-441E-84C0-8BBFA1394C58}"/>
    <cellStyle name="Salida 2 2 8" xfId="10173" xr:uid="{DD8141AF-9304-4DDC-BCF4-203F3F4FF234}"/>
    <cellStyle name="Salida 2 2 8 2" xfId="21494" xr:uid="{8A6F5267-86CF-4B49-9E93-1D8CB3DA2EFB}"/>
    <cellStyle name="Salida 2 2 8 2 2" xfId="27050" xr:uid="{9247E773-D1FF-4FFD-ACFD-66BC4EBF7580}"/>
    <cellStyle name="Salida 2 2 8 2 3" xfId="32544" xr:uid="{55FDE62D-E68A-4A28-B2DE-F3767DF670F5}"/>
    <cellStyle name="Salida 2 2 8 2 4" xfId="38028" xr:uid="{F4469C11-63EF-445A-B0B3-719C7FAC8F3B}"/>
    <cellStyle name="Salida 2 2 8 3" xfId="24321" xr:uid="{FCC1CFE9-F789-4003-ABA3-AC42431EA264}"/>
    <cellStyle name="Salida 2 2 8 4" xfId="29815" xr:uid="{C0FB5194-CAC2-47D3-898A-6B3C4026E3BF}"/>
    <cellStyle name="Salida 2 2 8 5" xfId="35299" xr:uid="{0A905D22-76DE-4E0E-AD4F-FEA46D7ED18A}"/>
    <cellStyle name="Salida 2 3" xfId="6994" xr:uid="{77F95E47-C3D4-45DB-84FC-56E2D017C0AE}"/>
    <cellStyle name="Salida 2 3 2" xfId="15399" xr:uid="{2995B51E-38A2-4F5A-8467-A8DCAE3C07B6}"/>
    <cellStyle name="Salida 2 3 2 2" xfId="22686" xr:uid="{EFF232B4-8958-4AEC-A712-A31137A0C11C}"/>
    <cellStyle name="Salida 2 3 2 2 2" xfId="28242" xr:uid="{2442F729-E341-4B3B-BD98-B8112D64FF24}"/>
    <cellStyle name="Salida 2 3 2 2 3" xfId="33736" xr:uid="{D4132792-A06C-49CE-AEA5-F966D559B8B6}"/>
    <cellStyle name="Salida 2 3 2 2 4" xfId="39220" xr:uid="{081DDD8B-9D75-434C-8BA8-094FAC61A139}"/>
    <cellStyle name="Salida 2 3 2 3" xfId="25513" xr:uid="{711AAEF8-FAF3-485D-ACD1-2B398A8D2C36}"/>
    <cellStyle name="Salida 2 3 2 4" xfId="31007" xr:uid="{8BA1C37C-8626-42B6-A825-1F8546504358}"/>
    <cellStyle name="Salida 2 3 2 5" xfId="36491" xr:uid="{A5AB33A9-7A88-4C80-AC20-6878B8863029}"/>
    <cellStyle name="Salida 2 3 3" xfId="12308" xr:uid="{D84A665F-4B0B-4E75-B625-D83AE4B43FA7}"/>
    <cellStyle name="Salida 2 3 4" xfId="17544" xr:uid="{016349E9-1851-4B7D-BCDE-1C8DE2FD39D8}"/>
    <cellStyle name="Salida 2 3 5" xfId="19805" xr:uid="{21FE3C28-C62B-4C45-B0ED-5212D20A7A3A}"/>
    <cellStyle name="Salida 2 3 6" xfId="10177" xr:uid="{AAADC43B-F5CB-4212-A095-2901EB83457A}"/>
    <cellStyle name="Salida 2 3 6 2" xfId="21498" xr:uid="{30F73F1E-C83C-452B-9CBE-0DC5EC9EBEA9}"/>
    <cellStyle name="Salida 2 3 6 2 2" xfId="27054" xr:uid="{48394B43-FCFE-42B9-84FB-721AEC61770B}"/>
    <cellStyle name="Salida 2 3 6 2 3" xfId="32548" xr:uid="{5E357E5C-89F3-4D63-8889-1CB20E11B78F}"/>
    <cellStyle name="Salida 2 3 6 2 4" xfId="38032" xr:uid="{91550F9B-5EBB-4449-992F-078AB5A1CA94}"/>
    <cellStyle name="Salida 2 3 6 3" xfId="24325" xr:uid="{BE1358F7-C765-4760-8C94-594FE4D86878}"/>
    <cellStyle name="Salida 2 3 6 4" xfId="29819" xr:uid="{492905FC-A993-435C-9D35-758207F1487A}"/>
    <cellStyle name="Salida 2 3 6 5" xfId="35303" xr:uid="{7045CC55-5D7B-47C3-8EAB-FD1121EEF02A}"/>
    <cellStyle name="Salida 2 4" xfId="6995" xr:uid="{3F24ADD5-AC24-4525-AA75-6B2F1A454E93}"/>
    <cellStyle name="Salida 2 4 2" xfId="15400" xr:uid="{CEF6D26E-712B-42BC-945A-17394A8C0522}"/>
    <cellStyle name="Salida 2 4 2 2" xfId="22687" xr:uid="{42B144CA-02F3-4DFD-BF3E-2FE7FA77D4CA}"/>
    <cellStyle name="Salida 2 4 2 2 2" xfId="28243" xr:uid="{EAD6FA36-10E9-45F8-AACF-FE23DA2FF223}"/>
    <cellStyle name="Salida 2 4 2 2 3" xfId="33737" xr:uid="{D7E3255C-8EDC-4232-A04E-7BE5FD51FE30}"/>
    <cellStyle name="Salida 2 4 2 2 4" xfId="39221" xr:uid="{201EB7BF-8040-443C-AE85-1A8A76F98FCB}"/>
    <cellStyle name="Salida 2 4 2 3" xfId="25514" xr:uid="{32C44064-3C70-45C5-8FFD-F81592320DCB}"/>
    <cellStyle name="Salida 2 4 2 4" xfId="31008" xr:uid="{40C7CE66-FF73-4BCC-A34F-93D7B5174D65}"/>
    <cellStyle name="Salida 2 4 2 5" xfId="36492" xr:uid="{92CF4739-0E6B-4901-8BB7-B7DC37ABCBE6}"/>
    <cellStyle name="Salida 2 4 3" xfId="12309" xr:uid="{726A27B1-FEEB-47F6-80CD-6550CF5BDCA7}"/>
    <cellStyle name="Salida 2 4 4" xfId="17545" xr:uid="{EC791CD5-8F6A-4782-9717-651DEC8D9B60}"/>
    <cellStyle name="Salida 2 4 5" xfId="19806" xr:uid="{87D23ADA-3134-49E0-88FA-1413A4573ACB}"/>
    <cellStyle name="Salida 2 4 6" xfId="10178" xr:uid="{25A5AE60-8C4D-45CD-93FF-E1CF4BE0F4A3}"/>
    <cellStyle name="Salida 2 4 6 2" xfId="21499" xr:uid="{A64DF2B4-A8BB-4D2B-BE77-1CF284521F02}"/>
    <cellStyle name="Salida 2 4 6 2 2" xfId="27055" xr:uid="{73188BED-4FB7-41B8-BBEE-B7672770787C}"/>
    <cellStyle name="Salida 2 4 6 2 3" xfId="32549" xr:uid="{150325C2-D861-40E2-B8AB-44D82423CCA9}"/>
    <cellStyle name="Salida 2 4 6 2 4" xfId="38033" xr:uid="{7CE38EF3-2CAB-44D7-B2EF-4B22F4BEA987}"/>
    <cellStyle name="Salida 2 4 6 3" xfId="24326" xr:uid="{57274D1C-B8E7-4059-AF2D-4BEF49488DF6}"/>
    <cellStyle name="Salida 2 4 6 4" xfId="29820" xr:uid="{63BFB470-C043-42AD-B1C8-6F287A663247}"/>
    <cellStyle name="Salida 2 4 6 5" xfId="35304" xr:uid="{F86F5FB8-E188-4C18-8760-517E6D91D737}"/>
    <cellStyle name="Salida 2 5" xfId="15394" xr:uid="{F5D6927E-23DA-4F6A-9729-C07B4B572D91}"/>
    <cellStyle name="Salida 2 5 2" xfId="22681" xr:uid="{411A0607-3FAA-4EEA-A34A-CF8332A0BD31}"/>
    <cellStyle name="Salida 2 5 2 2" xfId="28237" xr:uid="{49C95A63-A929-4394-9019-0F7899CBCF29}"/>
    <cellStyle name="Salida 2 5 2 3" xfId="33731" xr:uid="{AE1A2418-CDDF-48BC-A287-F2BBF7E58D8F}"/>
    <cellStyle name="Salida 2 5 2 4" xfId="39215" xr:uid="{41B2EFF8-B55C-41B8-AB67-077F2A93CB49}"/>
    <cellStyle name="Salida 2 5 3" xfId="25508" xr:uid="{A8819E4B-A690-4989-BBD6-AC139B0C9E94}"/>
    <cellStyle name="Salida 2 5 4" xfId="31002" xr:uid="{97011154-AFA9-46A2-9A23-DF26CF677F62}"/>
    <cellStyle name="Salida 2 5 5" xfId="36486" xr:uid="{3F1A89A5-B9B7-4294-8EB9-3FE9A4F1FE4E}"/>
    <cellStyle name="Salida 2 6" xfId="12303" xr:uid="{25096332-70A3-4F00-AB9C-E978F6B981FE}"/>
    <cellStyle name="Salida 2 7" xfId="17539" xr:uid="{0AADA300-1E38-4F7C-9D80-FAC8D438416B}"/>
    <cellStyle name="Salida 2 8" xfId="19800" xr:uid="{1878E634-9723-4215-86CB-31A6DFDC0FFB}"/>
    <cellStyle name="Salida 2 9" xfId="10172" xr:uid="{4FC694B3-5408-4295-B0B8-8B8D0B56F8BE}"/>
    <cellStyle name="Salida 2 9 2" xfId="21493" xr:uid="{5C5B16D5-7461-4CF8-84B9-1489F64D6771}"/>
    <cellStyle name="Salida 2 9 2 2" xfId="27049" xr:uid="{A6E8A4B3-11F4-4B0F-8B84-34F1B41D0978}"/>
    <cellStyle name="Salida 2 9 2 3" xfId="32543" xr:uid="{920DC947-4EDC-452F-9E09-8A3DFC07E9C5}"/>
    <cellStyle name="Salida 2 9 2 4" xfId="38027" xr:uid="{6EAA0FE7-98C8-412C-8926-AD5A8F3D6AD2}"/>
    <cellStyle name="Salida 2 9 3" xfId="24320" xr:uid="{5301DDE9-F27C-455D-8996-EAA15E11F2CB}"/>
    <cellStyle name="Salida 2 9 4" xfId="29814" xr:uid="{7B881BA1-6B98-41AE-9E11-AB79E0519793}"/>
    <cellStyle name="Salida 2 9 5" xfId="35298" xr:uid="{26518E2E-808C-427A-809D-D7627D73E84C}"/>
    <cellStyle name="Salida 3" xfId="803" xr:uid="{F8ECDA07-7327-4404-BF58-DBD5A5AE0239}"/>
    <cellStyle name="Salida 3 2" xfId="6997" xr:uid="{2CAFECF1-1AE6-44AC-A541-158D6C31C51F}"/>
    <cellStyle name="Salida 3 2 2" xfId="15402" xr:uid="{9B021BED-0945-4C0B-AFE1-7E7B0A66459F}"/>
    <cellStyle name="Salida 3 2 2 2" xfId="22689" xr:uid="{037BEAC3-E1D5-4790-A11B-B132FA1F2378}"/>
    <cellStyle name="Salida 3 2 2 2 2" xfId="28245" xr:uid="{05B3CB2C-8626-4887-8795-518A860FA995}"/>
    <cellStyle name="Salida 3 2 2 2 3" xfId="33739" xr:uid="{3BDE7933-5B5C-42FD-9EFE-DD2B9D4A0A59}"/>
    <cellStyle name="Salida 3 2 2 2 4" xfId="39223" xr:uid="{A9AAB6EF-2760-4ECD-9F13-8030D23C439A}"/>
    <cellStyle name="Salida 3 2 2 3" xfId="25516" xr:uid="{C3F57D35-5609-41D3-9C63-8A2968BAAD09}"/>
    <cellStyle name="Salida 3 2 2 4" xfId="31010" xr:uid="{07FFD572-4D0D-4BA4-8A87-4C38686D7930}"/>
    <cellStyle name="Salida 3 2 2 5" xfId="36494" xr:uid="{40A24300-956F-414C-99CA-0384698C286D}"/>
    <cellStyle name="Salida 3 2 3" xfId="12311" xr:uid="{E03D6D5C-348A-443A-BACF-B78C94BE2D0B}"/>
    <cellStyle name="Salida 3 2 4" xfId="17547" xr:uid="{2DA0717A-ACC2-4BEE-A16D-A185FD342D74}"/>
    <cellStyle name="Salida 3 2 5" xfId="19808" xr:uid="{C5E46332-B29F-4B95-81A0-A13B5864BF37}"/>
    <cellStyle name="Salida 3 2 6" xfId="10180" xr:uid="{08EEE635-29EE-4DAA-A711-7014DD730213}"/>
    <cellStyle name="Salida 3 2 6 2" xfId="21501" xr:uid="{67CE4C95-44A8-4848-A433-231AA3B20DD9}"/>
    <cellStyle name="Salida 3 2 6 2 2" xfId="27057" xr:uid="{5D061043-17DA-4501-986F-8C102EB660C8}"/>
    <cellStyle name="Salida 3 2 6 2 3" xfId="32551" xr:uid="{454BFD9C-C0EB-4FD0-9EBC-AA7041AD6F70}"/>
    <cellStyle name="Salida 3 2 6 2 4" xfId="38035" xr:uid="{B61EEEC2-B09F-49D6-80A6-8B944E086F0A}"/>
    <cellStyle name="Salida 3 2 6 3" xfId="24328" xr:uid="{9A0F9212-D278-45B7-8B7F-14920F887BE9}"/>
    <cellStyle name="Salida 3 2 6 4" xfId="29822" xr:uid="{E8B732D8-8AEF-49DE-9F6C-F3285207E7A6}"/>
    <cellStyle name="Salida 3 2 6 5" xfId="35306" xr:uid="{34D0A717-D5C6-4ED4-92CE-F71DC499EA55}"/>
    <cellStyle name="Salida 3 3" xfId="15401" xr:uid="{3034F418-AEA3-460F-9D46-2D683C7CADFA}"/>
    <cellStyle name="Salida 3 3 2" xfId="22688" xr:uid="{8B5456A1-7AD4-409E-A371-84D2EF3FBFF5}"/>
    <cellStyle name="Salida 3 3 2 2" xfId="28244" xr:uid="{EB3E60FF-7E43-43B2-B11D-E085F20F7B99}"/>
    <cellStyle name="Salida 3 3 2 3" xfId="33738" xr:uid="{84939FA0-D614-49D7-A7E5-8F9EB8CEA9BB}"/>
    <cellStyle name="Salida 3 3 2 4" xfId="39222" xr:uid="{050CF2D8-0411-4ABD-BDB7-21349998ACD1}"/>
    <cellStyle name="Salida 3 3 3" xfId="25515" xr:uid="{CF75286B-17CB-411E-8A13-BA58745B7EAE}"/>
    <cellStyle name="Salida 3 3 4" xfId="31009" xr:uid="{0423400F-5535-44BD-B434-04AE3AE270AB}"/>
    <cellStyle name="Salida 3 3 5" xfId="36493" xr:uid="{2B7F702F-5D19-4998-8231-9B67B6FF9211}"/>
    <cellStyle name="Salida 3 4" xfId="12310" xr:uid="{391F5C56-1231-4B26-8F11-EF2069D05F05}"/>
    <cellStyle name="Salida 3 5" xfId="17546" xr:uid="{3D13E0FF-307A-408B-9AE0-0EADA5E4C92D}"/>
    <cellStyle name="Salida 3 6" xfId="19807" xr:uid="{2CF752D0-9DAA-41E9-83DD-7D4527EABAF3}"/>
    <cellStyle name="Salida 3 7" xfId="10179" xr:uid="{0EE7B924-8FB1-4220-B661-F82B1E363D4C}"/>
    <cellStyle name="Salida 3 7 2" xfId="21500" xr:uid="{2E05987C-276B-4BD8-8FB4-01CE83CF5F17}"/>
    <cellStyle name="Salida 3 7 2 2" xfId="27056" xr:uid="{6C8B352F-83B0-4FCE-A816-81EFCEED1B26}"/>
    <cellStyle name="Salida 3 7 2 3" xfId="32550" xr:uid="{741752C8-1F92-4630-B3A4-93031DFFC305}"/>
    <cellStyle name="Salida 3 7 2 4" xfId="38034" xr:uid="{8DCE6476-07C3-4A95-AFAE-E40233C3F925}"/>
    <cellStyle name="Salida 3 7 3" xfId="24327" xr:uid="{109904E6-D534-45A1-B315-ADDD6EB4F323}"/>
    <cellStyle name="Salida 3 7 4" xfId="29821" xr:uid="{5258A91A-2C5D-4C67-A47A-2B5660E84382}"/>
    <cellStyle name="Salida 3 7 5" xfId="35305" xr:uid="{D64D6948-A57F-4689-B088-E4EF85681D25}"/>
    <cellStyle name="Salida 3 8" xfId="6996" xr:uid="{23F8E923-7DBA-494D-BB3C-B2F8B107BB5B}"/>
    <cellStyle name="Salida 4" xfId="804" xr:uid="{F071A12A-84A4-48F7-9DB2-3EB1AA82A330}"/>
    <cellStyle name="Salida 4 2" xfId="15403" xr:uid="{F556DDBF-A608-4EDF-BF1C-FC03B315648B}"/>
    <cellStyle name="Salida 4 2 2" xfId="22690" xr:uid="{D2E961EE-B467-438E-BB95-D1C142696D91}"/>
    <cellStyle name="Salida 4 2 2 2" xfId="28246" xr:uid="{9EB52D75-BD36-41BE-A7C2-E6BCDE0782A5}"/>
    <cellStyle name="Salida 4 2 2 3" xfId="33740" xr:uid="{571CA8CE-59AB-43AC-855B-7D131D3CBC53}"/>
    <cellStyle name="Salida 4 2 2 4" xfId="39224" xr:uid="{130A6B6D-5421-4F36-9608-257B5C5B7FD1}"/>
    <cellStyle name="Salida 4 2 3" xfId="25517" xr:uid="{79020F22-11F3-42BD-B6C2-DD7881A045F0}"/>
    <cellStyle name="Salida 4 2 4" xfId="31011" xr:uid="{FAEEC7FA-9CC1-4B68-BE97-C43C6307EA1B}"/>
    <cellStyle name="Salida 4 2 5" xfId="36495" xr:uid="{90FBC0BC-0D5C-41A4-9007-D88B87C38272}"/>
    <cellStyle name="Salida 4 3" xfId="12312" xr:uid="{59EB34C7-DC73-4AA2-A50C-6A28375B6FF7}"/>
    <cellStyle name="Salida 4 4" xfId="17548" xr:uid="{01891A5E-9527-4FC3-8150-3920C9104FD1}"/>
    <cellStyle name="Salida 4 5" xfId="19809" xr:uid="{C9B8B2E1-E6CD-4864-9E2A-F610C4046A3B}"/>
    <cellStyle name="Salida 4 6" xfId="10181" xr:uid="{5EA7064C-4292-4B3A-9494-18F9DC9881DA}"/>
    <cellStyle name="Salida 4 6 2" xfId="21502" xr:uid="{4A31677D-E7C5-449E-AC62-BE6A1451FE30}"/>
    <cellStyle name="Salida 4 6 2 2" xfId="27058" xr:uid="{CAC0F0EB-1FE3-492B-917E-117C1D5E12E4}"/>
    <cellStyle name="Salida 4 6 2 3" xfId="32552" xr:uid="{35283E40-E0F6-4850-8707-1C3A046C88AF}"/>
    <cellStyle name="Salida 4 6 2 4" xfId="38036" xr:uid="{55F119B5-7F49-420E-934A-3B17C1A3C018}"/>
    <cellStyle name="Salida 4 6 3" xfId="24329" xr:uid="{33049DA2-3349-49CA-8CEF-40B348AF19C7}"/>
    <cellStyle name="Salida 4 6 4" xfId="29823" xr:uid="{425A8A08-6F75-4046-9EBA-E98C13591D09}"/>
    <cellStyle name="Salida 4 6 5" xfId="35307" xr:uid="{F823E4BB-8A7A-4975-8879-40FD1D4C305A}"/>
    <cellStyle name="Salida 4 7" xfId="6998" xr:uid="{684AC9B7-912D-49DE-B889-DF4155BF7D24}"/>
    <cellStyle name="Salida 5" xfId="805" xr:uid="{A05657C4-3D30-4880-BD81-88C131956661}"/>
    <cellStyle name="Salida 6" xfId="806" xr:uid="{9D5C874D-36DD-462F-9C32-EA5F9AB29641}"/>
    <cellStyle name="Salida 7" xfId="807" xr:uid="{DA0A9A28-9CA9-4D1F-92BE-6E2BE9E07BEF}"/>
    <cellStyle name="Style 1" xfId="6999" xr:uid="{8373D843-5341-4D2B-A0BE-2586CAD2B769}"/>
    <cellStyle name="Style 1 10" xfId="19810" xr:uid="{0AE8FCC5-D000-4BD8-9741-A55A4417061D}"/>
    <cellStyle name="Style 1 11" xfId="10182" xr:uid="{40EC8BA6-534E-48B6-AC46-2E4F32391335}"/>
    <cellStyle name="Style 1 11 2" xfId="21503" xr:uid="{1729129C-B8D7-48A7-87B1-0F71BEBE6135}"/>
    <cellStyle name="Style 1 11 2 2" xfId="27059" xr:uid="{FAA0C03D-1735-421A-A54B-A7B2CED9EF7C}"/>
    <cellStyle name="Style 1 11 2 3" xfId="32553" xr:uid="{985AFCE3-7F2C-44F6-B0E3-8D453DAD9B0A}"/>
    <cellStyle name="Style 1 11 2 4" xfId="38037" xr:uid="{A2A433F0-D2B7-44FF-BBE6-565B7C29CEFB}"/>
    <cellStyle name="Style 1 11 3" xfId="24330" xr:uid="{B93A13C7-C8D3-419B-A1CB-AEE6F4B23DCF}"/>
    <cellStyle name="Style 1 11 4" xfId="29824" xr:uid="{3FEDD4BD-C0BE-40C4-91B9-78D1EAC2A5A8}"/>
    <cellStyle name="Style 1 11 5" xfId="35308" xr:uid="{CF25DCD1-46CF-4CE2-85FF-104DEF19C5DE}"/>
    <cellStyle name="Style 1 2" xfId="7000" xr:uid="{95D06ACB-2D2B-498C-A409-CD625494755B}"/>
    <cellStyle name="Style 1 2 2" xfId="7001" xr:uid="{64498055-6778-4E60-8475-6919214B5B7D}"/>
    <cellStyle name="Style 1 2 2 2" xfId="15406" xr:uid="{7A4961B5-7CA2-4CD5-B5A2-A127B1AC9007}"/>
    <cellStyle name="Style 1 2 2 2 2" xfId="22693" xr:uid="{D5A76979-3EB3-42A1-BA75-3BDACCE22E41}"/>
    <cellStyle name="Style 1 2 2 2 2 2" xfId="28249" xr:uid="{1429E180-6ACE-44CE-A318-FAC6780A0F19}"/>
    <cellStyle name="Style 1 2 2 2 2 3" xfId="33743" xr:uid="{7098D88F-A208-4CC5-A238-3AF273238FB3}"/>
    <cellStyle name="Style 1 2 2 2 2 4" xfId="39227" xr:uid="{3E35EF16-8E8B-46B1-9325-5E5FA176430D}"/>
    <cellStyle name="Style 1 2 2 2 3" xfId="25520" xr:uid="{EA1426EC-A239-4C1C-ACB2-68A7D5F37EEE}"/>
    <cellStyle name="Style 1 2 2 2 4" xfId="31014" xr:uid="{66B268B2-A49A-4511-9C66-95C309F4DBC3}"/>
    <cellStyle name="Style 1 2 2 2 5" xfId="36498" xr:uid="{606BC1CD-69DE-4ED9-996A-4BFC615E0D87}"/>
    <cellStyle name="Style 1 2 2 3" xfId="12315" xr:uid="{2E52A48E-758C-4B1B-93F7-EF251D4BE118}"/>
    <cellStyle name="Style 1 2 2 4" xfId="17551" xr:uid="{8DDA3ED7-E627-4B47-88BD-F33C99C11393}"/>
    <cellStyle name="Style 1 2 2 5" xfId="19812" xr:uid="{87F0BEEB-88E9-49B1-B7A5-AE65859481DD}"/>
    <cellStyle name="Style 1 2 2 6" xfId="10184" xr:uid="{BC55E5E5-FDCF-46AC-A5C0-62D305E21581}"/>
    <cellStyle name="Style 1 2 2 6 2" xfId="21505" xr:uid="{11F55B78-537D-449B-8FBC-EB6BF69CD978}"/>
    <cellStyle name="Style 1 2 2 6 2 2" xfId="27061" xr:uid="{44E644F8-5A1A-4FB8-9BCA-FDF1FD9B5AC0}"/>
    <cellStyle name="Style 1 2 2 6 2 3" xfId="32555" xr:uid="{3973D3D3-C056-4A84-87D9-2DD7DC76E2D0}"/>
    <cellStyle name="Style 1 2 2 6 2 4" xfId="38039" xr:uid="{36E45A53-16BB-46A5-BE9C-22AD5EE03144}"/>
    <cellStyle name="Style 1 2 2 6 3" xfId="24332" xr:uid="{CEB3FD7F-A36C-45E9-B1DE-8B0E17E63DD3}"/>
    <cellStyle name="Style 1 2 2 6 4" xfId="29826" xr:uid="{69A4ACEE-97DF-42EA-A4CC-BAA4A262DC25}"/>
    <cellStyle name="Style 1 2 2 6 5" xfId="35310" xr:uid="{E3B9C36A-B55B-4B61-8C37-DE967D05DED9}"/>
    <cellStyle name="Style 1 2 3" xfId="7235" xr:uid="{5E0C925B-68BF-4856-99FE-9EBD7DBEB04B}"/>
    <cellStyle name="Style 1 2 3 2" xfId="15407" xr:uid="{0FBCD4F2-0CF6-4299-B2C3-332CB958B703}"/>
    <cellStyle name="Style 1 2 3 2 2" xfId="22694" xr:uid="{A4DBDB20-C5E2-4ADF-A03D-6B867D039978}"/>
    <cellStyle name="Style 1 2 3 2 2 2" xfId="28250" xr:uid="{6BE29D51-18CA-41ED-B5FB-3DC8277E4470}"/>
    <cellStyle name="Style 1 2 3 2 2 3" xfId="33744" xr:uid="{95B268B9-F024-41AA-AECD-5AC5AFC6FF0E}"/>
    <cellStyle name="Style 1 2 3 2 2 4" xfId="39228" xr:uid="{59D140EA-4405-49BB-BEB4-9F1367246226}"/>
    <cellStyle name="Style 1 2 3 2 3" xfId="25521" xr:uid="{874E2DB8-527D-433A-8B61-550F639A1B93}"/>
    <cellStyle name="Style 1 2 3 2 4" xfId="31015" xr:uid="{E7D73DFC-F0BC-4180-8AEA-19FBA3E6BF03}"/>
    <cellStyle name="Style 1 2 3 2 5" xfId="36499" xr:uid="{C55ABA88-5C99-449F-9F84-58970DA63489}"/>
    <cellStyle name="Style 1 2 3 3" xfId="12616" xr:uid="{E59B9739-59E6-4207-8657-EC7654F86BA8}"/>
    <cellStyle name="Style 1 2 3 4" xfId="10185" xr:uid="{E30A30D6-BB54-4D8A-9A88-A21AD4407B9E}"/>
    <cellStyle name="Style 1 2 3 4 2" xfId="21506" xr:uid="{684B14C5-3FD5-4A57-8171-6E1E03CFE599}"/>
    <cellStyle name="Style 1 2 3 4 2 2" xfId="27062" xr:uid="{5F93A1B0-5322-4FDD-BE51-97D19B475B90}"/>
    <cellStyle name="Style 1 2 3 4 2 3" xfId="32556" xr:uid="{BF237EB9-9A9B-4DD6-8BB9-A3741B1B6CDB}"/>
    <cellStyle name="Style 1 2 3 4 2 4" xfId="38040" xr:uid="{78CC1BA2-B706-4BFF-B18F-41629899FACF}"/>
    <cellStyle name="Style 1 2 3 4 3" xfId="24333" xr:uid="{7D7171E1-F3DE-40AF-AC76-AC298249453B}"/>
    <cellStyle name="Style 1 2 3 4 4" xfId="29827" xr:uid="{96BF702C-4083-4635-9E9A-22B38CAE519C}"/>
    <cellStyle name="Style 1 2 3 4 5" xfId="35311" xr:uid="{CB868D15-6D01-4B36-913B-4858F38F5A3E}"/>
    <cellStyle name="Style 1 2 4" xfId="10186" xr:uid="{9CBAFC99-74C6-488E-BBDA-2FB46EEAD247}"/>
    <cellStyle name="Style 1 2 4 2" xfId="21507" xr:uid="{63947EBA-DB91-40D3-B6CF-AED7239D0A4F}"/>
    <cellStyle name="Style 1 2 4 2 2" xfId="27063" xr:uid="{F632F05D-7526-461C-94A7-35640E27CD25}"/>
    <cellStyle name="Style 1 2 4 2 3" xfId="32557" xr:uid="{58F53C8A-763F-4776-847A-B398B8851BF1}"/>
    <cellStyle name="Style 1 2 4 2 4" xfId="38041" xr:uid="{283D6DEE-BD20-4ECF-BC39-B7775CF502DC}"/>
    <cellStyle name="Style 1 2 4 3" xfId="24334" xr:uid="{5F5E5BBF-1144-4039-9E2A-09D47E315B78}"/>
    <cellStyle name="Style 1 2 4 4" xfId="29828" xr:uid="{AD94B901-ACD1-427E-8336-C564FB5D6AC3}"/>
    <cellStyle name="Style 1 2 4 5" xfId="35312" xr:uid="{ECF21E69-3030-4ACC-9077-732E32EE1249}"/>
    <cellStyle name="Style 1 2 5" xfId="15405" xr:uid="{F8DA2802-4011-443D-8B09-96BB77B61602}"/>
    <cellStyle name="Style 1 2 5 2" xfId="22692" xr:uid="{51160C37-DE54-486C-A4A0-EECAEE0CEDBB}"/>
    <cellStyle name="Style 1 2 5 2 2" xfId="28248" xr:uid="{416C8EE2-D0D9-4583-8FF9-A13BF4179378}"/>
    <cellStyle name="Style 1 2 5 2 3" xfId="33742" xr:uid="{8D9E2B7C-F654-441D-A3FE-F1A8E7BC0DCD}"/>
    <cellStyle name="Style 1 2 5 2 4" xfId="39226" xr:uid="{D373976B-85EF-405C-BE06-613BF07A6BAA}"/>
    <cellStyle name="Style 1 2 5 3" xfId="25519" xr:uid="{6A9F8262-9FFB-43B2-862D-AF39CA8C77C9}"/>
    <cellStyle name="Style 1 2 5 4" xfId="31013" xr:uid="{871DB273-1FF2-417B-83DA-60629726DA60}"/>
    <cellStyle name="Style 1 2 5 5" xfId="36497" xr:uid="{4C8474F8-0CD5-4118-A06C-EA6A009AF5A4}"/>
    <cellStyle name="Style 1 2 6" xfId="12314" xr:uid="{E150D01F-D81F-4012-8BDB-69922F44A332}"/>
    <cellStyle name="Style 1 2 7" xfId="17550" xr:uid="{11DA6058-55A1-4549-9763-45D78A39DF2F}"/>
    <cellStyle name="Style 1 2 8" xfId="19811" xr:uid="{A7055F11-4D26-4AE2-887C-A2B45B2EE74B}"/>
    <cellStyle name="Style 1 2 9" xfId="10183" xr:uid="{F0527147-2058-44F0-AAE6-5FB4D3F5FDA6}"/>
    <cellStyle name="Style 1 2 9 2" xfId="21504" xr:uid="{13DCAEEC-8546-442D-AD2B-9186706EF4B9}"/>
    <cellStyle name="Style 1 2 9 2 2" xfId="27060" xr:uid="{63C7BC36-36D7-41B9-8B2C-A9A01CEE68E6}"/>
    <cellStyle name="Style 1 2 9 2 3" xfId="32554" xr:uid="{D6120481-6C1E-4FB2-AD64-89DF4E66890D}"/>
    <cellStyle name="Style 1 2 9 2 4" xfId="38038" xr:uid="{CA28A6F8-35F4-465C-9F8F-46E6D83FF999}"/>
    <cellStyle name="Style 1 2 9 3" xfId="24331" xr:uid="{6E3C3BA6-FA5F-4B5D-91FC-37F2EED009CF}"/>
    <cellStyle name="Style 1 2 9 4" xfId="29825" xr:uid="{2AEB2A97-6304-4BB6-A1E1-088CEDFDF08D}"/>
    <cellStyle name="Style 1 2 9 5" xfId="35309" xr:uid="{39D5082A-24F5-44BD-ADDB-133F8C1A6BAC}"/>
    <cellStyle name="Style 1 3" xfId="7002" xr:uid="{1EB5A24E-10A9-4022-8D0A-EDC2FDFA2525}"/>
    <cellStyle name="Style 1 3 2" xfId="7003" xr:uid="{9BF5F24F-5E84-4EC0-89BD-1EB578017EEE}"/>
    <cellStyle name="Style 1 3 2 2" xfId="15409" xr:uid="{850221FF-2BA3-41F6-B23C-89D8F18461EB}"/>
    <cellStyle name="Style 1 3 2 2 2" xfId="22696" xr:uid="{0407A1FE-94DA-4901-9111-5341D24A6356}"/>
    <cellStyle name="Style 1 3 2 2 2 2" xfId="28252" xr:uid="{0CE2FF97-F181-4CB9-9109-79F31904BC3B}"/>
    <cellStyle name="Style 1 3 2 2 2 3" xfId="33746" xr:uid="{CCDF94B4-6E09-4883-97BD-3CA47F80EB2D}"/>
    <cellStyle name="Style 1 3 2 2 2 4" xfId="39230" xr:uid="{130177B8-A8E5-49E5-AAAE-9678C5BECA80}"/>
    <cellStyle name="Style 1 3 2 2 3" xfId="25523" xr:uid="{7F04CDBD-95E7-4B8C-956D-47314C7E29C0}"/>
    <cellStyle name="Style 1 3 2 2 4" xfId="31017" xr:uid="{066AA3AF-23F4-4337-83CE-35B0AAD1C310}"/>
    <cellStyle name="Style 1 3 2 2 5" xfId="36501" xr:uid="{64AFFCFE-AFA3-4456-B67A-495F0B8A3D66}"/>
    <cellStyle name="Style 1 3 2 3" xfId="12317" xr:uid="{B36A0A1F-7B73-4E43-B88F-2176459207CB}"/>
    <cellStyle name="Style 1 3 2 4" xfId="17553" xr:uid="{B19F1EB4-DC0E-41E8-B0C1-E070F5563352}"/>
    <cellStyle name="Style 1 3 2 5" xfId="19814" xr:uid="{79A460C0-BECB-48A4-BFE0-E36E05DAC4D3}"/>
    <cellStyle name="Style 1 3 2 6" xfId="10188" xr:uid="{F2714154-4F04-4C37-BAB2-8ED1F4C58CAC}"/>
    <cellStyle name="Style 1 3 2 6 2" xfId="21509" xr:uid="{87D761BE-8B62-46E0-BEE2-F5A4F8D946BB}"/>
    <cellStyle name="Style 1 3 2 6 2 2" xfId="27065" xr:uid="{D15F8531-4301-4B0C-8FAB-D6FE86899E91}"/>
    <cellStyle name="Style 1 3 2 6 2 3" xfId="32559" xr:uid="{66C1884A-B8E9-46B6-9B52-E1BFD1B8EA24}"/>
    <cellStyle name="Style 1 3 2 6 2 4" xfId="38043" xr:uid="{BBFCD5C1-A163-4974-80D7-6FD8F1569EA0}"/>
    <cellStyle name="Style 1 3 2 6 3" xfId="24336" xr:uid="{87AA9E6A-94AA-400A-8597-E841EE6CCC92}"/>
    <cellStyle name="Style 1 3 2 6 4" xfId="29830" xr:uid="{D55B9965-A78D-4F06-B1ED-8C6C394E4EA7}"/>
    <cellStyle name="Style 1 3 2 6 5" xfId="35314" xr:uid="{C44072D5-3C02-4746-A792-B9CDF636B5FF}"/>
    <cellStyle name="Style 1 3 3" xfId="7331" xr:uid="{3E9337AC-1FB8-4909-969B-328CC5748DC0}"/>
    <cellStyle name="Style 1 3 3 2" xfId="15410" xr:uid="{E0E3C236-6222-473D-BC29-9589AECA4B35}"/>
    <cellStyle name="Style 1 3 3 2 2" xfId="22697" xr:uid="{4A644F71-69BF-483E-81A7-4CCB001B8AE8}"/>
    <cellStyle name="Style 1 3 3 2 2 2" xfId="28253" xr:uid="{E93C4A5D-CE97-4D7F-99DA-15150D746D76}"/>
    <cellStyle name="Style 1 3 3 2 2 3" xfId="33747" xr:uid="{6D5AA806-7D52-461C-9A8A-7662296295C2}"/>
    <cellStyle name="Style 1 3 3 2 2 4" xfId="39231" xr:uid="{0BF2409B-BBFE-4579-BFF1-9788753CAFDD}"/>
    <cellStyle name="Style 1 3 3 2 3" xfId="25524" xr:uid="{19F5E92E-8A70-40B4-9023-B675112B3F62}"/>
    <cellStyle name="Style 1 3 3 2 4" xfId="31018" xr:uid="{D71B70A4-B8D8-42C4-9624-29D876EFC1F9}"/>
    <cellStyle name="Style 1 3 3 2 5" xfId="36502" xr:uid="{BF6A268F-F2B2-4442-85AF-D66AE3A5E6A5}"/>
    <cellStyle name="Style 1 3 3 3" xfId="12617" xr:uid="{E15365CF-CBDB-449E-81F2-48F40B4593B6}"/>
    <cellStyle name="Style 1 3 3 4" xfId="10189" xr:uid="{5D0BD742-B1DF-4EFA-B41C-7DFFCDDA2977}"/>
    <cellStyle name="Style 1 3 3 4 2" xfId="21510" xr:uid="{219708A4-F822-4380-8FB8-E371909EF7BB}"/>
    <cellStyle name="Style 1 3 3 4 2 2" xfId="27066" xr:uid="{8E3112AA-7031-4D2F-950A-64CE7478136A}"/>
    <cellStyle name="Style 1 3 3 4 2 3" xfId="32560" xr:uid="{5D8D3396-6A6B-421F-9889-08D60B6F9FB9}"/>
    <cellStyle name="Style 1 3 3 4 2 4" xfId="38044" xr:uid="{A4D2F62C-421F-4BAF-89E6-FDE562E83902}"/>
    <cellStyle name="Style 1 3 3 4 3" xfId="24337" xr:uid="{7A328BB7-F544-4FEE-9876-C7FAFDDF849B}"/>
    <cellStyle name="Style 1 3 3 4 4" xfId="29831" xr:uid="{A16161D8-E2D8-44B4-AA64-7011E25E34B0}"/>
    <cellStyle name="Style 1 3 3 4 5" xfId="35315" xr:uid="{458E1070-61FF-40F5-A064-0F8061B34279}"/>
    <cellStyle name="Style 1 3 4" xfId="10190" xr:uid="{C4445FA9-4EB2-46DE-AD0B-611FB18CBB6A}"/>
    <cellStyle name="Style 1 3 4 2" xfId="21511" xr:uid="{0B22E057-7C32-4BDE-8D98-215D9E531551}"/>
    <cellStyle name="Style 1 3 4 2 2" xfId="27067" xr:uid="{2EE62ABD-F496-40DD-BC36-03A247173050}"/>
    <cellStyle name="Style 1 3 4 2 3" xfId="32561" xr:uid="{639E763B-8796-4DF6-9C36-EFED7A475F72}"/>
    <cellStyle name="Style 1 3 4 2 4" xfId="38045" xr:uid="{338151F3-F791-45E5-9140-76B3C8ED65FD}"/>
    <cellStyle name="Style 1 3 4 3" xfId="24338" xr:uid="{53234D94-7536-4FD1-8FAF-30B78AB8FDFE}"/>
    <cellStyle name="Style 1 3 4 4" xfId="29832" xr:uid="{E347B984-4887-45DA-AE97-245A7B119F24}"/>
    <cellStyle name="Style 1 3 4 5" xfId="35316" xr:uid="{47FB62A7-8429-4F8F-96DA-35EEB768D2A2}"/>
    <cellStyle name="Style 1 3 5" xfId="15408" xr:uid="{DC0C9CEA-FFA9-4463-A97A-7E1A45C21B16}"/>
    <cellStyle name="Style 1 3 5 2" xfId="22695" xr:uid="{97FECEE5-4321-4DCA-921C-C921C044C158}"/>
    <cellStyle name="Style 1 3 5 2 2" xfId="28251" xr:uid="{F67FF990-E6E5-4E92-9FA0-6DE3326A740F}"/>
    <cellStyle name="Style 1 3 5 2 3" xfId="33745" xr:uid="{D05F3492-1DD8-433E-8801-6C6070C5B4B4}"/>
    <cellStyle name="Style 1 3 5 2 4" xfId="39229" xr:uid="{3F0F7A1F-76FE-48DB-A292-E03DC84CC15D}"/>
    <cellStyle name="Style 1 3 5 3" xfId="25522" xr:uid="{D3CF7026-04D4-4D5E-96E1-53253F08413A}"/>
    <cellStyle name="Style 1 3 5 4" xfId="31016" xr:uid="{7622D477-7AEF-480D-A200-31335F5D97F0}"/>
    <cellStyle name="Style 1 3 5 5" xfId="36500" xr:uid="{3F44F8C9-E9F4-412B-8CCF-BF87FA5C7DB0}"/>
    <cellStyle name="Style 1 3 6" xfId="12316" xr:uid="{C5EAC822-4046-4FA1-BDB7-ACBF494B49BF}"/>
    <cellStyle name="Style 1 3 7" xfId="17552" xr:uid="{A000504C-8628-4C28-9CD1-34A9ABF56397}"/>
    <cellStyle name="Style 1 3 8" xfId="19813" xr:uid="{BB4EA43A-2B41-4BB8-B215-22A291C14DDB}"/>
    <cellStyle name="Style 1 3 9" xfId="10187" xr:uid="{BF8A3D51-5E7D-4A4A-BFF9-BB00B9315CC0}"/>
    <cellStyle name="Style 1 3 9 2" xfId="21508" xr:uid="{B4AC35B9-4952-479E-B71D-87A1F1EE6D9C}"/>
    <cellStyle name="Style 1 3 9 2 2" xfId="27064" xr:uid="{74D37091-7ABB-4C4D-AEF1-02D0C0BB1AA2}"/>
    <cellStyle name="Style 1 3 9 2 3" xfId="32558" xr:uid="{24C06604-865E-43A4-9538-EC58E8A78866}"/>
    <cellStyle name="Style 1 3 9 2 4" xfId="38042" xr:uid="{5CB25160-C807-457E-8B8D-69FCDA5E6048}"/>
    <cellStyle name="Style 1 3 9 3" xfId="24335" xr:uid="{98F1AE1B-3F5F-4D77-B6B9-E2410F6BB1BE}"/>
    <cellStyle name="Style 1 3 9 4" xfId="29829" xr:uid="{8DA142B6-1484-4602-8BF8-3F375825BB44}"/>
    <cellStyle name="Style 1 3 9 5" xfId="35313" xr:uid="{12E5DCC1-9F2F-44C7-B78F-B90E3313A620}"/>
    <cellStyle name="Style 1 4" xfId="7004" xr:uid="{0FFE5D80-476D-4CF0-927F-7B514FC06E7B}"/>
    <cellStyle name="Style 1 4 2" xfId="15411" xr:uid="{7AC67334-2B59-4E4B-ADFF-E9A32910BF63}"/>
    <cellStyle name="Style 1 4 2 2" xfId="22698" xr:uid="{27321840-7453-4CCF-BDAB-D507CC6690D0}"/>
    <cellStyle name="Style 1 4 2 2 2" xfId="28254" xr:uid="{69BAAEB1-F7B0-4F5A-826C-C7111869DBBB}"/>
    <cellStyle name="Style 1 4 2 2 3" xfId="33748" xr:uid="{B5F85BFF-5C4D-4E98-9427-72BEF5EEE0D8}"/>
    <cellStyle name="Style 1 4 2 2 4" xfId="39232" xr:uid="{6A48EBA1-A94C-45F6-8E5B-834ABF0E437B}"/>
    <cellStyle name="Style 1 4 2 3" xfId="25525" xr:uid="{D61A4998-FB84-4EA2-9C69-B88109EFBBA8}"/>
    <cellStyle name="Style 1 4 2 4" xfId="31019" xr:uid="{E0BA37F2-058A-454D-BAE9-ADB9E7CD9B8B}"/>
    <cellStyle name="Style 1 4 2 5" xfId="36503" xr:uid="{9B788C55-F822-42D9-8DA0-B745D9253873}"/>
    <cellStyle name="Style 1 4 3" xfId="12318" xr:uid="{96D8A8A3-7B6E-40A6-80EC-C6AF42935F72}"/>
    <cellStyle name="Style 1 4 4" xfId="17554" xr:uid="{FD9AC909-0FAA-46FA-AA1C-4205AD45964B}"/>
    <cellStyle name="Style 1 4 5" xfId="19815" xr:uid="{F7A44450-3E7C-4036-8177-AD4C36411BD6}"/>
    <cellStyle name="Style 1 4 6" xfId="10191" xr:uid="{3B3DCD4E-8560-4CC9-B753-37269A4CE7D9}"/>
    <cellStyle name="Style 1 4 6 2" xfId="21512" xr:uid="{CBDAABC4-E1AF-421D-8132-3BB514FEA84C}"/>
    <cellStyle name="Style 1 4 6 2 2" xfId="27068" xr:uid="{B2ABE88F-CA3D-456B-A81D-D3DBC5E430BD}"/>
    <cellStyle name="Style 1 4 6 2 3" xfId="32562" xr:uid="{FB3923E5-CF27-4396-8B31-A270275EE015}"/>
    <cellStyle name="Style 1 4 6 2 4" xfId="38046" xr:uid="{FB2BAE58-6FA5-4544-A403-54880AE7420A}"/>
    <cellStyle name="Style 1 4 6 3" xfId="24339" xr:uid="{452D0DD5-47F2-47FD-BA83-B87B20FD6577}"/>
    <cellStyle name="Style 1 4 6 4" xfId="29833" xr:uid="{8A617C88-3108-450F-BED0-7C69F0E653F7}"/>
    <cellStyle name="Style 1 4 6 5" xfId="35317" xr:uid="{4644B8B0-7802-43D1-8FE3-3D5CBBD00A9E}"/>
    <cellStyle name="Style 1 5" xfId="7234" xr:uid="{E1FCA340-20F5-49D4-AA0F-613E8FB42770}"/>
    <cellStyle name="Style 1 5 2" xfId="15412" xr:uid="{A5024D36-0D08-43A5-ABDF-1A5D17DA4B07}"/>
    <cellStyle name="Style 1 5 2 2" xfId="22699" xr:uid="{7D0ADB90-F052-4010-AE8C-1448273924DB}"/>
    <cellStyle name="Style 1 5 2 2 2" xfId="28255" xr:uid="{515B662C-7CE6-481A-A8A1-9160E9FAEA9C}"/>
    <cellStyle name="Style 1 5 2 2 3" xfId="33749" xr:uid="{55A9AD34-E20F-41AB-A685-64EB6D8652B2}"/>
    <cellStyle name="Style 1 5 2 2 4" xfId="39233" xr:uid="{3AECB1C6-F15F-435C-82E6-ABB99CB0762E}"/>
    <cellStyle name="Style 1 5 2 3" xfId="25526" xr:uid="{C237356F-73A1-4CCF-B98E-2ADEE733629B}"/>
    <cellStyle name="Style 1 5 2 4" xfId="31020" xr:uid="{90A41A94-97A7-4CBB-90B5-C7C47BC3F254}"/>
    <cellStyle name="Style 1 5 2 5" xfId="36504" xr:uid="{56882C0B-9613-46EA-B95E-84BC73A7707D}"/>
    <cellStyle name="Style 1 5 3" xfId="12615" xr:uid="{8B7C4182-9562-4F8D-AAD2-0BC6E236ECF9}"/>
    <cellStyle name="Style 1 5 4" xfId="10192" xr:uid="{CD636691-12E1-4BD8-B38C-1969B87295B4}"/>
    <cellStyle name="Style 1 5 4 2" xfId="21513" xr:uid="{1D30F03F-9644-4759-B9F7-5B1CED3EA82D}"/>
    <cellStyle name="Style 1 5 4 2 2" xfId="27069" xr:uid="{2C05A7C1-F144-4D02-9AC5-3533DED06E78}"/>
    <cellStyle name="Style 1 5 4 2 3" xfId="32563" xr:uid="{2082819D-3521-44CA-A536-C904051659A2}"/>
    <cellStyle name="Style 1 5 4 2 4" xfId="38047" xr:uid="{1056CB10-40A5-4638-B86D-829CF738F7E1}"/>
    <cellStyle name="Style 1 5 4 3" xfId="24340" xr:uid="{10965234-EA60-4B0B-BF38-2E86CD4C7E8F}"/>
    <cellStyle name="Style 1 5 4 4" xfId="29834" xr:uid="{FCE7F858-6F14-4DAC-9AA6-948018412CDC}"/>
    <cellStyle name="Style 1 5 4 5" xfId="35318" xr:uid="{A3DBA4E1-04E5-4785-8055-1B3AD82C509B}"/>
    <cellStyle name="Style 1 6" xfId="10193" xr:uid="{DE95C89D-A8C8-4CFE-AF20-771EF7C24DB9}"/>
    <cellStyle name="Style 1 6 2" xfId="21514" xr:uid="{2A198C2A-1BD6-4ECF-BAFA-4BF28DB71821}"/>
    <cellStyle name="Style 1 6 2 2" xfId="27070" xr:uid="{EA561B8B-75E1-425B-8474-D6E6C8E9B635}"/>
    <cellStyle name="Style 1 6 2 3" xfId="32564" xr:uid="{DF3D1251-07C1-4AD0-B9D0-F9EABD0E3B1D}"/>
    <cellStyle name="Style 1 6 2 4" xfId="38048" xr:uid="{429C6B47-9D92-42EB-B5BE-DD78E65C745F}"/>
    <cellStyle name="Style 1 6 3" xfId="24341" xr:uid="{4AB03B14-2F78-4FA3-9028-CF4640129E4E}"/>
    <cellStyle name="Style 1 6 4" xfId="29835" xr:uid="{4979F9DD-19B6-484B-A061-B87B1072F085}"/>
    <cellStyle name="Style 1 6 5" xfId="35319" xr:uid="{4240A752-B01D-416C-8194-46DB5A5B118B}"/>
    <cellStyle name="Style 1 7" xfId="15404" xr:uid="{FFD34F48-9C5E-4AF8-819B-D2AF0435D462}"/>
    <cellStyle name="Style 1 7 2" xfId="22691" xr:uid="{BD86635D-CF21-4F34-9DB6-7F4ED73C5C34}"/>
    <cellStyle name="Style 1 7 2 2" xfId="28247" xr:uid="{68830E1E-0350-4B1C-BC78-12465F24BDD0}"/>
    <cellStyle name="Style 1 7 2 3" xfId="33741" xr:uid="{62AB1447-E42C-46C4-972A-6697D12903B6}"/>
    <cellStyle name="Style 1 7 2 4" xfId="39225" xr:uid="{29B00720-47DB-4A47-B1D8-95EB42A88F0A}"/>
    <cellStyle name="Style 1 7 3" xfId="25518" xr:uid="{5203DCE7-4E16-4CCA-B6DF-FCB26EF5BCC2}"/>
    <cellStyle name="Style 1 7 4" xfId="31012" xr:uid="{052056AB-E2AA-476A-9659-71900ACABDE1}"/>
    <cellStyle name="Style 1 7 5" xfId="36496" xr:uid="{EA6BDEF3-286E-4615-B483-EA42919764A7}"/>
    <cellStyle name="Style 1 8" xfId="12313" xr:uid="{3CD9CB3A-5EE5-4A8A-A5AD-A5B513AFFA6E}"/>
    <cellStyle name="Style 1 9" xfId="17549" xr:uid="{F132BBF8-63F8-48F9-9F29-E653C723EE9B}"/>
    <cellStyle name="Texto de advertencia" xfId="14" builtinId="11" customBuiltin="1"/>
    <cellStyle name="Texto de advertencia 2" xfId="808" xr:uid="{B676B58B-672F-4F02-824B-5DB9816B6161}"/>
    <cellStyle name="Texto de advertencia 2 10" xfId="7005" xr:uid="{33956EC5-8525-4A5E-A560-899AEB06DFBB}"/>
    <cellStyle name="Texto de advertencia 2 2" xfId="7006" xr:uid="{1EAF3F50-2E29-4288-8C10-A8369C769238}"/>
    <cellStyle name="Texto de advertencia 2 2 2" xfId="7007" xr:uid="{C087E09D-351E-45C2-A48C-1595044221F1}"/>
    <cellStyle name="Texto de advertencia 2 2 2 2" xfId="15415" xr:uid="{77DE762C-C02E-4465-A50E-BCC9780346DD}"/>
    <cellStyle name="Texto de advertencia 2 2 2 2 2" xfId="22702" xr:uid="{9A92B07F-58AD-45B1-8252-3096AF83E90D}"/>
    <cellStyle name="Texto de advertencia 2 2 2 2 2 2" xfId="28258" xr:uid="{15124C88-34F0-49C6-928C-3B48D72F136D}"/>
    <cellStyle name="Texto de advertencia 2 2 2 2 2 3" xfId="33752" xr:uid="{4F04250F-F394-425B-AB94-372138F72F44}"/>
    <cellStyle name="Texto de advertencia 2 2 2 2 2 4" xfId="39236" xr:uid="{8FB7290B-80C3-49B6-BB6C-6B70D32490BA}"/>
    <cellStyle name="Texto de advertencia 2 2 2 2 3" xfId="25529" xr:uid="{7EA5133A-DFE7-4574-8E3E-58C3340B7F92}"/>
    <cellStyle name="Texto de advertencia 2 2 2 2 4" xfId="31023" xr:uid="{58C88C1B-E5F5-4B7B-A220-2FB0F8F912CC}"/>
    <cellStyle name="Texto de advertencia 2 2 2 2 5" xfId="36507" xr:uid="{A53D1CAE-0E88-4EFC-A36E-AAB30D48B644}"/>
    <cellStyle name="Texto de advertencia 2 2 2 3" xfId="12321" xr:uid="{85654E71-5561-4ADD-A4BA-6B0F0E7BA528}"/>
    <cellStyle name="Texto de advertencia 2 2 2 4" xfId="17557" xr:uid="{56E9F905-8932-48D8-8636-4B4A5684B816}"/>
    <cellStyle name="Texto de advertencia 2 2 2 5" xfId="19818" xr:uid="{CCBA014C-053E-42F3-90C2-8272D9556BBC}"/>
    <cellStyle name="Texto de advertencia 2 2 2 6" xfId="10196" xr:uid="{73BB3D35-E504-45E8-BCC1-1F5F44DB973B}"/>
    <cellStyle name="Texto de advertencia 2 2 2 6 2" xfId="21517" xr:uid="{A084F6D5-9D8A-448A-BB99-21793E47E78C}"/>
    <cellStyle name="Texto de advertencia 2 2 2 6 2 2" xfId="27073" xr:uid="{14C274E4-FF12-4090-B62F-9AD5422FD089}"/>
    <cellStyle name="Texto de advertencia 2 2 2 6 2 3" xfId="32567" xr:uid="{F8271492-24A6-4FCB-850A-35B548C35C3C}"/>
    <cellStyle name="Texto de advertencia 2 2 2 6 2 4" xfId="38051" xr:uid="{35BA6DE5-1247-400C-A2D8-EA57EBE24443}"/>
    <cellStyle name="Texto de advertencia 2 2 2 6 3" xfId="24344" xr:uid="{40FD1A29-EF8B-49B9-B69D-C75719CD3DEC}"/>
    <cellStyle name="Texto de advertencia 2 2 2 6 4" xfId="29838" xr:uid="{8920AB0E-719F-41ED-B427-2E0F800E49B0}"/>
    <cellStyle name="Texto de advertencia 2 2 2 6 5" xfId="35322" xr:uid="{E0523647-CAF5-4F24-AA33-8EC748D2389E}"/>
    <cellStyle name="Texto de advertencia 2 2 3" xfId="7008" xr:uid="{81C271C0-BFC3-473A-850D-2376E0BD2082}"/>
    <cellStyle name="Texto de advertencia 2 2 3 2" xfId="15416" xr:uid="{F44D7C53-5CA4-46D2-9955-CA09C7EB2B76}"/>
    <cellStyle name="Texto de advertencia 2 2 3 2 2" xfId="22703" xr:uid="{7734B168-2424-4D10-9D6B-740A75AB32E2}"/>
    <cellStyle name="Texto de advertencia 2 2 3 2 2 2" xfId="28259" xr:uid="{3B99E5D6-FA13-48F0-BACF-5B81C96B3741}"/>
    <cellStyle name="Texto de advertencia 2 2 3 2 2 3" xfId="33753" xr:uid="{22840DA1-70C5-436E-95CB-0A2A52841AB0}"/>
    <cellStyle name="Texto de advertencia 2 2 3 2 2 4" xfId="39237" xr:uid="{9A85E175-1F42-43F9-85FA-46D908F8BCB7}"/>
    <cellStyle name="Texto de advertencia 2 2 3 2 3" xfId="25530" xr:uid="{2018DFA6-C786-4396-9FB0-23187A5439D0}"/>
    <cellStyle name="Texto de advertencia 2 2 3 2 4" xfId="31024" xr:uid="{5E32EC5B-31E3-49D0-9C7A-ED60441F29F9}"/>
    <cellStyle name="Texto de advertencia 2 2 3 2 5" xfId="36508" xr:uid="{B364F422-8C71-4C3E-9EC7-B45AD61D91B5}"/>
    <cellStyle name="Texto de advertencia 2 2 3 3" xfId="12322" xr:uid="{7B281846-B4D5-4F02-92F2-106E746CE978}"/>
    <cellStyle name="Texto de advertencia 2 2 3 4" xfId="17558" xr:uid="{3C8D8198-65D4-4F2F-A23D-7DEAEB588F4C}"/>
    <cellStyle name="Texto de advertencia 2 2 3 5" xfId="19819" xr:uid="{85EF229D-601F-456E-B53D-D642C00AD2B6}"/>
    <cellStyle name="Texto de advertencia 2 2 3 6" xfId="10197" xr:uid="{6F1AA439-3308-4845-89BD-88A26EEA0D45}"/>
    <cellStyle name="Texto de advertencia 2 2 3 6 2" xfId="21518" xr:uid="{188A02DC-CBDB-4105-A2EF-AF37D3B6EF89}"/>
    <cellStyle name="Texto de advertencia 2 2 3 6 2 2" xfId="27074" xr:uid="{DC0525BF-5242-4898-A569-65221046A6A6}"/>
    <cellStyle name="Texto de advertencia 2 2 3 6 2 3" xfId="32568" xr:uid="{E0BAFDC4-A49D-42EC-85D3-DF4674D17869}"/>
    <cellStyle name="Texto de advertencia 2 2 3 6 2 4" xfId="38052" xr:uid="{7308EBF6-78CF-4813-938A-A61F9E2D562C}"/>
    <cellStyle name="Texto de advertencia 2 2 3 6 3" xfId="24345" xr:uid="{4C808326-AF7C-428F-94E1-DF7D2F5A1BAE}"/>
    <cellStyle name="Texto de advertencia 2 2 3 6 4" xfId="29839" xr:uid="{A97F7FAE-3FD0-4E04-A0DC-CCB83C29FF33}"/>
    <cellStyle name="Texto de advertencia 2 2 3 6 5" xfId="35323" xr:uid="{18DBD1AC-8B49-426D-97FE-39F590F11814}"/>
    <cellStyle name="Texto de advertencia 2 2 4" xfId="15414" xr:uid="{D206A1B7-A5EB-4A95-AA75-DC8F0B49B986}"/>
    <cellStyle name="Texto de advertencia 2 2 4 2" xfId="22701" xr:uid="{5A62C61D-5CC3-4606-8A55-6E22409A0957}"/>
    <cellStyle name="Texto de advertencia 2 2 4 2 2" xfId="28257" xr:uid="{F915E043-1969-4C94-81E4-01CCABD1E931}"/>
    <cellStyle name="Texto de advertencia 2 2 4 2 3" xfId="33751" xr:uid="{6241CA48-4BA3-4883-96C7-4C085DC2E2EA}"/>
    <cellStyle name="Texto de advertencia 2 2 4 2 4" xfId="39235" xr:uid="{100BBEC8-3924-42F8-B8FB-7BE5D6F9981D}"/>
    <cellStyle name="Texto de advertencia 2 2 4 3" xfId="25528" xr:uid="{BB57CDF2-D860-4327-99FC-018D666BC911}"/>
    <cellStyle name="Texto de advertencia 2 2 4 4" xfId="31022" xr:uid="{E2802A01-5AD9-4EDA-A9E5-EF2113D7536D}"/>
    <cellStyle name="Texto de advertencia 2 2 4 5" xfId="36506" xr:uid="{D7E33A4E-FDC2-498D-B089-598DF385C2A1}"/>
    <cellStyle name="Texto de advertencia 2 2 5" xfId="12320" xr:uid="{1493C047-F7A2-4BF9-B3BF-6DD9475D5D5E}"/>
    <cellStyle name="Texto de advertencia 2 2 6" xfId="17556" xr:uid="{3C997963-5E93-4272-92B0-A7665921CC53}"/>
    <cellStyle name="Texto de advertencia 2 2 7" xfId="19817" xr:uid="{F3381783-794F-4BF1-AE69-F8D7F009998E}"/>
    <cellStyle name="Texto de advertencia 2 2 8" xfId="10195" xr:uid="{EA422171-653F-42BC-BA59-B6C5811F0A32}"/>
    <cellStyle name="Texto de advertencia 2 2 8 2" xfId="21516" xr:uid="{DD7C3906-003A-45C8-992F-4BED12862247}"/>
    <cellStyle name="Texto de advertencia 2 2 8 2 2" xfId="27072" xr:uid="{397EB940-5818-4967-B5EA-3C046AA7E427}"/>
    <cellStyle name="Texto de advertencia 2 2 8 2 3" xfId="32566" xr:uid="{0ED539E4-6B9B-4673-9DD6-065C1AC934A6}"/>
    <cellStyle name="Texto de advertencia 2 2 8 2 4" xfId="38050" xr:uid="{76190256-F9B8-4E97-8051-5880797668A6}"/>
    <cellStyle name="Texto de advertencia 2 2 8 3" xfId="24343" xr:uid="{4B1631AE-BC88-4C95-BD4D-B4671F545D13}"/>
    <cellStyle name="Texto de advertencia 2 2 8 4" xfId="29837" xr:uid="{4CA494D1-5585-4737-9218-39709D2CD625}"/>
    <cellStyle name="Texto de advertencia 2 2 8 5" xfId="35321" xr:uid="{CB01D52F-A1DA-473D-8BD9-7EEDFC94E785}"/>
    <cellStyle name="Texto de advertencia 2 3" xfId="7009" xr:uid="{8DBF09D4-1E0E-47BB-B8AA-EA8AE30ABF66}"/>
    <cellStyle name="Texto de advertencia 2 3 2" xfId="15417" xr:uid="{EAA2C336-51A2-48B4-B8FB-4DA21E784CAD}"/>
    <cellStyle name="Texto de advertencia 2 3 2 2" xfId="22704" xr:uid="{DCF5A879-AAED-4C9D-89CC-533F86D91EC4}"/>
    <cellStyle name="Texto de advertencia 2 3 2 2 2" xfId="28260" xr:uid="{0488FC1C-7B5D-4FD1-AB1D-40392A3CAF9B}"/>
    <cellStyle name="Texto de advertencia 2 3 2 2 3" xfId="33754" xr:uid="{C713C7A5-D834-45BE-9B19-E30AAA733361}"/>
    <cellStyle name="Texto de advertencia 2 3 2 2 4" xfId="39238" xr:uid="{C7417861-DE05-417E-A3C3-06A285A87867}"/>
    <cellStyle name="Texto de advertencia 2 3 2 3" xfId="25531" xr:uid="{DF42121F-830B-4328-95F0-9D8E6D0DB3CA}"/>
    <cellStyle name="Texto de advertencia 2 3 2 4" xfId="31025" xr:uid="{BBD3F871-8F09-4103-9A6E-BBC383AB155E}"/>
    <cellStyle name="Texto de advertencia 2 3 2 5" xfId="36509" xr:uid="{E67366CD-1B8D-43A8-874B-38D57EB6F49D}"/>
    <cellStyle name="Texto de advertencia 2 3 3" xfId="12323" xr:uid="{8FF7EE63-6379-4E8A-BEF5-1DAB9E8C21C5}"/>
    <cellStyle name="Texto de advertencia 2 3 4" xfId="17559" xr:uid="{6BAFC274-1FD5-487C-96B1-2A32516640CC}"/>
    <cellStyle name="Texto de advertencia 2 3 5" xfId="19820" xr:uid="{E7977053-D97E-4A4A-9B84-A8A4B7BCE0B9}"/>
    <cellStyle name="Texto de advertencia 2 3 6" xfId="10198" xr:uid="{F5F721F5-A1F5-4EAE-A1B9-71097C436419}"/>
    <cellStyle name="Texto de advertencia 2 3 6 2" xfId="21519" xr:uid="{8FE15A0C-6C98-482E-95BE-E212953983CB}"/>
    <cellStyle name="Texto de advertencia 2 3 6 2 2" xfId="27075" xr:uid="{90E90438-4B0B-48EB-B930-1B6C782A28E2}"/>
    <cellStyle name="Texto de advertencia 2 3 6 2 3" xfId="32569" xr:uid="{A8FD510C-B5EA-47C5-8352-AA9AA5CB1972}"/>
    <cellStyle name="Texto de advertencia 2 3 6 2 4" xfId="38053" xr:uid="{72CEDE21-0864-41D0-B7B0-0420F0D9142F}"/>
    <cellStyle name="Texto de advertencia 2 3 6 3" xfId="24346" xr:uid="{BE60F314-A177-4506-B267-4C854713750C}"/>
    <cellStyle name="Texto de advertencia 2 3 6 4" xfId="29840" xr:uid="{24674B73-7C8C-4BA9-837D-21EFAC6DCC03}"/>
    <cellStyle name="Texto de advertencia 2 3 6 5" xfId="35324" xr:uid="{12B32EA8-34DD-4B00-BA97-965CAB856678}"/>
    <cellStyle name="Texto de advertencia 2 4" xfId="7010" xr:uid="{E88D769A-5782-4D5C-808E-B5E7F90E9DCF}"/>
    <cellStyle name="Texto de advertencia 2 4 2" xfId="15418" xr:uid="{9F221C56-48C8-4A4A-BCD5-A5A0555F79B3}"/>
    <cellStyle name="Texto de advertencia 2 4 2 2" xfId="22705" xr:uid="{78FF07A8-BBA6-41B6-A368-83090A1346F3}"/>
    <cellStyle name="Texto de advertencia 2 4 2 2 2" xfId="28261" xr:uid="{B2206A7B-1B15-4C7C-A65C-4C66A89F242F}"/>
    <cellStyle name="Texto de advertencia 2 4 2 2 3" xfId="33755" xr:uid="{38A7805E-C05F-48F9-B342-28B593BB2EEC}"/>
    <cellStyle name="Texto de advertencia 2 4 2 2 4" xfId="39239" xr:uid="{95BC2612-8749-4608-8392-00DD42642F44}"/>
    <cellStyle name="Texto de advertencia 2 4 2 3" xfId="25532" xr:uid="{52400A47-AF8C-40DE-936F-BDBE19B53CC3}"/>
    <cellStyle name="Texto de advertencia 2 4 2 4" xfId="31026" xr:uid="{5CBD1DE0-6572-4932-ACA6-DA1D4B94CEF5}"/>
    <cellStyle name="Texto de advertencia 2 4 2 5" xfId="36510" xr:uid="{FC82A8D2-3427-492A-8683-A652EE547371}"/>
    <cellStyle name="Texto de advertencia 2 4 3" xfId="12324" xr:uid="{12AD61B2-6FE4-4EAC-81C4-8EF2590969E2}"/>
    <cellStyle name="Texto de advertencia 2 4 4" xfId="17560" xr:uid="{9D693A03-C7C9-42C2-8F53-1D42D9027B57}"/>
    <cellStyle name="Texto de advertencia 2 4 5" xfId="19821" xr:uid="{1686DFE4-0528-4582-8A66-B289BD28EB05}"/>
    <cellStyle name="Texto de advertencia 2 4 6" xfId="10199" xr:uid="{E4983255-3FCA-4EE7-8E96-0A16D500398E}"/>
    <cellStyle name="Texto de advertencia 2 4 6 2" xfId="21520" xr:uid="{CD70B89F-19DF-4969-A6D6-0AC608B4DF1F}"/>
    <cellStyle name="Texto de advertencia 2 4 6 2 2" xfId="27076" xr:uid="{D3A10439-794B-47EE-B02D-7174B7E5E2B1}"/>
    <cellStyle name="Texto de advertencia 2 4 6 2 3" xfId="32570" xr:uid="{140302D1-7332-4CC9-BAFD-443F206FB9CB}"/>
    <cellStyle name="Texto de advertencia 2 4 6 2 4" xfId="38054" xr:uid="{B4DB1838-CDCB-4041-B424-308C9F292AD7}"/>
    <cellStyle name="Texto de advertencia 2 4 6 3" xfId="24347" xr:uid="{283A02EA-174A-410F-94C6-E9DFFE207AF3}"/>
    <cellStyle name="Texto de advertencia 2 4 6 4" xfId="29841" xr:uid="{64C91735-C50B-4756-AB6D-8128798C0414}"/>
    <cellStyle name="Texto de advertencia 2 4 6 5" xfId="35325" xr:uid="{6D6FF698-DE8C-490A-A320-7191B4F18BB5}"/>
    <cellStyle name="Texto de advertencia 2 5" xfId="15413" xr:uid="{953EED21-E516-43C1-B06D-2CEB5DB67E86}"/>
    <cellStyle name="Texto de advertencia 2 5 2" xfId="22700" xr:uid="{F5E57D4D-6869-4E32-86C8-6E72013F67D0}"/>
    <cellStyle name="Texto de advertencia 2 5 2 2" xfId="28256" xr:uid="{A9AC871D-3589-4E3B-8136-7A99BC6F5273}"/>
    <cellStyle name="Texto de advertencia 2 5 2 3" xfId="33750" xr:uid="{09C515CD-E456-4FCB-B562-BACE918F0B9C}"/>
    <cellStyle name="Texto de advertencia 2 5 2 4" xfId="39234" xr:uid="{DDDEDD39-1591-4FF6-8921-04AB49EA53FA}"/>
    <cellStyle name="Texto de advertencia 2 5 3" xfId="25527" xr:uid="{A988491A-EEE5-4681-85EC-23DC11FF1D9B}"/>
    <cellStyle name="Texto de advertencia 2 5 4" xfId="31021" xr:uid="{3CD58BB5-1D9F-42CF-834C-F6216BA0A5A9}"/>
    <cellStyle name="Texto de advertencia 2 5 5" xfId="36505" xr:uid="{5B22D22F-80B3-4CCD-8758-9C86C519E18A}"/>
    <cellStyle name="Texto de advertencia 2 6" xfId="12319" xr:uid="{B9A5DEC7-B127-4814-BDF2-3A9B67D76A07}"/>
    <cellStyle name="Texto de advertencia 2 7" xfId="17555" xr:uid="{62B34D7A-0A73-4DB3-87E5-41F12E54D4B5}"/>
    <cellStyle name="Texto de advertencia 2 8" xfId="19816" xr:uid="{DFB97C83-8C9A-4814-BCA2-0B689CE8D962}"/>
    <cellStyle name="Texto de advertencia 2 9" xfId="10194" xr:uid="{E85103BB-3949-47DC-A60A-5D684FDEA64D}"/>
    <cellStyle name="Texto de advertencia 2 9 2" xfId="21515" xr:uid="{CCB611B5-01B7-441C-8BB3-A212FAE1BE2F}"/>
    <cellStyle name="Texto de advertencia 2 9 2 2" xfId="27071" xr:uid="{74BB731E-6644-4C4F-8ED0-74C456CC389F}"/>
    <cellStyle name="Texto de advertencia 2 9 2 3" xfId="32565" xr:uid="{FDC6C352-1225-4FC4-B14A-2D4FE9319BC4}"/>
    <cellStyle name="Texto de advertencia 2 9 2 4" xfId="38049" xr:uid="{13D5721E-11AB-4E68-9F6C-AE60FD68C58A}"/>
    <cellStyle name="Texto de advertencia 2 9 3" xfId="24342" xr:uid="{CC591E0F-4B46-47AB-AC66-880AB035DE63}"/>
    <cellStyle name="Texto de advertencia 2 9 4" xfId="29836" xr:uid="{F6C8E0BE-9573-43FF-95BC-1E632C9D7089}"/>
    <cellStyle name="Texto de advertencia 2 9 5" xfId="35320" xr:uid="{D71E59FE-35FA-4741-8433-EF3010C65598}"/>
    <cellStyle name="Texto de advertencia 3" xfId="809" xr:uid="{B5E85070-30C4-44D4-A93F-8CF626CDEB18}"/>
    <cellStyle name="Texto de advertencia 3 2" xfId="7012" xr:uid="{064BA199-416B-4D9A-936A-C22C97B1E4BD}"/>
    <cellStyle name="Texto de advertencia 3 2 2" xfId="15420" xr:uid="{00685F2E-4DC3-4AB2-B167-865922AE3C44}"/>
    <cellStyle name="Texto de advertencia 3 2 2 2" xfId="22707" xr:uid="{B3F7CEAD-B2D3-4400-9D37-EC39E089AB27}"/>
    <cellStyle name="Texto de advertencia 3 2 2 2 2" xfId="28263" xr:uid="{827010BD-B48B-431A-BEA1-FB3EEB3E8195}"/>
    <cellStyle name="Texto de advertencia 3 2 2 2 3" xfId="33757" xr:uid="{D74CFFB1-42BC-43A2-ADEF-9F0EC6CFDC23}"/>
    <cellStyle name="Texto de advertencia 3 2 2 2 4" xfId="39241" xr:uid="{EE37D585-CC84-45AD-A0E1-03B1510E62CA}"/>
    <cellStyle name="Texto de advertencia 3 2 2 3" xfId="25534" xr:uid="{7169FEC2-7B5E-45C4-873A-75F298ED2E62}"/>
    <cellStyle name="Texto de advertencia 3 2 2 4" xfId="31028" xr:uid="{A621605F-B7D8-434D-A235-314130F7CB58}"/>
    <cellStyle name="Texto de advertencia 3 2 2 5" xfId="36512" xr:uid="{23880F7C-2280-4133-A577-D62714E030E7}"/>
    <cellStyle name="Texto de advertencia 3 2 3" xfId="12326" xr:uid="{7148F2E2-5948-4C9E-9B29-4C72420C5406}"/>
    <cellStyle name="Texto de advertencia 3 2 4" xfId="17562" xr:uid="{D5CF2AD8-CFA9-47C8-82A2-385FB36B90DE}"/>
    <cellStyle name="Texto de advertencia 3 2 5" xfId="19823" xr:uid="{3B295997-BB84-4369-AA02-B33C012F2471}"/>
    <cellStyle name="Texto de advertencia 3 2 6" xfId="10201" xr:uid="{9AC97B75-CCC5-4933-8819-B42664BAFF90}"/>
    <cellStyle name="Texto de advertencia 3 2 6 2" xfId="21522" xr:uid="{825BC8B1-F3D4-447C-B018-F923FCCDC6FB}"/>
    <cellStyle name="Texto de advertencia 3 2 6 2 2" xfId="27078" xr:uid="{5A88061B-A729-40A1-BA74-93B89990DAE3}"/>
    <cellStyle name="Texto de advertencia 3 2 6 2 3" xfId="32572" xr:uid="{1F6A6582-00D6-4D6E-8EF5-61963111584D}"/>
    <cellStyle name="Texto de advertencia 3 2 6 2 4" xfId="38056" xr:uid="{A3975266-8095-494D-8A5B-6C225B55C0CA}"/>
    <cellStyle name="Texto de advertencia 3 2 6 3" xfId="24349" xr:uid="{F03AF9FD-B4BA-4741-AC0E-0B0DB2CCBBD4}"/>
    <cellStyle name="Texto de advertencia 3 2 6 4" xfId="29843" xr:uid="{CA7DD419-713E-4E58-AF90-5D2A03C10187}"/>
    <cellStyle name="Texto de advertencia 3 2 6 5" xfId="35327" xr:uid="{B4084972-DEB3-4FA8-9CA8-CFF15188C864}"/>
    <cellStyle name="Texto de advertencia 3 3" xfId="15419" xr:uid="{8AB4B7BD-1350-4157-841A-77DEC161548E}"/>
    <cellStyle name="Texto de advertencia 3 3 2" xfId="22706" xr:uid="{63858D55-811C-4FEE-85AF-08EE042E24ED}"/>
    <cellStyle name="Texto de advertencia 3 3 2 2" xfId="28262" xr:uid="{6BEEB188-AF21-46FB-9125-761B4C199E43}"/>
    <cellStyle name="Texto de advertencia 3 3 2 3" xfId="33756" xr:uid="{3E42B4A5-4759-42F4-86E9-F5DDA6113EEF}"/>
    <cellStyle name="Texto de advertencia 3 3 2 4" xfId="39240" xr:uid="{9C55C32F-0952-4C7F-A5D5-0148FEBFCF23}"/>
    <cellStyle name="Texto de advertencia 3 3 3" xfId="25533" xr:uid="{19D82609-C1FC-4CA9-A61C-61B006331668}"/>
    <cellStyle name="Texto de advertencia 3 3 4" xfId="31027" xr:uid="{38B118D1-DAB5-43A8-83E8-8094B7AAE964}"/>
    <cellStyle name="Texto de advertencia 3 3 5" xfId="36511" xr:uid="{734EB9E7-76D6-4571-9B72-0B25328FAE5A}"/>
    <cellStyle name="Texto de advertencia 3 4" xfId="12325" xr:uid="{DBE3AA05-B927-4A3E-9F66-ABBF555334DC}"/>
    <cellStyle name="Texto de advertencia 3 5" xfId="17561" xr:uid="{40549E83-79F3-4E74-9A66-6C7BB2D1BC80}"/>
    <cellStyle name="Texto de advertencia 3 6" xfId="19822" xr:uid="{A026FF9F-0AD8-417A-A89E-C2538456E42A}"/>
    <cellStyle name="Texto de advertencia 3 7" xfId="10200" xr:uid="{C3C0F972-DDE9-4EB2-A328-59AC85EB209A}"/>
    <cellStyle name="Texto de advertencia 3 7 2" xfId="21521" xr:uid="{50A18721-9E0B-4DFF-A383-039B0D027023}"/>
    <cellStyle name="Texto de advertencia 3 7 2 2" xfId="27077" xr:uid="{E71C067F-B719-4F91-A91D-A2E1DFB0EC95}"/>
    <cellStyle name="Texto de advertencia 3 7 2 3" xfId="32571" xr:uid="{BBD14E85-CACB-4965-BBCB-8837935DE3FA}"/>
    <cellStyle name="Texto de advertencia 3 7 2 4" xfId="38055" xr:uid="{76173EB7-8CCD-442E-831C-AC156D5C5CD3}"/>
    <cellStyle name="Texto de advertencia 3 7 3" xfId="24348" xr:uid="{FED5EA1B-5DB1-4B33-9BAF-67A0F1E080EC}"/>
    <cellStyle name="Texto de advertencia 3 7 4" xfId="29842" xr:uid="{1FD11E03-06D7-48E1-AC48-9240E276F089}"/>
    <cellStyle name="Texto de advertencia 3 7 5" xfId="35326" xr:uid="{0623EA64-0701-47AC-8C56-E2777DBF1FE3}"/>
    <cellStyle name="Texto de advertencia 3 8" xfId="7011" xr:uid="{91A9C6F5-E3EB-4000-AE5D-2BEA0AB30E00}"/>
    <cellStyle name="Texto de advertencia 4" xfId="810" xr:uid="{F9C21FA6-4201-494F-B70C-3B1A8986DE22}"/>
    <cellStyle name="Texto de advertencia 4 2" xfId="7014" xr:uid="{EF7740CE-9418-48AB-B79B-0037C892ECE6}"/>
    <cellStyle name="Texto de advertencia 4 2 2" xfId="15422" xr:uid="{F4C185A3-8C4D-4A09-B636-4253140F530F}"/>
    <cellStyle name="Texto de advertencia 4 2 2 2" xfId="22709" xr:uid="{E4EAE7D4-FC1E-406A-B828-0283A79508C9}"/>
    <cellStyle name="Texto de advertencia 4 2 2 2 2" xfId="28265" xr:uid="{0E04B3AD-8287-4FF7-A4CD-5E3A4FCCB79E}"/>
    <cellStyle name="Texto de advertencia 4 2 2 2 3" xfId="33759" xr:uid="{6F0A2BB8-C16B-4AC3-BB8C-39A1C7652AB7}"/>
    <cellStyle name="Texto de advertencia 4 2 2 2 4" xfId="39243" xr:uid="{95585395-74B1-41B8-8CF9-6F73E817FCB7}"/>
    <cellStyle name="Texto de advertencia 4 2 2 3" xfId="25536" xr:uid="{D4D2B9A2-59FF-4829-B9FE-41C285AAA893}"/>
    <cellStyle name="Texto de advertencia 4 2 2 4" xfId="31030" xr:uid="{3AB9D3F2-B5A0-4382-85F6-03FCA4D4C6C1}"/>
    <cellStyle name="Texto de advertencia 4 2 2 5" xfId="36514" xr:uid="{8A4CE9AF-1E2B-4254-9520-065226E36CEC}"/>
    <cellStyle name="Texto de advertencia 4 2 3" xfId="12328" xr:uid="{4A7C878E-4AA8-4E44-B98F-209D753E926E}"/>
    <cellStyle name="Texto de advertencia 4 2 4" xfId="17564" xr:uid="{5245C304-5619-4674-8BED-7E54467F28B3}"/>
    <cellStyle name="Texto de advertencia 4 2 5" xfId="19825" xr:uid="{63ACB6B1-996D-4D0C-B7DA-4C1A1A61A768}"/>
    <cellStyle name="Texto de advertencia 4 2 6" xfId="10203" xr:uid="{50FAC412-1036-43A7-AADD-E35E5D359DA1}"/>
    <cellStyle name="Texto de advertencia 4 2 6 2" xfId="21524" xr:uid="{E5DFBF01-986D-4621-A6C6-02167DB7A2D8}"/>
    <cellStyle name="Texto de advertencia 4 2 6 2 2" xfId="27080" xr:uid="{82A16164-9CD3-4052-9F7B-3EBE4897D4F4}"/>
    <cellStyle name="Texto de advertencia 4 2 6 2 3" xfId="32574" xr:uid="{B7ADA9BD-AAA9-46D6-99C8-A76AB05FF007}"/>
    <cellStyle name="Texto de advertencia 4 2 6 2 4" xfId="38058" xr:uid="{91D76D49-02A6-4E35-BE67-D826D327E2D0}"/>
    <cellStyle name="Texto de advertencia 4 2 6 3" xfId="24351" xr:uid="{8DB154FF-4465-4D9C-A3DB-71C23553A095}"/>
    <cellStyle name="Texto de advertencia 4 2 6 4" xfId="29845" xr:uid="{E709259D-C8A9-4EF0-873C-6C47ADCC304E}"/>
    <cellStyle name="Texto de advertencia 4 2 6 5" xfId="35329" xr:uid="{0A2F84FE-B19E-4CF6-9534-9282C19C6BF3}"/>
    <cellStyle name="Texto de advertencia 4 3" xfId="15421" xr:uid="{3143A159-82CF-49B7-B2D4-B3B95B29D765}"/>
    <cellStyle name="Texto de advertencia 4 3 2" xfId="22708" xr:uid="{9A5B6B35-ECD1-4D47-A2D5-9F5A960AEB00}"/>
    <cellStyle name="Texto de advertencia 4 3 2 2" xfId="28264" xr:uid="{80E9C515-F33F-4015-8803-5FB57DEDB5D5}"/>
    <cellStyle name="Texto de advertencia 4 3 2 3" xfId="33758" xr:uid="{1B71C081-BBB1-4042-AE8A-0CCA73852B15}"/>
    <cellStyle name="Texto de advertencia 4 3 2 4" xfId="39242" xr:uid="{82C96942-DF36-4F70-BD43-7F32ABA11843}"/>
    <cellStyle name="Texto de advertencia 4 3 3" xfId="25535" xr:uid="{0514423D-080C-4C88-ABE8-1972F9D4F6E1}"/>
    <cellStyle name="Texto de advertencia 4 3 4" xfId="31029" xr:uid="{7A4D72A6-D7D3-4289-95C2-F20E93B36450}"/>
    <cellStyle name="Texto de advertencia 4 3 5" xfId="36513" xr:uid="{3EBC1207-617F-4528-8717-6EF6A960070A}"/>
    <cellStyle name="Texto de advertencia 4 4" xfId="12327" xr:uid="{35DDAD46-6669-4C99-BB21-4E5B84EB28D3}"/>
    <cellStyle name="Texto de advertencia 4 5" xfId="17563" xr:uid="{831D170B-C79E-4D28-8A80-9DF32ED8AD10}"/>
    <cellStyle name="Texto de advertencia 4 6" xfId="19824" xr:uid="{54AA6714-2C09-449F-9CC7-ADACCEEBDBE1}"/>
    <cellStyle name="Texto de advertencia 4 7" xfId="10202" xr:uid="{CE09EAD6-27F0-4FA3-943F-17E5DAF401B4}"/>
    <cellStyle name="Texto de advertencia 4 7 2" xfId="21523" xr:uid="{35D9E1A4-6F10-4A87-BE15-53830C8B2DD7}"/>
    <cellStyle name="Texto de advertencia 4 7 2 2" xfId="27079" xr:uid="{6F79A9B1-7980-4F4E-B671-60FCF20C863D}"/>
    <cellStyle name="Texto de advertencia 4 7 2 3" xfId="32573" xr:uid="{83EE0415-7F0A-4286-9189-2B702B8CA17E}"/>
    <cellStyle name="Texto de advertencia 4 7 2 4" xfId="38057" xr:uid="{AE1BFC11-4894-41AE-BEEA-39AF7E321899}"/>
    <cellStyle name="Texto de advertencia 4 7 3" xfId="24350" xr:uid="{669ACD4A-F524-4796-8943-8F84C4835B06}"/>
    <cellStyle name="Texto de advertencia 4 7 4" xfId="29844" xr:uid="{0F2430B4-ECE9-4E8C-8746-4601D86CE938}"/>
    <cellStyle name="Texto de advertencia 4 7 5" xfId="35328" xr:uid="{CCBFBD51-710E-4146-9426-676CBDDC27DA}"/>
    <cellStyle name="Texto de advertencia 4 8" xfId="7013" xr:uid="{F2896DEA-4C65-44BC-A14B-C251F4BFFDAB}"/>
    <cellStyle name="Texto de advertencia 5" xfId="811" xr:uid="{9EB5D85F-731B-4D64-A42D-98EC70D1A956}"/>
    <cellStyle name="Texto de advertencia 5 2" xfId="15423" xr:uid="{8C3C2B3F-AA07-4FBB-BC51-21B8C24B5C44}"/>
    <cellStyle name="Texto de advertencia 5 2 2" xfId="22710" xr:uid="{5131270E-2A89-4C57-8F88-4FFDCE13B1BF}"/>
    <cellStyle name="Texto de advertencia 5 2 2 2" xfId="28266" xr:uid="{29B54C04-6F6A-4D6A-9DA0-2318B4CA367A}"/>
    <cellStyle name="Texto de advertencia 5 2 2 3" xfId="33760" xr:uid="{66B94E3B-A43A-44E3-8C39-D85A2BE49D02}"/>
    <cellStyle name="Texto de advertencia 5 2 2 4" xfId="39244" xr:uid="{88F0090A-EC9A-47D2-BB0D-CE75DBB213A4}"/>
    <cellStyle name="Texto de advertencia 5 2 3" xfId="25537" xr:uid="{84469C9C-2609-495E-B6B3-9DD2225E7BDE}"/>
    <cellStyle name="Texto de advertencia 5 2 4" xfId="31031" xr:uid="{857E6630-5AFE-4D57-8398-773AD47A751E}"/>
    <cellStyle name="Texto de advertencia 5 2 5" xfId="36515" xr:uid="{7C562C79-398D-4650-A1FB-D46D133AB1E4}"/>
    <cellStyle name="Texto de advertencia 5 3" xfId="12329" xr:uid="{586F0704-EDD9-4360-A813-604461FF3A63}"/>
    <cellStyle name="Texto de advertencia 5 4" xfId="17565" xr:uid="{804BF63F-7E79-41D3-B360-331C6F113CF5}"/>
    <cellStyle name="Texto de advertencia 5 5" xfId="19826" xr:uid="{C8A6D938-8635-48DE-B75E-DEBF12D486D9}"/>
    <cellStyle name="Texto de advertencia 5 6" xfId="10204" xr:uid="{98D07F49-11D2-433A-91AD-45C8F060B60B}"/>
    <cellStyle name="Texto de advertencia 5 6 2" xfId="21525" xr:uid="{AE774BF8-9224-406E-9614-B871653E393A}"/>
    <cellStyle name="Texto de advertencia 5 6 2 2" xfId="27081" xr:uid="{91DF997F-F091-4205-A0D0-BC4648E58781}"/>
    <cellStyle name="Texto de advertencia 5 6 2 3" xfId="32575" xr:uid="{712B8A3F-D62B-4007-8BAA-8C7D50B6FBB4}"/>
    <cellStyle name="Texto de advertencia 5 6 2 4" xfId="38059" xr:uid="{29BCDBCA-1C52-4ECE-8DFB-B9DE8936B55C}"/>
    <cellStyle name="Texto de advertencia 5 6 3" xfId="24352" xr:uid="{FDC380FA-9A65-44B1-953A-C945B0AB8A3B}"/>
    <cellStyle name="Texto de advertencia 5 6 4" xfId="29846" xr:uid="{6F76BB41-5191-4383-801C-23A54FF9B3FE}"/>
    <cellStyle name="Texto de advertencia 5 6 5" xfId="35330" xr:uid="{B9148175-2AFA-4C27-98ED-1275B894117B}"/>
    <cellStyle name="Texto de advertencia 5 7" xfId="7015" xr:uid="{3500BB53-A12B-4733-871C-4F9C04DE768F}"/>
    <cellStyle name="Texto de advertencia 6" xfId="812" xr:uid="{08CA9A87-7281-400A-A5C5-05388B191B2F}"/>
    <cellStyle name="Texto de advertencia 7" xfId="813" xr:uid="{7A261098-84CC-4A62-9742-9D66F24AD90B}"/>
    <cellStyle name="Texto explicativo" xfId="16" builtinId="53" customBuiltin="1"/>
    <cellStyle name="Texto explicativo 2" xfId="814" xr:uid="{6F3219E8-C622-4E83-99DE-C4B75A69E99F}"/>
    <cellStyle name="Texto explicativo 2 10" xfId="7016" xr:uid="{1F5A8D74-81B7-4202-9910-A7A3B47AA4A4}"/>
    <cellStyle name="Texto explicativo 2 2" xfId="7017" xr:uid="{DA08A731-E8C2-4502-B003-4EF1B11041E5}"/>
    <cellStyle name="Texto explicativo 2 2 2" xfId="7018" xr:uid="{E1F327A3-10AA-4C64-8648-7AB0E906A77C}"/>
    <cellStyle name="Texto explicativo 2 2 2 2" xfId="15426" xr:uid="{4B54A12C-1999-41B5-94FD-AEE87CCA03E8}"/>
    <cellStyle name="Texto explicativo 2 2 2 2 2" xfId="22713" xr:uid="{B38E6974-4AE4-4DF0-94C4-5F6F0D785389}"/>
    <cellStyle name="Texto explicativo 2 2 2 2 2 2" xfId="28269" xr:uid="{662E2FBB-5E81-494F-8F03-B21C42B5DBD1}"/>
    <cellStyle name="Texto explicativo 2 2 2 2 2 3" xfId="33763" xr:uid="{B3A2472C-D295-4915-92F8-AB8C59F42FFA}"/>
    <cellStyle name="Texto explicativo 2 2 2 2 2 4" xfId="39247" xr:uid="{CB56E12C-AF07-441E-B50D-3E89AE24687C}"/>
    <cellStyle name="Texto explicativo 2 2 2 2 3" xfId="25540" xr:uid="{BCBD5840-26C8-415C-BF8F-28D16EA6D558}"/>
    <cellStyle name="Texto explicativo 2 2 2 2 4" xfId="31034" xr:uid="{FCB56A96-4B70-4C20-B74E-167049953A38}"/>
    <cellStyle name="Texto explicativo 2 2 2 2 5" xfId="36518" xr:uid="{30B77F9E-47FB-485B-A08A-513C4018CBFB}"/>
    <cellStyle name="Texto explicativo 2 2 2 3" xfId="12333" xr:uid="{4422B71F-2DEF-43F0-A37D-0490FC1872A7}"/>
    <cellStyle name="Texto explicativo 2 2 2 4" xfId="17569" xr:uid="{78057055-E522-409F-B685-51742C84C6D4}"/>
    <cellStyle name="Texto explicativo 2 2 2 5" xfId="19829" xr:uid="{DAEA7209-1CF3-4A35-A024-EDA7CFC5408C}"/>
    <cellStyle name="Texto explicativo 2 2 2 6" xfId="10207" xr:uid="{E71FA632-EFD8-4C61-B8B4-4DA298093409}"/>
    <cellStyle name="Texto explicativo 2 2 2 6 2" xfId="21528" xr:uid="{6A8DB2C4-FB60-4E0E-AE23-468CEDBB27DF}"/>
    <cellStyle name="Texto explicativo 2 2 2 6 2 2" xfId="27084" xr:uid="{1C3F0142-F7B0-4787-8C95-598BDB713875}"/>
    <cellStyle name="Texto explicativo 2 2 2 6 2 3" xfId="32578" xr:uid="{9579E081-21B9-43BE-A718-0BC054C0CF2A}"/>
    <cellStyle name="Texto explicativo 2 2 2 6 2 4" xfId="38062" xr:uid="{35E6ECFC-6659-4DAE-82A8-543EF99C661B}"/>
    <cellStyle name="Texto explicativo 2 2 2 6 3" xfId="24355" xr:uid="{F1408187-A8ED-4E14-A898-92D41F31D57A}"/>
    <cellStyle name="Texto explicativo 2 2 2 6 4" xfId="29849" xr:uid="{90FA6DF9-F5E3-4293-A6AE-331B7874AB35}"/>
    <cellStyle name="Texto explicativo 2 2 2 6 5" xfId="35333" xr:uid="{AC61073E-C52E-4AE8-987E-A14F9C052B3A}"/>
    <cellStyle name="Texto explicativo 2 2 3" xfId="7019" xr:uid="{3FD8927C-895C-4988-A94C-A69E598D2E32}"/>
    <cellStyle name="Texto explicativo 2 2 3 2" xfId="15427" xr:uid="{6B74BF9E-FD50-47F1-A556-B69776A602DF}"/>
    <cellStyle name="Texto explicativo 2 2 3 2 2" xfId="22714" xr:uid="{77B65E9A-D437-4E20-9129-1EEDF3346FC6}"/>
    <cellStyle name="Texto explicativo 2 2 3 2 2 2" xfId="28270" xr:uid="{B1F3DF84-E264-42BF-83D1-995B79BDE06F}"/>
    <cellStyle name="Texto explicativo 2 2 3 2 2 3" xfId="33764" xr:uid="{8A9D9630-F2D0-4AAB-ABDA-DBAD65FBF6A8}"/>
    <cellStyle name="Texto explicativo 2 2 3 2 2 4" xfId="39248" xr:uid="{2A8F7AF6-6771-4BAB-9936-A5CA84E05285}"/>
    <cellStyle name="Texto explicativo 2 2 3 2 3" xfId="25541" xr:uid="{732C1CF5-9182-49DB-8268-A4A54D0D1D08}"/>
    <cellStyle name="Texto explicativo 2 2 3 2 4" xfId="31035" xr:uid="{6C9F2818-4F99-4DAE-B7E9-F03F101E2CB1}"/>
    <cellStyle name="Texto explicativo 2 2 3 2 5" xfId="36519" xr:uid="{E0C015E2-986A-49AD-B3AD-3F8CA38D1274}"/>
    <cellStyle name="Texto explicativo 2 2 3 3" xfId="12334" xr:uid="{008518FD-AB16-401F-9C57-90641C544A99}"/>
    <cellStyle name="Texto explicativo 2 2 3 4" xfId="17570" xr:uid="{E2721818-F7DC-41A5-A5CB-4C2A738BC318}"/>
    <cellStyle name="Texto explicativo 2 2 3 5" xfId="19830" xr:uid="{B928F104-7DCD-4987-AE2A-9B0CC16C39C0}"/>
    <cellStyle name="Texto explicativo 2 2 3 6" xfId="10208" xr:uid="{E5447D59-5076-4081-A635-E78B3A857F40}"/>
    <cellStyle name="Texto explicativo 2 2 3 6 2" xfId="21529" xr:uid="{689BD1E4-A3BD-4BBD-8BEE-8126BC1A9346}"/>
    <cellStyle name="Texto explicativo 2 2 3 6 2 2" xfId="27085" xr:uid="{F4C3F491-3A92-464D-A6D5-A78CFE09A4D5}"/>
    <cellStyle name="Texto explicativo 2 2 3 6 2 3" xfId="32579" xr:uid="{2AF669EF-EA85-431B-ACA8-B97F9874BE29}"/>
    <cellStyle name="Texto explicativo 2 2 3 6 2 4" xfId="38063" xr:uid="{A3208E73-8363-4263-B9B8-08AEA90CA607}"/>
    <cellStyle name="Texto explicativo 2 2 3 6 3" xfId="24356" xr:uid="{993E25D4-87B3-4093-A53C-93FB2AB2721B}"/>
    <cellStyle name="Texto explicativo 2 2 3 6 4" xfId="29850" xr:uid="{FBEBC527-44E4-421B-A6C0-4329C0524F9B}"/>
    <cellStyle name="Texto explicativo 2 2 3 6 5" xfId="35334" xr:uid="{0264BED7-FC88-4A7B-BA5E-4F021895A07F}"/>
    <cellStyle name="Texto explicativo 2 2 4" xfId="15425" xr:uid="{3A55418F-BD10-4E0F-93E2-3EB0F8D82016}"/>
    <cellStyle name="Texto explicativo 2 2 4 2" xfId="22712" xr:uid="{51CE72D4-216B-4BD6-A9EE-768477DCAA7B}"/>
    <cellStyle name="Texto explicativo 2 2 4 2 2" xfId="28268" xr:uid="{1228D809-16F4-4922-AA42-55E84A9AEEF0}"/>
    <cellStyle name="Texto explicativo 2 2 4 2 3" xfId="33762" xr:uid="{DCAFC9D6-E4E1-4B0A-9FB6-53722417DF37}"/>
    <cellStyle name="Texto explicativo 2 2 4 2 4" xfId="39246" xr:uid="{2B9E0573-45B8-4A72-8561-02E547793D30}"/>
    <cellStyle name="Texto explicativo 2 2 4 3" xfId="25539" xr:uid="{265B88DB-43A2-4F46-A5C7-FF05C95C9EF6}"/>
    <cellStyle name="Texto explicativo 2 2 4 4" xfId="31033" xr:uid="{854985BD-68F8-41C7-82B8-6E175BDB4810}"/>
    <cellStyle name="Texto explicativo 2 2 4 5" xfId="36517" xr:uid="{8FFDD022-11D8-4ACC-A0BD-130CED50F610}"/>
    <cellStyle name="Texto explicativo 2 2 5" xfId="12332" xr:uid="{E0EDA628-62D3-48D3-B3D2-B49C57CFE355}"/>
    <cellStyle name="Texto explicativo 2 2 6" xfId="17568" xr:uid="{5CF2DE09-5922-481A-A91A-114ED47603A5}"/>
    <cellStyle name="Texto explicativo 2 2 7" xfId="19828" xr:uid="{81CD5FA6-F966-4F56-979B-A480B06F2672}"/>
    <cellStyle name="Texto explicativo 2 2 8" xfId="10206" xr:uid="{4F9B9A4F-A430-4D14-935C-9D69844DC5D2}"/>
    <cellStyle name="Texto explicativo 2 2 8 2" xfId="21527" xr:uid="{CFA9A5FF-9673-422F-8876-F6FBDE7DF328}"/>
    <cellStyle name="Texto explicativo 2 2 8 2 2" xfId="27083" xr:uid="{5B879B3E-7A9F-453F-94CB-FD90FB7F6F83}"/>
    <cellStyle name="Texto explicativo 2 2 8 2 3" xfId="32577" xr:uid="{01976CF9-E7D1-455F-921F-F3CC2B22FDA3}"/>
    <cellStyle name="Texto explicativo 2 2 8 2 4" xfId="38061" xr:uid="{E8A3798F-6923-446A-84EA-DE5C4F1E31D9}"/>
    <cellStyle name="Texto explicativo 2 2 8 3" xfId="24354" xr:uid="{24E991E9-D3E7-444F-B66F-2018F0679A9D}"/>
    <cellStyle name="Texto explicativo 2 2 8 4" xfId="29848" xr:uid="{22F86A50-6A55-4618-BCDF-366A0D0924CD}"/>
    <cellStyle name="Texto explicativo 2 2 8 5" xfId="35332" xr:uid="{88FE8357-5312-4616-AF4C-7C350BDD44ED}"/>
    <cellStyle name="Texto explicativo 2 3" xfId="7020" xr:uid="{8C51AD54-37A2-471E-A7CE-87953381BE71}"/>
    <cellStyle name="Texto explicativo 2 3 2" xfId="15428" xr:uid="{24276DBB-D480-4FCE-A491-5360B275AD47}"/>
    <cellStyle name="Texto explicativo 2 3 2 2" xfId="22715" xr:uid="{F33A1664-9F7F-4BDE-A0B0-EB372580CF18}"/>
    <cellStyle name="Texto explicativo 2 3 2 2 2" xfId="28271" xr:uid="{D30299D5-DCD2-44F1-8A26-192E710FD1EE}"/>
    <cellStyle name="Texto explicativo 2 3 2 2 3" xfId="33765" xr:uid="{CD2756F4-3091-4CDA-8F56-FCE9235B51D5}"/>
    <cellStyle name="Texto explicativo 2 3 2 2 4" xfId="39249" xr:uid="{F67DCB9E-0226-4D56-BFEC-9CEFFA43AB50}"/>
    <cellStyle name="Texto explicativo 2 3 2 3" xfId="25542" xr:uid="{16E30B14-DDC1-4337-9094-F21E932082CC}"/>
    <cellStyle name="Texto explicativo 2 3 2 4" xfId="31036" xr:uid="{194D2A43-A94F-4533-AFD5-2577BD01251B}"/>
    <cellStyle name="Texto explicativo 2 3 2 5" xfId="36520" xr:uid="{CDE35648-249F-48BF-AA8D-1F5177DA1D21}"/>
    <cellStyle name="Texto explicativo 2 3 3" xfId="12335" xr:uid="{EB03AED5-1480-4B11-B57E-B7AD6458CC3D}"/>
    <cellStyle name="Texto explicativo 2 3 4" xfId="17571" xr:uid="{EA71684D-F3F6-4B16-A7CD-EDA2DF1383E8}"/>
    <cellStyle name="Texto explicativo 2 3 5" xfId="19831" xr:uid="{DACC82D8-11F0-4451-93E0-30D18BAD0ED8}"/>
    <cellStyle name="Texto explicativo 2 3 6" xfId="10209" xr:uid="{278EB0DE-AB25-416C-BC6E-12653F48E39E}"/>
    <cellStyle name="Texto explicativo 2 3 6 2" xfId="21530" xr:uid="{9810B11A-F692-4507-B249-9F0794844358}"/>
    <cellStyle name="Texto explicativo 2 3 6 2 2" xfId="27086" xr:uid="{7928FA26-C59B-43D5-81A5-AB7BE9656C52}"/>
    <cellStyle name="Texto explicativo 2 3 6 2 3" xfId="32580" xr:uid="{8D885D93-5885-475B-A69E-C6F2468551E1}"/>
    <cellStyle name="Texto explicativo 2 3 6 2 4" xfId="38064" xr:uid="{FD4E751E-4244-4A6D-8BEC-DDEAABC7BF58}"/>
    <cellStyle name="Texto explicativo 2 3 6 3" xfId="24357" xr:uid="{8560EFB4-244A-49AC-A9D1-103B6081E324}"/>
    <cellStyle name="Texto explicativo 2 3 6 4" xfId="29851" xr:uid="{C180180F-6DD7-4E12-AE06-35FF5C804A08}"/>
    <cellStyle name="Texto explicativo 2 3 6 5" xfId="35335" xr:uid="{70B64E85-EE19-4C8F-98A6-9803CC4FD56B}"/>
    <cellStyle name="Texto explicativo 2 4" xfId="7021" xr:uid="{19226F18-C6DF-4F9B-A406-CD419103444D}"/>
    <cellStyle name="Texto explicativo 2 4 2" xfId="15429" xr:uid="{6A1DC70C-1AE9-4AFB-BB89-D742C091893A}"/>
    <cellStyle name="Texto explicativo 2 4 2 2" xfId="22716" xr:uid="{8A3DBD5D-068D-4DEC-A6A5-256EAD4057BC}"/>
    <cellStyle name="Texto explicativo 2 4 2 2 2" xfId="28272" xr:uid="{573F979D-82DA-44CD-95AC-DFEA2E6169C1}"/>
    <cellStyle name="Texto explicativo 2 4 2 2 3" xfId="33766" xr:uid="{2B977219-80FB-4E71-9B07-5B0A05F47A51}"/>
    <cellStyle name="Texto explicativo 2 4 2 2 4" xfId="39250" xr:uid="{F6EB9B7E-47F1-42E7-BFDC-757B66809A53}"/>
    <cellStyle name="Texto explicativo 2 4 2 3" xfId="25543" xr:uid="{D7E6C89A-F13E-4AE1-A31B-36FB1A38002D}"/>
    <cellStyle name="Texto explicativo 2 4 2 4" xfId="31037" xr:uid="{24D1DFC3-E63F-41A7-927E-F66D501B9FD5}"/>
    <cellStyle name="Texto explicativo 2 4 2 5" xfId="36521" xr:uid="{D3C83D8E-FA1C-4F4E-9971-85AA9BB176AD}"/>
    <cellStyle name="Texto explicativo 2 4 3" xfId="12336" xr:uid="{5716644E-2B54-4D64-8127-2413016C3769}"/>
    <cellStyle name="Texto explicativo 2 4 4" xfId="17572" xr:uid="{FDA8250E-FEDE-4EA0-A8AE-6DF7077E7002}"/>
    <cellStyle name="Texto explicativo 2 4 5" xfId="19832" xr:uid="{228C466E-5B6A-4A9E-83F7-AB2BDE62417B}"/>
    <cellStyle name="Texto explicativo 2 4 6" xfId="10210" xr:uid="{D651B2AC-5AAC-4B71-BD82-88125DCBAFC4}"/>
    <cellStyle name="Texto explicativo 2 4 6 2" xfId="21531" xr:uid="{3E93C390-B248-4D47-B2F4-A35BFDDB4909}"/>
    <cellStyle name="Texto explicativo 2 4 6 2 2" xfId="27087" xr:uid="{687BCB9D-2439-4E9F-9CF6-4C57DE12A3E5}"/>
    <cellStyle name="Texto explicativo 2 4 6 2 3" xfId="32581" xr:uid="{A09455B1-A104-4732-A651-1C63476530AC}"/>
    <cellStyle name="Texto explicativo 2 4 6 2 4" xfId="38065" xr:uid="{5ED28DC4-3150-4879-A7F4-7ADB44A4BCFF}"/>
    <cellStyle name="Texto explicativo 2 4 6 3" xfId="24358" xr:uid="{5B96D3A5-EC1B-462C-BAD4-C4CF357007F5}"/>
    <cellStyle name="Texto explicativo 2 4 6 4" xfId="29852" xr:uid="{D060F6C2-E1A6-449E-AE7D-3BD7077B12C0}"/>
    <cellStyle name="Texto explicativo 2 4 6 5" xfId="35336" xr:uid="{39F876F7-D45E-41CF-8D46-828861613685}"/>
    <cellStyle name="Texto explicativo 2 5" xfId="15424" xr:uid="{BB1D618C-42B0-4AB4-BEC1-B8C1893D703D}"/>
    <cellStyle name="Texto explicativo 2 5 2" xfId="22711" xr:uid="{6A4EDD6A-AB9A-422B-8A76-76D51645065A}"/>
    <cellStyle name="Texto explicativo 2 5 2 2" xfId="28267" xr:uid="{56897005-5B04-443B-A283-3FB96CB139C1}"/>
    <cellStyle name="Texto explicativo 2 5 2 3" xfId="33761" xr:uid="{77E41585-17D1-4306-9B66-FFB44820DAFD}"/>
    <cellStyle name="Texto explicativo 2 5 2 4" xfId="39245" xr:uid="{3B3FA4C2-2D23-49AF-992E-39E9F2BC0045}"/>
    <cellStyle name="Texto explicativo 2 5 3" xfId="25538" xr:uid="{27D7144D-E96F-4D89-8FDC-572E113B297E}"/>
    <cellStyle name="Texto explicativo 2 5 4" xfId="31032" xr:uid="{DA01B95D-08AA-4766-AA4B-8D6934FC3E51}"/>
    <cellStyle name="Texto explicativo 2 5 5" xfId="36516" xr:uid="{5F900CA3-34C1-46C8-8577-18D5CB2E16AE}"/>
    <cellStyle name="Texto explicativo 2 6" xfId="12331" xr:uid="{4AABA817-A87A-464F-B259-DEEED465DC54}"/>
    <cellStyle name="Texto explicativo 2 7" xfId="17567" xr:uid="{934AE498-2CB0-433A-86F3-8C0FAB18D1BD}"/>
    <cellStyle name="Texto explicativo 2 8" xfId="19827" xr:uid="{67417203-2619-403A-AC54-1E9398B1772B}"/>
    <cellStyle name="Texto explicativo 2 9" xfId="10205" xr:uid="{6440CB21-E29A-4B76-A874-E39377ECA847}"/>
    <cellStyle name="Texto explicativo 2 9 2" xfId="21526" xr:uid="{404500DE-4E1D-48B2-B35F-3FF9F74913CE}"/>
    <cellStyle name="Texto explicativo 2 9 2 2" xfId="27082" xr:uid="{4D200F9A-7FAE-40D6-AB85-578E05CD8F34}"/>
    <cellStyle name="Texto explicativo 2 9 2 3" xfId="32576" xr:uid="{411F7161-7335-4D99-BB06-BBC9200A7200}"/>
    <cellStyle name="Texto explicativo 2 9 2 4" xfId="38060" xr:uid="{7E472892-D271-40EA-9E1F-74C31FBE6718}"/>
    <cellStyle name="Texto explicativo 2 9 3" xfId="24353" xr:uid="{9C99439F-CBCB-4569-B145-8A7B34A7850C}"/>
    <cellStyle name="Texto explicativo 2 9 4" xfId="29847" xr:uid="{DEA7324F-AAC4-4EC8-B752-02DA108E78DC}"/>
    <cellStyle name="Texto explicativo 2 9 5" xfId="35331" xr:uid="{CD102F84-474A-426D-80EA-AA8D6F31C14B}"/>
    <cellStyle name="Texto explicativo 3" xfId="815" xr:uid="{70920603-9218-4A35-8D0C-1F740673D856}"/>
    <cellStyle name="Texto explicativo 3 2" xfId="7023" xr:uid="{6836B379-E0A4-43E6-8F44-ADECE89B7295}"/>
    <cellStyle name="Texto explicativo 3 2 2" xfId="15431" xr:uid="{8466D0F2-6F6C-4BE2-8FE0-7DA20A870D15}"/>
    <cellStyle name="Texto explicativo 3 2 2 2" xfId="22718" xr:uid="{1B03D4AD-E249-4D6E-A3BC-E291DA744674}"/>
    <cellStyle name="Texto explicativo 3 2 2 2 2" xfId="28274" xr:uid="{2195924E-1042-4DC2-B1E4-81231D9389BB}"/>
    <cellStyle name="Texto explicativo 3 2 2 2 3" xfId="33768" xr:uid="{4B11DC66-903A-4A03-B54A-B03503BEB858}"/>
    <cellStyle name="Texto explicativo 3 2 2 2 4" xfId="39252" xr:uid="{8F14DF97-08FE-4194-96DF-7DDF7319F6C0}"/>
    <cellStyle name="Texto explicativo 3 2 2 3" xfId="25545" xr:uid="{98E25C87-65BC-4E5D-9107-33E36F41A59F}"/>
    <cellStyle name="Texto explicativo 3 2 2 4" xfId="31039" xr:uid="{06E9ACA6-5689-40E4-8475-CE20655605EF}"/>
    <cellStyle name="Texto explicativo 3 2 2 5" xfId="36523" xr:uid="{7135BD63-36EE-42D6-A717-799D5F2369C0}"/>
    <cellStyle name="Texto explicativo 3 2 3" xfId="12338" xr:uid="{A936CE3A-61FA-48B4-B7E8-ED299E82DE91}"/>
    <cellStyle name="Texto explicativo 3 2 4" xfId="17574" xr:uid="{E5D028E5-B048-456D-90C2-A207B09E00DF}"/>
    <cellStyle name="Texto explicativo 3 2 5" xfId="19834" xr:uid="{86C5357E-C31D-490B-B95B-FCF44E6992D2}"/>
    <cellStyle name="Texto explicativo 3 2 6" xfId="10212" xr:uid="{B0A9F655-C4BC-4CFA-8987-F0F5E0FA0CB5}"/>
    <cellStyle name="Texto explicativo 3 2 6 2" xfId="21533" xr:uid="{28136342-498D-4DA3-8B11-B01D10D2D019}"/>
    <cellStyle name="Texto explicativo 3 2 6 2 2" xfId="27089" xr:uid="{CA7219FF-50F5-4F21-8D22-026A794F2AD9}"/>
    <cellStyle name="Texto explicativo 3 2 6 2 3" xfId="32583" xr:uid="{E10F6A8E-5EF9-4829-A44D-2360D410FF3D}"/>
    <cellStyle name="Texto explicativo 3 2 6 2 4" xfId="38067" xr:uid="{E5C4B052-656C-49AB-9B70-654547FD7D55}"/>
    <cellStyle name="Texto explicativo 3 2 6 3" xfId="24360" xr:uid="{3FB474BF-FED0-4F65-84BA-6613B658F5FB}"/>
    <cellStyle name="Texto explicativo 3 2 6 4" xfId="29854" xr:uid="{3FCD68D9-05E0-4C59-A4B6-052AE0BE467F}"/>
    <cellStyle name="Texto explicativo 3 2 6 5" xfId="35338" xr:uid="{B950F02E-A357-4DF0-9794-89D3F61755EC}"/>
    <cellStyle name="Texto explicativo 3 3" xfId="15430" xr:uid="{9E266C6C-A465-409F-AE0C-9956C6E8FE21}"/>
    <cellStyle name="Texto explicativo 3 3 2" xfId="22717" xr:uid="{0DEE9FE0-C3E9-45CA-9DDB-E5AA3AB61765}"/>
    <cellStyle name="Texto explicativo 3 3 2 2" xfId="28273" xr:uid="{7098FD87-C168-44A3-9C38-DDBD863BAC34}"/>
    <cellStyle name="Texto explicativo 3 3 2 3" xfId="33767" xr:uid="{C2E772ED-0AC3-4B71-BAEE-12821C8D2A5F}"/>
    <cellStyle name="Texto explicativo 3 3 2 4" xfId="39251" xr:uid="{35806C3D-93A6-467B-9ACE-5213E33B70AE}"/>
    <cellStyle name="Texto explicativo 3 3 3" xfId="25544" xr:uid="{84046495-F46F-419E-9F29-D0F0119BB318}"/>
    <cellStyle name="Texto explicativo 3 3 4" xfId="31038" xr:uid="{2B7D53A4-0FF8-4D49-8C8C-CA8C8E023C38}"/>
    <cellStyle name="Texto explicativo 3 3 5" xfId="36522" xr:uid="{9C243EF3-AD14-49AF-892E-1345B93156E1}"/>
    <cellStyle name="Texto explicativo 3 4" xfId="12337" xr:uid="{011DDC8C-9F9A-4957-ACA6-0FC999A3889B}"/>
    <cellStyle name="Texto explicativo 3 5" xfId="17573" xr:uid="{14CFF4A1-ECCA-45C5-80E4-07AFCF222162}"/>
    <cellStyle name="Texto explicativo 3 6" xfId="19833" xr:uid="{82D5806D-C110-49BE-8E29-855EC49401D7}"/>
    <cellStyle name="Texto explicativo 3 7" xfId="10211" xr:uid="{5A36DDF7-6668-4BF0-9AB4-7393071C1B2F}"/>
    <cellStyle name="Texto explicativo 3 7 2" xfId="21532" xr:uid="{898DFF52-9896-4525-B41D-F889800F0D50}"/>
    <cellStyle name="Texto explicativo 3 7 2 2" xfId="27088" xr:uid="{B12A126A-6C76-44F3-A461-D66E6D2FAFEF}"/>
    <cellStyle name="Texto explicativo 3 7 2 3" xfId="32582" xr:uid="{3A47AB31-BCA5-4555-B17F-355CA170C68C}"/>
    <cellStyle name="Texto explicativo 3 7 2 4" xfId="38066" xr:uid="{28C4E8CC-9113-4E19-ADCE-D2E3B5E99C24}"/>
    <cellStyle name="Texto explicativo 3 7 3" xfId="24359" xr:uid="{6D255FCF-D2F0-4843-AB48-CCD6EE291002}"/>
    <cellStyle name="Texto explicativo 3 7 4" xfId="29853" xr:uid="{D6D66F82-B8B6-48FE-B2F4-8A038CD2D181}"/>
    <cellStyle name="Texto explicativo 3 7 5" xfId="35337" xr:uid="{7DBE67F4-DE34-40CC-ACFC-4B1955D495C0}"/>
    <cellStyle name="Texto explicativo 3 8" xfId="7022" xr:uid="{5B066043-E322-4F9B-A2E3-0624F43CBF3F}"/>
    <cellStyle name="Texto explicativo 4" xfId="816" xr:uid="{3264FF72-4BFB-42C9-A439-C16CCDC66361}"/>
    <cellStyle name="Texto explicativo 4 2" xfId="19835" xr:uid="{8527DDD2-6CE2-454D-A2E5-BDFA366EC8BF}"/>
    <cellStyle name="Texto explicativo 4 3" xfId="10213" xr:uid="{D6F514ED-61F1-4716-A50A-C451761C7AD2}"/>
    <cellStyle name="Texto explicativo 4 3 2" xfId="21534" xr:uid="{2E0B03B5-E87D-4EF1-887C-A0F6F4EFC6A7}"/>
    <cellStyle name="Texto explicativo 4 3 2 2" xfId="27090" xr:uid="{160F0AEB-8FB4-45A9-875E-3005769A42F3}"/>
    <cellStyle name="Texto explicativo 4 3 2 3" xfId="32584" xr:uid="{9E118EB1-0729-407E-A2BC-67BCEAE47527}"/>
    <cellStyle name="Texto explicativo 4 3 2 4" xfId="38068" xr:uid="{F6ADB675-C523-4CA8-B2E3-4957CB42BAEB}"/>
    <cellStyle name="Texto explicativo 4 3 3" xfId="24361" xr:uid="{903D45E2-85B4-4163-AC3F-3B421A2D4D91}"/>
    <cellStyle name="Texto explicativo 4 3 4" xfId="29855" xr:uid="{273B3120-9FF3-4C32-85FC-F0F3D9385AB4}"/>
    <cellStyle name="Texto explicativo 4 3 5" xfId="35339" xr:uid="{4798743E-1A18-4EB8-92B2-81A00160AEDF}"/>
    <cellStyle name="Texto explicativo 4 4" xfId="7024" xr:uid="{827EFDF1-D8B1-4197-BF11-BF5443669E14}"/>
    <cellStyle name="Texto explicativo 5" xfId="817" xr:uid="{BBF8A361-2B0D-4EEA-A694-AC8A29D0526D}"/>
    <cellStyle name="Texto explicativo 5 2" xfId="12330" xr:uid="{AE4F6D70-CBDF-48D3-9BD5-F1ACFEBDA22B}"/>
    <cellStyle name="Texto explicativo 6" xfId="818" xr:uid="{3563A729-2944-4659-85A7-6BB44C57F877}"/>
    <cellStyle name="Texto explicativo 6 2" xfId="17566" xr:uid="{9A91A3BD-BF0F-49B8-974C-A6F2489E88F9}"/>
    <cellStyle name="Texto explicativo 7" xfId="819" xr:uid="{F3837535-35D7-419F-A5FE-7385E1E394AC}"/>
    <cellStyle name="Tickmark" xfId="7025" xr:uid="{810EFA20-6F59-43AC-AD77-C23B4BC9441D}"/>
    <cellStyle name="Tickmark 10" xfId="10214" xr:uid="{F6970CC6-F6EE-4918-AEB7-34A3336B9CE8}"/>
    <cellStyle name="Tickmark 10 2" xfId="21535" xr:uid="{0933FC0A-295F-4750-B6C5-AE0D0BE89141}"/>
    <cellStyle name="Tickmark 10 2 2" xfId="27091" xr:uid="{1AC105DF-7AC0-49B4-B02C-BC82495D5DF4}"/>
    <cellStyle name="Tickmark 10 2 3" xfId="32585" xr:uid="{BCAFE81D-C848-4A3F-8745-F23DE913522A}"/>
    <cellStyle name="Tickmark 10 2 4" xfId="38069" xr:uid="{4B9F853E-3C2F-4291-BC0A-56B184F0E4AB}"/>
    <cellStyle name="Tickmark 10 3" xfId="24362" xr:uid="{425E3D85-2076-43EA-B7FC-328A870B002E}"/>
    <cellStyle name="Tickmark 10 4" xfId="29856" xr:uid="{33AC60EF-2BEB-4325-9D69-56A90B41DBE5}"/>
    <cellStyle name="Tickmark 10 5" xfId="35340" xr:uid="{403DBC9A-EDEE-4573-8492-8EB9134E143D}"/>
    <cellStyle name="Tickmark 2" xfId="7026" xr:uid="{D7296A89-5116-439B-8933-8A535A3182E2}"/>
    <cellStyle name="Tickmark 2 2" xfId="15433" xr:uid="{9051463C-339F-4106-B05A-4115844D9024}"/>
    <cellStyle name="Tickmark 2 2 2" xfId="22720" xr:uid="{DBCB5AE0-2020-4AD0-8FB2-47D62ACACD09}"/>
    <cellStyle name="Tickmark 2 2 2 2" xfId="28276" xr:uid="{0944688E-09D5-468D-952B-6F4769309BC6}"/>
    <cellStyle name="Tickmark 2 2 2 3" xfId="33770" xr:uid="{16EEA493-B451-4D2C-82B9-8AF078EB0D32}"/>
    <cellStyle name="Tickmark 2 2 2 4" xfId="39254" xr:uid="{AE31E2B6-7E1B-45C9-93B9-6D1A4F1C3096}"/>
    <cellStyle name="Tickmark 2 2 3" xfId="25547" xr:uid="{D945D173-31B1-4D8A-989E-CB5AE1663EB1}"/>
    <cellStyle name="Tickmark 2 2 4" xfId="31041" xr:uid="{5ABF3574-A684-4851-BF9B-C47D944E8F03}"/>
    <cellStyle name="Tickmark 2 2 5" xfId="36525" xr:uid="{9D697B40-FF8A-44F2-AD06-F318EF05CAB9}"/>
    <cellStyle name="Tickmark 2 3" xfId="12340" xr:uid="{D5430D1D-A158-4389-8A82-56FB7501F8EC}"/>
    <cellStyle name="Tickmark 2 4" xfId="17576" xr:uid="{8567B4E6-EB1A-4533-A063-1379848092B4}"/>
    <cellStyle name="Tickmark 2 5" xfId="19837" xr:uid="{4EB1F022-55F7-49AF-BBCA-A4336287CBE6}"/>
    <cellStyle name="Tickmark 2 6" xfId="10215" xr:uid="{E6B83B54-6CE0-47FC-9254-8719F4532EFB}"/>
    <cellStyle name="Tickmark 2 6 2" xfId="21536" xr:uid="{899C1E08-386A-48DE-9E25-3B34F12877F9}"/>
    <cellStyle name="Tickmark 2 6 2 2" xfId="27092" xr:uid="{EF9B41FB-DD42-4612-B673-033EE97B77F8}"/>
    <cellStyle name="Tickmark 2 6 2 3" xfId="32586" xr:uid="{CEE38123-5888-49EB-83B7-E5555401763E}"/>
    <cellStyle name="Tickmark 2 6 2 4" xfId="38070" xr:uid="{DD31D293-6099-4CD5-B2F1-3BABBF163B1A}"/>
    <cellStyle name="Tickmark 2 6 3" xfId="24363" xr:uid="{30C1AA3D-AB92-4BF1-8B7B-5B664A14B116}"/>
    <cellStyle name="Tickmark 2 6 4" xfId="29857" xr:uid="{327C1F41-6220-44C7-9513-8803C534387A}"/>
    <cellStyle name="Tickmark 2 6 5" xfId="35341" xr:uid="{4586FE56-8D2C-46E0-9027-6D6104FF1ADA}"/>
    <cellStyle name="Tickmark 3" xfId="7027" xr:uid="{629DA061-37C0-4F3D-A522-4854C3B5D5F4}"/>
    <cellStyle name="Tickmark 3 2" xfId="15434" xr:uid="{5822B22F-3703-4B43-AA60-A129BD184493}"/>
    <cellStyle name="Tickmark 3 2 2" xfId="22721" xr:uid="{E9C6E147-ACDF-4713-A2A3-94F764FE7A24}"/>
    <cellStyle name="Tickmark 3 2 2 2" xfId="28277" xr:uid="{F355399B-BBAB-4738-87B1-905EB069EBB7}"/>
    <cellStyle name="Tickmark 3 2 2 3" xfId="33771" xr:uid="{4A212054-B7B8-4BA6-931A-C8E10C9E9214}"/>
    <cellStyle name="Tickmark 3 2 2 4" xfId="39255" xr:uid="{F18F5987-68C4-490D-B4F8-A59B5C688022}"/>
    <cellStyle name="Tickmark 3 2 3" xfId="25548" xr:uid="{D628CAC7-0C0B-4D88-A29C-B4582CE608BF}"/>
    <cellStyle name="Tickmark 3 2 4" xfId="31042" xr:uid="{49D429EE-2F8C-4558-9F6A-E8F248ADD655}"/>
    <cellStyle name="Tickmark 3 2 5" xfId="36526" xr:uid="{B5120472-22EC-4A18-A082-80BC50A6111D}"/>
    <cellStyle name="Tickmark 3 3" xfId="12618" xr:uid="{11075497-89C0-47F4-B156-D10A88B9DEFB}"/>
    <cellStyle name="Tickmark 3 4" xfId="19838" xr:uid="{D783DFB9-D69F-42BF-9ECF-B575C95909CE}"/>
    <cellStyle name="Tickmark 3 5" xfId="10216" xr:uid="{C1330AA6-05FC-4FE5-A4B9-D8991D865E9E}"/>
    <cellStyle name="Tickmark 3 5 2" xfId="21537" xr:uid="{0B995B84-EDD9-4A64-8F6B-22102910A1DF}"/>
    <cellStyle name="Tickmark 3 5 2 2" xfId="27093" xr:uid="{E0BF4AD1-B083-4A16-99AD-CF2EA20C0F94}"/>
    <cellStyle name="Tickmark 3 5 2 3" xfId="32587" xr:uid="{43EFB258-A489-4AA7-858C-0316DB3CFF90}"/>
    <cellStyle name="Tickmark 3 5 2 4" xfId="38071" xr:uid="{0487D6E5-017D-4FDD-8B0F-6863B82977D1}"/>
    <cellStyle name="Tickmark 3 5 3" xfId="24364" xr:uid="{13CC622D-69F1-4152-9815-14F01CB4C300}"/>
    <cellStyle name="Tickmark 3 5 4" xfId="29858" xr:uid="{B8F10E78-DD30-4EF4-91F4-B584B3CB0A48}"/>
    <cellStyle name="Tickmark 3 5 5" xfId="35342" xr:uid="{07E8FEEF-762E-4D9B-87CA-09CA43920E4D}"/>
    <cellStyle name="Tickmark 4" xfId="7236" xr:uid="{728A7BDD-A5EC-45A2-8801-6E1892A1DEBA}"/>
    <cellStyle name="Tickmark 4 2" xfId="20016" xr:uid="{25F25368-3EDD-4437-A568-AED8213A4228}"/>
    <cellStyle name="Tickmark 4 3" xfId="10217" xr:uid="{53FF34D5-A2DA-4157-A630-417AE2E59209}"/>
    <cellStyle name="Tickmark 4 3 2" xfId="21538" xr:uid="{FFB86B61-DC08-488E-BD2F-65C206DE5E16}"/>
    <cellStyle name="Tickmark 4 3 2 2" xfId="27094" xr:uid="{1F8FF0D1-9EA9-40A8-8298-EB8F379C2569}"/>
    <cellStyle name="Tickmark 4 3 2 3" xfId="32588" xr:uid="{63D9FC14-709D-41CB-9947-C0C5616EB08B}"/>
    <cellStyle name="Tickmark 4 3 2 4" xfId="38072" xr:uid="{D70AF92C-AB56-4641-BE64-94401E49B040}"/>
    <cellStyle name="Tickmark 4 3 3" xfId="24365" xr:uid="{D90F2307-E89B-4394-B409-A071737B71D4}"/>
    <cellStyle name="Tickmark 4 3 4" xfId="29859" xr:uid="{D3582B07-9A77-406B-B025-AEBB3FAAD9E5}"/>
    <cellStyle name="Tickmark 4 3 5" xfId="35343" xr:uid="{B93DDC30-4769-47D2-91F9-126E1012E2AC}"/>
    <cellStyle name="Tickmark 5" xfId="10218" xr:uid="{A2B7516E-312A-49DB-A841-6D370B82F37F}"/>
    <cellStyle name="Tickmark 5 2" xfId="21539" xr:uid="{D7C7CFB8-2B84-4389-824E-88707BF2BC3D}"/>
    <cellStyle name="Tickmark 5 2 2" xfId="27095" xr:uid="{3A2BDCD5-5B42-4D56-B1E6-EEE689D3D9BF}"/>
    <cellStyle name="Tickmark 5 2 3" xfId="32589" xr:uid="{11708B27-3FA4-4B46-ACA0-164F26757535}"/>
    <cellStyle name="Tickmark 5 2 4" xfId="38073" xr:uid="{A0B1839A-5B11-40FF-A4CA-ECEBE332CC9D}"/>
    <cellStyle name="Tickmark 5 3" xfId="24366" xr:uid="{91C945A5-28A9-425B-96E7-226DD2420C9D}"/>
    <cellStyle name="Tickmark 5 4" xfId="29860" xr:uid="{72417EE8-1BD8-4AA2-B81B-A6D1C6735D58}"/>
    <cellStyle name="Tickmark 5 5" xfId="35344" xr:uid="{A968DFB7-3148-4742-BAC6-143260AF6ACB}"/>
    <cellStyle name="Tickmark 6" xfId="15432" xr:uid="{434CD398-0189-4768-A649-D7397A5F3EA3}"/>
    <cellStyle name="Tickmark 6 2" xfId="22719" xr:uid="{F1B2B09E-7F55-4C54-8FBF-873CB2609F15}"/>
    <cellStyle name="Tickmark 6 2 2" xfId="28275" xr:uid="{57F059A8-9C8E-4FAA-8E98-B870C7088081}"/>
    <cellStyle name="Tickmark 6 2 3" xfId="33769" xr:uid="{C8F9F879-B297-4089-917B-26F8C0FF3DA9}"/>
    <cellStyle name="Tickmark 6 2 4" xfId="39253" xr:uid="{FADD5617-3B42-4DBC-81A1-FF2361CA712E}"/>
    <cellStyle name="Tickmark 6 3" xfId="25546" xr:uid="{DF5DA386-A3BF-4119-913C-45EFE3591F65}"/>
    <cellStyle name="Tickmark 6 4" xfId="31040" xr:uid="{FD010EB0-6EAF-4705-8D5B-BD6E2EF99FA7}"/>
    <cellStyle name="Tickmark 6 5" xfId="36524" xr:uid="{A6892BB1-B28B-411B-B179-614241B28BF7}"/>
    <cellStyle name="Tickmark 7" xfId="12339" xr:uid="{131ED8FD-1DE2-4813-BB42-2703F8266BB0}"/>
    <cellStyle name="Tickmark 8" xfId="17575" xr:uid="{00AC0596-51B6-40E2-ACC1-36A3A17CDE90}"/>
    <cellStyle name="Tickmark 9" xfId="19836" xr:uid="{694473EB-A28E-4E36-8AB1-EE16EA65B589}"/>
    <cellStyle name="Title" xfId="7028" xr:uid="{85D229E5-93D8-4D00-9548-57D4B5C3F3FA}"/>
    <cellStyle name="Title 10" xfId="12341" xr:uid="{0F089140-F47C-4A2D-A16E-21B4B5B42D8B}"/>
    <cellStyle name="Title 11" xfId="17577" xr:uid="{E7396005-2FE2-4B8A-BFEA-83DD81A0CA6F}"/>
    <cellStyle name="Title 12" xfId="19839" xr:uid="{AEFCABE3-9791-4938-B5DC-1DA578827573}"/>
    <cellStyle name="Title 13" xfId="10219" xr:uid="{990E8680-8CEB-4019-B7E6-E44E7DEF53E4}"/>
    <cellStyle name="Title 13 2" xfId="21540" xr:uid="{91E69D9F-4437-4035-A595-9E10D04B4B93}"/>
    <cellStyle name="Title 13 2 2" xfId="27096" xr:uid="{409DC7F5-2A6E-4F13-A2B1-A224EB375599}"/>
    <cellStyle name="Title 13 2 3" xfId="32590" xr:uid="{2A5C5E62-6CFA-4108-A30F-0F39F2033F36}"/>
    <cellStyle name="Title 13 2 4" xfId="38074" xr:uid="{88CBEFB7-3DBC-474E-AB7E-C69C66880E94}"/>
    <cellStyle name="Title 13 3" xfId="24367" xr:uid="{67EE02DE-3544-4B0A-9302-F84BF94B7E11}"/>
    <cellStyle name="Title 13 4" xfId="29861" xr:uid="{4C816BBC-1561-4D1E-9F0D-969DE4A84BDE}"/>
    <cellStyle name="Title 13 5" xfId="35345" xr:uid="{C0042815-C2AA-49CA-9F2E-6742D56109D0}"/>
    <cellStyle name="Title 2" xfId="7029" xr:uid="{6A99F0DA-84BD-48EC-B4E1-927BD635AA12}"/>
    <cellStyle name="Title 2 2" xfId="15436" xr:uid="{69CFF8D2-1245-4D18-91B6-A9D2162621BB}"/>
    <cellStyle name="Title 2 2 2" xfId="22723" xr:uid="{4753EB4F-D7E8-4D0C-B6DE-FFF9122AEBB4}"/>
    <cellStyle name="Title 2 2 2 2" xfId="28279" xr:uid="{9BBBF0A9-9681-4795-A808-6F1E29FB909C}"/>
    <cellStyle name="Title 2 2 2 3" xfId="33773" xr:uid="{1DD14C0F-5121-4CE1-9366-866422AAB4EF}"/>
    <cellStyle name="Title 2 2 2 4" xfId="39257" xr:uid="{764702DE-E64D-4AF8-8B15-F1B6A98B76EC}"/>
    <cellStyle name="Title 2 2 3" xfId="25550" xr:uid="{BC83331E-71AF-4389-AD74-EF2A36B06D6E}"/>
    <cellStyle name="Title 2 2 4" xfId="31044" xr:uid="{0BADF32A-F8DE-4420-9974-230880345363}"/>
    <cellStyle name="Title 2 2 5" xfId="36528" xr:uid="{FA911809-D27F-4326-BD4A-9A70958B09A2}"/>
    <cellStyle name="Title 2 3" xfId="12342" xr:uid="{9F9ECAE1-96BF-4263-BAD6-B8FEC5A4BA39}"/>
    <cellStyle name="Title 2 4" xfId="17578" xr:uid="{897E22F3-2C38-4930-8C67-3282BF07F104}"/>
    <cellStyle name="Title 2 5" xfId="19840" xr:uid="{3AF93A4D-DD43-42B2-ACFC-617B8F869ABF}"/>
    <cellStyle name="Title 2 6" xfId="10220" xr:uid="{E75E7DE5-0707-4161-A0DB-3150E3447B10}"/>
    <cellStyle name="Title 2 6 2" xfId="21541" xr:uid="{BBB1E93F-CD8B-4EF7-8DF2-295409C2F393}"/>
    <cellStyle name="Title 2 6 2 2" xfId="27097" xr:uid="{14933F80-775D-4096-831D-BA4E25EBCC80}"/>
    <cellStyle name="Title 2 6 2 3" xfId="32591" xr:uid="{268EE8AC-2E30-4CFE-9B8F-2762F4D9A9C0}"/>
    <cellStyle name="Title 2 6 2 4" xfId="38075" xr:uid="{17E0692A-AB70-48E7-B54C-E230C661EED3}"/>
    <cellStyle name="Title 2 6 3" xfId="24368" xr:uid="{A9FBDC97-596E-4BF6-A4D6-C38AFE248D32}"/>
    <cellStyle name="Title 2 6 4" xfId="29862" xr:uid="{8D0B30BA-5DE8-4379-995F-109419E58430}"/>
    <cellStyle name="Title 2 6 5" xfId="35346" xr:uid="{15EBE705-9006-417D-967F-1C786916CF7A}"/>
    <cellStyle name="Title 3" xfId="7030" xr:uid="{951C9BAB-BE59-4B6D-9C63-14FDFCF90662}"/>
    <cellStyle name="Title 3 2" xfId="7031" xr:uid="{28317C0B-A617-4225-B1A5-C77ACA88EA50}"/>
    <cellStyle name="Title 3 2 2" xfId="15438" xr:uid="{BC60FB3A-C2A3-40FC-A207-5EF10DF50362}"/>
    <cellStyle name="Title 3 2 2 2" xfId="22725" xr:uid="{28A777F8-F62B-4C57-B642-3465C1B2B2A1}"/>
    <cellStyle name="Title 3 2 2 2 2" xfId="28281" xr:uid="{E1779CA9-CE9A-44B7-B7FB-ED971994D086}"/>
    <cellStyle name="Title 3 2 2 2 3" xfId="33775" xr:uid="{87E9A7A3-EDB9-4121-B09B-3BA2EF03024A}"/>
    <cellStyle name="Title 3 2 2 2 4" xfId="39259" xr:uid="{A9C69BA4-EDE7-4ABD-86E4-CEB0A8EE740D}"/>
    <cellStyle name="Title 3 2 2 3" xfId="25552" xr:uid="{9B4DFD3B-20CD-4757-A47C-980729C2984F}"/>
    <cellStyle name="Title 3 2 2 4" xfId="31046" xr:uid="{E8534A41-EEA8-47AB-8BF1-7EC029154B74}"/>
    <cellStyle name="Title 3 2 2 5" xfId="36530" xr:uid="{7EF6389F-3082-450C-BA39-C65B0C588FF2}"/>
    <cellStyle name="Title 3 2 3" xfId="12344" xr:uid="{CD7EAA66-DD14-46C6-B51A-ECB08AC49F45}"/>
    <cellStyle name="Title 3 2 4" xfId="17580" xr:uid="{DC7DFE55-6258-4073-AE99-8520D7E8FE89}"/>
    <cellStyle name="Title 3 2 5" xfId="19842" xr:uid="{D4FE2426-BEA6-4283-B3A1-5479BECE7533}"/>
    <cellStyle name="Title 3 2 6" xfId="10222" xr:uid="{FC4A50D7-B21D-4375-AD27-5BB4F57D457A}"/>
    <cellStyle name="Title 3 2 6 2" xfId="21543" xr:uid="{E5B46F8C-1490-4576-B537-1E0E4184F8BC}"/>
    <cellStyle name="Title 3 2 6 2 2" xfId="27099" xr:uid="{5173F55F-A22D-43BC-ABC7-5FB2FF1C9162}"/>
    <cellStyle name="Title 3 2 6 2 3" xfId="32593" xr:uid="{639777E9-5E9A-472B-9791-1C7FC1BFD05F}"/>
    <cellStyle name="Title 3 2 6 2 4" xfId="38077" xr:uid="{95C5D64B-4D44-4693-85AA-F21EC7F93843}"/>
    <cellStyle name="Title 3 2 6 3" xfId="24370" xr:uid="{2462EBAE-DB5F-452E-A4D3-4F1CD913172E}"/>
    <cellStyle name="Title 3 2 6 4" xfId="29864" xr:uid="{F0E904EF-AA5F-4DF5-B0F4-FE99B527E327}"/>
    <cellStyle name="Title 3 2 6 5" xfId="35348" xr:uid="{00CDE905-0274-4DEE-925D-F2B645333A2A}"/>
    <cellStyle name="Title 3 3" xfId="15437" xr:uid="{F1AF85D0-8CFE-4A7D-B603-1D0DA05E0E11}"/>
    <cellStyle name="Title 3 3 2" xfId="22724" xr:uid="{06530CAF-08BF-4A0E-A4E6-AC3543DAE4E6}"/>
    <cellStyle name="Title 3 3 2 2" xfId="28280" xr:uid="{60FAD0A9-4074-4925-9077-88B81B0C7894}"/>
    <cellStyle name="Title 3 3 2 3" xfId="33774" xr:uid="{FF607DF8-C65A-4478-8813-EBD0C101D499}"/>
    <cellStyle name="Title 3 3 2 4" xfId="39258" xr:uid="{00CBD9A4-9299-4CA1-959A-782C44F751B3}"/>
    <cellStyle name="Title 3 3 3" xfId="25551" xr:uid="{2663C385-04DC-41C8-98D5-09D5ACA8ABCA}"/>
    <cellStyle name="Title 3 3 4" xfId="31045" xr:uid="{69574896-E2AE-4E7C-A8D5-23EE5129DC75}"/>
    <cellStyle name="Title 3 3 5" xfId="36529" xr:uid="{1196673B-33A7-4337-9120-832F762A45B2}"/>
    <cellStyle name="Title 3 4" xfId="12343" xr:uid="{ABBC5992-6264-4C9F-96C2-79C232295305}"/>
    <cellStyle name="Title 3 5" xfId="17579" xr:uid="{A6CF5855-67FB-4C25-A805-9349AA71FC8B}"/>
    <cellStyle name="Title 3 6" xfId="19841" xr:uid="{208211CE-7523-4231-8977-EEF826F01871}"/>
    <cellStyle name="Title 3 7" xfId="10221" xr:uid="{A9D346D4-6B9E-4982-98BF-933C0BCEE167}"/>
    <cellStyle name="Title 3 7 2" xfId="21542" xr:uid="{A704A580-855D-43BB-A5D7-EE64A20DBB40}"/>
    <cellStyle name="Title 3 7 2 2" xfId="27098" xr:uid="{1DDD7ADE-3308-418A-A4FD-58ECA5353414}"/>
    <cellStyle name="Title 3 7 2 3" xfId="32592" xr:uid="{341C42E2-F352-407D-BEF3-940511AB9D25}"/>
    <cellStyle name="Title 3 7 2 4" xfId="38076" xr:uid="{6A342CA1-0101-4EEE-95EB-40026F29FBCB}"/>
    <cellStyle name="Title 3 7 3" xfId="24369" xr:uid="{E0DDA9B8-99D1-476F-A5BF-72B441702461}"/>
    <cellStyle name="Title 3 7 4" xfId="29863" xr:uid="{672BDBB7-2FB1-4BAB-B434-D793AACFA16E}"/>
    <cellStyle name="Title 3 7 5" xfId="35347" xr:uid="{43497B96-4FC4-4460-B423-BB3C0377D260}"/>
    <cellStyle name="Title 4" xfId="7032" xr:uid="{969A2B25-9032-4EE2-BF87-47601DF37383}"/>
    <cellStyle name="Title 4 2" xfId="15439" xr:uid="{4A5A4B81-1BC9-46BE-855A-047CA3AAB2A0}"/>
    <cellStyle name="Title 4 2 2" xfId="22726" xr:uid="{FA239610-B219-4DAB-A910-454D4D18CE27}"/>
    <cellStyle name="Title 4 2 2 2" xfId="28282" xr:uid="{BF203BB0-2C9C-4283-9099-E4DAE87C995E}"/>
    <cellStyle name="Title 4 2 2 3" xfId="33776" xr:uid="{37717C97-5CA9-4B5D-90BE-A09C6742AA57}"/>
    <cellStyle name="Title 4 2 2 4" xfId="39260" xr:uid="{D8E445DA-0561-4B3B-8F44-6F6CA3FAF005}"/>
    <cellStyle name="Title 4 2 3" xfId="25553" xr:uid="{E77912B3-9808-42DF-9486-377AB58985D2}"/>
    <cellStyle name="Title 4 2 4" xfId="31047" xr:uid="{28A6925F-4061-475F-AAA7-102BC0C07926}"/>
    <cellStyle name="Title 4 2 5" xfId="36531" xr:uid="{94F34841-92C6-45D2-AAC7-F086A6EDDF35}"/>
    <cellStyle name="Title 4 3" xfId="12345" xr:uid="{03D87728-EB1D-456C-B20B-BF29C0AACFFF}"/>
    <cellStyle name="Title 4 4" xfId="17581" xr:uid="{FA6E0D83-5C71-49D4-B946-EFBC83D4BC4F}"/>
    <cellStyle name="Title 4 5" xfId="19843" xr:uid="{8C8D1412-E304-477C-856A-9D062547FA47}"/>
    <cellStyle name="Title 4 6" xfId="10223" xr:uid="{7DA97559-D5AA-4AF0-A3D5-034D2F49B1B1}"/>
    <cellStyle name="Title 4 6 2" xfId="21544" xr:uid="{E87F60B6-E255-4FCA-A897-7B50BD9DB66F}"/>
    <cellStyle name="Title 4 6 2 2" xfId="27100" xr:uid="{62F53F0F-22A2-4B9F-9D25-90EBBFB83873}"/>
    <cellStyle name="Title 4 6 2 3" xfId="32594" xr:uid="{F1C84F89-36F3-4F67-A54C-D31B196C5034}"/>
    <cellStyle name="Title 4 6 2 4" xfId="38078" xr:uid="{2FAF49C7-644D-4624-BB6D-FCE25CD585AB}"/>
    <cellStyle name="Title 4 6 3" xfId="24371" xr:uid="{B148E467-04FE-469A-AE1F-7BE99651CAF3}"/>
    <cellStyle name="Title 4 6 4" xfId="29865" xr:uid="{FE126E43-271F-4877-978F-155EA0AFB243}"/>
    <cellStyle name="Title 4 6 5" xfId="35349" xr:uid="{54C4E5B1-2ADE-4D15-AE00-8F1DFB507BEC}"/>
    <cellStyle name="Title 5" xfId="7033" xr:uid="{93B8324C-B410-4011-A439-708EC092E335}"/>
    <cellStyle name="Title 5 2" xfId="15440" xr:uid="{EED9811B-91ED-4DCA-A771-1BBB9016D76C}"/>
    <cellStyle name="Title 5 2 2" xfId="22727" xr:uid="{B39CF2A9-3C54-4FFC-BBF3-E5EEF4B8AD7F}"/>
    <cellStyle name="Title 5 2 2 2" xfId="28283" xr:uid="{F5972465-93EE-4A93-84FB-F92B40367088}"/>
    <cellStyle name="Title 5 2 2 3" xfId="33777" xr:uid="{B2483F3A-9C7D-47EF-B5BD-315724182195}"/>
    <cellStyle name="Title 5 2 2 4" xfId="39261" xr:uid="{80C32DAA-CD74-4F67-A01B-20B97D372D45}"/>
    <cellStyle name="Title 5 2 3" xfId="25554" xr:uid="{44F53C2B-3D41-4431-8A57-641FD1809381}"/>
    <cellStyle name="Title 5 2 4" xfId="31048" xr:uid="{15316D52-3E92-447C-8C59-BCEE9CBF25C9}"/>
    <cellStyle name="Title 5 2 5" xfId="36532" xr:uid="{8D9A32BF-E8B4-4F23-A7F5-5AFBDA507843}"/>
    <cellStyle name="Title 5 3" xfId="12346" xr:uid="{84D24BF8-C93F-4E28-8165-2D57041CCB65}"/>
    <cellStyle name="Title 5 4" xfId="17582" xr:uid="{6959F2AC-160A-4BEF-99BA-4118D1ABBA8D}"/>
    <cellStyle name="Title 5 5" xfId="19844" xr:uid="{3F26B40B-6055-4B4A-AE69-124C5FF2389E}"/>
    <cellStyle name="Title 5 6" xfId="10224" xr:uid="{FA00F44E-33C8-4DD8-B96E-9F2A8D5E409A}"/>
    <cellStyle name="Title 5 6 2" xfId="21545" xr:uid="{593417B6-E52C-4AAB-AFBF-3A6A509C46F3}"/>
    <cellStyle name="Title 5 6 2 2" xfId="27101" xr:uid="{8CA60FFC-55B9-4E13-B6F0-340D7B0580F6}"/>
    <cellStyle name="Title 5 6 2 3" xfId="32595" xr:uid="{586B4D8A-BF7A-41AA-949A-9857BBC5D19A}"/>
    <cellStyle name="Title 5 6 2 4" xfId="38079" xr:uid="{6EBFE01C-587C-41D1-87EB-6CD0DB37C8CF}"/>
    <cellStyle name="Title 5 6 3" xfId="24372" xr:uid="{A9EB1895-6C5C-4ADE-8391-236D4B5B7359}"/>
    <cellStyle name="Title 5 6 4" xfId="29866" xr:uid="{C4FB7BF7-5A71-4F3E-8B10-BD37603F4A65}"/>
    <cellStyle name="Title 5 6 5" xfId="35350" xr:uid="{1B74ED5F-2E59-4A73-9F5E-2A46FD444866}"/>
    <cellStyle name="Title 6" xfId="7034" xr:uid="{49D6753F-3C83-421F-BE40-29404E5DDA35}"/>
    <cellStyle name="Title 6 2" xfId="15441" xr:uid="{F47B9762-1D32-4F4F-85AC-120E71CE4E67}"/>
    <cellStyle name="Title 6 2 2" xfId="22728" xr:uid="{2C388C17-6A43-4243-B42A-7346D29A75A3}"/>
    <cellStyle name="Title 6 2 2 2" xfId="28284" xr:uid="{1D8ABC57-F6AB-4A54-8595-149DCBB17150}"/>
    <cellStyle name="Title 6 2 2 3" xfId="33778" xr:uid="{732A9A55-85F2-490F-898D-4F338E64839C}"/>
    <cellStyle name="Title 6 2 2 4" xfId="39262" xr:uid="{2D9820D6-5FF2-4AC9-B884-E4ECACA465FB}"/>
    <cellStyle name="Title 6 2 3" xfId="25555" xr:uid="{6C89B91D-CF8A-41F0-938D-8429A8B90EE7}"/>
    <cellStyle name="Title 6 2 4" xfId="31049" xr:uid="{FCB15D32-2CE5-48A9-96A1-1F518C139A45}"/>
    <cellStyle name="Title 6 2 5" xfId="36533" xr:uid="{F224975B-43EB-4FB9-A761-7948BED007FF}"/>
    <cellStyle name="Title 6 3" xfId="12619" xr:uid="{EA9C4D97-918B-4B79-81F4-C343CD37B40C}"/>
    <cellStyle name="Title 6 4" xfId="19845" xr:uid="{1AE6ADA6-75E3-419B-9718-4E663FAB1643}"/>
    <cellStyle name="Title 6 5" xfId="10225" xr:uid="{59DEAA6D-E867-44D4-91CB-89AE977562AE}"/>
    <cellStyle name="Title 6 5 2" xfId="21546" xr:uid="{BD6C1287-A5D6-42CC-A1E1-048B69DD05DA}"/>
    <cellStyle name="Title 6 5 2 2" xfId="27102" xr:uid="{A836483E-5126-4360-B26B-C591FC217BAF}"/>
    <cellStyle name="Title 6 5 2 3" xfId="32596" xr:uid="{5C60AD0A-ED31-48E7-8BF1-5693ECC47B22}"/>
    <cellStyle name="Title 6 5 2 4" xfId="38080" xr:uid="{D9D93359-7127-4077-9C75-8D489C6BC249}"/>
    <cellStyle name="Title 6 5 3" xfId="24373" xr:uid="{2FB3F4F4-9427-4A84-A078-BBF84F3FD1AC}"/>
    <cellStyle name="Title 6 5 4" xfId="29867" xr:uid="{A311A614-F82C-44D3-9D9B-A7352E890C82}"/>
    <cellStyle name="Title 6 5 5" xfId="35351" xr:uid="{CC22E5BC-0A46-4F79-9A7F-B03071A87935}"/>
    <cellStyle name="Title 7" xfId="7237" xr:uid="{A9A22042-303C-45F6-B2AE-2B8E6C7892CE}"/>
    <cellStyle name="Title 7 2" xfId="20017" xr:uid="{2D49E624-F0CC-4507-B302-8525CF0B57A9}"/>
    <cellStyle name="Title 7 3" xfId="10226" xr:uid="{79621682-C3DE-49FE-880E-84504C98CE04}"/>
    <cellStyle name="Title 7 3 2" xfId="21547" xr:uid="{550F88D6-BDFE-4A5C-8DA8-8E6F98655C1A}"/>
    <cellStyle name="Title 7 3 2 2" xfId="27103" xr:uid="{1DABE892-1E1F-49D8-818E-DCF720246AFF}"/>
    <cellStyle name="Title 7 3 2 3" xfId="32597" xr:uid="{2C664E8F-F016-41D1-8596-766D64BACBC7}"/>
    <cellStyle name="Title 7 3 2 4" xfId="38081" xr:uid="{53F925A2-D06C-452A-93A2-1231403F61EA}"/>
    <cellStyle name="Title 7 3 3" xfId="24374" xr:uid="{2D5D7FAE-74AC-4D27-8B93-9F8331F4C037}"/>
    <cellStyle name="Title 7 3 4" xfId="29868" xr:uid="{51861DD3-53BC-4885-BD9F-AFB442CE111A}"/>
    <cellStyle name="Title 7 3 5" xfId="35352" xr:uid="{5C80A1E7-18E3-485B-A106-FBB48E9F0731}"/>
    <cellStyle name="Title 8" xfId="10227" xr:uid="{01A3BE37-7F5C-4698-8485-AABFC0354EA9}"/>
    <cellStyle name="Title 8 2" xfId="21548" xr:uid="{96320FF0-3FA3-4CFE-89D5-D3AD4FFDA702}"/>
    <cellStyle name="Title 8 2 2" xfId="27104" xr:uid="{EA87942D-84E5-42FC-9564-BE81131821EE}"/>
    <cellStyle name="Title 8 2 3" xfId="32598" xr:uid="{654B0C7D-FFBF-4FA4-B5F6-BC89E8297469}"/>
    <cellStyle name="Title 8 2 4" xfId="38082" xr:uid="{954016B0-C73E-4FE2-BED2-7066708B1D7D}"/>
    <cellStyle name="Title 8 3" xfId="24375" xr:uid="{F92D7BB7-D2BE-4796-8B69-8E5746BC8A4E}"/>
    <cellStyle name="Title 8 4" xfId="29869" xr:uid="{02E954E8-646C-4D7D-9C65-FBECB58F6168}"/>
    <cellStyle name="Title 8 5" xfId="35353" xr:uid="{04A3E0E2-1358-469A-BD12-A2DFC31FAEF6}"/>
    <cellStyle name="Title 9" xfId="15435" xr:uid="{8783C0EA-F486-4908-A51A-F7BFAA1B0D97}"/>
    <cellStyle name="Title 9 2" xfId="22722" xr:uid="{0D4426C4-85FD-4F99-B833-4D398990E604}"/>
    <cellStyle name="Title 9 2 2" xfId="28278" xr:uid="{BBBD8FAB-7B4F-4E40-BC3C-19052CAE1634}"/>
    <cellStyle name="Title 9 2 3" xfId="33772" xr:uid="{8FAC0731-7E1D-4BC3-8BFD-0B1DFC85ACE6}"/>
    <cellStyle name="Title 9 2 4" xfId="39256" xr:uid="{F2C68A89-7AB4-4DAD-B201-43F217C96F81}"/>
    <cellStyle name="Title 9 3" xfId="25549" xr:uid="{B5F396A6-2B48-4D81-983B-6D54CCCBF7DA}"/>
    <cellStyle name="Title 9 4" xfId="31043" xr:uid="{1C59CE73-E642-4858-AF20-188D0ACF22AC}"/>
    <cellStyle name="Title 9 5" xfId="36527" xr:uid="{3CB5D030-2E99-4182-97CD-A9EB909571CB}"/>
    <cellStyle name="Título" xfId="58" builtinId="15" customBuiltin="1"/>
    <cellStyle name="Título 1 2" xfId="820" xr:uid="{DB0B91C7-FE76-453B-B54E-9AB58E695446}"/>
    <cellStyle name="Título 1 2 10" xfId="7035" xr:uid="{640CFCA1-9ECE-4A82-BA48-AC113264DE98}"/>
    <cellStyle name="Título 1 2 2" xfId="7036" xr:uid="{F19E0E77-0799-4E43-88DF-302638EACB75}"/>
    <cellStyle name="Título 1 2 2 2" xfId="15443" xr:uid="{1979A4B9-248A-4BDB-82A3-57D19C688A4D}"/>
    <cellStyle name="Título 1 2 2 2 2" xfId="22730" xr:uid="{DC00818F-DD0F-4000-8F06-DF1599E7780A}"/>
    <cellStyle name="Título 1 2 2 2 2 2" xfId="28286" xr:uid="{C8525026-8DBB-4F9B-8BE2-E5D8A676ADDA}"/>
    <cellStyle name="Título 1 2 2 2 2 3" xfId="33780" xr:uid="{0599A2F0-E469-4499-9EA2-5B4793BE43A3}"/>
    <cellStyle name="Título 1 2 2 2 2 4" xfId="39264" xr:uid="{0E0072E4-1108-42AD-93C5-A22698036F1C}"/>
    <cellStyle name="Título 1 2 2 2 3" xfId="25557" xr:uid="{076632B9-F13B-40AF-A962-239FC1A5BC1A}"/>
    <cellStyle name="Título 1 2 2 2 4" xfId="31051" xr:uid="{33EB7B5B-D8D9-4E27-B077-B24D3EE62CBA}"/>
    <cellStyle name="Título 1 2 2 2 5" xfId="36535" xr:uid="{E2C358C4-C86A-4B9B-877F-B0EC4D109435}"/>
    <cellStyle name="Título 1 2 2 3" xfId="12348" xr:uid="{56DB6102-47B7-4D1E-9E44-A421F2B36AF4}"/>
    <cellStyle name="Título 1 2 2 4" xfId="17584" xr:uid="{F6B243E7-7BEB-4F56-8216-CA71A9693038}"/>
    <cellStyle name="Título 1 2 2 5" xfId="19847" xr:uid="{F9C26E45-1669-439F-B540-53C77AEDB2FC}"/>
    <cellStyle name="Título 1 2 2 6" xfId="10229" xr:uid="{BF497C29-1A4D-45AB-A1F7-72D5BCF8DDB8}"/>
    <cellStyle name="Título 1 2 2 6 2" xfId="21550" xr:uid="{17CC08EC-63E1-4F2D-87A0-95690EF7D53E}"/>
    <cellStyle name="Título 1 2 2 6 2 2" xfId="27106" xr:uid="{9FC25735-EC22-423F-AA8D-56015110D60C}"/>
    <cellStyle name="Título 1 2 2 6 2 3" xfId="32600" xr:uid="{2D3C2F82-1B29-4C64-ABE5-D7D09805A5E6}"/>
    <cellStyle name="Título 1 2 2 6 2 4" xfId="38084" xr:uid="{391E7CA8-920A-4CA8-A099-60BD2CAF469D}"/>
    <cellStyle name="Título 1 2 2 6 3" xfId="24377" xr:uid="{DAB79367-D744-48E7-AE1C-E2FCE28F6EA8}"/>
    <cellStyle name="Título 1 2 2 6 4" xfId="29871" xr:uid="{76DCD8C9-C6A6-4970-969F-2457A01E1003}"/>
    <cellStyle name="Título 1 2 2 6 5" xfId="35355" xr:uid="{4E52EEC9-7110-4237-BD38-6C0EA2E8B034}"/>
    <cellStyle name="Título 1 2 3" xfId="7037" xr:uid="{060F2C6F-A02B-4CA8-9034-C55541640F81}"/>
    <cellStyle name="Título 1 2 3 2" xfId="15444" xr:uid="{9AC67280-96A9-4A3F-B3C3-3A60E3FB47D0}"/>
    <cellStyle name="Título 1 2 3 2 2" xfId="22731" xr:uid="{66363C55-14D4-4FD3-B974-27FAD2DA4C72}"/>
    <cellStyle name="Título 1 2 3 2 2 2" xfId="28287" xr:uid="{1C6B0E3B-1502-45BB-B384-D03B65EA8338}"/>
    <cellStyle name="Título 1 2 3 2 2 3" xfId="33781" xr:uid="{9BFE3440-E555-487A-9BC4-147AA884264D}"/>
    <cellStyle name="Título 1 2 3 2 2 4" xfId="39265" xr:uid="{A6A4FFF5-393F-4E06-839C-DD683D01CEBB}"/>
    <cellStyle name="Título 1 2 3 2 3" xfId="25558" xr:uid="{09B52F6F-1770-4937-AF10-28DE168E25ED}"/>
    <cellStyle name="Título 1 2 3 2 4" xfId="31052" xr:uid="{F5C9986C-A771-494D-97C5-FF4CDF6CF45D}"/>
    <cellStyle name="Título 1 2 3 2 5" xfId="36536" xr:uid="{983A5554-379C-4DA8-A960-351AF8A25DEA}"/>
    <cellStyle name="Título 1 2 3 3" xfId="12349" xr:uid="{121A537B-BAB8-496A-A1A7-81D2EB96282F}"/>
    <cellStyle name="Título 1 2 3 4" xfId="17585" xr:uid="{5572CDBF-3AC5-4F08-AAA8-69176947C0C8}"/>
    <cellStyle name="Título 1 2 3 5" xfId="19848" xr:uid="{DBFC03BD-F79F-4B61-AB79-BC87C650587B}"/>
    <cellStyle name="Título 1 2 3 6" xfId="10230" xr:uid="{E18BC2A1-1A75-4DBD-AFDB-17837C3C34EC}"/>
    <cellStyle name="Título 1 2 3 6 2" xfId="21551" xr:uid="{C44C5931-6965-4ABA-86EB-99B6AC604DDC}"/>
    <cellStyle name="Título 1 2 3 6 2 2" xfId="27107" xr:uid="{C78C3F6F-FB22-4570-86FA-B319C52C14E5}"/>
    <cellStyle name="Título 1 2 3 6 2 3" xfId="32601" xr:uid="{FAB62B60-7B93-4E52-B4A9-3B52F101D716}"/>
    <cellStyle name="Título 1 2 3 6 2 4" xfId="38085" xr:uid="{E3DE54F5-84E1-4E49-AB55-A3085667BF66}"/>
    <cellStyle name="Título 1 2 3 6 3" xfId="24378" xr:uid="{E84E0078-CE8E-49C7-ACEA-4AA3BED473D2}"/>
    <cellStyle name="Título 1 2 3 6 4" xfId="29872" xr:uid="{1389B79D-991C-4FD4-955A-5C13F06E6563}"/>
    <cellStyle name="Título 1 2 3 6 5" xfId="35356" xr:uid="{91555B8F-92F9-4A5E-8C5A-386FC0362AB4}"/>
    <cellStyle name="Título 1 2 4" xfId="7038" xr:uid="{172A4FCF-50C0-4CED-85B5-5A4F76594091}"/>
    <cellStyle name="Título 1 2 4 2" xfId="15445" xr:uid="{22E8A07D-0A46-4BAC-B761-4206702D1133}"/>
    <cellStyle name="Título 1 2 4 2 2" xfId="22732" xr:uid="{6FBC37AE-8B61-4824-AF1F-4948DBDFE534}"/>
    <cellStyle name="Título 1 2 4 2 2 2" xfId="28288" xr:uid="{3AD15260-B518-48E6-A560-3E524A375978}"/>
    <cellStyle name="Título 1 2 4 2 2 3" xfId="33782" xr:uid="{89109026-8A31-4866-A508-516A7838FBB7}"/>
    <cellStyle name="Título 1 2 4 2 2 4" xfId="39266" xr:uid="{8F269220-07E3-432E-8680-7B1A079B5460}"/>
    <cellStyle name="Título 1 2 4 2 3" xfId="25559" xr:uid="{7093603E-3331-40F8-8DD5-9FF1CE8A3C63}"/>
    <cellStyle name="Título 1 2 4 2 4" xfId="31053" xr:uid="{410A96C6-9680-44ED-AE25-1F0D9399932A}"/>
    <cellStyle name="Título 1 2 4 2 5" xfId="36537" xr:uid="{2DD47DA6-E2A1-427F-887C-CA184E81D11C}"/>
    <cellStyle name="Título 1 2 4 3" xfId="12350" xr:uid="{F15D309D-8144-40B9-9D6C-F48A102DB81F}"/>
    <cellStyle name="Título 1 2 4 4" xfId="17586" xr:uid="{9E9F8D00-8532-44D6-9927-19A3CFD4EF9D}"/>
    <cellStyle name="Título 1 2 4 5" xfId="19849" xr:uid="{33E9508D-CE9F-44E4-8A01-BAFC615AB0B4}"/>
    <cellStyle name="Título 1 2 4 6" xfId="10231" xr:uid="{5FAFB9EE-38B4-4896-9090-7357331B114C}"/>
    <cellStyle name="Título 1 2 4 6 2" xfId="21552" xr:uid="{7B7A357D-BE88-44C8-A18D-90EB2574701C}"/>
    <cellStyle name="Título 1 2 4 6 2 2" xfId="27108" xr:uid="{C4CC0F94-BA42-47D7-AFA8-213A2B338CF6}"/>
    <cellStyle name="Título 1 2 4 6 2 3" xfId="32602" xr:uid="{01373F97-621C-4C99-8534-22333EAF3276}"/>
    <cellStyle name="Título 1 2 4 6 2 4" xfId="38086" xr:uid="{F8B7421C-7B01-48B3-9D67-FCD4DD4F8F37}"/>
    <cellStyle name="Título 1 2 4 6 3" xfId="24379" xr:uid="{6E6EF6A9-B05D-4A78-B6FC-110901EE8AE9}"/>
    <cellStyle name="Título 1 2 4 6 4" xfId="29873" xr:uid="{91622EA7-6E60-45EB-9156-796B09B5B8BB}"/>
    <cellStyle name="Título 1 2 4 6 5" xfId="35357" xr:uid="{8516DE7F-AA82-43BF-92A4-4F713F31D5AE}"/>
    <cellStyle name="Título 1 2 5" xfId="15442" xr:uid="{39BE94BC-C2D2-4E77-9FBD-ED6024E5B5AF}"/>
    <cellStyle name="Título 1 2 5 2" xfId="22729" xr:uid="{D8340C43-AC07-4B0E-A14F-6B38195F568F}"/>
    <cellStyle name="Título 1 2 5 2 2" xfId="28285" xr:uid="{0A334371-9979-47B1-8F8F-811AA614EDB2}"/>
    <cellStyle name="Título 1 2 5 2 3" xfId="33779" xr:uid="{F17DAC60-77C6-404E-8241-B8183FE52038}"/>
    <cellStyle name="Título 1 2 5 2 4" xfId="39263" xr:uid="{30CD519A-22FC-49F1-8C2D-D97E9F3270D7}"/>
    <cellStyle name="Título 1 2 5 3" xfId="25556" xr:uid="{535A857B-F81A-4E44-B597-386F45ED4798}"/>
    <cellStyle name="Título 1 2 5 4" xfId="31050" xr:uid="{97F5CBE0-2FCA-4A10-A2A7-716F7DCF06C2}"/>
    <cellStyle name="Título 1 2 5 5" xfId="36534" xr:uid="{E0DE7626-4F7B-4D6D-9FF5-36F6C5E8A984}"/>
    <cellStyle name="Título 1 2 6" xfId="12347" xr:uid="{FE6C0529-0DEC-4F58-87D5-C1E180F368FD}"/>
    <cellStyle name="Título 1 2 7" xfId="17583" xr:uid="{BC88B94C-B629-4991-8997-8E5216FB1643}"/>
    <cellStyle name="Título 1 2 8" xfId="19846" xr:uid="{669F1B56-F581-4E8A-86FC-D9A33C0E3B4C}"/>
    <cellStyle name="Título 1 2 9" xfId="10228" xr:uid="{1693DE70-D8F7-450D-BC6F-4CC78F1357A7}"/>
    <cellStyle name="Título 1 2 9 2" xfId="21549" xr:uid="{73C4A76A-D5A0-4F6C-868B-1614A22E9D90}"/>
    <cellStyle name="Título 1 2 9 2 2" xfId="27105" xr:uid="{BDE1DCF5-B4F2-429F-9C3E-04D082D5E4A3}"/>
    <cellStyle name="Título 1 2 9 2 3" xfId="32599" xr:uid="{A905278F-76A2-4A7A-B286-EABCEFE61E12}"/>
    <cellStyle name="Título 1 2 9 2 4" xfId="38083" xr:uid="{92B0A3E4-776D-4154-92AC-9C6225544A98}"/>
    <cellStyle name="Título 1 2 9 3" xfId="24376" xr:uid="{73676307-4B1D-4CF8-AB9F-0E87BC93E224}"/>
    <cellStyle name="Título 1 2 9 4" xfId="29870" xr:uid="{5E0DC739-7A03-4A1D-885E-AA5555388FFE}"/>
    <cellStyle name="Título 1 2 9 5" xfId="35354" xr:uid="{60D705F6-73BD-499E-BE7C-A21918BBF85A}"/>
    <cellStyle name="Título 1 3" xfId="821" xr:uid="{23FA6616-9C48-4752-A661-B9B586A3747A}"/>
    <cellStyle name="Título 1 3 2" xfId="7040" xr:uid="{4E1A7988-C08B-4C9C-A04E-1DEE100B7ACF}"/>
    <cellStyle name="Título 1 3 2 2" xfId="15447" xr:uid="{FA46CEB1-D4F5-46C9-A862-F79706738719}"/>
    <cellStyle name="Título 1 3 2 2 2" xfId="22734" xr:uid="{081B7C38-0A8E-45DD-97FB-0ECB53210C4E}"/>
    <cellStyle name="Título 1 3 2 2 2 2" xfId="28290" xr:uid="{816A8079-954E-422D-8B73-652E5E98AC20}"/>
    <cellStyle name="Título 1 3 2 2 2 3" xfId="33784" xr:uid="{348B6B5C-79A9-4C4D-BC76-E3E28B177B40}"/>
    <cellStyle name="Título 1 3 2 2 2 4" xfId="39268" xr:uid="{50B52E7E-6256-497C-9DEF-DA69044ADE49}"/>
    <cellStyle name="Título 1 3 2 2 3" xfId="25561" xr:uid="{42FA379B-627F-4A2D-8CA0-6CF425D9CBBA}"/>
    <cellStyle name="Título 1 3 2 2 4" xfId="31055" xr:uid="{B171BD7B-EA2F-4048-9BBF-3F32232E9E1F}"/>
    <cellStyle name="Título 1 3 2 2 5" xfId="36539" xr:uid="{91A31AF2-2E1E-4E8D-AB16-B99B0191F93E}"/>
    <cellStyle name="Título 1 3 2 3" xfId="12352" xr:uid="{2F3FBE22-44C3-4257-84FA-840E26FB85AC}"/>
    <cellStyle name="Título 1 3 2 4" xfId="17588" xr:uid="{5B6D4DF5-D7CD-425E-B45F-3E0B29DF2AF8}"/>
    <cellStyle name="Título 1 3 2 5" xfId="19851" xr:uid="{6864E1E1-CF71-41F1-8C04-53E6994129BA}"/>
    <cellStyle name="Título 1 3 2 6" xfId="10233" xr:uid="{7AADC505-F36E-4383-8F12-80D0264E4AC9}"/>
    <cellStyle name="Título 1 3 2 6 2" xfId="21554" xr:uid="{AD7C4B51-48B5-4529-B3C9-9BC01B4D687E}"/>
    <cellStyle name="Título 1 3 2 6 2 2" xfId="27110" xr:uid="{59AB05AB-F62C-498D-90DD-F33C9C5DB512}"/>
    <cellStyle name="Título 1 3 2 6 2 3" xfId="32604" xr:uid="{AB530EDB-B5CE-4509-AAE2-B1A78107A396}"/>
    <cellStyle name="Título 1 3 2 6 2 4" xfId="38088" xr:uid="{EA340886-C4D8-45D7-95D5-D33D74C34614}"/>
    <cellStyle name="Título 1 3 2 6 3" xfId="24381" xr:uid="{73FC1DA8-C1BB-40F9-93EB-2352F871928C}"/>
    <cellStyle name="Título 1 3 2 6 4" xfId="29875" xr:uid="{0A47CC18-9D82-4275-B3BA-D38D883C2A99}"/>
    <cellStyle name="Título 1 3 2 6 5" xfId="35359" xr:uid="{85E10F06-2ECF-4CC5-8FE8-87652CC7B970}"/>
    <cellStyle name="Título 1 3 3" xfId="15446" xr:uid="{BE402F56-4F31-4C1C-954A-FAD0D4A14ADC}"/>
    <cellStyle name="Título 1 3 3 2" xfId="22733" xr:uid="{BAB46DE1-547A-407D-B9D4-F454527FA08A}"/>
    <cellStyle name="Título 1 3 3 2 2" xfId="28289" xr:uid="{86D0A1E3-243A-4FA9-ACA0-A756A3F67E22}"/>
    <cellStyle name="Título 1 3 3 2 3" xfId="33783" xr:uid="{D6069405-1199-4754-A9B5-18CC8DBB3E60}"/>
    <cellStyle name="Título 1 3 3 2 4" xfId="39267" xr:uid="{B408A6E1-3282-4F5D-B78C-1BA5B5836A78}"/>
    <cellStyle name="Título 1 3 3 3" xfId="25560" xr:uid="{DC2797A7-FD90-4E7F-BA7E-ABB39E55778B}"/>
    <cellStyle name="Título 1 3 3 4" xfId="31054" xr:uid="{1AB08005-894B-4D91-9ECE-E1A1C90CF1E4}"/>
    <cellStyle name="Título 1 3 3 5" xfId="36538" xr:uid="{22AC5567-A100-44A4-A8EF-46B675EDF9D7}"/>
    <cellStyle name="Título 1 3 4" xfId="12351" xr:uid="{32F481A8-6BD6-441B-A434-D689CC9BB715}"/>
    <cellStyle name="Título 1 3 5" xfId="17587" xr:uid="{AD6FEE21-680F-48ED-AA5E-00A3D8CDDA1E}"/>
    <cellStyle name="Título 1 3 6" xfId="19850" xr:uid="{40EB36A4-7F9C-4C15-B496-09CFE822875A}"/>
    <cellStyle name="Título 1 3 7" xfId="10232" xr:uid="{9394A3BF-32E6-4DD0-A69F-2FE915717B32}"/>
    <cellStyle name="Título 1 3 7 2" xfId="21553" xr:uid="{6AD4990F-A1C3-47C5-A3CB-C983EE162201}"/>
    <cellStyle name="Título 1 3 7 2 2" xfId="27109" xr:uid="{05526B8A-DCA1-4C71-B1EC-C39949466D85}"/>
    <cellStyle name="Título 1 3 7 2 3" xfId="32603" xr:uid="{19E878FF-0A91-452B-8A9E-EF7B8C32684C}"/>
    <cellStyle name="Título 1 3 7 2 4" xfId="38087" xr:uid="{D230BD22-CBBA-4800-A907-4CE56EBDA140}"/>
    <cellStyle name="Título 1 3 7 3" xfId="24380" xr:uid="{0B328480-1479-46BC-9CCB-D363ABB28602}"/>
    <cellStyle name="Título 1 3 7 4" xfId="29874" xr:uid="{E4B4C3DA-63ED-4D20-8E2D-AA52D95FC958}"/>
    <cellStyle name="Título 1 3 7 5" xfId="35358" xr:uid="{77851212-1E9B-45DF-B53E-4B87105A1E8D}"/>
    <cellStyle name="Título 1 3 8" xfId="7039" xr:uid="{439885B7-CA18-4A55-A03B-52FEF2EA0A27}"/>
    <cellStyle name="Título 1 4" xfId="822" xr:uid="{CAE0287C-D39C-4263-BD2D-8131F160BCF7}"/>
    <cellStyle name="Título 1 4 2" xfId="15448" xr:uid="{1EAF8E9A-7116-4943-93E5-1BB9E9BB0E08}"/>
    <cellStyle name="Título 1 4 2 2" xfId="22735" xr:uid="{55CFBA9E-BF2D-4311-BCBE-A38C5893ED8D}"/>
    <cellStyle name="Título 1 4 2 2 2" xfId="28291" xr:uid="{53DCABD4-12A2-43A4-ADB2-6C739CEBC267}"/>
    <cellStyle name="Título 1 4 2 2 3" xfId="33785" xr:uid="{D6D54779-0A37-4864-91B6-09D51DF7475A}"/>
    <cellStyle name="Título 1 4 2 2 4" xfId="39269" xr:uid="{4DA113D9-6DB9-41C6-9575-7AEEC6CF6473}"/>
    <cellStyle name="Título 1 4 2 3" xfId="25562" xr:uid="{537D9DF3-CB5A-4526-A037-413BDF27B67B}"/>
    <cellStyle name="Título 1 4 2 4" xfId="31056" xr:uid="{2399ECCC-3B5E-4682-87A9-8461FDB1664C}"/>
    <cellStyle name="Título 1 4 2 5" xfId="36540" xr:uid="{D6A85973-A9A8-43BC-BA90-37691FF53AB3}"/>
    <cellStyle name="Título 1 4 3" xfId="12353" xr:uid="{63DAAD57-86C7-4151-8D84-4F1D34632F27}"/>
    <cellStyle name="Título 1 4 4" xfId="17589" xr:uid="{80C25D89-D9C6-4CE1-BCFC-2859B9F79586}"/>
    <cellStyle name="Título 1 4 5" xfId="19852" xr:uid="{9B265F13-6D26-4003-AB28-51DA4B38463B}"/>
    <cellStyle name="Título 1 4 6" xfId="10234" xr:uid="{1F6B23FD-27BA-450B-972F-D404E2D8F08C}"/>
    <cellStyle name="Título 1 4 6 2" xfId="21555" xr:uid="{08315E00-716A-4082-A317-867F4236FB69}"/>
    <cellStyle name="Título 1 4 6 2 2" xfId="27111" xr:uid="{39322D0E-550C-4654-B84A-E3AC299765CF}"/>
    <cellStyle name="Título 1 4 6 2 3" xfId="32605" xr:uid="{E9BD4003-BCD3-42D9-9450-7F7B7504F53E}"/>
    <cellStyle name="Título 1 4 6 2 4" xfId="38089" xr:uid="{5FCB85A9-C808-44F1-B37E-06580B71B170}"/>
    <cellStyle name="Título 1 4 6 3" xfId="24382" xr:uid="{515A7346-88AC-43EA-9E10-B9EB134270D4}"/>
    <cellStyle name="Título 1 4 6 4" xfId="29876" xr:uid="{98456AC2-FBC0-4B2B-90FE-99EB6682D0FA}"/>
    <cellStyle name="Título 1 4 6 5" xfId="35360" xr:uid="{22A27C1C-2FE8-423F-9736-DCF495336F04}"/>
    <cellStyle name="Título 1 4 7" xfId="7041" xr:uid="{FDA67CA5-3771-4C14-95E3-3E3BED9EC0F3}"/>
    <cellStyle name="Título 1 5" xfId="823" xr:uid="{DF3EAEBF-89C7-459B-983B-26302A06EC25}"/>
    <cellStyle name="Título 1 6" xfId="824" xr:uid="{735DC5B9-C454-451E-8215-D690CA451115}"/>
    <cellStyle name="Título 1 7" xfId="825" xr:uid="{B61E23C2-1056-4C8B-9D90-340460421D83}"/>
    <cellStyle name="Título 2" xfId="3" builtinId="17" customBuiltin="1"/>
    <cellStyle name="Título 2 2" xfId="826" xr:uid="{DB7513DF-DFFD-4516-B444-2A172E383A6B}"/>
    <cellStyle name="Título 2 2 10" xfId="7042" xr:uid="{4B79F4E2-0287-4EAE-B966-5B46B8E47EB6}"/>
    <cellStyle name="Título 2 2 2" xfId="7043" xr:uid="{8A81A938-12F9-4FAF-AC93-673CDF703581}"/>
    <cellStyle name="Título 2 2 2 2" xfId="15450" xr:uid="{678E2607-E797-45F2-9123-46E7202AABD0}"/>
    <cellStyle name="Título 2 2 2 2 2" xfId="22737" xr:uid="{951A7BBA-B0F9-4110-B423-9F7E88EE593C}"/>
    <cellStyle name="Título 2 2 2 2 2 2" xfId="28293" xr:uid="{D8523EFC-01BE-4981-A62E-CF44193DF3E8}"/>
    <cellStyle name="Título 2 2 2 2 2 3" xfId="33787" xr:uid="{E9C8D189-4C0E-4826-B7D2-E7BBB5F1FC55}"/>
    <cellStyle name="Título 2 2 2 2 2 4" xfId="39271" xr:uid="{604C9223-7CF8-4E5A-A8FF-9B216F64C3D0}"/>
    <cellStyle name="Título 2 2 2 2 3" xfId="25564" xr:uid="{8B815F10-E6D7-4D08-A4C0-B333CAF57060}"/>
    <cellStyle name="Título 2 2 2 2 4" xfId="31058" xr:uid="{1258EB97-1D81-441A-B346-034A91AE3DCE}"/>
    <cellStyle name="Título 2 2 2 2 5" xfId="36542" xr:uid="{EDF15370-A616-472E-A42A-5F679843EC2C}"/>
    <cellStyle name="Título 2 2 2 3" xfId="12355" xr:uid="{29E57A7D-09C1-45CD-8CE7-B21CEFE1BF20}"/>
    <cellStyle name="Título 2 2 2 4" xfId="17591" xr:uid="{7B37C210-14B7-465C-8B6A-E25569B041E0}"/>
    <cellStyle name="Título 2 2 2 5" xfId="19854" xr:uid="{EAB42B9E-9B68-413E-9447-DB9ED348A258}"/>
    <cellStyle name="Título 2 2 2 6" xfId="10236" xr:uid="{FA452FA8-B5DE-4205-A3AD-CACD21442DA2}"/>
    <cellStyle name="Título 2 2 2 6 2" xfId="21557" xr:uid="{04482407-1331-4C1D-82B9-287446004917}"/>
    <cellStyle name="Título 2 2 2 6 2 2" xfId="27113" xr:uid="{11013529-4219-44E0-8216-19C469D3DC9C}"/>
    <cellStyle name="Título 2 2 2 6 2 3" xfId="32607" xr:uid="{5ACB3B71-A223-4509-8F24-36ABE2D2E34F}"/>
    <cellStyle name="Título 2 2 2 6 2 4" xfId="38091" xr:uid="{EE58A9B8-045B-4C11-B56A-5FD0BFBBA2D0}"/>
    <cellStyle name="Título 2 2 2 6 3" xfId="24384" xr:uid="{01C6F203-43F5-4749-AE5E-ABBF8F73B994}"/>
    <cellStyle name="Título 2 2 2 6 4" xfId="29878" xr:uid="{BB0E76A7-3E60-4C9B-B446-8DDC8E6A7423}"/>
    <cellStyle name="Título 2 2 2 6 5" xfId="35362" xr:uid="{5BC3A881-49B9-47CB-849B-557642A1C307}"/>
    <cellStyle name="Título 2 2 3" xfId="7044" xr:uid="{165685FC-612B-4171-B1E8-CECCD9B776E6}"/>
    <cellStyle name="Título 2 2 3 2" xfId="15451" xr:uid="{BFA347E4-968B-42CD-8D5F-6D0CD496C0FE}"/>
    <cellStyle name="Título 2 2 3 2 2" xfId="22738" xr:uid="{8EDE20C9-2E03-4CC1-9EEB-B8D05D6966B2}"/>
    <cellStyle name="Título 2 2 3 2 2 2" xfId="28294" xr:uid="{458F24FB-9F44-4B38-9A10-F6885B14ED85}"/>
    <cellStyle name="Título 2 2 3 2 2 3" xfId="33788" xr:uid="{A5BAF9CF-3EBA-444C-AA02-7A5580F25F82}"/>
    <cellStyle name="Título 2 2 3 2 2 4" xfId="39272" xr:uid="{3F78E318-37B3-4C28-AA48-A67C55DF981A}"/>
    <cellStyle name="Título 2 2 3 2 3" xfId="25565" xr:uid="{9B9C9CE5-B300-4B19-9A57-FFB815B0B945}"/>
    <cellStyle name="Título 2 2 3 2 4" xfId="31059" xr:uid="{84A60672-E7FE-432C-B98E-747A0B7C86A3}"/>
    <cellStyle name="Título 2 2 3 2 5" xfId="36543" xr:uid="{375C3268-C2F2-40A4-8E82-9AE583D0A752}"/>
    <cellStyle name="Título 2 2 3 3" xfId="12356" xr:uid="{C4828645-B572-446E-8D56-B4D43150D277}"/>
    <cellStyle name="Título 2 2 3 4" xfId="17592" xr:uid="{9D8B3159-2D71-4751-81D0-0BC71EE00C30}"/>
    <cellStyle name="Título 2 2 3 5" xfId="19855" xr:uid="{D46024F6-6C57-4B34-A95E-2F74548DE550}"/>
    <cellStyle name="Título 2 2 3 6" xfId="10237" xr:uid="{FA7F6227-6A17-4B7A-83D1-0DF9F3884B3D}"/>
    <cellStyle name="Título 2 2 3 6 2" xfId="21558" xr:uid="{7CDB4EE8-E538-4364-BAA0-98928FA74DED}"/>
    <cellStyle name="Título 2 2 3 6 2 2" xfId="27114" xr:uid="{E869A60B-1744-4FC1-B552-82EADF8AFF12}"/>
    <cellStyle name="Título 2 2 3 6 2 3" xfId="32608" xr:uid="{41AC2A71-70C7-4D28-B9DB-EDC3737D6C34}"/>
    <cellStyle name="Título 2 2 3 6 2 4" xfId="38092" xr:uid="{C5BECC50-8BDA-477B-BA9C-4AC5BCA80FC6}"/>
    <cellStyle name="Título 2 2 3 6 3" xfId="24385" xr:uid="{EF7C1880-FDE4-4338-BED0-F2DCB8454713}"/>
    <cellStyle name="Título 2 2 3 6 4" xfId="29879" xr:uid="{79A8854C-97FD-4FC5-AD01-DC2804306D1E}"/>
    <cellStyle name="Título 2 2 3 6 5" xfId="35363" xr:uid="{B04A5A97-5F72-4A7C-9B86-5B036966C102}"/>
    <cellStyle name="Título 2 2 4" xfId="7045" xr:uid="{80408EE2-08E1-40B6-BD56-EF05AC024BE0}"/>
    <cellStyle name="Título 2 2 4 2" xfId="15452" xr:uid="{C6E029B5-B594-494D-B25A-050EF7455D09}"/>
    <cellStyle name="Título 2 2 4 2 2" xfId="22739" xr:uid="{BD006003-30E4-4AF0-BA6D-A6A8846AA83C}"/>
    <cellStyle name="Título 2 2 4 2 2 2" xfId="28295" xr:uid="{3DF7F360-76B3-40E1-8D75-759AAFB4DCA4}"/>
    <cellStyle name="Título 2 2 4 2 2 3" xfId="33789" xr:uid="{C704E21C-7C56-42A9-871D-19BD708C867C}"/>
    <cellStyle name="Título 2 2 4 2 2 4" xfId="39273" xr:uid="{7B268960-F011-4F8B-94A0-350CF7E432C9}"/>
    <cellStyle name="Título 2 2 4 2 3" xfId="25566" xr:uid="{416D1F79-946C-4828-8723-D1AA8A4C3018}"/>
    <cellStyle name="Título 2 2 4 2 4" xfId="31060" xr:uid="{2AD078B7-2C03-4944-AC03-E1209E727488}"/>
    <cellStyle name="Título 2 2 4 2 5" xfId="36544" xr:uid="{851997FD-7836-4579-9725-FFA87E9FA045}"/>
    <cellStyle name="Título 2 2 4 3" xfId="12357" xr:uid="{C7FE69BC-D031-42DD-A0F0-549BE5E1D0FF}"/>
    <cellStyle name="Título 2 2 4 4" xfId="17593" xr:uid="{C4049B63-D077-4AFA-A177-7471653E60EB}"/>
    <cellStyle name="Título 2 2 4 5" xfId="19856" xr:uid="{5D8DB001-0106-42E2-A95B-826A3E7B6AB6}"/>
    <cellStyle name="Título 2 2 4 6" xfId="10238" xr:uid="{FF3C5FCC-763F-4BE1-9122-DB73AD3082D1}"/>
    <cellStyle name="Título 2 2 4 6 2" xfId="21559" xr:uid="{A6A0A592-9D37-4169-81E9-80CB7B3C92FF}"/>
    <cellStyle name="Título 2 2 4 6 2 2" xfId="27115" xr:uid="{A95B35B8-14A5-4C1F-8AFC-4A595D4A7708}"/>
    <cellStyle name="Título 2 2 4 6 2 3" xfId="32609" xr:uid="{9EEA3B6D-683F-406D-A266-019CB5F19C8C}"/>
    <cellStyle name="Título 2 2 4 6 2 4" xfId="38093" xr:uid="{A1D51A1E-65B4-4F02-98DA-1477A3ACF91E}"/>
    <cellStyle name="Título 2 2 4 6 3" xfId="24386" xr:uid="{8086DFF4-C79E-4779-A0C4-5B8FD802C259}"/>
    <cellStyle name="Título 2 2 4 6 4" xfId="29880" xr:uid="{FE751AB7-1597-4C72-81C2-A1A7894E7FC3}"/>
    <cellStyle name="Título 2 2 4 6 5" xfId="35364" xr:uid="{D552870B-AE20-4DE3-A444-6D333F011306}"/>
    <cellStyle name="Título 2 2 5" xfId="15449" xr:uid="{80674072-BE56-4913-B027-3B0AEC1FCA6D}"/>
    <cellStyle name="Título 2 2 5 2" xfId="22736" xr:uid="{C8A9044B-770F-4E96-A077-00E970F83EFB}"/>
    <cellStyle name="Título 2 2 5 2 2" xfId="28292" xr:uid="{90DE4D01-8875-4A2E-BF33-32917625476F}"/>
    <cellStyle name="Título 2 2 5 2 3" xfId="33786" xr:uid="{94571F4A-458F-49EF-9865-A7679C3E7FA6}"/>
    <cellStyle name="Título 2 2 5 2 4" xfId="39270" xr:uid="{AAB6D59F-5270-4E66-9A50-BD23D3BFD7FE}"/>
    <cellStyle name="Título 2 2 5 3" xfId="25563" xr:uid="{27F39C00-780D-4C17-80D4-80A11917F247}"/>
    <cellStyle name="Título 2 2 5 4" xfId="31057" xr:uid="{B4EC88CA-F11C-4EF1-BFD2-F8275E22FBB1}"/>
    <cellStyle name="Título 2 2 5 5" xfId="36541" xr:uid="{0CE47C4F-601E-4C1E-8E34-FA6E12A834C8}"/>
    <cellStyle name="Título 2 2 6" xfId="12354" xr:uid="{9852D58C-5B01-4AFD-A8AD-39510F321028}"/>
    <cellStyle name="Título 2 2 7" xfId="17590" xr:uid="{73483EB4-1080-4A9E-BFA9-61D2E91B46B5}"/>
    <cellStyle name="Título 2 2 8" xfId="19853" xr:uid="{3D299239-2D64-4C4B-82D0-D866B0F79C93}"/>
    <cellStyle name="Título 2 2 9" xfId="10235" xr:uid="{0903F669-E626-4D23-B9B1-3BBC4DF3F2CB}"/>
    <cellStyle name="Título 2 2 9 2" xfId="21556" xr:uid="{18533F1A-DFC3-4FE7-B553-5D7DF14E6091}"/>
    <cellStyle name="Título 2 2 9 2 2" xfId="27112" xr:uid="{9F556CC6-453C-4348-8811-09AE23F68550}"/>
    <cellStyle name="Título 2 2 9 2 3" xfId="32606" xr:uid="{5586020B-1314-469B-9C6F-878E5EE58E6F}"/>
    <cellStyle name="Título 2 2 9 2 4" xfId="38090" xr:uid="{ED605F14-34D6-47E3-BA57-663E428278C4}"/>
    <cellStyle name="Título 2 2 9 3" xfId="24383" xr:uid="{537E3265-591B-4434-9EDA-AC502A48146D}"/>
    <cellStyle name="Título 2 2 9 4" xfId="29877" xr:uid="{10D121A8-422C-46A8-A257-1E88E4B63C27}"/>
    <cellStyle name="Título 2 2 9 5" xfId="35361" xr:uid="{3D472F06-158B-40A5-B2FD-8990EC49B8DA}"/>
    <cellStyle name="Título 2 3" xfId="827" xr:uid="{4EF07104-B999-47D5-8C9F-0195C20F5267}"/>
    <cellStyle name="Título 2 3 2" xfId="7047" xr:uid="{06B7532E-3A1C-4C82-A224-9640F54619CB}"/>
    <cellStyle name="Título 2 3 2 2" xfId="15454" xr:uid="{7DBFEE34-C286-4C23-B846-778905DAA363}"/>
    <cellStyle name="Título 2 3 2 2 2" xfId="22741" xr:uid="{B24DE503-18FD-485D-B0FC-F004B2F503AA}"/>
    <cellStyle name="Título 2 3 2 2 2 2" xfId="28297" xr:uid="{99C91D78-CB9A-4487-B53E-E15216138A7F}"/>
    <cellStyle name="Título 2 3 2 2 2 3" xfId="33791" xr:uid="{163BC916-5F9C-4EF8-87B0-053E931CEE7C}"/>
    <cellStyle name="Título 2 3 2 2 2 4" xfId="39275" xr:uid="{533F29EA-2014-44CD-BA6C-0659C98D3984}"/>
    <cellStyle name="Título 2 3 2 2 3" xfId="25568" xr:uid="{AB86963E-1A57-4677-A132-12A0C1BBE8F3}"/>
    <cellStyle name="Título 2 3 2 2 4" xfId="31062" xr:uid="{6A1E0FB5-039A-470B-BA32-C7E1C9C70BA7}"/>
    <cellStyle name="Título 2 3 2 2 5" xfId="36546" xr:uid="{FA7FAB5F-52C8-41A7-8C5A-07E2D06068A9}"/>
    <cellStyle name="Título 2 3 2 3" xfId="12359" xr:uid="{018C7A3F-4547-4FA6-8CD6-3161E30BF05E}"/>
    <cellStyle name="Título 2 3 2 4" xfId="17595" xr:uid="{D35125E3-0D8A-4192-AC2F-6C79C78C9947}"/>
    <cellStyle name="Título 2 3 2 5" xfId="19858" xr:uid="{B561C3EB-1F6D-47F9-B7CE-3F2626E207AB}"/>
    <cellStyle name="Título 2 3 2 6" xfId="10240" xr:uid="{81197D34-E5FD-42FA-861C-8EAA25B0C9A3}"/>
    <cellStyle name="Título 2 3 2 6 2" xfId="21561" xr:uid="{73153FE6-5939-4CDC-BDB6-532577DCFE75}"/>
    <cellStyle name="Título 2 3 2 6 2 2" xfId="27117" xr:uid="{8004AA93-8567-46A7-9609-EE3592BF1C82}"/>
    <cellStyle name="Título 2 3 2 6 2 3" xfId="32611" xr:uid="{A4D4AE62-7957-45B2-ACFE-DC4215FDCD31}"/>
    <cellStyle name="Título 2 3 2 6 2 4" xfId="38095" xr:uid="{5E351B17-37D1-4F04-B0C6-CD503A33335B}"/>
    <cellStyle name="Título 2 3 2 6 3" xfId="24388" xr:uid="{4C36B354-CC7C-4291-94BB-A62899743EE2}"/>
    <cellStyle name="Título 2 3 2 6 4" xfId="29882" xr:uid="{C52A3E4E-D355-46F8-9A8F-7AA918B48AA6}"/>
    <cellStyle name="Título 2 3 2 6 5" xfId="35366" xr:uid="{057CCBE6-B8D4-4528-B32A-08B5DAE88251}"/>
    <cellStyle name="Título 2 3 3" xfId="15453" xr:uid="{2C579115-591B-490A-96E2-9F060C83AED1}"/>
    <cellStyle name="Título 2 3 3 2" xfId="22740" xr:uid="{7DFD17CD-92B5-4E32-8858-130EFC8EE8C7}"/>
    <cellStyle name="Título 2 3 3 2 2" xfId="28296" xr:uid="{D909657F-F9BB-4BF5-86D8-FA5510793D4C}"/>
    <cellStyle name="Título 2 3 3 2 3" xfId="33790" xr:uid="{2075CE72-892E-4647-991A-36EC0AF52C01}"/>
    <cellStyle name="Título 2 3 3 2 4" xfId="39274" xr:uid="{D458C3A2-BC96-4DD8-84E5-CBB19720B90F}"/>
    <cellStyle name="Título 2 3 3 3" xfId="25567" xr:uid="{64D78DAC-2FD9-4E44-96ED-184CB1175D12}"/>
    <cellStyle name="Título 2 3 3 4" xfId="31061" xr:uid="{A139E67C-9BAB-4DED-848E-24E5518D2EA6}"/>
    <cellStyle name="Título 2 3 3 5" xfId="36545" xr:uid="{AA9A6CA7-8685-4183-B39A-245560800439}"/>
    <cellStyle name="Título 2 3 4" xfId="12358" xr:uid="{BD33084E-E081-442E-9362-A9CC60495B25}"/>
    <cellStyle name="Título 2 3 5" xfId="17594" xr:uid="{47E57386-D556-457A-9B97-CCCDD48C4A60}"/>
    <cellStyle name="Título 2 3 6" xfId="19857" xr:uid="{117B58FC-EA6F-4686-A683-040B7F50E6CC}"/>
    <cellStyle name="Título 2 3 7" xfId="10239" xr:uid="{AD3CDEE0-8ECB-44F9-B8D1-4B7254DA6F54}"/>
    <cellStyle name="Título 2 3 7 2" xfId="21560" xr:uid="{B227F21A-B3B6-45D0-9A11-D37288345704}"/>
    <cellStyle name="Título 2 3 7 2 2" xfId="27116" xr:uid="{002BD20F-AB70-4A4D-A0D5-7D88673414D4}"/>
    <cellStyle name="Título 2 3 7 2 3" xfId="32610" xr:uid="{66037FE5-F3B9-45BC-ABFA-4D1B7DA1B742}"/>
    <cellStyle name="Título 2 3 7 2 4" xfId="38094" xr:uid="{BAA857C6-6F5A-4BA7-B88E-442412F7E785}"/>
    <cellStyle name="Título 2 3 7 3" xfId="24387" xr:uid="{FB7A871D-5095-4E1B-9924-1C333DB8C4BB}"/>
    <cellStyle name="Título 2 3 7 4" xfId="29881" xr:uid="{71D08081-F0B6-4BAA-B145-5D522674ED14}"/>
    <cellStyle name="Título 2 3 7 5" xfId="35365" xr:uid="{B20742E7-79FA-4201-85C2-E6D0931FC379}"/>
    <cellStyle name="Título 2 3 8" xfId="7046" xr:uid="{7F90BE95-EB86-4605-9682-625E154DEAFF}"/>
    <cellStyle name="Título 2 4" xfId="828" xr:uid="{CF8ACEEC-B9A2-41E7-AB96-824C0629F91E}"/>
    <cellStyle name="Título 2 4 2" xfId="15455" xr:uid="{A7FF25F0-3CD4-4E49-8F6D-BDF152F3534E}"/>
    <cellStyle name="Título 2 4 2 2" xfId="22742" xr:uid="{382B47FE-8E0B-40D6-9686-6040716C99D9}"/>
    <cellStyle name="Título 2 4 2 2 2" xfId="28298" xr:uid="{48101E77-2AD0-420D-AC33-AA812FE60DBA}"/>
    <cellStyle name="Título 2 4 2 2 3" xfId="33792" xr:uid="{A159DACE-C2EF-4BB5-A2B6-859FEA3B1067}"/>
    <cellStyle name="Título 2 4 2 2 4" xfId="39276" xr:uid="{50B82E84-B437-4B34-9F57-3306FDD8FBD7}"/>
    <cellStyle name="Título 2 4 2 3" xfId="25569" xr:uid="{426DE00A-F415-4DA1-834C-7F702B9F3F16}"/>
    <cellStyle name="Título 2 4 2 4" xfId="31063" xr:uid="{F6163038-E32F-42B8-AA91-85AD274D94C2}"/>
    <cellStyle name="Título 2 4 2 5" xfId="36547" xr:uid="{5135B81A-4482-4CF9-BD2C-FA46A5D611D1}"/>
    <cellStyle name="Título 2 4 3" xfId="12360" xr:uid="{F4689E3A-F3A5-472D-BB0C-2741EB7D4CB8}"/>
    <cellStyle name="Título 2 4 4" xfId="17596" xr:uid="{244404C5-5B65-4816-A535-C3E7BEF330EE}"/>
    <cellStyle name="Título 2 4 5" xfId="19859" xr:uid="{7C76AE7A-D1D4-440B-99C6-6DCEE355E730}"/>
    <cellStyle name="Título 2 4 6" xfId="10241" xr:uid="{CF9823E2-9BE5-47A3-A6D9-6227124BD1DD}"/>
    <cellStyle name="Título 2 4 6 2" xfId="21562" xr:uid="{5F946B60-9255-49E0-B6C4-0654184D7380}"/>
    <cellStyle name="Título 2 4 6 2 2" xfId="27118" xr:uid="{9AE595AA-DE55-4EF9-BE95-7CDF87124884}"/>
    <cellStyle name="Título 2 4 6 2 3" xfId="32612" xr:uid="{599151C4-A475-4423-A991-BC02D40B212F}"/>
    <cellStyle name="Título 2 4 6 2 4" xfId="38096" xr:uid="{B7A0E63C-475A-4EB1-9351-E1892EC88CB7}"/>
    <cellStyle name="Título 2 4 6 3" xfId="24389" xr:uid="{355FF7D5-3A1C-40CE-8CCE-05711DBB9A7A}"/>
    <cellStyle name="Título 2 4 6 4" xfId="29883" xr:uid="{AE9944A9-80C5-430A-BF1C-43D057ABBEBE}"/>
    <cellStyle name="Título 2 4 6 5" xfId="35367" xr:uid="{DAEA3D60-9A0D-4747-B420-AFB7D40B86D8}"/>
    <cellStyle name="Título 2 4 7" xfId="7048" xr:uid="{AAD5876F-E11C-48F4-9BFB-116E26F2A1C9}"/>
    <cellStyle name="Título 2 5" xfId="829" xr:uid="{85A42A42-6268-463F-AED3-DEE924294089}"/>
    <cellStyle name="Título 2 6" xfId="830" xr:uid="{97A76F65-C7AB-46CB-9949-0B24BB66F578}"/>
    <cellStyle name="Título 2 7" xfId="831" xr:uid="{988DD526-A3CC-4D20-978E-4AE042FDFB12}"/>
    <cellStyle name="Título 3" xfId="4" builtinId="18" customBuiltin="1"/>
    <cellStyle name="Título 3 2" xfId="832" xr:uid="{8FB55197-E3AA-4DE0-A365-75A8AC48C5AD}"/>
    <cellStyle name="Título 3 2 10" xfId="7049" xr:uid="{C3386236-E247-471C-8E00-A556B222FDDB}"/>
    <cellStyle name="Título 3 2 2" xfId="7050" xr:uid="{B72FB90B-CA82-458D-BC12-B99848A57361}"/>
    <cellStyle name="Título 3 2 2 2" xfId="15457" xr:uid="{FD698878-E8E0-4522-A08C-D0E923685F3C}"/>
    <cellStyle name="Título 3 2 2 2 2" xfId="22744" xr:uid="{6A8F4C7B-4B21-431F-AB04-CF60BD7F6BBE}"/>
    <cellStyle name="Título 3 2 2 2 2 2" xfId="28300" xr:uid="{61D4EC84-D924-4987-9C14-38C24378999F}"/>
    <cellStyle name="Título 3 2 2 2 2 3" xfId="33794" xr:uid="{CE74E5F0-1C43-4053-9718-362E72F177B7}"/>
    <cellStyle name="Título 3 2 2 2 2 4" xfId="39278" xr:uid="{7D51508D-F567-45DF-9709-1247A6B68698}"/>
    <cellStyle name="Título 3 2 2 2 3" xfId="25571" xr:uid="{738F23A5-B3BC-4D36-98A9-C1959B721139}"/>
    <cellStyle name="Título 3 2 2 2 4" xfId="31065" xr:uid="{F89B298A-9D62-497F-83BB-60EC0BBE8B13}"/>
    <cellStyle name="Título 3 2 2 2 5" xfId="36549" xr:uid="{BD5B6C71-4A23-47E6-B7A9-6A22DC0ED0D4}"/>
    <cellStyle name="Título 3 2 2 3" xfId="12362" xr:uid="{CB8DAEBA-C11D-47CB-A94F-9E4CB555BFCF}"/>
    <cellStyle name="Título 3 2 2 4" xfId="17598" xr:uid="{757496FD-A666-4D08-819C-55CF250BD2D8}"/>
    <cellStyle name="Título 3 2 2 5" xfId="19861" xr:uid="{2ECF0931-648B-49BB-9F1F-5A6A41C823C9}"/>
    <cellStyle name="Título 3 2 2 6" xfId="10243" xr:uid="{46B7DF14-FECA-4049-B3A4-A0893345F36D}"/>
    <cellStyle name="Título 3 2 2 6 2" xfId="21564" xr:uid="{22FF0EE7-9611-47FC-A8A4-CCF6989D072A}"/>
    <cellStyle name="Título 3 2 2 6 2 2" xfId="27120" xr:uid="{C2783115-218E-49B6-A6C2-F9E1CF5921C4}"/>
    <cellStyle name="Título 3 2 2 6 2 3" xfId="32614" xr:uid="{CEC3ED0B-FEC0-4806-A0CC-6908EFE660CE}"/>
    <cellStyle name="Título 3 2 2 6 2 4" xfId="38098" xr:uid="{4225F882-F9BD-4373-A90B-C0CC605E9EE9}"/>
    <cellStyle name="Título 3 2 2 6 3" xfId="24391" xr:uid="{6D9535F3-ED59-4493-A21F-12108A4490B7}"/>
    <cellStyle name="Título 3 2 2 6 4" xfId="29885" xr:uid="{72A75CFE-3DB3-47FD-AEDB-EC183677C960}"/>
    <cellStyle name="Título 3 2 2 6 5" xfId="35369" xr:uid="{C525102C-DA68-4CBF-8F9A-FDC304C31C9D}"/>
    <cellStyle name="Título 3 2 3" xfId="7051" xr:uid="{2537FB07-AEF3-4C09-9CF6-2E0072C79BF2}"/>
    <cellStyle name="Título 3 2 3 2" xfId="15458" xr:uid="{6D4D23DC-8A20-40E0-A19E-B2A5A671E64F}"/>
    <cellStyle name="Título 3 2 3 2 2" xfId="22745" xr:uid="{0A4AD9A8-514C-4E69-8531-F81E620B4984}"/>
    <cellStyle name="Título 3 2 3 2 2 2" xfId="28301" xr:uid="{23D38B2E-6445-4BE6-A1C3-267AB29433C8}"/>
    <cellStyle name="Título 3 2 3 2 2 3" xfId="33795" xr:uid="{1FE9F781-E398-43B4-BFD3-808024AAEC10}"/>
    <cellStyle name="Título 3 2 3 2 2 4" xfId="39279" xr:uid="{973272FD-CEF1-40E4-827B-B0B7338F71FD}"/>
    <cellStyle name="Título 3 2 3 2 3" xfId="25572" xr:uid="{B343D5DE-682B-4994-B0C4-8D84F0DD02E0}"/>
    <cellStyle name="Título 3 2 3 2 4" xfId="31066" xr:uid="{0B7F8C10-DBA1-428D-99FE-8345421B56BB}"/>
    <cellStyle name="Título 3 2 3 2 5" xfId="36550" xr:uid="{FBF51B2B-DF60-49F9-B584-5FA5D13C47A6}"/>
    <cellStyle name="Título 3 2 3 3" xfId="12363" xr:uid="{9450B4B9-4BDA-477D-BBF6-9FAAD200CEAF}"/>
    <cellStyle name="Título 3 2 3 4" xfId="17599" xr:uid="{6961497B-6897-4A29-8FD0-5205F834DA30}"/>
    <cellStyle name="Título 3 2 3 5" xfId="19862" xr:uid="{75C5B5A1-649F-4859-A89E-AB8ACAF2342C}"/>
    <cellStyle name="Título 3 2 3 6" xfId="10244" xr:uid="{306F5E5C-B17A-464A-B40C-112022FCBFEA}"/>
    <cellStyle name="Título 3 2 3 6 2" xfId="21565" xr:uid="{3B7A96E3-B646-4F4F-A3C2-2487949F5B4A}"/>
    <cellStyle name="Título 3 2 3 6 2 2" xfId="27121" xr:uid="{77469657-2FA2-4039-B314-0B2404671054}"/>
    <cellStyle name="Título 3 2 3 6 2 3" xfId="32615" xr:uid="{B4A4DB35-8953-4F28-AC72-AEEA7E5CD32F}"/>
    <cellStyle name="Título 3 2 3 6 2 4" xfId="38099" xr:uid="{CB4F9B9E-41BD-4F28-B1C4-730506921BAE}"/>
    <cellStyle name="Título 3 2 3 6 3" xfId="24392" xr:uid="{EA927985-55F8-4A81-9C9F-89870F776A95}"/>
    <cellStyle name="Título 3 2 3 6 4" xfId="29886" xr:uid="{25608A5A-1866-4C5D-A536-5AADE5676775}"/>
    <cellStyle name="Título 3 2 3 6 5" xfId="35370" xr:uid="{61828202-7B2D-4902-B8E7-0385C6731DC1}"/>
    <cellStyle name="Título 3 2 4" xfId="7052" xr:uid="{48CED587-D123-4777-8962-F46909275464}"/>
    <cellStyle name="Título 3 2 4 2" xfId="15459" xr:uid="{9C354CF5-1155-42BA-A730-DBFD8937D6FD}"/>
    <cellStyle name="Título 3 2 4 2 2" xfId="22746" xr:uid="{7324A054-6C4C-4285-AC13-643D68A86C93}"/>
    <cellStyle name="Título 3 2 4 2 2 2" xfId="28302" xr:uid="{177D9EFF-6B35-4052-B104-7065C0B806C2}"/>
    <cellStyle name="Título 3 2 4 2 2 3" xfId="33796" xr:uid="{63F069D1-F7DE-4181-BC1B-3A9733AAD5A7}"/>
    <cellStyle name="Título 3 2 4 2 2 4" xfId="39280" xr:uid="{75FEFCDB-602C-4C88-AFB3-5BE1674F3FD6}"/>
    <cellStyle name="Título 3 2 4 2 3" xfId="25573" xr:uid="{3C16B307-FB1C-4897-8CB4-0913715E9C33}"/>
    <cellStyle name="Título 3 2 4 2 4" xfId="31067" xr:uid="{2473B956-6A9F-45E9-998A-27497892A189}"/>
    <cellStyle name="Título 3 2 4 2 5" xfId="36551" xr:uid="{94D16335-FA31-4EFC-B084-AC3810192A8F}"/>
    <cellStyle name="Título 3 2 4 3" xfId="12364" xr:uid="{E5E13B97-2E50-4036-BA21-B7D6A8D229CB}"/>
    <cellStyle name="Título 3 2 4 4" xfId="17600" xr:uid="{A7A0730A-62B7-4207-8FC8-98681BFF2C23}"/>
    <cellStyle name="Título 3 2 4 5" xfId="19863" xr:uid="{33081112-D0B1-40D6-84C3-52701FC8F9E7}"/>
    <cellStyle name="Título 3 2 4 6" xfId="10245" xr:uid="{558784A0-8145-4158-810B-43875FEF7046}"/>
    <cellStyle name="Título 3 2 4 6 2" xfId="21566" xr:uid="{E9D2EB6A-0293-4A9A-AD57-0C98B3ED5A35}"/>
    <cellStyle name="Título 3 2 4 6 2 2" xfId="27122" xr:uid="{86B0B2E8-FA16-466E-84A1-CF870B9C6661}"/>
    <cellStyle name="Título 3 2 4 6 2 3" xfId="32616" xr:uid="{8DC95B89-18FB-4E1E-A750-1936D4835F93}"/>
    <cellStyle name="Título 3 2 4 6 2 4" xfId="38100" xr:uid="{E091B63C-832C-42EF-B258-8923F556E6B3}"/>
    <cellStyle name="Título 3 2 4 6 3" xfId="24393" xr:uid="{33E2CA24-9AD6-4700-9CF1-3DFB7E54FEAB}"/>
    <cellStyle name="Título 3 2 4 6 4" xfId="29887" xr:uid="{9D56535A-E294-4CE8-A244-A4FA5FDC18D7}"/>
    <cellStyle name="Título 3 2 4 6 5" xfId="35371" xr:uid="{4DB7231E-DB1F-4B61-BE55-20E71518B2F6}"/>
    <cellStyle name="Título 3 2 5" xfId="15456" xr:uid="{4D7813DB-98CA-460C-8A8A-FB04E41D760D}"/>
    <cellStyle name="Título 3 2 5 2" xfId="22743" xr:uid="{D02A10C3-CDF2-44A3-8CAE-1ADDB1F90704}"/>
    <cellStyle name="Título 3 2 5 2 2" xfId="28299" xr:uid="{172573F3-6373-48A1-81F1-25D319EEC898}"/>
    <cellStyle name="Título 3 2 5 2 3" xfId="33793" xr:uid="{D79E8426-7402-4044-B645-D52DD189A4B2}"/>
    <cellStyle name="Título 3 2 5 2 4" xfId="39277" xr:uid="{359287AE-0FF6-4146-9130-E1669D70CE68}"/>
    <cellStyle name="Título 3 2 5 3" xfId="25570" xr:uid="{965A0539-37E7-4FD5-9E1B-5481447C9E84}"/>
    <cellStyle name="Título 3 2 5 4" xfId="31064" xr:uid="{02794088-3A12-40CB-ADDE-5A7143A590F6}"/>
    <cellStyle name="Título 3 2 5 5" xfId="36548" xr:uid="{A7E0A477-8596-4F69-AA1C-FA47A60D25E8}"/>
    <cellStyle name="Título 3 2 6" xfId="12361" xr:uid="{D1D0F4D8-56E7-49FE-98CA-8EFE7B4BB40C}"/>
    <cellStyle name="Título 3 2 7" xfId="17597" xr:uid="{0D5D55AE-EC07-42F5-83E8-E051029BE9DB}"/>
    <cellStyle name="Título 3 2 8" xfId="19860" xr:uid="{39BF4A08-DD04-4CB8-8523-2494980E8483}"/>
    <cellStyle name="Título 3 2 9" xfId="10242" xr:uid="{E76CEE36-EA5D-4A62-BFAA-997BC8C1B392}"/>
    <cellStyle name="Título 3 2 9 2" xfId="21563" xr:uid="{1A1F7E7C-B9A6-4BB0-BACB-5ABE97896385}"/>
    <cellStyle name="Título 3 2 9 2 2" xfId="27119" xr:uid="{5901616B-CB11-44B5-883D-EC45EBF01922}"/>
    <cellStyle name="Título 3 2 9 2 3" xfId="32613" xr:uid="{8E0F4D41-5ED5-4A3C-947A-E6F2D5923073}"/>
    <cellStyle name="Título 3 2 9 2 4" xfId="38097" xr:uid="{467CD4FA-7645-4581-A9D8-5C61CDA89870}"/>
    <cellStyle name="Título 3 2 9 3" xfId="24390" xr:uid="{42C43209-62DE-4464-87AB-F05B8ED16030}"/>
    <cellStyle name="Título 3 2 9 4" xfId="29884" xr:uid="{887DDBF3-DF36-4A89-9A24-44436F49E7C8}"/>
    <cellStyle name="Título 3 2 9 5" xfId="35368" xr:uid="{89B3B46F-C733-4E98-A6F2-8AA64230134B}"/>
    <cellStyle name="Título 3 3" xfId="833" xr:uid="{4ABE53C2-190F-46A6-A76B-E2BC6857591D}"/>
    <cellStyle name="Título 3 3 2" xfId="7054" xr:uid="{CD1590F8-0332-4349-8833-EAA5090B9E7D}"/>
    <cellStyle name="Título 3 3 2 2" xfId="15461" xr:uid="{9549C651-DB87-41BE-B9A0-38132A40E258}"/>
    <cellStyle name="Título 3 3 2 2 2" xfId="22748" xr:uid="{AB499780-8693-452F-B112-75B7C4E6DC10}"/>
    <cellStyle name="Título 3 3 2 2 2 2" xfId="28304" xr:uid="{9FD65C2D-B6C0-4F09-8FC4-7B11EAB0BD85}"/>
    <cellStyle name="Título 3 3 2 2 2 3" xfId="33798" xr:uid="{8A415729-F6D9-410A-BD2F-714121789A9A}"/>
    <cellStyle name="Título 3 3 2 2 2 4" xfId="39282" xr:uid="{09FB99CE-674F-4FBA-9868-0CB779A6CEFB}"/>
    <cellStyle name="Título 3 3 2 2 3" xfId="25575" xr:uid="{E9F4139F-96C1-4F40-8E81-FE86CD04AC77}"/>
    <cellStyle name="Título 3 3 2 2 4" xfId="31069" xr:uid="{599DB3AA-8792-44E7-B559-FEDDD2CBF9E2}"/>
    <cellStyle name="Título 3 3 2 2 5" xfId="36553" xr:uid="{69A99765-0863-4E12-8CA3-D48F845BDF9C}"/>
    <cellStyle name="Título 3 3 2 3" xfId="12366" xr:uid="{C3244184-79F5-420C-8425-FD5B37CB322F}"/>
    <cellStyle name="Título 3 3 2 4" xfId="17602" xr:uid="{1027EF28-00A9-40D4-B2A2-10BA9C08C548}"/>
    <cellStyle name="Título 3 3 2 5" xfId="19865" xr:uid="{12FD7DBD-F5B9-4FE1-94DE-AA25F9E59E4E}"/>
    <cellStyle name="Título 3 3 2 6" xfId="10247" xr:uid="{F6E8719A-3540-43FD-BFE8-2F744EC1DB27}"/>
    <cellStyle name="Título 3 3 2 6 2" xfId="21568" xr:uid="{F17C658F-DF98-4112-A494-4EBBF7E2A208}"/>
    <cellStyle name="Título 3 3 2 6 2 2" xfId="27124" xr:uid="{50D9D79D-4DB8-417E-929F-A00C5D9FC23F}"/>
    <cellStyle name="Título 3 3 2 6 2 3" xfId="32618" xr:uid="{8C551473-8C81-416C-AD08-8120241B294E}"/>
    <cellStyle name="Título 3 3 2 6 2 4" xfId="38102" xr:uid="{CA26BA8F-7826-4A70-B47C-CED496A89A2F}"/>
    <cellStyle name="Título 3 3 2 6 3" xfId="24395" xr:uid="{EA0E30FE-2C0B-476F-9823-44108569A72D}"/>
    <cellStyle name="Título 3 3 2 6 4" xfId="29889" xr:uid="{C997090D-D0C7-4A4F-A10E-079D9FC1709B}"/>
    <cellStyle name="Título 3 3 2 6 5" xfId="35373" xr:uid="{8C99B784-FD86-4E1B-9F3E-871B44DA7728}"/>
    <cellStyle name="Título 3 3 3" xfId="15460" xr:uid="{88BD5688-486B-4164-BDE8-E577163EF72F}"/>
    <cellStyle name="Título 3 3 3 2" xfId="22747" xr:uid="{470A9703-386C-444B-9BCC-67B6127C4CEA}"/>
    <cellStyle name="Título 3 3 3 2 2" xfId="28303" xr:uid="{F6C9CD91-FE66-40C6-91FC-B896A6A12150}"/>
    <cellStyle name="Título 3 3 3 2 3" xfId="33797" xr:uid="{494E7089-6B56-428C-B93A-3430A8ED4338}"/>
    <cellStyle name="Título 3 3 3 2 4" xfId="39281" xr:uid="{35E67123-1FB3-4648-B8C0-2F31EFB97CCA}"/>
    <cellStyle name="Título 3 3 3 3" xfId="25574" xr:uid="{88855131-EDA3-4773-8C7F-8020AC9B5848}"/>
    <cellStyle name="Título 3 3 3 4" xfId="31068" xr:uid="{46EB9A76-A88A-4789-84AA-155CD6A1194C}"/>
    <cellStyle name="Título 3 3 3 5" xfId="36552" xr:uid="{49FF3CCE-32A7-4571-9DC6-F1B93ABDB50E}"/>
    <cellStyle name="Título 3 3 4" xfId="12365" xr:uid="{0ABBB462-7BBC-45C4-B67A-6934A59C59B6}"/>
    <cellStyle name="Título 3 3 5" xfId="17601" xr:uid="{C90D941C-177A-4B28-A31E-CDAD52778118}"/>
    <cellStyle name="Título 3 3 6" xfId="19864" xr:uid="{74D7C19A-FE1F-41F2-BF61-275E0A38678E}"/>
    <cellStyle name="Título 3 3 7" xfId="10246" xr:uid="{48345B6F-73BC-4EBA-8165-B41ADB8E23C0}"/>
    <cellStyle name="Título 3 3 7 2" xfId="21567" xr:uid="{BDC49FD3-4483-4D58-9C54-B366AEC09CF1}"/>
    <cellStyle name="Título 3 3 7 2 2" xfId="27123" xr:uid="{CBC74D8C-FD5D-4DD1-996F-E520104C85B9}"/>
    <cellStyle name="Título 3 3 7 2 3" xfId="32617" xr:uid="{F2DEFB5C-8126-4558-879B-1EF03D1247D3}"/>
    <cellStyle name="Título 3 3 7 2 4" xfId="38101" xr:uid="{42AF1DB1-93DD-43D4-93F3-11A9A3910105}"/>
    <cellStyle name="Título 3 3 7 3" xfId="24394" xr:uid="{480E3E25-F483-4CFF-9D04-0C05F85FD56D}"/>
    <cellStyle name="Título 3 3 7 4" xfId="29888" xr:uid="{B2777C08-9071-403A-95AB-A03D1ED1D686}"/>
    <cellStyle name="Título 3 3 7 5" xfId="35372" xr:uid="{BE1870A3-138D-46DA-87D8-F6FDBC3602EC}"/>
    <cellStyle name="Título 3 3 8" xfId="7053" xr:uid="{CF67E70C-4DDF-404F-97BD-F348C53FDDFF}"/>
    <cellStyle name="Título 3 4" xfId="834" xr:uid="{22C9C6F1-19D8-4416-8EC9-A7454217F07B}"/>
    <cellStyle name="Título 3 4 2" xfId="15462" xr:uid="{62469A4D-035F-4FAF-99F9-1F3E30B63718}"/>
    <cellStyle name="Título 3 4 2 2" xfId="22749" xr:uid="{AA0B3025-F8D8-4CBA-9BD7-D0BAA06D0497}"/>
    <cellStyle name="Título 3 4 2 2 2" xfId="28305" xr:uid="{1F6A59AA-464C-4D59-81AF-76B8F3552B3B}"/>
    <cellStyle name="Título 3 4 2 2 3" xfId="33799" xr:uid="{BD566103-3A2C-4F8D-BEE3-D076A6B09B5F}"/>
    <cellStyle name="Título 3 4 2 2 4" xfId="39283" xr:uid="{0CF5C922-D67F-42D6-9473-11B8D72007FC}"/>
    <cellStyle name="Título 3 4 2 3" xfId="25576" xr:uid="{67F05329-C5AC-4019-A9C3-575C8ADE1E53}"/>
    <cellStyle name="Título 3 4 2 4" xfId="31070" xr:uid="{AEB46654-A629-40BF-A72F-CBC970E6F6DE}"/>
    <cellStyle name="Título 3 4 2 5" xfId="36554" xr:uid="{2F2988CE-D78C-4A76-B1F4-AE288DFBDBC5}"/>
    <cellStyle name="Título 3 4 3" xfId="12367" xr:uid="{40FBE5D7-DBD3-4142-8F06-A636321F5B40}"/>
    <cellStyle name="Título 3 4 4" xfId="17603" xr:uid="{15EA7881-7005-4B81-B056-5D67871FAA81}"/>
    <cellStyle name="Título 3 4 5" xfId="19866" xr:uid="{393BEB72-1184-4163-9F8C-5917ADA93F61}"/>
    <cellStyle name="Título 3 4 6" xfId="10248" xr:uid="{338269C0-A28C-41B1-B83F-6D47454AE3E9}"/>
    <cellStyle name="Título 3 4 6 2" xfId="21569" xr:uid="{059ADD4C-31D6-40B3-86C3-8169583BA620}"/>
    <cellStyle name="Título 3 4 6 2 2" xfId="27125" xr:uid="{EAF40C40-5D6D-472D-AF68-81EDA47C205B}"/>
    <cellStyle name="Título 3 4 6 2 3" xfId="32619" xr:uid="{43AC785A-C0BD-4EBC-8F9D-4EB2F65DDA41}"/>
    <cellStyle name="Título 3 4 6 2 4" xfId="38103" xr:uid="{95251852-27F5-4A7D-96B5-4C9309F4DA56}"/>
    <cellStyle name="Título 3 4 6 3" xfId="24396" xr:uid="{68FE04A8-2FFF-4C42-87BA-2A0ED8D3C895}"/>
    <cellStyle name="Título 3 4 6 4" xfId="29890" xr:uid="{DE2C4C48-0B0C-4960-B5E6-C9D859BE3854}"/>
    <cellStyle name="Título 3 4 6 5" xfId="35374" xr:uid="{87AAE914-3CC0-4FA5-98C6-18D6CA80BD31}"/>
    <cellStyle name="Título 3 4 7" xfId="7055" xr:uid="{478836E4-F27B-4892-96C9-E577F05EC99C}"/>
    <cellStyle name="Título 3 5" xfId="835" xr:uid="{09C9F601-2CEC-4664-B8F5-8AEF8C1EFE9F}"/>
    <cellStyle name="Título 3 6" xfId="836" xr:uid="{43BF9485-11F8-4818-AD0B-CADC75670F7E}"/>
    <cellStyle name="Título 3 7" xfId="837" xr:uid="{5F553DD4-649F-4315-A800-997544864EB9}"/>
    <cellStyle name="Título 4" xfId="42" xr:uid="{00000000-0005-0000-0000-0000D9000000}"/>
    <cellStyle name="Título 4 10" xfId="7056" xr:uid="{BB6579EB-1BBC-4EF6-AA3B-F7DDA6BA4CA9}"/>
    <cellStyle name="Título 4 2" xfId="838" xr:uid="{2536148C-D9B0-4F78-9D2D-63D732DBEBF5}"/>
    <cellStyle name="Título 4 2 2" xfId="15464" xr:uid="{E9CDA774-0177-4CAE-AFD0-2364017FBF34}"/>
    <cellStyle name="Título 4 2 2 2" xfId="22751" xr:uid="{41521232-4B4D-4618-828B-73BC528E3FC5}"/>
    <cellStyle name="Título 4 2 2 2 2" xfId="28307" xr:uid="{49CF4E86-6700-4113-BC72-A2226A75DA24}"/>
    <cellStyle name="Título 4 2 2 2 3" xfId="33801" xr:uid="{36BEA32A-0026-4FC2-835C-E8AF91CE6ED4}"/>
    <cellStyle name="Título 4 2 2 2 4" xfId="39285" xr:uid="{C2326C22-F075-4C8B-8BF5-D2340AE026DF}"/>
    <cellStyle name="Título 4 2 2 3" xfId="25578" xr:uid="{D1B62CFA-0C35-4929-80FF-68519268762F}"/>
    <cellStyle name="Título 4 2 2 4" xfId="31072" xr:uid="{732B401E-D234-4409-9668-7595E40F70C5}"/>
    <cellStyle name="Título 4 2 2 5" xfId="36556" xr:uid="{89658653-5501-4D7F-BA93-359294D26B40}"/>
    <cellStyle name="Título 4 2 3" xfId="12369" xr:uid="{03AD3206-139B-485B-B9A4-B1E999216D99}"/>
    <cellStyle name="Título 4 2 4" xfId="17605" xr:uid="{0BCE54F7-3180-4E16-925C-C587735072E4}"/>
    <cellStyle name="Título 4 2 5" xfId="19868" xr:uid="{65CAA4E0-65E7-4BED-B487-15228FC9D3CD}"/>
    <cellStyle name="Título 4 2 6" xfId="10250" xr:uid="{A676CD61-4CBA-4D3B-8630-EADE67AC77F7}"/>
    <cellStyle name="Título 4 2 6 2" xfId="21571" xr:uid="{0E28DA37-0A1D-401F-9302-928CFFA4437D}"/>
    <cellStyle name="Título 4 2 6 2 2" xfId="27127" xr:uid="{C6662F0D-098F-4B7A-A37C-C0E18915466B}"/>
    <cellStyle name="Título 4 2 6 2 3" xfId="32621" xr:uid="{28B3D1C8-99D2-4BCD-8D04-AEA06466548F}"/>
    <cellStyle name="Título 4 2 6 2 4" xfId="38105" xr:uid="{45ACE66D-F36F-435D-ACBD-546FB1B233D1}"/>
    <cellStyle name="Título 4 2 6 3" xfId="24398" xr:uid="{A0181EB3-AA4A-4296-8E56-28BB50D53658}"/>
    <cellStyle name="Título 4 2 6 4" xfId="29892" xr:uid="{DDA51AA1-2E12-4EA5-A278-D956C8BAC972}"/>
    <cellStyle name="Título 4 2 6 5" xfId="35376" xr:uid="{380D1E15-254F-491A-8ED6-00A64463D1FA}"/>
    <cellStyle name="Título 4 2 7" xfId="7057" xr:uid="{08862DAB-1EA8-47E1-B68B-263290AF0026}"/>
    <cellStyle name="Título 4 3" xfId="7058" xr:uid="{97644F1A-633D-4012-BF4D-47FF9438C854}"/>
    <cellStyle name="Título 4 3 2" xfId="15465" xr:uid="{D8A4066D-67C3-4426-B6F5-8FD50D68CFE5}"/>
    <cellStyle name="Título 4 3 2 2" xfId="22752" xr:uid="{1DAB14C1-D8BA-43C4-89D3-949B1AFD46FF}"/>
    <cellStyle name="Título 4 3 2 2 2" xfId="28308" xr:uid="{F6BBF0A9-0889-49DD-8B49-96A50B672CFA}"/>
    <cellStyle name="Título 4 3 2 2 3" xfId="33802" xr:uid="{A52317D2-460D-4CB4-920A-5CAE5E79D951}"/>
    <cellStyle name="Título 4 3 2 2 4" xfId="39286" xr:uid="{B782BBFA-B569-477D-B5D4-F237E15A130F}"/>
    <cellStyle name="Título 4 3 2 3" xfId="25579" xr:uid="{9035E857-D5DC-4E22-B7E5-124C36A95BF2}"/>
    <cellStyle name="Título 4 3 2 4" xfId="31073" xr:uid="{4D8AA90F-1C25-46B8-9F3A-AC72B48AE818}"/>
    <cellStyle name="Título 4 3 2 5" xfId="36557" xr:uid="{26A22083-BB77-48C8-94F7-4F9A6D016232}"/>
    <cellStyle name="Título 4 3 3" xfId="12370" xr:uid="{48C639E1-DA06-4950-8241-700C50CC5911}"/>
    <cellStyle name="Título 4 3 4" xfId="17606" xr:uid="{470D70BB-1B44-4373-86D3-6D7FBD24E719}"/>
    <cellStyle name="Título 4 3 5" xfId="19869" xr:uid="{F18E2260-1E16-469B-BBAC-03A4E5C53084}"/>
    <cellStyle name="Título 4 3 6" xfId="10251" xr:uid="{ABFCCFF9-61E3-488F-84BF-06AD66DB547B}"/>
    <cellStyle name="Título 4 3 6 2" xfId="21572" xr:uid="{07B43E6E-0C77-40D1-80B0-6F9C0A1CA017}"/>
    <cellStyle name="Título 4 3 6 2 2" xfId="27128" xr:uid="{5A5BC3AA-494E-43E2-B13A-2117EDE9B12F}"/>
    <cellStyle name="Título 4 3 6 2 3" xfId="32622" xr:uid="{D84D51A7-C032-4F75-988C-86B8AD12B40C}"/>
    <cellStyle name="Título 4 3 6 2 4" xfId="38106" xr:uid="{56FD7EFA-5FEC-45D0-B2DB-F0DC74932429}"/>
    <cellStyle name="Título 4 3 6 3" xfId="24399" xr:uid="{E653026E-C88F-458D-B460-D233468B8E21}"/>
    <cellStyle name="Título 4 3 6 4" xfId="29893" xr:uid="{4DCF2699-B210-4CC0-B85D-086E18DCD1EF}"/>
    <cellStyle name="Título 4 3 6 5" xfId="35377" xr:uid="{C15ABBDB-89DD-4519-979B-D24578F14607}"/>
    <cellStyle name="Título 4 4" xfId="7059" xr:uid="{C954922A-764A-405F-B7B0-9B129CA8B654}"/>
    <cellStyle name="Título 4 4 2" xfId="15466" xr:uid="{F02FBECC-6618-4959-A03B-F2644290E096}"/>
    <cellStyle name="Título 4 4 2 2" xfId="22753" xr:uid="{966A27D8-26F2-4F65-9F3D-52649663D22F}"/>
    <cellStyle name="Título 4 4 2 2 2" xfId="28309" xr:uid="{66F2BEC2-E1AC-4D7D-ADEA-F8973241DB17}"/>
    <cellStyle name="Título 4 4 2 2 3" xfId="33803" xr:uid="{F2CB9092-F9EF-4F4A-86FF-E4BA97813359}"/>
    <cellStyle name="Título 4 4 2 2 4" xfId="39287" xr:uid="{FB3EABC1-CC03-450A-8AC3-0EE8354A88E8}"/>
    <cellStyle name="Título 4 4 2 3" xfId="25580" xr:uid="{24B82477-DC46-462D-989D-E0066FCE30C4}"/>
    <cellStyle name="Título 4 4 2 4" xfId="31074" xr:uid="{BEBBC54C-6AF4-42D2-B390-63A161742E37}"/>
    <cellStyle name="Título 4 4 2 5" xfId="36558" xr:uid="{E25D0D5A-8F8A-49F2-BA81-E921E28ADDBF}"/>
    <cellStyle name="Título 4 4 3" xfId="12371" xr:uid="{1FF92B01-1D06-4B31-BDE8-AD904E3F6C53}"/>
    <cellStyle name="Título 4 4 4" xfId="17607" xr:uid="{BB84FA0E-97E8-4F3A-A094-0C3A0941DC4D}"/>
    <cellStyle name="Título 4 4 5" xfId="19870" xr:uid="{1003057A-8D8B-4A62-847C-6B0FAB148CDF}"/>
    <cellStyle name="Título 4 4 6" xfId="10252" xr:uid="{C58489FE-5CDC-402B-A76C-9390A1123C8B}"/>
    <cellStyle name="Título 4 4 6 2" xfId="21573" xr:uid="{18EED5AC-CDA5-4AC8-B840-788BF6DE117A}"/>
    <cellStyle name="Título 4 4 6 2 2" xfId="27129" xr:uid="{E4D8C7A3-4AC1-4078-86F7-CB964252990D}"/>
    <cellStyle name="Título 4 4 6 2 3" xfId="32623" xr:uid="{58B12C7A-0091-41E1-AE3D-F38E4EAB5795}"/>
    <cellStyle name="Título 4 4 6 2 4" xfId="38107" xr:uid="{C4DE3C01-CA73-4AD8-86D2-F476CE7AFE66}"/>
    <cellStyle name="Título 4 4 6 3" xfId="24400" xr:uid="{9A7611F5-7363-4603-BC41-77282303D6BF}"/>
    <cellStyle name="Título 4 4 6 4" xfId="29894" xr:uid="{B801148D-EA75-4963-8379-4EAC9F4F9492}"/>
    <cellStyle name="Título 4 4 6 5" xfId="35378" xr:uid="{1BDFAB85-E563-4DBC-9691-0E8FBCDFB37D}"/>
    <cellStyle name="Título 4 5" xfId="15463" xr:uid="{9B41302B-6271-40E2-B568-A46EA4D1FAA3}"/>
    <cellStyle name="Título 4 5 2" xfId="22750" xr:uid="{27642153-BA1E-4B6B-923A-4B4FC9BA4E15}"/>
    <cellStyle name="Título 4 5 2 2" xfId="28306" xr:uid="{3903A9C2-9322-42BC-957C-5D983A8D2301}"/>
    <cellStyle name="Título 4 5 2 3" xfId="33800" xr:uid="{E99D4E8B-737A-40C7-A05C-1B94473CD04F}"/>
    <cellStyle name="Título 4 5 2 4" xfId="39284" xr:uid="{F76619A7-44C8-4F98-8C9A-D8C3818588FC}"/>
    <cellStyle name="Título 4 5 3" xfId="25577" xr:uid="{38DDA1BA-8D28-4ECE-80C5-975FF3B802B0}"/>
    <cellStyle name="Título 4 5 4" xfId="31071" xr:uid="{4CD9D3E9-CB27-4788-B6BF-A2D7471EE80D}"/>
    <cellStyle name="Título 4 5 5" xfId="36555" xr:uid="{12939B19-429D-480E-95D3-A3398A939EA0}"/>
    <cellStyle name="Título 4 6" xfId="12368" xr:uid="{C15C3175-D790-418E-B3F0-EADD5318A38F}"/>
    <cellStyle name="Título 4 7" xfId="17604" xr:uid="{F80ED150-047E-411E-9A54-22E0B6353CD9}"/>
    <cellStyle name="Título 4 8" xfId="19867" xr:uid="{75665AAF-C148-47C8-B544-37AEA4F1A9DF}"/>
    <cellStyle name="Título 4 9" xfId="10249" xr:uid="{C58FD35C-6256-4B49-8AFE-7533C7EDBEC9}"/>
    <cellStyle name="Título 4 9 2" xfId="21570" xr:uid="{CD93701E-8C5A-42F7-AE02-3609768FBAAA}"/>
    <cellStyle name="Título 4 9 2 2" xfId="27126" xr:uid="{ED82D00A-1737-4EBC-A800-153903F0E1B8}"/>
    <cellStyle name="Título 4 9 2 3" xfId="32620" xr:uid="{595EEB1C-6308-4130-B1C3-1FAB8EE51DB8}"/>
    <cellStyle name="Título 4 9 2 4" xfId="38104" xr:uid="{6DC28540-0B56-41F2-AA95-57D685DAD2DC}"/>
    <cellStyle name="Título 4 9 3" xfId="24397" xr:uid="{D065D4EA-B032-4721-980C-8D371D8C8537}"/>
    <cellStyle name="Título 4 9 4" xfId="29891" xr:uid="{BB2D2FE5-3A70-4B44-9505-9276E03764AE}"/>
    <cellStyle name="Título 4 9 5" xfId="35375" xr:uid="{B3B95E09-9B5F-441F-A553-F30B1793BD80}"/>
    <cellStyle name="Título 5" xfId="839" xr:uid="{79C99709-9714-401D-BDFA-743D215E0517}"/>
    <cellStyle name="Título 5 2" xfId="7061" xr:uid="{1A5803B4-3C48-420E-A5F6-4DEBA7FC4B8E}"/>
    <cellStyle name="Título 5 2 2" xfId="15468" xr:uid="{7DEB4EDC-0AE6-484B-9058-66246C25A926}"/>
    <cellStyle name="Título 5 2 2 2" xfId="22755" xr:uid="{542F59E2-E493-412D-B0CE-4E9321B82278}"/>
    <cellStyle name="Título 5 2 2 2 2" xfId="28311" xr:uid="{BD35C38A-C7F5-427D-99B4-BEB032007F76}"/>
    <cellStyle name="Título 5 2 2 2 3" xfId="33805" xr:uid="{FCA0DB13-12D3-4CAB-917C-904362E643E8}"/>
    <cellStyle name="Título 5 2 2 2 4" xfId="39289" xr:uid="{A6B62243-59A8-4371-B011-A1B603D29D22}"/>
    <cellStyle name="Título 5 2 2 3" xfId="25582" xr:uid="{59457A28-2D0F-4BCD-BFB4-B8E09727BFAA}"/>
    <cellStyle name="Título 5 2 2 4" xfId="31076" xr:uid="{33D159A5-1209-494F-ADC5-29AF36766A86}"/>
    <cellStyle name="Título 5 2 2 5" xfId="36560" xr:uid="{8B2F67DE-9B4B-4DCD-9377-C5227AFCEBC2}"/>
    <cellStyle name="Título 5 2 3" xfId="12373" xr:uid="{8616887D-36B3-4BF5-9D8E-D117008AA491}"/>
    <cellStyle name="Título 5 2 4" xfId="17609" xr:uid="{79F72B1D-B5D6-4553-863E-96E5D61397DC}"/>
    <cellStyle name="Título 5 2 5" xfId="19872" xr:uid="{3F731DEB-34E5-4461-A719-DAC3D36E28F7}"/>
    <cellStyle name="Título 5 2 6" xfId="10254" xr:uid="{C7438C86-5ACF-4DAB-A0B7-E3F50DCF441E}"/>
    <cellStyle name="Título 5 2 6 2" xfId="21575" xr:uid="{EF3EA144-313F-43DD-9D71-8FD42FDDEAC1}"/>
    <cellStyle name="Título 5 2 6 2 2" xfId="27131" xr:uid="{B4EB6514-DD6B-4CF5-9C34-C10718F95BDA}"/>
    <cellStyle name="Título 5 2 6 2 3" xfId="32625" xr:uid="{743F7EE9-EB6B-4BE2-8EB3-DDCBDF829697}"/>
    <cellStyle name="Título 5 2 6 2 4" xfId="38109" xr:uid="{14D22F6B-F4B0-4912-BF1A-E1483F3CF601}"/>
    <cellStyle name="Título 5 2 6 3" xfId="24402" xr:uid="{E06148A5-5C39-4B26-BC0A-488E89F79DCB}"/>
    <cellStyle name="Título 5 2 6 4" xfId="29896" xr:uid="{FA52F1AA-76B7-48EF-ACAA-534739B880A1}"/>
    <cellStyle name="Título 5 2 6 5" xfId="35380" xr:uid="{67D5339F-BCD9-4877-918C-6DEE13B69D0A}"/>
    <cellStyle name="Título 5 3" xfId="15467" xr:uid="{8D8DC596-F37D-42E5-9520-F3136843DC3C}"/>
    <cellStyle name="Título 5 3 2" xfId="22754" xr:uid="{B4CBB774-3DAF-4047-AE9C-4B4363EA5F9B}"/>
    <cellStyle name="Título 5 3 2 2" xfId="28310" xr:uid="{1A4B3E49-22A9-43AA-9E12-2FD41CED4508}"/>
    <cellStyle name="Título 5 3 2 3" xfId="33804" xr:uid="{BEF5EAFC-4F84-4D47-91E6-DA13C187CBF1}"/>
    <cellStyle name="Título 5 3 2 4" xfId="39288" xr:uid="{059BDD33-6CB5-45C7-9271-8F31260D0605}"/>
    <cellStyle name="Título 5 3 3" xfId="25581" xr:uid="{991D4A86-8B95-4EF9-AEDA-CD85C4AE16A1}"/>
    <cellStyle name="Título 5 3 4" xfId="31075" xr:uid="{C358C96B-8DD6-4F75-BDEA-5EF8D145CA12}"/>
    <cellStyle name="Título 5 3 5" xfId="36559" xr:uid="{2B3DC66A-5ACC-4FB8-AD49-5382C40492FD}"/>
    <cellStyle name="Título 5 4" xfId="12372" xr:uid="{8FE8A60C-12F4-4CE2-8707-7E558C8FCD58}"/>
    <cellStyle name="Título 5 5" xfId="17608" xr:uid="{ECCFBC5C-F203-4666-9E1A-FBFAC1D3C056}"/>
    <cellStyle name="Título 5 6" xfId="19871" xr:uid="{041E89C2-5A7A-4961-BB22-BD5B1B04B71A}"/>
    <cellStyle name="Título 5 7" xfId="10253" xr:uid="{471C4C21-31B3-4BC8-9C6B-53627CE62E57}"/>
    <cellStyle name="Título 5 7 2" xfId="21574" xr:uid="{8C905955-A4BB-4BA1-A3F7-F19168E26055}"/>
    <cellStyle name="Título 5 7 2 2" xfId="27130" xr:uid="{97A98236-C14E-4DFB-A126-6F7FCC0D21C0}"/>
    <cellStyle name="Título 5 7 2 3" xfId="32624" xr:uid="{7E589B3F-009D-4FCA-8CB8-6D13F926A6EE}"/>
    <cellStyle name="Título 5 7 2 4" xfId="38108" xr:uid="{67291A7D-4552-46B5-9B6B-F28AC18AA048}"/>
    <cellStyle name="Título 5 7 3" xfId="24401" xr:uid="{1644C0A7-850A-41DD-B9F8-4907606473E3}"/>
    <cellStyle name="Título 5 7 4" xfId="29895" xr:uid="{2D979C12-4B0E-43B6-87E4-5E445F32CB85}"/>
    <cellStyle name="Título 5 7 5" xfId="35379" xr:uid="{9920B396-B3AF-4ECF-8BD6-F36A803ECC8F}"/>
    <cellStyle name="Título 5 8" xfId="7060" xr:uid="{054E16A5-8854-4859-B299-4DCC540346FC}"/>
    <cellStyle name="Título 6" xfId="840" xr:uid="{F453703C-42CE-4D4A-9C43-76B1944F5DD2}"/>
    <cellStyle name="Título 6 2" xfId="15469" xr:uid="{F4D1EC58-BB02-4501-BA7C-8138049CAB82}"/>
    <cellStyle name="Título 6 2 2" xfId="22756" xr:uid="{E77E4446-33DA-417C-8F87-520AC52994C3}"/>
    <cellStyle name="Título 6 2 2 2" xfId="28312" xr:uid="{63BCB34E-33E5-417F-A1A9-262B1F977861}"/>
    <cellStyle name="Título 6 2 2 3" xfId="33806" xr:uid="{B6C93959-F871-4D63-A9D2-4C78C5709911}"/>
    <cellStyle name="Título 6 2 2 4" xfId="39290" xr:uid="{24CF829B-0E54-4645-9F1A-B568143CE868}"/>
    <cellStyle name="Título 6 2 3" xfId="25583" xr:uid="{A4DD661E-9DE1-4219-9F10-936AC5D0FE98}"/>
    <cellStyle name="Título 6 2 4" xfId="31077" xr:uid="{07DFF14A-56B4-441E-BB91-AD78E8E0CDEA}"/>
    <cellStyle name="Título 6 2 5" xfId="36561" xr:uid="{7BB80907-EFCE-4AAA-889A-5F567C4FDE62}"/>
    <cellStyle name="Título 6 3" xfId="12374" xr:uid="{EF16CDA4-98A7-4A0C-8B1D-23DD471501E5}"/>
    <cellStyle name="Título 6 4" xfId="17610" xr:uid="{9B6581C1-5B2C-4AD8-8F29-10F4875695A9}"/>
    <cellStyle name="Título 6 5" xfId="19873" xr:uid="{0CF4EDCD-4D3A-4889-9E37-3FF5BE77FABC}"/>
    <cellStyle name="Título 6 6" xfId="10255" xr:uid="{A2734A05-BD85-4F3C-A731-54D84588E163}"/>
    <cellStyle name="Título 6 6 2" xfId="21576" xr:uid="{B516D2E5-2F5E-40B7-8CF4-2CBBABFAA45B}"/>
    <cellStyle name="Título 6 6 2 2" xfId="27132" xr:uid="{848B4480-9532-4DCD-B947-CE46E3D425F0}"/>
    <cellStyle name="Título 6 6 2 3" xfId="32626" xr:uid="{6F95B0A5-54BE-488F-BC0C-8CDA5D0016EB}"/>
    <cellStyle name="Título 6 6 2 4" xfId="38110" xr:uid="{9FCDAE81-3A45-4389-A825-AF41668E3E59}"/>
    <cellStyle name="Título 6 6 3" xfId="24403" xr:uid="{012422D1-B13A-470E-BCAC-16A1C7707732}"/>
    <cellStyle name="Título 6 6 4" xfId="29897" xr:uid="{C9354FE0-8622-4EEF-9E6B-D20712D5F086}"/>
    <cellStyle name="Título 6 6 5" xfId="35381" xr:uid="{8B1EB2B9-588B-497B-B6B3-1D3C529E8FED}"/>
    <cellStyle name="Título 6 7" xfId="7062" xr:uid="{CB77A170-CC8A-48A0-BCF5-2B659AC61D84}"/>
    <cellStyle name="Título 7" xfId="841" xr:uid="{9CD2CA3F-C4C9-4D1B-9EBD-5BE31154AF29}"/>
    <cellStyle name="Título 8" xfId="842" xr:uid="{22978DCD-30DB-4FE6-8AF2-336C6B814384}"/>
    <cellStyle name="Título 9" xfId="843" xr:uid="{0B21FA39-3F78-4BF3-BDE4-4400323582A5}"/>
    <cellStyle name="Total" xfId="17" builtinId="25" customBuiltin="1"/>
    <cellStyle name="Total 2" xfId="844" xr:uid="{2B4DC767-F81A-4965-9DD7-5686DE1F0EB7}"/>
    <cellStyle name="Total 2 10" xfId="12375" xr:uid="{424719BF-B86F-4DA8-B3D0-91E997A6AADE}"/>
    <cellStyle name="Total 2 11" xfId="17611" xr:uid="{211D4EE4-B9C4-4AE6-A587-01BFFEBB454E}"/>
    <cellStyle name="Total 2 12" xfId="19874" xr:uid="{1BEA7B5B-25ED-401A-ACE5-5DAC00AD1853}"/>
    <cellStyle name="Total 2 13" xfId="10256" xr:uid="{E1C50893-8681-4278-A824-17B4B3FADA90}"/>
    <cellStyle name="Total 2 13 2" xfId="21577" xr:uid="{03AE7D33-91A7-45B4-9DC0-135D3976D2D7}"/>
    <cellStyle name="Total 2 13 2 2" xfId="27133" xr:uid="{930355B8-C12D-4652-AD82-75C90026E0D4}"/>
    <cellStyle name="Total 2 13 2 3" xfId="32627" xr:uid="{19D7F0CC-6D45-45BD-B12A-5208936F705E}"/>
    <cellStyle name="Total 2 13 2 4" xfId="38111" xr:uid="{ACEF87AB-9055-4084-8B36-BE1BE36B5AC6}"/>
    <cellStyle name="Total 2 13 3" xfId="24404" xr:uid="{6E3EFB7C-F756-40D4-9CF6-AAAD908C9552}"/>
    <cellStyle name="Total 2 13 4" xfId="29898" xr:uid="{66F759A2-0E5E-45C3-BFCC-25E745CC1EF0}"/>
    <cellStyle name="Total 2 13 5" xfId="35382" xr:uid="{F0A9B0D0-8673-4CE4-A7D3-4715AD8DAF7C}"/>
    <cellStyle name="Total 2 14" xfId="7063" xr:uid="{29359512-5652-4816-BBE1-8B3E7DAB22FD}"/>
    <cellStyle name="Total 2 2" xfId="7064" xr:uid="{95CD9A6A-9C58-44C3-BF90-D0B4E92B005B}"/>
    <cellStyle name="Total 2 2 10" xfId="19875" xr:uid="{6B0950AC-8E28-49AD-A287-DC16CB0B6459}"/>
    <cellStyle name="Total 2 2 11" xfId="10257" xr:uid="{0153C7A0-3429-4743-B201-7CF7DC7E2258}"/>
    <cellStyle name="Total 2 2 11 2" xfId="21578" xr:uid="{39180AE2-C660-44F7-B5D8-A55FFA65F9E1}"/>
    <cellStyle name="Total 2 2 11 2 2" xfId="27134" xr:uid="{6D1772CA-69AB-46C8-8AF5-6BB4A08BD313}"/>
    <cellStyle name="Total 2 2 11 2 3" xfId="32628" xr:uid="{09DA2154-1081-42C4-B41A-4A45EBD631A3}"/>
    <cellStyle name="Total 2 2 11 2 4" xfId="38112" xr:uid="{88544FA1-3627-4F2A-AD9C-5F3AAF53B582}"/>
    <cellStyle name="Total 2 2 11 3" xfId="24405" xr:uid="{0149F069-7384-4FC5-9520-C9131004F9D2}"/>
    <cellStyle name="Total 2 2 11 4" xfId="29899" xr:uid="{27A428E8-CBCB-4D85-8CCB-A7B04D38994C}"/>
    <cellStyle name="Total 2 2 11 5" xfId="35383" xr:uid="{DD282BD9-1181-4ACE-84CB-1A0FDB6541C4}"/>
    <cellStyle name="Total 2 2 2" xfId="7065" xr:uid="{569FF4C4-6760-499F-B4E7-205A4076F23A}"/>
    <cellStyle name="Total 2 2 2 2" xfId="15472" xr:uid="{BBAA8F08-C533-4832-9FF3-BE66F9750A36}"/>
    <cellStyle name="Total 2 2 2 2 2" xfId="22759" xr:uid="{7F530497-493B-437D-8AA5-280107E12F2B}"/>
    <cellStyle name="Total 2 2 2 2 2 2" xfId="28315" xr:uid="{0649C5CC-821C-4986-8D50-C60533C3B9AF}"/>
    <cellStyle name="Total 2 2 2 2 2 3" xfId="33809" xr:uid="{401DD221-0CFC-4FF0-8C02-974159339C46}"/>
    <cellStyle name="Total 2 2 2 2 2 4" xfId="39293" xr:uid="{BBCEE891-E881-41ED-A03A-F86441CC5730}"/>
    <cellStyle name="Total 2 2 2 2 3" xfId="25586" xr:uid="{5E6527B3-26AD-445A-9921-D9AA7A548229}"/>
    <cellStyle name="Total 2 2 2 2 4" xfId="31080" xr:uid="{C3CC3D64-DAC1-4BC7-BAC7-FFA4390902FF}"/>
    <cellStyle name="Total 2 2 2 2 5" xfId="36564" xr:uid="{DE343872-C4C0-4637-B68F-453B8E1E7D83}"/>
    <cellStyle name="Total 2 2 2 3" xfId="12377" xr:uid="{56B36496-868B-4389-A520-AC7BC6D128EC}"/>
    <cellStyle name="Total 2 2 2 4" xfId="17613" xr:uid="{05099449-9469-4B29-A244-83C7AFFC3EC2}"/>
    <cellStyle name="Total 2 2 2 5" xfId="19876" xr:uid="{A7CFDC06-6417-4C2D-AB91-D8CF5828A7C3}"/>
    <cellStyle name="Total 2 2 2 6" xfId="10258" xr:uid="{BE9D19C4-01DA-4322-96DA-E304AA355A99}"/>
    <cellStyle name="Total 2 2 2 6 2" xfId="21579" xr:uid="{F5550FFD-1D91-4498-9551-E01C34DE0E77}"/>
    <cellStyle name="Total 2 2 2 6 2 2" xfId="27135" xr:uid="{67731326-4EB4-417A-BF9C-9116B3855481}"/>
    <cellStyle name="Total 2 2 2 6 2 3" xfId="32629" xr:uid="{87B0B1A2-C37C-45B3-9068-9EB6C6033465}"/>
    <cellStyle name="Total 2 2 2 6 2 4" xfId="38113" xr:uid="{E2D1386C-B79A-4948-A101-8FC117A52493}"/>
    <cellStyle name="Total 2 2 2 6 3" xfId="24406" xr:uid="{1025A7E3-B378-42E8-85B3-FC69C873C2AD}"/>
    <cellStyle name="Total 2 2 2 6 4" xfId="29900" xr:uid="{0066AD79-205D-4EDF-AB03-E097B34BBE9B}"/>
    <cellStyle name="Total 2 2 2 6 5" xfId="35384" xr:uid="{7FBC43A7-03FD-410D-8351-8364AF88FF37}"/>
    <cellStyle name="Total 2 2 3" xfId="7066" xr:uid="{70FF1FDE-5695-4CC9-8BD1-ECC18967A228}"/>
    <cellStyle name="Total 2 2 3 2" xfId="15473" xr:uid="{BA9166B0-FC0E-4C51-AC86-7DAF7AEA8655}"/>
    <cellStyle name="Total 2 2 3 2 2" xfId="22760" xr:uid="{22831FB2-77ED-4FDA-8488-5A1D4C8DE3F0}"/>
    <cellStyle name="Total 2 2 3 2 2 2" xfId="28316" xr:uid="{120F3DF8-CC59-4DAF-8A6F-9D7716F695B9}"/>
    <cellStyle name="Total 2 2 3 2 2 3" xfId="33810" xr:uid="{16DE05FE-348B-40CF-86A5-32E6C0C1056B}"/>
    <cellStyle name="Total 2 2 3 2 2 4" xfId="39294" xr:uid="{F6BF8EAE-52F5-40EE-A4E3-CD32C78D32B0}"/>
    <cellStyle name="Total 2 2 3 2 3" xfId="25587" xr:uid="{73B27D90-73E1-47B1-9428-D81F66A4924E}"/>
    <cellStyle name="Total 2 2 3 2 4" xfId="31081" xr:uid="{E28BC20B-2587-4432-A536-9735E3E7C42D}"/>
    <cellStyle name="Total 2 2 3 2 5" xfId="36565" xr:uid="{7C24792E-1A66-4778-A4F5-0323FD3FB3C5}"/>
    <cellStyle name="Total 2 2 3 3" xfId="12378" xr:uid="{D45DD57A-35B5-4556-9AA4-E357047AEB77}"/>
    <cellStyle name="Total 2 2 3 4" xfId="17614" xr:uid="{5E76DF81-8139-489C-AEDB-D46C267DA073}"/>
    <cellStyle name="Total 2 2 3 5" xfId="19877" xr:uid="{E6E35BC0-9E1D-4DAB-84BC-698DA41EA925}"/>
    <cellStyle name="Total 2 2 3 6" xfId="10259" xr:uid="{0CA82624-CE62-4E1C-8897-BE96DF9404E9}"/>
    <cellStyle name="Total 2 2 3 6 2" xfId="21580" xr:uid="{CC20EB15-CB54-460E-AFCD-B1C97A3571F9}"/>
    <cellStyle name="Total 2 2 3 6 2 2" xfId="27136" xr:uid="{74E0CD18-EED5-4664-A540-B9EEA61F3F8F}"/>
    <cellStyle name="Total 2 2 3 6 2 3" xfId="32630" xr:uid="{FAE1C54B-1CB1-4928-A28B-524FC44A7435}"/>
    <cellStyle name="Total 2 2 3 6 2 4" xfId="38114" xr:uid="{783A894E-064D-4994-B2AD-4C2FF5AEDE36}"/>
    <cellStyle name="Total 2 2 3 6 3" xfId="24407" xr:uid="{28EF362F-9D35-44A3-87B4-FC0E94FD376A}"/>
    <cellStyle name="Total 2 2 3 6 4" xfId="29901" xr:uid="{695A83B8-9C15-4627-8A8D-9BAF6C54BF3B}"/>
    <cellStyle name="Total 2 2 3 6 5" xfId="35385" xr:uid="{4183AD57-FBE2-4556-8E27-73DFED2E26A3}"/>
    <cellStyle name="Total 2 2 4" xfId="7067" xr:uid="{88084563-21BE-449B-A504-DF17B837A9D0}"/>
    <cellStyle name="Total 2 2 4 2" xfId="15474" xr:uid="{18B7D5ED-7AF4-427A-9B88-55891B110415}"/>
    <cellStyle name="Total 2 2 4 2 2" xfId="22761" xr:uid="{A6E07ACB-B008-45C9-8355-77B120E7EF61}"/>
    <cellStyle name="Total 2 2 4 2 2 2" xfId="28317" xr:uid="{215C246A-2EDD-4D51-B62F-33D83B036D8D}"/>
    <cellStyle name="Total 2 2 4 2 2 3" xfId="33811" xr:uid="{ECE9CBDB-DD94-439D-8507-CEB2664C70BF}"/>
    <cellStyle name="Total 2 2 4 2 2 4" xfId="39295" xr:uid="{60E6EEEE-66C2-40C5-802D-9D0661E8096D}"/>
    <cellStyle name="Total 2 2 4 2 3" xfId="25588" xr:uid="{62D5E849-A679-4A21-9133-94E1208012C0}"/>
    <cellStyle name="Total 2 2 4 2 4" xfId="31082" xr:uid="{71881ADE-E2C5-48A3-8A10-7B89F0F8A592}"/>
    <cellStyle name="Total 2 2 4 2 5" xfId="36566" xr:uid="{ECE1E264-362C-4259-B0B3-6564F7151420}"/>
    <cellStyle name="Total 2 2 4 3" xfId="12621" xr:uid="{C65081BC-E808-4B72-955A-653F67D35FA1}"/>
    <cellStyle name="Total 2 2 4 4" xfId="19878" xr:uid="{F2C2163B-F4E1-40B6-A70A-489E152B6BED}"/>
    <cellStyle name="Total 2 2 4 5" xfId="10260" xr:uid="{8567CE18-9B82-4F32-A234-EDC472F1026A}"/>
    <cellStyle name="Total 2 2 4 5 2" xfId="21581" xr:uid="{215FB0D6-34B6-4953-86FE-E26C6DDDB761}"/>
    <cellStyle name="Total 2 2 4 5 2 2" xfId="27137" xr:uid="{0799A167-6254-43A0-B362-8D8872D0F847}"/>
    <cellStyle name="Total 2 2 4 5 2 3" xfId="32631" xr:uid="{B493213E-C304-453F-9490-C7E799981A6E}"/>
    <cellStyle name="Total 2 2 4 5 2 4" xfId="38115" xr:uid="{242E6E04-CA1A-453D-9579-4E52A5FEEB65}"/>
    <cellStyle name="Total 2 2 4 5 3" xfId="24408" xr:uid="{D3C2D749-B3D5-4F47-9DC2-0956468053D7}"/>
    <cellStyle name="Total 2 2 4 5 4" xfId="29902" xr:uid="{F51A1326-BC6D-4D95-9A8F-5054B6E7EAC9}"/>
    <cellStyle name="Total 2 2 4 5 5" xfId="35386" xr:uid="{A5E669E5-CE1D-4F13-B997-2F3CE27923B4}"/>
    <cellStyle name="Total 2 2 5" xfId="7332" xr:uid="{8FBDF17D-93CF-413D-9F5C-868BB43C4BF8}"/>
    <cellStyle name="Total 2 2 5 2" xfId="20091" xr:uid="{9D9F27C0-E194-4059-85E8-7C0649E92511}"/>
    <cellStyle name="Total 2 2 5 3" xfId="10261" xr:uid="{84BB89FB-9326-4F60-AFC0-CFA6D4D4AE44}"/>
    <cellStyle name="Total 2 2 5 3 2" xfId="21582" xr:uid="{9139D6E8-CD8A-4BA3-ADEE-4B87BDDE961A}"/>
    <cellStyle name="Total 2 2 5 3 2 2" xfId="27138" xr:uid="{B13E3148-436F-4D74-8AC4-64FEF1BAB55F}"/>
    <cellStyle name="Total 2 2 5 3 2 3" xfId="32632" xr:uid="{A5FB4336-35E7-49A3-901E-4BE8740B69DF}"/>
    <cellStyle name="Total 2 2 5 3 2 4" xfId="38116" xr:uid="{D6FD8856-CB92-493D-8B28-677306B76763}"/>
    <cellStyle name="Total 2 2 5 3 3" xfId="24409" xr:uid="{FC436A7E-3CE1-4095-8F87-160FAC34E0E7}"/>
    <cellStyle name="Total 2 2 5 3 4" xfId="29903" xr:uid="{6C0482F3-AC3F-4E5C-9D1C-B5FC62F1AB4E}"/>
    <cellStyle name="Total 2 2 5 3 5" xfId="35387" xr:uid="{A2775ECB-2480-47F2-9A16-FB3B23DAF66A}"/>
    <cellStyle name="Total 2 2 6" xfId="10262" xr:uid="{7E182B5B-C485-46FC-9B77-57E18A2062AA}"/>
    <cellStyle name="Total 2 2 6 2" xfId="21583" xr:uid="{34647470-C6CD-49E8-BF5F-E1F6D048B2CE}"/>
    <cellStyle name="Total 2 2 6 2 2" xfId="27139" xr:uid="{EF3A96AE-51FD-4766-8BA9-3A5AAF140A5E}"/>
    <cellStyle name="Total 2 2 6 2 3" xfId="32633" xr:uid="{C1BB7845-B8F9-44C9-AE43-3CEB00ADF4A8}"/>
    <cellStyle name="Total 2 2 6 2 4" xfId="38117" xr:uid="{58BEA99A-AB1A-4894-B249-C40392FF83B8}"/>
    <cellStyle name="Total 2 2 6 3" xfId="24410" xr:uid="{A8729117-FD19-4B76-BB7E-F96E218B99DF}"/>
    <cellStyle name="Total 2 2 6 4" xfId="29904" xr:uid="{540F4605-E4AF-4575-9361-D52A66841333}"/>
    <cellStyle name="Total 2 2 6 5" xfId="35388" xr:uid="{EDB2409B-6B5A-43D1-81DF-49B0937F6199}"/>
    <cellStyle name="Total 2 2 7" xfId="15471" xr:uid="{CA98D3BF-4C9B-413A-9450-3C2620E68EF1}"/>
    <cellStyle name="Total 2 2 7 2" xfId="22758" xr:uid="{E3630608-E538-4494-99C2-8F3349664DBC}"/>
    <cellStyle name="Total 2 2 7 2 2" xfId="28314" xr:uid="{4913CE3F-385E-49F2-AC68-51278C8F423E}"/>
    <cellStyle name="Total 2 2 7 2 3" xfId="33808" xr:uid="{B82997D8-2176-48E9-8AA6-D884E59A1EDA}"/>
    <cellStyle name="Total 2 2 7 2 4" xfId="39292" xr:uid="{746D1DF3-BF61-42AA-8383-17DDA735575C}"/>
    <cellStyle name="Total 2 2 7 3" xfId="25585" xr:uid="{368393F2-D10A-48B3-8BCA-9582B93932F4}"/>
    <cellStyle name="Total 2 2 7 4" xfId="31079" xr:uid="{EF1C152B-5066-445F-B5AD-9C9EAFD6D8C1}"/>
    <cellStyle name="Total 2 2 7 5" xfId="36563" xr:uid="{D2204C6A-1BF4-47DB-A603-FBC1A558F3E2}"/>
    <cellStyle name="Total 2 2 8" xfId="12376" xr:uid="{E3A295D4-3C3D-4AD7-84E2-896531F74DB9}"/>
    <cellStyle name="Total 2 2 9" xfId="17612" xr:uid="{D059D1BE-9539-437F-A493-298EF4B3C59D}"/>
    <cellStyle name="Total 2 3" xfId="7068" xr:uid="{B431D53D-EFD1-4580-8A61-8138C0339899}"/>
    <cellStyle name="Total 2 3 2" xfId="7069" xr:uid="{6F7E1B2A-43BB-4419-AA4E-8BE4804FFD0B}"/>
    <cellStyle name="Total 2 3 2 2" xfId="15476" xr:uid="{2ADA3675-4786-4000-B05B-0E509BA6FC1B}"/>
    <cellStyle name="Total 2 3 2 2 2" xfId="22763" xr:uid="{FC4031DD-63CE-468B-9B3F-11E9444E8141}"/>
    <cellStyle name="Total 2 3 2 2 2 2" xfId="28319" xr:uid="{6D38EB94-A54C-4240-83C9-0E9B608DCDB9}"/>
    <cellStyle name="Total 2 3 2 2 2 3" xfId="33813" xr:uid="{F1F34138-0188-4498-8A6C-0A064BF2F324}"/>
    <cellStyle name="Total 2 3 2 2 2 4" xfId="39297" xr:uid="{03240D49-1BF9-4A6D-9C3D-B8965467D7B8}"/>
    <cellStyle name="Total 2 3 2 2 3" xfId="25590" xr:uid="{F759177C-F6F3-4D54-9FB0-FA795CF4C4EF}"/>
    <cellStyle name="Total 2 3 2 2 4" xfId="31084" xr:uid="{BD8B2AF2-94EF-4597-917D-8FAE43FC6BAC}"/>
    <cellStyle name="Total 2 3 2 2 5" xfId="36568" xr:uid="{C0FC0E9A-5255-4AC4-8B8C-23F20705A8E9}"/>
    <cellStyle name="Total 2 3 2 3" xfId="12380" xr:uid="{0CC56B1F-531D-4FBD-A025-59ABC0208245}"/>
    <cellStyle name="Total 2 3 2 4" xfId="17616" xr:uid="{2E785C94-A411-4C8D-A19B-CA47BC161C98}"/>
    <cellStyle name="Total 2 3 2 5" xfId="19880" xr:uid="{1180A9B4-507F-414E-8B7A-EF60CD7DD2BC}"/>
    <cellStyle name="Total 2 3 2 6" xfId="10264" xr:uid="{F18EF627-7378-4CC8-A003-7569A330E228}"/>
    <cellStyle name="Total 2 3 2 6 2" xfId="21585" xr:uid="{F0919C1C-E07E-4002-89B6-08FA183CF66A}"/>
    <cellStyle name="Total 2 3 2 6 2 2" xfId="27141" xr:uid="{56E9DD35-5BD7-41C8-9F9E-12417DCD2CDB}"/>
    <cellStyle name="Total 2 3 2 6 2 3" xfId="32635" xr:uid="{589DC3C2-9D33-4C69-A708-DB7C58A9A00B}"/>
    <cellStyle name="Total 2 3 2 6 2 4" xfId="38119" xr:uid="{B451B6B5-E7CB-4EC4-9297-92F4B49671CB}"/>
    <cellStyle name="Total 2 3 2 6 3" xfId="24412" xr:uid="{352AB4D6-2BBE-4FF2-8259-E39B30E5057C}"/>
    <cellStyle name="Total 2 3 2 6 4" xfId="29906" xr:uid="{0BB74A08-722C-4381-8C34-3E899ACF84DB}"/>
    <cellStyle name="Total 2 3 2 6 5" xfId="35390" xr:uid="{886D2DFD-DCE4-458F-880A-06DEBD0B7917}"/>
    <cellStyle name="Total 2 3 3" xfId="15475" xr:uid="{2EEA9E33-DDD5-4447-AB93-F41992F0D891}"/>
    <cellStyle name="Total 2 3 3 2" xfId="22762" xr:uid="{E970B4D2-EA5B-405F-B947-2CB9D341C75F}"/>
    <cellStyle name="Total 2 3 3 2 2" xfId="28318" xr:uid="{A9D2F3D1-3A46-4444-8A3A-D50B1AE5A1C6}"/>
    <cellStyle name="Total 2 3 3 2 3" xfId="33812" xr:uid="{19025116-2AA5-463D-83F2-DBEF1AEAEBF8}"/>
    <cellStyle name="Total 2 3 3 2 4" xfId="39296" xr:uid="{1F3EE495-DD61-45D9-9868-4A6E3EFD83CF}"/>
    <cellStyle name="Total 2 3 3 3" xfId="25589" xr:uid="{F2119F36-2BFF-46B5-9F65-C6B9172F6C77}"/>
    <cellStyle name="Total 2 3 3 4" xfId="31083" xr:uid="{A0D8485F-C9C8-4E74-94CA-751B527B986B}"/>
    <cellStyle name="Total 2 3 3 5" xfId="36567" xr:uid="{396C1583-FDBA-4D34-9A1F-2CB6B2EB27D0}"/>
    <cellStyle name="Total 2 3 4" xfId="12379" xr:uid="{ED6A2A5F-C853-4BAB-8388-884D96A00EDE}"/>
    <cellStyle name="Total 2 3 5" xfId="17615" xr:uid="{B23DD428-EA07-4EE7-B171-61AD8AE26D47}"/>
    <cellStyle name="Total 2 3 6" xfId="19879" xr:uid="{68551BEB-6F7B-49E8-861C-0FD2F19D9025}"/>
    <cellStyle name="Total 2 3 7" xfId="10263" xr:uid="{096A26B7-A2F3-4A38-A79D-39C5BFE423B1}"/>
    <cellStyle name="Total 2 3 7 2" xfId="21584" xr:uid="{5E72C140-907A-4314-8261-5002A4523DDA}"/>
    <cellStyle name="Total 2 3 7 2 2" xfId="27140" xr:uid="{34560C63-A902-41C2-ADF1-86AF8ACE7EC5}"/>
    <cellStyle name="Total 2 3 7 2 3" xfId="32634" xr:uid="{F4C1F1B9-E666-48D6-BD45-18D7FC90F705}"/>
    <cellStyle name="Total 2 3 7 2 4" xfId="38118" xr:uid="{2697252E-C9B3-41E5-B330-48227DEDA0B7}"/>
    <cellStyle name="Total 2 3 7 3" xfId="24411" xr:uid="{57711A08-B4DC-40AE-8EEA-869FFC41F46A}"/>
    <cellStyle name="Total 2 3 7 4" xfId="29905" xr:uid="{C6331A01-1CA2-4667-AF31-870C8AF7890C}"/>
    <cellStyle name="Total 2 3 7 5" xfId="35389" xr:uid="{4CEA993D-6BB4-42CB-AD5E-FE6F2802310A}"/>
    <cellStyle name="Total 2 4" xfId="7070" xr:uid="{EF84C992-2CDC-47B4-892F-209EEAAB4343}"/>
    <cellStyle name="Total 2 4 2" xfId="15477" xr:uid="{851D44D8-ACF1-45CA-AF0C-C5523883C280}"/>
    <cellStyle name="Total 2 4 2 2" xfId="22764" xr:uid="{F0225E61-71E9-42AC-A4AD-58863E265762}"/>
    <cellStyle name="Total 2 4 2 2 2" xfId="28320" xr:uid="{475F798B-7124-4379-8F9F-0484784041FD}"/>
    <cellStyle name="Total 2 4 2 2 3" xfId="33814" xr:uid="{342D53AD-23C2-4EEF-93BF-95E9B9826820}"/>
    <cellStyle name="Total 2 4 2 2 4" xfId="39298" xr:uid="{7AF32A8C-5EC0-4B1B-BF04-504220770C64}"/>
    <cellStyle name="Total 2 4 2 3" xfId="25591" xr:uid="{D90F7D2F-86B9-475F-880B-49A64A6BCADD}"/>
    <cellStyle name="Total 2 4 2 4" xfId="31085" xr:uid="{1B18A97A-FEED-4E91-BE09-1282DEA400AA}"/>
    <cellStyle name="Total 2 4 2 5" xfId="36569" xr:uid="{69C3509F-DDE8-4D67-82E7-B3180574BEA6}"/>
    <cellStyle name="Total 2 4 3" xfId="12381" xr:uid="{852A146C-48B4-4634-BCA0-0A69A8833A9A}"/>
    <cellStyle name="Total 2 4 4" xfId="17617" xr:uid="{87B10EBC-973D-45DF-97AA-B7B44D68BCB2}"/>
    <cellStyle name="Total 2 4 5" xfId="19881" xr:uid="{016AF3AB-25AE-4E82-8BD2-A5CC909D3C0C}"/>
    <cellStyle name="Total 2 4 6" xfId="10265" xr:uid="{F4C895BE-ADF8-422D-B1C6-EF5ABE42079C}"/>
    <cellStyle name="Total 2 4 6 2" xfId="21586" xr:uid="{A0DF1816-B936-40EE-8B15-F94C49E00CD6}"/>
    <cellStyle name="Total 2 4 6 2 2" xfId="27142" xr:uid="{6A703C9C-89A9-4D95-B032-BD0859F71939}"/>
    <cellStyle name="Total 2 4 6 2 3" xfId="32636" xr:uid="{83ABE94E-5E1E-4468-A837-08DF957E413A}"/>
    <cellStyle name="Total 2 4 6 2 4" xfId="38120" xr:uid="{AAA6E586-7265-4807-A832-B510CDD2BB8F}"/>
    <cellStyle name="Total 2 4 6 3" xfId="24413" xr:uid="{591DB320-AC13-4073-AE91-555BBCDB03D2}"/>
    <cellStyle name="Total 2 4 6 4" xfId="29907" xr:uid="{4BF114A7-500D-496F-99E9-A9F0D3B0C3D3}"/>
    <cellStyle name="Total 2 4 6 5" xfId="35391" xr:uid="{759884E4-FBB6-4D02-BF4C-38B093E85AA6}"/>
    <cellStyle name="Total 2 5" xfId="7071" xr:uid="{01F973DB-70D8-4691-AE7A-57FDD40C9E7B}"/>
    <cellStyle name="Total 2 5 2" xfId="15478" xr:uid="{DA7E5BB1-DE55-445C-891C-EC6D45ED3D5C}"/>
    <cellStyle name="Total 2 5 2 2" xfId="22765" xr:uid="{0766985A-3F12-4BDB-9F75-54F125847835}"/>
    <cellStyle name="Total 2 5 2 2 2" xfId="28321" xr:uid="{3B0F3A29-4EEF-4C0E-B15B-ABAAB9CDD2DF}"/>
    <cellStyle name="Total 2 5 2 2 3" xfId="33815" xr:uid="{D9814DF1-753B-4FE2-AEB3-60529F0FD9FF}"/>
    <cellStyle name="Total 2 5 2 2 4" xfId="39299" xr:uid="{41459D3E-710E-4A58-92CE-FA10EBF25E85}"/>
    <cellStyle name="Total 2 5 2 3" xfId="25592" xr:uid="{D117C808-234C-45AE-A83F-EEE351387266}"/>
    <cellStyle name="Total 2 5 2 4" xfId="31086" xr:uid="{23191E89-B279-4663-98AB-FFA314F9ECB4}"/>
    <cellStyle name="Total 2 5 2 5" xfId="36570" xr:uid="{FD3782F1-C03E-464D-9A91-0D93D540C97A}"/>
    <cellStyle name="Total 2 5 3" xfId="12382" xr:uid="{55A23608-83C7-424B-A592-70F1570B49B1}"/>
    <cellStyle name="Total 2 5 4" xfId="17618" xr:uid="{C446A3CA-FBC5-460A-B6EA-3625240EF633}"/>
    <cellStyle name="Total 2 5 5" xfId="19882" xr:uid="{F78FC930-D767-4371-91A2-DB021D2D3689}"/>
    <cellStyle name="Total 2 5 6" xfId="10266" xr:uid="{3FED6859-6ADC-4249-8BDF-0E699A473A99}"/>
    <cellStyle name="Total 2 5 6 2" xfId="21587" xr:uid="{F21F690F-CFFC-4D5B-83D6-14D923764951}"/>
    <cellStyle name="Total 2 5 6 2 2" xfId="27143" xr:uid="{A1F77905-CF71-4949-9A55-413CA5352013}"/>
    <cellStyle name="Total 2 5 6 2 3" xfId="32637" xr:uid="{F85A2C5F-72D8-4BF8-8A82-66BCFF9AB3A8}"/>
    <cellStyle name="Total 2 5 6 2 4" xfId="38121" xr:uid="{1119ACE7-7AB4-4812-9F22-9152D8654761}"/>
    <cellStyle name="Total 2 5 6 3" xfId="24414" xr:uid="{B5994546-3A5D-420C-99EA-A5444212AFEA}"/>
    <cellStyle name="Total 2 5 6 4" xfId="29908" xr:uid="{2D26E16C-C4FF-4D8D-B7C2-31D9A62E5462}"/>
    <cellStyle name="Total 2 5 6 5" xfId="35392" xr:uid="{ACFEC483-4AA8-465C-AE90-B12418328695}"/>
    <cellStyle name="Total 2 6" xfId="7072" xr:uid="{A7105353-690B-4821-A55A-6C5D844DB93D}"/>
    <cellStyle name="Total 2 6 2" xfId="15479" xr:uid="{1F730220-8AD9-44B0-87B1-935EB8E98DEF}"/>
    <cellStyle name="Total 2 6 2 2" xfId="22766" xr:uid="{CB20C23F-9AE9-4B90-A10F-D68D354BCC63}"/>
    <cellStyle name="Total 2 6 2 2 2" xfId="28322" xr:uid="{723645F0-2BC0-4A08-9990-C7EACC0968BF}"/>
    <cellStyle name="Total 2 6 2 2 3" xfId="33816" xr:uid="{BD94A2D2-ACED-4F0C-9CCC-F6C878BDF40A}"/>
    <cellStyle name="Total 2 6 2 2 4" xfId="39300" xr:uid="{1814C29A-1526-438B-9C41-6800141C8F7E}"/>
    <cellStyle name="Total 2 6 2 3" xfId="25593" xr:uid="{1F02B0B0-B493-4EDA-8376-DAF40340664C}"/>
    <cellStyle name="Total 2 6 2 4" xfId="31087" xr:uid="{1C111AA6-5E77-4F94-941F-D682C69B1B35}"/>
    <cellStyle name="Total 2 6 2 5" xfId="36571" xr:uid="{AE233A39-E2C8-43AA-A63D-E71BA3DCBCA6}"/>
    <cellStyle name="Total 2 6 3" xfId="12620" xr:uid="{40E2724B-1229-42F4-92EF-9F1CDAFCAD77}"/>
    <cellStyle name="Total 2 6 4" xfId="19883" xr:uid="{CD6002A1-6B3C-41A6-8DD8-F0371A65CE0B}"/>
    <cellStyle name="Total 2 6 5" xfId="10267" xr:uid="{BD25D985-A3D1-4CA1-85BF-8B361527E890}"/>
    <cellStyle name="Total 2 6 5 2" xfId="21588" xr:uid="{1A318FC1-A994-432A-8979-07C529EF3C3D}"/>
    <cellStyle name="Total 2 6 5 2 2" xfId="27144" xr:uid="{998BE9DC-6111-4963-A3E7-642463FAF7A7}"/>
    <cellStyle name="Total 2 6 5 2 3" xfId="32638" xr:uid="{58642680-E74F-4815-9D4F-8678AE69BC8C}"/>
    <cellStyle name="Total 2 6 5 2 4" xfId="38122" xr:uid="{E8D31F6F-62CF-4B53-98D2-E3913B9ECD76}"/>
    <cellStyle name="Total 2 6 5 3" xfId="24415" xr:uid="{98581A8D-4152-433C-A9AB-F13FCE5DCFA4}"/>
    <cellStyle name="Total 2 6 5 4" xfId="29909" xr:uid="{B77088E5-E3BE-447B-852A-21DB5C16438F}"/>
    <cellStyle name="Total 2 6 5 5" xfId="35393" xr:uid="{84F66B30-C299-4B2B-B9E1-C48BEA6C96EE}"/>
    <cellStyle name="Total 2 7" xfId="7238" xr:uid="{C4A49462-7881-423C-8B8B-F6C48C2A213B}"/>
    <cellStyle name="Total 2 7 2" xfId="20018" xr:uid="{2E2B6EB3-FA3A-4A20-8052-CC3816FC1DE6}"/>
    <cellStyle name="Total 2 7 3" xfId="10268" xr:uid="{C3ACF0A7-3AF7-428C-9DAB-4E92A1D57B43}"/>
    <cellStyle name="Total 2 7 3 2" xfId="21589" xr:uid="{01B39B0E-9892-4ECA-954F-EF848FE1B086}"/>
    <cellStyle name="Total 2 7 3 2 2" xfId="27145" xr:uid="{4594C756-7F2C-4C7B-9004-274959DCCAC7}"/>
    <cellStyle name="Total 2 7 3 2 3" xfId="32639" xr:uid="{C41716E6-38DC-443F-87AE-B3ECDF56D851}"/>
    <cellStyle name="Total 2 7 3 2 4" xfId="38123" xr:uid="{6054D809-D359-4E53-A758-6AA2FB43427C}"/>
    <cellStyle name="Total 2 7 3 3" xfId="24416" xr:uid="{3CC02B39-1479-40E0-95AF-CA9E1B7A80F7}"/>
    <cellStyle name="Total 2 7 3 4" xfId="29910" xr:uid="{066D68F1-49DD-4003-834C-750CCA42C348}"/>
    <cellStyle name="Total 2 7 3 5" xfId="35394" xr:uid="{4287D8B3-A901-4723-96DF-AF259013A90E}"/>
    <cellStyle name="Total 2 8" xfId="10269" xr:uid="{51EB62EF-F081-4E65-960D-6956B8A0FF87}"/>
    <cellStyle name="Total 2 8 2" xfId="21590" xr:uid="{0EDFEBE7-AE6F-4D97-9576-29787B4E8CEF}"/>
    <cellStyle name="Total 2 8 2 2" xfId="27146" xr:uid="{38F0F236-C675-4F3A-8E46-D4C140B44647}"/>
    <cellStyle name="Total 2 8 2 3" xfId="32640" xr:uid="{34C2BC3E-E8CA-49E1-B681-67E7A253447B}"/>
    <cellStyle name="Total 2 8 2 4" xfId="38124" xr:uid="{607F5C5F-A58F-4270-BD10-B488B865618C}"/>
    <cellStyle name="Total 2 8 3" xfId="24417" xr:uid="{9303E3A8-C32C-4694-B190-24EA92474687}"/>
    <cellStyle name="Total 2 8 4" xfId="29911" xr:uid="{0C92C661-1DB7-4270-BF34-B6D0BC695E15}"/>
    <cellStyle name="Total 2 8 5" xfId="35395" xr:uid="{2F849D92-C643-4622-BC3B-B7E5EE77AE03}"/>
    <cellStyle name="Total 2 9" xfId="15470" xr:uid="{FB1D0930-BA32-48AB-AE52-07D3C43DF214}"/>
    <cellStyle name="Total 2 9 2" xfId="22757" xr:uid="{B3688DB1-FA3F-43CC-8782-F2BF96431221}"/>
    <cellStyle name="Total 2 9 2 2" xfId="28313" xr:uid="{6893F830-5276-4FB0-9B10-A1AA5DFD6EF4}"/>
    <cellStyle name="Total 2 9 2 3" xfId="33807" xr:uid="{3DBF204B-ED20-4C90-BCA6-721AFD176923}"/>
    <cellStyle name="Total 2 9 2 4" xfId="39291" xr:uid="{7D90A7A4-4990-4451-9821-B0CD6967A348}"/>
    <cellStyle name="Total 2 9 3" xfId="25584" xr:uid="{F119EAD3-F3E4-4B6F-A8C8-99A448B583E0}"/>
    <cellStyle name="Total 2 9 4" xfId="31078" xr:uid="{5D73B791-85D2-496A-AA49-B5B2395161C7}"/>
    <cellStyle name="Total 2 9 5" xfId="36562" xr:uid="{2DAB8E62-7530-4926-816B-E8ADCD4098C8}"/>
    <cellStyle name="Total 3" xfId="845" xr:uid="{84A31494-2190-4485-A4F9-E68F1649A95C}"/>
    <cellStyle name="Total 3 10" xfId="17619" xr:uid="{0AC3C288-F65E-4879-9E36-B9728097D993}"/>
    <cellStyle name="Total 3 11" xfId="19884" xr:uid="{94F76FAB-A3F0-4D0F-8F19-77F29A2CB1DE}"/>
    <cellStyle name="Total 3 12" xfId="10270" xr:uid="{72EE210D-AC24-4D92-ADEF-9CCC178D9B15}"/>
    <cellStyle name="Total 3 12 2" xfId="21591" xr:uid="{61837858-5253-41FF-97DC-5AC0EC24379B}"/>
    <cellStyle name="Total 3 12 2 2" xfId="27147" xr:uid="{EE78434E-21DC-4199-B768-2ACDD2B751BB}"/>
    <cellStyle name="Total 3 12 2 3" xfId="32641" xr:uid="{EA96E5F4-213A-46E7-B835-B1A6DC62A554}"/>
    <cellStyle name="Total 3 12 2 4" xfId="38125" xr:uid="{8D33EEC0-5F62-494F-BF31-1A1A06145367}"/>
    <cellStyle name="Total 3 12 3" xfId="24418" xr:uid="{AF82D8CA-F295-4413-8264-FAD8A1C1C44C}"/>
    <cellStyle name="Total 3 12 4" xfId="29912" xr:uid="{73F28B68-6F37-44DE-A249-BCF0E2E5FB46}"/>
    <cellStyle name="Total 3 12 5" xfId="35396" xr:uid="{BFEFAAE7-A715-4F76-A05E-CBB67786414C}"/>
    <cellStyle name="Total 3 13" xfId="7073" xr:uid="{B36CE44D-7883-42BA-A13D-38BC52E8AE3E}"/>
    <cellStyle name="Total 3 2" xfId="7074" xr:uid="{190D0BDC-35B0-4636-A67B-C8FEC125639F}"/>
    <cellStyle name="Total 3 2 10" xfId="19885" xr:uid="{37FB9D61-C14C-4C2D-AD99-3AF7E6C85BD3}"/>
    <cellStyle name="Total 3 2 11" xfId="10271" xr:uid="{FB2C221B-8600-454C-AEDE-F02954917938}"/>
    <cellStyle name="Total 3 2 11 2" xfId="21592" xr:uid="{59FDC323-7810-4769-9F3B-90E889B2CB3E}"/>
    <cellStyle name="Total 3 2 11 2 2" xfId="27148" xr:uid="{6C00E299-0F62-45DC-AC0C-E28415570586}"/>
    <cellStyle name="Total 3 2 11 2 3" xfId="32642" xr:uid="{9EF1D542-0392-4D12-9535-5D7F9EC7C5FC}"/>
    <cellStyle name="Total 3 2 11 2 4" xfId="38126" xr:uid="{D15965AA-44D4-4861-B433-76CB01CB64FE}"/>
    <cellStyle name="Total 3 2 11 3" xfId="24419" xr:uid="{DAFE1221-60C8-442C-97E9-F0B4BBE577B7}"/>
    <cellStyle name="Total 3 2 11 4" xfId="29913" xr:uid="{8728C601-1B41-42A7-8522-4064A6A4C97A}"/>
    <cellStyle name="Total 3 2 11 5" xfId="35397" xr:uid="{E30AE7CD-AF90-4A6E-B8B0-A5F09D1E55EF}"/>
    <cellStyle name="Total 3 2 2" xfId="7075" xr:uid="{D0C1050D-96B0-457A-9481-6A3A019950B7}"/>
    <cellStyle name="Total 3 2 2 2" xfId="15482" xr:uid="{EA8BA185-4EA8-4118-8D06-95BECF85B8C0}"/>
    <cellStyle name="Total 3 2 2 2 2" xfId="22769" xr:uid="{D99DD011-E7E5-4C56-8FC8-FACD68A29A17}"/>
    <cellStyle name="Total 3 2 2 2 2 2" xfId="28325" xr:uid="{2BD72AE0-16F3-439C-BC23-FC1DE9F47C78}"/>
    <cellStyle name="Total 3 2 2 2 2 3" xfId="33819" xr:uid="{3B8D3D3F-D04E-47EE-9ADE-41A47DA3B4B7}"/>
    <cellStyle name="Total 3 2 2 2 2 4" xfId="39303" xr:uid="{B2486AC4-3DCE-4D0F-A14B-47F8B468E00F}"/>
    <cellStyle name="Total 3 2 2 2 3" xfId="25596" xr:uid="{FACEEBE5-8566-41F0-97E4-52CA59057D6B}"/>
    <cellStyle name="Total 3 2 2 2 4" xfId="31090" xr:uid="{63427A86-8FE9-4555-9BDB-A32AE7685DBE}"/>
    <cellStyle name="Total 3 2 2 2 5" xfId="36574" xr:uid="{8EA58AAF-8E21-47C2-8F49-68276BBDC27C}"/>
    <cellStyle name="Total 3 2 2 3" xfId="12385" xr:uid="{1E1DD156-7EB0-4A58-8360-EF9711981A32}"/>
    <cellStyle name="Total 3 2 2 4" xfId="17621" xr:uid="{2C8B6A0A-0750-4CFF-BFF0-098C5C45C04E}"/>
    <cellStyle name="Total 3 2 2 5" xfId="19886" xr:uid="{8CB71B80-83BE-4ED0-97AA-157ED2072C6F}"/>
    <cellStyle name="Total 3 2 2 6" xfId="10272" xr:uid="{60124225-FB59-4BA9-B414-C4C779D9D094}"/>
    <cellStyle name="Total 3 2 2 6 2" xfId="21593" xr:uid="{DBD29159-D489-4186-B8AB-86550EC459B1}"/>
    <cellStyle name="Total 3 2 2 6 2 2" xfId="27149" xr:uid="{FD70906A-AD72-49DB-BB96-2BE395B5136E}"/>
    <cellStyle name="Total 3 2 2 6 2 3" xfId="32643" xr:uid="{CC372525-32BC-41EB-A380-0DA19FBA9EC5}"/>
    <cellStyle name="Total 3 2 2 6 2 4" xfId="38127" xr:uid="{6C8DE06C-9979-43E3-BDE5-99945E7E11CC}"/>
    <cellStyle name="Total 3 2 2 6 3" xfId="24420" xr:uid="{A3ECFAA2-9719-4362-83F9-537993ACF47A}"/>
    <cellStyle name="Total 3 2 2 6 4" xfId="29914" xr:uid="{6BF48463-0658-42E9-89AA-AFF7328AE857}"/>
    <cellStyle name="Total 3 2 2 6 5" xfId="35398" xr:uid="{2F31250D-7D0A-4FEB-A843-E263A67B76E3}"/>
    <cellStyle name="Total 3 2 3" xfId="7076" xr:uid="{0AF4BF5A-DB35-4164-8754-AB94D6BA4F36}"/>
    <cellStyle name="Total 3 2 3 2" xfId="15483" xr:uid="{DB5E02DF-F120-405F-9F6A-49040723B14D}"/>
    <cellStyle name="Total 3 2 3 2 2" xfId="22770" xr:uid="{73EF3366-6A99-4B96-8680-7E1C3B60001A}"/>
    <cellStyle name="Total 3 2 3 2 2 2" xfId="28326" xr:uid="{266049FB-AEAE-49CA-8F37-8BAF3F621ED3}"/>
    <cellStyle name="Total 3 2 3 2 2 3" xfId="33820" xr:uid="{54B34639-32C7-4476-9512-C12617579E50}"/>
    <cellStyle name="Total 3 2 3 2 2 4" xfId="39304" xr:uid="{A12CB99D-CA5E-494A-BA26-608266AB7C2E}"/>
    <cellStyle name="Total 3 2 3 2 3" xfId="25597" xr:uid="{E1173F36-89B2-47CA-9953-E9030F69D657}"/>
    <cellStyle name="Total 3 2 3 2 4" xfId="31091" xr:uid="{81AC41C5-DF6A-431F-9BB5-FF11055889ED}"/>
    <cellStyle name="Total 3 2 3 2 5" xfId="36575" xr:uid="{5052E2E7-EB56-4E34-8A84-0B8D5EF2498C}"/>
    <cellStyle name="Total 3 2 3 3" xfId="12386" xr:uid="{EA11068B-3A49-4D65-B885-EE23019D449E}"/>
    <cellStyle name="Total 3 2 3 4" xfId="17622" xr:uid="{B4039A1E-3913-4784-B5CF-0BD4889E4261}"/>
    <cellStyle name="Total 3 2 3 5" xfId="19887" xr:uid="{D69C1A49-CB04-4076-A195-5E26903AF721}"/>
    <cellStyle name="Total 3 2 3 6" xfId="10273" xr:uid="{A204FB60-377C-4AFA-87D4-0314C728A6F3}"/>
    <cellStyle name="Total 3 2 3 6 2" xfId="21594" xr:uid="{B1E0371F-0EF0-41B6-88E9-2CF7DFCD43F5}"/>
    <cellStyle name="Total 3 2 3 6 2 2" xfId="27150" xr:uid="{04FE3173-CF7D-48EA-B251-4A71DEA0CD3D}"/>
    <cellStyle name="Total 3 2 3 6 2 3" xfId="32644" xr:uid="{561F4281-6ED6-4184-B6C8-9EE4C6C387D3}"/>
    <cellStyle name="Total 3 2 3 6 2 4" xfId="38128" xr:uid="{F84FAB16-E5F8-4766-ABA1-994E69BDF968}"/>
    <cellStyle name="Total 3 2 3 6 3" xfId="24421" xr:uid="{E0E44177-91C7-41A7-B87C-AA75E4A984AF}"/>
    <cellStyle name="Total 3 2 3 6 4" xfId="29915" xr:uid="{1288B6EC-05B8-482B-9E1B-CBC649076729}"/>
    <cellStyle name="Total 3 2 3 6 5" xfId="35399" xr:uid="{EA72DAA2-F541-4446-9B12-3F87731A2516}"/>
    <cellStyle name="Total 3 2 4" xfId="7077" xr:uid="{346C803D-00CF-462B-A35A-73EC0252CD4F}"/>
    <cellStyle name="Total 3 2 4 2" xfId="15484" xr:uid="{10FB575E-B650-4C8B-9D19-D6BBB9E682BC}"/>
    <cellStyle name="Total 3 2 4 2 2" xfId="22771" xr:uid="{32FC44B1-B561-46A3-8112-DC9D83328E27}"/>
    <cellStyle name="Total 3 2 4 2 2 2" xfId="28327" xr:uid="{9B61CD9D-B275-4906-ABFB-29EE5963E5C4}"/>
    <cellStyle name="Total 3 2 4 2 2 3" xfId="33821" xr:uid="{71687C74-FCC3-4295-93AB-A8873831AA6E}"/>
    <cellStyle name="Total 3 2 4 2 2 4" xfId="39305" xr:uid="{106D4F47-FD37-4440-AECD-7F8E9EFF31AE}"/>
    <cellStyle name="Total 3 2 4 2 3" xfId="25598" xr:uid="{685EC425-1718-4ED9-9B05-B29056BA18B8}"/>
    <cellStyle name="Total 3 2 4 2 4" xfId="31092" xr:uid="{34558665-255B-440D-B483-B42AE71C6525}"/>
    <cellStyle name="Total 3 2 4 2 5" xfId="36576" xr:uid="{83BDDF62-88F6-4BE7-9F6B-341DF44DBCE2}"/>
    <cellStyle name="Total 3 2 4 3" xfId="12623" xr:uid="{C1C47E60-0BD2-4B47-B7A0-3486121B16D4}"/>
    <cellStyle name="Total 3 2 4 4" xfId="19888" xr:uid="{3857513C-2C2F-4A0C-8A52-E5D0840054D9}"/>
    <cellStyle name="Total 3 2 4 5" xfId="10274" xr:uid="{9775BD1A-C9E2-4F10-8274-FA3CDA0BCBD9}"/>
    <cellStyle name="Total 3 2 4 5 2" xfId="21595" xr:uid="{293221B5-2A4C-429F-801B-13466B9E1BD7}"/>
    <cellStyle name="Total 3 2 4 5 2 2" xfId="27151" xr:uid="{747AA78B-D823-4A43-A9E5-FEBDE6B37C41}"/>
    <cellStyle name="Total 3 2 4 5 2 3" xfId="32645" xr:uid="{98D786E3-70F9-46C7-8B48-92C2E2E78B79}"/>
    <cellStyle name="Total 3 2 4 5 2 4" xfId="38129" xr:uid="{AC81C2B2-574C-4F4F-BB4C-3C3292520033}"/>
    <cellStyle name="Total 3 2 4 5 3" xfId="24422" xr:uid="{AAE7786B-18B9-4822-9455-15A412657866}"/>
    <cellStyle name="Total 3 2 4 5 4" xfId="29916" xr:uid="{0EBA4D56-2864-49BC-9B76-7AF1EF8986E5}"/>
    <cellStyle name="Total 3 2 4 5 5" xfId="35400" xr:uid="{7F7BDEFB-E9DC-4BDA-AD4D-3657E2C89F6B}"/>
    <cellStyle name="Total 3 2 5" xfId="7333" xr:uid="{1B16D300-26DF-4EB8-A09F-B6FB0CE37734}"/>
    <cellStyle name="Total 3 2 5 2" xfId="20092" xr:uid="{40E1B26F-C6E9-48E9-BE9C-D0D9FF667C48}"/>
    <cellStyle name="Total 3 2 5 3" xfId="10275" xr:uid="{D7CD7093-F422-4F60-8466-3A8A8C1E1794}"/>
    <cellStyle name="Total 3 2 5 3 2" xfId="21596" xr:uid="{C4F8021B-9F4A-4DCA-93C7-DDF811B13671}"/>
    <cellStyle name="Total 3 2 5 3 2 2" xfId="27152" xr:uid="{BF5EB61C-65D5-4001-BE95-E8B7A5C30328}"/>
    <cellStyle name="Total 3 2 5 3 2 3" xfId="32646" xr:uid="{840A5B09-5B01-4ADE-B2FC-A3F88D534CF5}"/>
    <cellStyle name="Total 3 2 5 3 2 4" xfId="38130" xr:uid="{47D207B6-7399-473D-998D-26AE442222E8}"/>
    <cellStyle name="Total 3 2 5 3 3" xfId="24423" xr:uid="{23D4888C-FD2A-4A47-970D-D0374292C19A}"/>
    <cellStyle name="Total 3 2 5 3 4" xfId="29917" xr:uid="{DEB9DE57-04F1-4D7F-A4A7-73F6E228C74A}"/>
    <cellStyle name="Total 3 2 5 3 5" xfId="35401" xr:uid="{5FA29BDC-D3FF-4EEB-BF1D-A5A068907FA7}"/>
    <cellStyle name="Total 3 2 6" xfId="10276" xr:uid="{66D42184-3E07-4349-BF19-EE64AB4FFA80}"/>
    <cellStyle name="Total 3 2 6 2" xfId="21597" xr:uid="{5B738FEC-FFEF-409F-A64B-469EF62B6F24}"/>
    <cellStyle name="Total 3 2 6 2 2" xfId="27153" xr:uid="{ADE1C8FE-156C-430A-86F1-0B5ED600D642}"/>
    <cellStyle name="Total 3 2 6 2 3" xfId="32647" xr:uid="{B3DAD331-DFCA-4053-ADB7-C1384AFCB519}"/>
    <cellStyle name="Total 3 2 6 2 4" xfId="38131" xr:uid="{B34B53D1-6D64-4043-8A2D-B43A20D80D91}"/>
    <cellStyle name="Total 3 2 6 3" xfId="24424" xr:uid="{45281D1E-279F-463E-BA4F-C99A18FE0747}"/>
    <cellStyle name="Total 3 2 6 4" xfId="29918" xr:uid="{38D244E7-B48A-4B29-8A10-3D201D4622AB}"/>
    <cellStyle name="Total 3 2 6 5" xfId="35402" xr:uid="{2BD6D68D-DD7D-4CE7-B359-C052608D9FA0}"/>
    <cellStyle name="Total 3 2 7" xfId="15481" xr:uid="{46CDDAA6-6F79-4B9D-833B-955D78AC1774}"/>
    <cellStyle name="Total 3 2 7 2" xfId="22768" xr:uid="{9E911B70-CBE0-4FAE-ACD0-B8BF52181117}"/>
    <cellStyle name="Total 3 2 7 2 2" xfId="28324" xr:uid="{102D5079-144B-49A4-B3FC-31CC11DF832C}"/>
    <cellStyle name="Total 3 2 7 2 3" xfId="33818" xr:uid="{4F3705A4-D325-4773-AA22-4FFF9A46495B}"/>
    <cellStyle name="Total 3 2 7 2 4" xfId="39302" xr:uid="{A158CBB1-192B-4997-AEAD-6C81BC8C05EB}"/>
    <cellStyle name="Total 3 2 7 3" xfId="25595" xr:uid="{C68B1848-95E1-4EEB-B2A6-35528B975C55}"/>
    <cellStyle name="Total 3 2 7 4" xfId="31089" xr:uid="{4BF39A85-2F70-473A-A452-8E344BD26EDA}"/>
    <cellStyle name="Total 3 2 7 5" xfId="36573" xr:uid="{4886E525-0561-484D-B862-7DDDF78EEBF6}"/>
    <cellStyle name="Total 3 2 8" xfId="12384" xr:uid="{8246F347-C187-4B1A-8637-16D9E7E7A10B}"/>
    <cellStyle name="Total 3 2 9" xfId="17620" xr:uid="{E36DDF1E-9146-4DAA-B5A3-691F95890D6D}"/>
    <cellStyle name="Total 3 3" xfId="7078" xr:uid="{2FED40B9-676B-4386-822B-D35B26679282}"/>
    <cellStyle name="Total 3 3 2" xfId="15485" xr:uid="{0DCF9B10-35AD-4462-BE9C-552DB13371C9}"/>
    <cellStyle name="Total 3 3 2 2" xfId="22772" xr:uid="{5BCF8ED6-F833-4F52-B373-D5B5C153F6A7}"/>
    <cellStyle name="Total 3 3 2 2 2" xfId="28328" xr:uid="{F9AC84D5-CE51-4399-A951-48FC954A752E}"/>
    <cellStyle name="Total 3 3 2 2 3" xfId="33822" xr:uid="{C04566C4-76C8-4473-A3F9-F8ED645F621E}"/>
    <cellStyle name="Total 3 3 2 2 4" xfId="39306" xr:uid="{C7D60564-8B77-4AD9-8E73-44150A56DE26}"/>
    <cellStyle name="Total 3 3 2 3" xfId="25599" xr:uid="{414CD473-7E65-4CB9-8F0E-9644C58805B6}"/>
    <cellStyle name="Total 3 3 2 4" xfId="31093" xr:uid="{BCD33D90-2F71-4250-90F2-5CCD48D51755}"/>
    <cellStyle name="Total 3 3 2 5" xfId="36577" xr:uid="{B2B0EEB7-F983-430E-A88F-5714E97F5D68}"/>
    <cellStyle name="Total 3 3 3" xfId="12387" xr:uid="{D9E6700E-1703-4800-8FF7-97378EE203E8}"/>
    <cellStyle name="Total 3 3 4" xfId="17623" xr:uid="{E8411863-5745-4475-8294-6D98E308687D}"/>
    <cellStyle name="Total 3 3 5" xfId="19889" xr:uid="{0CE39291-2E93-4D14-9EF6-78B89261AA6B}"/>
    <cellStyle name="Total 3 3 6" xfId="10277" xr:uid="{6D66F40C-DBFC-420B-AE73-84E6471BBC3E}"/>
    <cellStyle name="Total 3 3 6 2" xfId="21598" xr:uid="{10367EBE-C629-4A12-812D-41E07FEFD0F2}"/>
    <cellStyle name="Total 3 3 6 2 2" xfId="27154" xr:uid="{34E055CA-19FE-4151-BBCB-54114F5847A7}"/>
    <cellStyle name="Total 3 3 6 2 3" xfId="32648" xr:uid="{959EBFEF-CCD6-4AAD-A51E-5F8EFB64C575}"/>
    <cellStyle name="Total 3 3 6 2 4" xfId="38132" xr:uid="{8CF58716-22CF-40D8-A4E0-397A81115F08}"/>
    <cellStyle name="Total 3 3 6 3" xfId="24425" xr:uid="{E30F4B8D-8FF4-415B-9231-6BBD6934D707}"/>
    <cellStyle name="Total 3 3 6 4" xfId="29919" xr:uid="{4BFEEB27-ACFC-4A6F-A535-A39910DE891F}"/>
    <cellStyle name="Total 3 3 6 5" xfId="35403" xr:uid="{6487D964-85EF-47F5-B7F7-7FE9AB0F0B29}"/>
    <cellStyle name="Total 3 4" xfId="7079" xr:uid="{D74D3F40-B04D-4EEF-A56A-CC6F2ACFF1FB}"/>
    <cellStyle name="Total 3 4 2" xfId="15486" xr:uid="{B3AF2174-92FC-4B95-9DFE-9682CB7E00DA}"/>
    <cellStyle name="Total 3 4 2 2" xfId="22773" xr:uid="{9F4BE3C6-EDB0-47A9-BFDA-DA57AD3A55CF}"/>
    <cellStyle name="Total 3 4 2 2 2" xfId="28329" xr:uid="{F7F417A9-C800-495E-A6E1-77FDFD5E75BF}"/>
    <cellStyle name="Total 3 4 2 2 3" xfId="33823" xr:uid="{B423107A-401B-4CA9-8C05-959945252141}"/>
    <cellStyle name="Total 3 4 2 2 4" xfId="39307" xr:uid="{A61E6CAF-357A-4BB6-8B16-C6DCE5F51CBC}"/>
    <cellStyle name="Total 3 4 2 3" xfId="25600" xr:uid="{428611F2-F133-4F6D-AAE9-F9E51B3A7A00}"/>
    <cellStyle name="Total 3 4 2 4" xfId="31094" xr:uid="{CDFD691D-1762-407B-AB3C-7F066A538EF2}"/>
    <cellStyle name="Total 3 4 2 5" xfId="36578" xr:uid="{2AB86AF2-1B41-4671-B855-7F293A26A8AA}"/>
    <cellStyle name="Total 3 4 3" xfId="12388" xr:uid="{5B98D28D-8B69-4700-8158-58608A2A146F}"/>
    <cellStyle name="Total 3 4 4" xfId="17624" xr:uid="{A935C437-0F68-4741-9EF4-08E9522E8014}"/>
    <cellStyle name="Total 3 4 5" xfId="19890" xr:uid="{5C1C7778-D73B-4547-9344-459AF84B3104}"/>
    <cellStyle name="Total 3 4 6" xfId="10278" xr:uid="{B34A761D-CEFD-4AF6-AAF3-2A4F1C7529A1}"/>
    <cellStyle name="Total 3 4 6 2" xfId="21599" xr:uid="{B695317A-8D7F-45A2-8EAB-B9A1BB566BCE}"/>
    <cellStyle name="Total 3 4 6 2 2" xfId="27155" xr:uid="{103D138F-5C2D-4E70-896D-03AEFBAAF783}"/>
    <cellStyle name="Total 3 4 6 2 3" xfId="32649" xr:uid="{8F337C26-E8D1-4290-8BCC-AE08B2F7BD38}"/>
    <cellStyle name="Total 3 4 6 2 4" xfId="38133" xr:uid="{B3841466-8F75-4171-A205-D97B6F904A73}"/>
    <cellStyle name="Total 3 4 6 3" xfId="24426" xr:uid="{E3149C81-FDC3-4BDA-81DE-3EB91A5565D7}"/>
    <cellStyle name="Total 3 4 6 4" xfId="29920" xr:uid="{811398D0-120D-462F-982C-F02A29323BE4}"/>
    <cellStyle name="Total 3 4 6 5" xfId="35404" xr:uid="{757F1453-43DB-4016-9142-C112A17BDDD0}"/>
    <cellStyle name="Total 3 5" xfId="7080" xr:uid="{DB41572C-856D-484E-9DED-D9A90BC6D59E}"/>
    <cellStyle name="Total 3 5 2" xfId="15487" xr:uid="{A7B4B494-E423-4FAF-A35F-8A40A16A702B}"/>
    <cellStyle name="Total 3 5 2 2" xfId="22774" xr:uid="{41ACF635-1BAE-4990-A0DA-66515A29B228}"/>
    <cellStyle name="Total 3 5 2 2 2" xfId="28330" xr:uid="{7E83D813-5F09-4876-959B-45126B4CD829}"/>
    <cellStyle name="Total 3 5 2 2 3" xfId="33824" xr:uid="{2B1716E9-6444-4CD5-8057-25AE7BF72973}"/>
    <cellStyle name="Total 3 5 2 2 4" xfId="39308" xr:uid="{0D231C7A-FD95-4A6C-9E57-4C8BA4ED954F}"/>
    <cellStyle name="Total 3 5 2 3" xfId="25601" xr:uid="{9807F3A5-86C3-4929-9C03-14C2B5340F1C}"/>
    <cellStyle name="Total 3 5 2 4" xfId="31095" xr:uid="{D61483DD-444F-402F-B56B-C5381D3805CD}"/>
    <cellStyle name="Total 3 5 2 5" xfId="36579" xr:uid="{BB00EC86-718D-4A66-B41A-C1E12DC9000A}"/>
    <cellStyle name="Total 3 5 3" xfId="12622" xr:uid="{670D8D75-EA3F-47D5-88E5-D247B835FC83}"/>
    <cellStyle name="Total 3 5 4" xfId="19891" xr:uid="{6835D53B-C7D7-4996-9B19-F05861CAE8C8}"/>
    <cellStyle name="Total 3 5 5" xfId="10279" xr:uid="{52A5BB36-6F11-4EAF-88A3-6C5B5273F01D}"/>
    <cellStyle name="Total 3 5 5 2" xfId="21600" xr:uid="{6814BD34-ED7B-479D-94BD-CB95E606B3F2}"/>
    <cellStyle name="Total 3 5 5 2 2" xfId="27156" xr:uid="{29709640-C2EA-4789-B6C5-047B977D040A}"/>
    <cellStyle name="Total 3 5 5 2 3" xfId="32650" xr:uid="{1FDC6E3F-7B4B-488F-B785-6C2E86409685}"/>
    <cellStyle name="Total 3 5 5 2 4" xfId="38134" xr:uid="{33FF3DA1-1AB2-415E-A21C-3AA240BB876A}"/>
    <cellStyle name="Total 3 5 5 3" xfId="24427" xr:uid="{3A2445A9-A71E-4807-A710-185AAB18F833}"/>
    <cellStyle name="Total 3 5 5 4" xfId="29921" xr:uid="{3F0E029D-25DE-456F-90DC-7F880EBFC248}"/>
    <cellStyle name="Total 3 5 5 5" xfId="35405" xr:uid="{F88AF073-6E05-4E49-8789-C314DC5F9224}"/>
    <cellStyle name="Total 3 6" xfId="7239" xr:uid="{B1FB7B9F-4B9F-443B-8935-25C89A435277}"/>
    <cellStyle name="Total 3 6 2" xfId="20019" xr:uid="{B8108139-777D-499C-80A0-1A1457F1672E}"/>
    <cellStyle name="Total 3 6 3" xfId="10280" xr:uid="{84BBB56E-0833-41A7-A128-463500979D0A}"/>
    <cellStyle name="Total 3 6 3 2" xfId="21601" xr:uid="{86B83B51-A408-4F53-A471-508CEDF6816F}"/>
    <cellStyle name="Total 3 6 3 2 2" xfId="27157" xr:uid="{AF6B2702-F19C-4D9D-9629-6A72FC66C4E5}"/>
    <cellStyle name="Total 3 6 3 2 3" xfId="32651" xr:uid="{80E686FA-4A62-40D3-A686-7F6009349957}"/>
    <cellStyle name="Total 3 6 3 2 4" xfId="38135" xr:uid="{6A9915E4-84FA-4E84-9D5C-4DE371F46693}"/>
    <cellStyle name="Total 3 6 3 3" xfId="24428" xr:uid="{F8787118-323B-4699-86FE-58AEF1751A50}"/>
    <cellStyle name="Total 3 6 3 4" xfId="29922" xr:uid="{1852493E-3DD6-4423-9E33-6243D946B24A}"/>
    <cellStyle name="Total 3 6 3 5" xfId="35406" xr:uid="{3C962817-BB44-413B-8CE5-56F12FB44D46}"/>
    <cellStyle name="Total 3 7" xfId="10281" xr:uid="{7352E81F-685C-4ADE-B86A-BA6648BAC724}"/>
    <cellStyle name="Total 3 7 2" xfId="21602" xr:uid="{EFC2FB57-4FE6-4F67-BA6D-873E9842DD34}"/>
    <cellStyle name="Total 3 7 2 2" xfId="27158" xr:uid="{1B745A6F-8B79-410D-98D2-4478A9E594B6}"/>
    <cellStyle name="Total 3 7 2 3" xfId="32652" xr:uid="{6805E18F-ACDD-469F-819B-617723FF2130}"/>
    <cellStyle name="Total 3 7 2 4" xfId="38136" xr:uid="{61FFA836-3A59-4118-8E01-DA3DE4EB3158}"/>
    <cellStyle name="Total 3 7 3" xfId="24429" xr:uid="{082EA8D0-1AE2-465D-A9AE-D241C5E69A87}"/>
    <cellStyle name="Total 3 7 4" xfId="29923" xr:uid="{2F469FAD-3068-4FC7-BF74-3AED75AC3F2B}"/>
    <cellStyle name="Total 3 7 5" xfId="35407" xr:uid="{CDA2FF1A-7E83-4C34-976F-B40BB1EF42D6}"/>
    <cellStyle name="Total 3 8" xfId="15480" xr:uid="{F15F2B79-E94C-479C-84E2-C1C68C7CDDF6}"/>
    <cellStyle name="Total 3 8 2" xfId="22767" xr:uid="{6203BFD1-BD93-4C35-B5CB-8D71B84FBF1B}"/>
    <cellStyle name="Total 3 8 2 2" xfId="28323" xr:uid="{5CDFA295-DDB4-4845-B08A-D79EA739BD52}"/>
    <cellStyle name="Total 3 8 2 3" xfId="33817" xr:uid="{ACCE5D5B-721E-4C6B-9E14-EA70B74B9C49}"/>
    <cellStyle name="Total 3 8 2 4" xfId="39301" xr:uid="{5E2F7982-636A-4538-A006-DA6B09AA48F0}"/>
    <cellStyle name="Total 3 8 3" xfId="25594" xr:uid="{69A8F4D8-D147-454F-BAD3-2A55610141B4}"/>
    <cellStyle name="Total 3 8 4" xfId="31088" xr:uid="{D33EB25F-BB4D-49DB-BDE5-EF93D3840B21}"/>
    <cellStyle name="Total 3 8 5" xfId="36572" xr:uid="{82B671D3-64BD-4AA6-9869-8059B8084028}"/>
    <cellStyle name="Total 3 9" xfId="12383" xr:uid="{3977517C-02F5-4F49-B797-56CBA37DB396}"/>
    <cellStyle name="Total 4" xfId="846" xr:uid="{AF32FE51-5086-4986-8E31-334FF991B828}"/>
    <cellStyle name="Total 4 10" xfId="7081" xr:uid="{DC2A11C0-51F2-4858-869C-3D478A2A43FE}"/>
    <cellStyle name="Total 4 2" xfId="7082" xr:uid="{27AE8764-0944-4A0A-83F6-94F3CB1BA329}"/>
    <cellStyle name="Total 4 2 2" xfId="7083" xr:uid="{430DC0DF-13DF-4528-8834-7DBC17DA03EE}"/>
    <cellStyle name="Total 4 2 2 2" xfId="15490" xr:uid="{B562D033-3F4D-4894-93EB-23C3B4780403}"/>
    <cellStyle name="Total 4 2 2 2 2" xfId="22777" xr:uid="{B357466E-3DBC-4800-90AA-38597150012B}"/>
    <cellStyle name="Total 4 2 2 2 2 2" xfId="28333" xr:uid="{6DD70A7A-BDCF-4A9C-B124-81535C3D8802}"/>
    <cellStyle name="Total 4 2 2 2 2 3" xfId="33827" xr:uid="{2570EE2C-6BF5-405C-BFDC-50E92BF6766B}"/>
    <cellStyle name="Total 4 2 2 2 2 4" xfId="39311" xr:uid="{678BCD34-98C1-4748-877F-0340398DDD29}"/>
    <cellStyle name="Total 4 2 2 2 3" xfId="25604" xr:uid="{54D3B69D-7A10-4361-80B7-FD282CFCA732}"/>
    <cellStyle name="Total 4 2 2 2 4" xfId="31098" xr:uid="{2EA368A7-4195-43DD-8382-EB65EDC84AB9}"/>
    <cellStyle name="Total 4 2 2 2 5" xfId="36582" xr:uid="{0A9E8DDB-04A9-4082-BD6D-E2D2F598D2AB}"/>
    <cellStyle name="Total 4 2 2 3" xfId="12391" xr:uid="{76352229-ADDC-4C97-85F8-E829F785735C}"/>
    <cellStyle name="Total 4 2 2 4" xfId="17627" xr:uid="{A3C2D633-E1A0-4C40-8EAE-6A70F6B0AB0E}"/>
    <cellStyle name="Total 4 2 2 5" xfId="19894" xr:uid="{58C712AE-7E0B-44CA-A2FD-B14012F9E39A}"/>
    <cellStyle name="Total 4 2 2 6" xfId="10284" xr:uid="{DCCB516C-1F58-4F14-8B64-295526A997D2}"/>
    <cellStyle name="Total 4 2 2 6 2" xfId="21605" xr:uid="{12ED42D4-C1EE-4F1B-AEFE-F8BD1A3BCCF1}"/>
    <cellStyle name="Total 4 2 2 6 2 2" xfId="27161" xr:uid="{2F4F7B5E-9422-48A0-AF2C-75240631743D}"/>
    <cellStyle name="Total 4 2 2 6 2 3" xfId="32655" xr:uid="{82DDB159-BCA0-4BAA-8BA2-8A2571B6FB44}"/>
    <cellStyle name="Total 4 2 2 6 2 4" xfId="38139" xr:uid="{2A0C0FE1-BC55-4859-9C6A-D6BABF1766A1}"/>
    <cellStyle name="Total 4 2 2 6 3" xfId="24432" xr:uid="{5E2F0699-B345-4454-880A-CF5E20B6954D}"/>
    <cellStyle name="Total 4 2 2 6 4" xfId="29926" xr:uid="{F42CB03E-8C6D-4681-9C4B-7E44E87BDD8E}"/>
    <cellStyle name="Total 4 2 2 6 5" xfId="35410" xr:uid="{9466A065-A031-4C11-B7D4-5D1782CEE398}"/>
    <cellStyle name="Total 4 2 3" xfId="15489" xr:uid="{F0210B80-B980-4AE6-92E3-AA11CF781750}"/>
    <cellStyle name="Total 4 2 3 2" xfId="22776" xr:uid="{1F7633AD-159A-4BA9-9DC3-4C84FA99ED6E}"/>
    <cellStyle name="Total 4 2 3 2 2" xfId="28332" xr:uid="{98388979-34E8-4FBD-AB1A-70C74A194FD9}"/>
    <cellStyle name="Total 4 2 3 2 3" xfId="33826" xr:uid="{F9A49E12-E084-4D6F-85B3-E306D8918C76}"/>
    <cellStyle name="Total 4 2 3 2 4" xfId="39310" xr:uid="{492BCB72-C353-4475-AB81-B5F2F655120B}"/>
    <cellStyle name="Total 4 2 3 3" xfId="25603" xr:uid="{39F4813F-35DB-45FA-9A3E-FDC6047819AE}"/>
    <cellStyle name="Total 4 2 3 4" xfId="31097" xr:uid="{2C4523B1-1786-40E4-BD3A-5B41F5191436}"/>
    <cellStyle name="Total 4 2 3 5" xfId="36581" xr:uid="{FDDA81EB-E696-4F37-8817-673FD2068548}"/>
    <cellStyle name="Total 4 2 4" xfId="12390" xr:uid="{521DDEB7-8035-4724-836F-1A9F6B6AC63A}"/>
    <cellStyle name="Total 4 2 5" xfId="17626" xr:uid="{05821735-8580-4C4E-A6CD-7C3CC4C30C12}"/>
    <cellStyle name="Total 4 2 6" xfId="19893" xr:uid="{7087A267-613C-4D58-9A5E-0A45089CB89A}"/>
    <cellStyle name="Total 4 2 7" xfId="10283" xr:uid="{588B520B-D85D-4D16-99A2-C32A8385BF09}"/>
    <cellStyle name="Total 4 2 7 2" xfId="21604" xr:uid="{28940F2F-6F0F-41FF-ABAC-5FD432837C6B}"/>
    <cellStyle name="Total 4 2 7 2 2" xfId="27160" xr:uid="{D30D0B58-E3E1-4E56-9C4D-B4039B2D6603}"/>
    <cellStyle name="Total 4 2 7 2 3" xfId="32654" xr:uid="{B6013101-8761-4843-ABCA-AC35B98A1A43}"/>
    <cellStyle name="Total 4 2 7 2 4" xfId="38138" xr:uid="{502FDBE6-0C36-4810-A9DA-F254D8F6F963}"/>
    <cellStyle name="Total 4 2 7 3" xfId="24431" xr:uid="{10674C27-DE7E-48E6-9023-8DF1BCBEAAFE}"/>
    <cellStyle name="Total 4 2 7 4" xfId="29925" xr:uid="{DDF3C5DC-4063-4118-947E-C3139938882A}"/>
    <cellStyle name="Total 4 2 7 5" xfId="35409" xr:uid="{8348882A-8F1C-45A0-8E14-BA9300A21AD9}"/>
    <cellStyle name="Total 4 3" xfId="7084" xr:uid="{ADF4CB55-077C-4C7A-A4A1-BA5D70FA2566}"/>
    <cellStyle name="Total 4 3 2" xfId="15491" xr:uid="{1031839A-40B4-4625-9830-9398A75DE734}"/>
    <cellStyle name="Total 4 3 2 2" xfId="22778" xr:uid="{DE026E0F-76D9-4A14-B0C7-73CA114AACB4}"/>
    <cellStyle name="Total 4 3 2 2 2" xfId="28334" xr:uid="{D6755C29-581F-46B7-A72B-16EF3FB204AB}"/>
    <cellStyle name="Total 4 3 2 2 3" xfId="33828" xr:uid="{CA44638A-D6FF-4DFB-824C-869E2FB1EEC2}"/>
    <cellStyle name="Total 4 3 2 2 4" xfId="39312" xr:uid="{A9D1DE1A-3180-4237-83AC-B985DADFB53A}"/>
    <cellStyle name="Total 4 3 2 3" xfId="25605" xr:uid="{983FC160-3A15-407A-8636-4CC8B258780E}"/>
    <cellStyle name="Total 4 3 2 4" xfId="31099" xr:uid="{DA36FF85-90B2-46E3-BEDD-4322208EDE6D}"/>
    <cellStyle name="Total 4 3 2 5" xfId="36583" xr:uid="{F81417F9-16DE-46D0-8AC1-6492A992DCDD}"/>
    <cellStyle name="Total 4 3 3" xfId="12392" xr:uid="{86466856-5BB1-44E5-B180-EB2A2C4F019F}"/>
    <cellStyle name="Total 4 3 4" xfId="17628" xr:uid="{36E7FC34-AD05-4D71-B9BF-640CED4624E5}"/>
    <cellStyle name="Total 4 3 5" xfId="19895" xr:uid="{002BE6BA-513B-4D46-A60D-6EB697662457}"/>
    <cellStyle name="Total 4 3 6" xfId="10285" xr:uid="{6C65AF48-A393-47EC-B354-2B7EF74D0A94}"/>
    <cellStyle name="Total 4 3 6 2" xfId="21606" xr:uid="{6B176ED6-8121-4198-B20A-6AC2F50B51A0}"/>
    <cellStyle name="Total 4 3 6 2 2" xfId="27162" xr:uid="{B15A16E5-5C86-4020-AB47-A5DAD419D2EF}"/>
    <cellStyle name="Total 4 3 6 2 3" xfId="32656" xr:uid="{A6BADB8B-474A-440B-9C49-0AD7C23B745A}"/>
    <cellStyle name="Total 4 3 6 2 4" xfId="38140" xr:uid="{F3BBD1B9-2D1D-45E4-81EB-3C96D38795A8}"/>
    <cellStyle name="Total 4 3 6 3" xfId="24433" xr:uid="{00548A6B-388E-47D5-9BFE-93974DA2A331}"/>
    <cellStyle name="Total 4 3 6 4" xfId="29927" xr:uid="{A0D14AFD-6712-471E-BB10-1CDAD52326CE}"/>
    <cellStyle name="Total 4 3 6 5" xfId="35411" xr:uid="{7CBD9A60-E6C9-4EFF-A3FA-F1B86BE2BC86}"/>
    <cellStyle name="Total 4 4" xfId="7085" xr:uid="{2DFF37BC-983C-476F-94DF-29EBA6D0EF97}"/>
    <cellStyle name="Total 4 4 2" xfId="15492" xr:uid="{59DE2F30-1E02-450B-B165-29C189F74EEE}"/>
    <cellStyle name="Total 4 4 2 2" xfId="22779" xr:uid="{BC09A70D-647C-4785-AA11-F5CFDD121252}"/>
    <cellStyle name="Total 4 4 2 2 2" xfId="28335" xr:uid="{27E3E552-05DD-4D1B-9E62-575A4A917308}"/>
    <cellStyle name="Total 4 4 2 2 3" xfId="33829" xr:uid="{FE358199-5258-4429-A917-E72802682E3C}"/>
    <cellStyle name="Total 4 4 2 2 4" xfId="39313" xr:uid="{1FAA20C6-8CC0-4EC3-BDBF-D2EB597BE5C7}"/>
    <cellStyle name="Total 4 4 2 3" xfId="25606" xr:uid="{B3E51680-8A1D-4C0B-A9E2-2E6C2EE20AC3}"/>
    <cellStyle name="Total 4 4 2 4" xfId="31100" xr:uid="{2288DD1F-8481-4EDE-A78D-1E3F2DFF57B4}"/>
    <cellStyle name="Total 4 4 2 5" xfId="36584" xr:uid="{342666A8-5490-4F60-8141-E4B7BC7C6936}"/>
    <cellStyle name="Total 4 4 3" xfId="12393" xr:uid="{6ADF91AD-AE23-4CB3-9A85-E1FF56DA1887}"/>
    <cellStyle name="Total 4 4 4" xfId="17629" xr:uid="{CCA9562B-8849-40FB-9E0B-D4B255165B17}"/>
    <cellStyle name="Total 4 4 5" xfId="19896" xr:uid="{2A1B2932-BC6F-4E3E-BE8C-99E79B74F366}"/>
    <cellStyle name="Total 4 4 6" xfId="10286" xr:uid="{B42E3D46-A23A-435F-AF25-FC40522196B2}"/>
    <cellStyle name="Total 4 4 6 2" xfId="21607" xr:uid="{30147132-621B-461C-A191-89FD9E066A27}"/>
    <cellStyle name="Total 4 4 6 2 2" xfId="27163" xr:uid="{BE7FE207-C956-429E-A7C4-438654D9BEB3}"/>
    <cellStyle name="Total 4 4 6 2 3" xfId="32657" xr:uid="{B413AD5D-56C9-4297-8122-9FEA673C5DA7}"/>
    <cellStyle name="Total 4 4 6 2 4" xfId="38141" xr:uid="{9A8CACFD-519A-4BA2-82D1-9F7B32920DA2}"/>
    <cellStyle name="Total 4 4 6 3" xfId="24434" xr:uid="{7785DA95-1390-4CE6-BA6D-BB975F205290}"/>
    <cellStyle name="Total 4 4 6 4" xfId="29928" xr:uid="{CE134507-BDE7-40ED-B0A2-5690C8BE0D1E}"/>
    <cellStyle name="Total 4 4 6 5" xfId="35412" xr:uid="{BF5F8B71-5725-4B95-A1E5-C48CAEAF56BE}"/>
    <cellStyle name="Total 4 5" xfId="15488" xr:uid="{16A6538C-BBF7-4896-812D-1AF2F02981E2}"/>
    <cellStyle name="Total 4 5 2" xfId="22775" xr:uid="{D6BD56E6-D5C6-4743-B25B-624D1BB1B6D1}"/>
    <cellStyle name="Total 4 5 2 2" xfId="28331" xr:uid="{29FB63D0-D11C-4D63-BDCD-FF8CC4E4E193}"/>
    <cellStyle name="Total 4 5 2 3" xfId="33825" xr:uid="{C42EC261-B2E5-424C-8D9D-3D39E1F2D906}"/>
    <cellStyle name="Total 4 5 2 4" xfId="39309" xr:uid="{6F5BCAAE-5CC7-4080-81FD-4D12827272B9}"/>
    <cellStyle name="Total 4 5 3" xfId="25602" xr:uid="{76ADBBDE-263E-43B6-96AA-1A0B0D819864}"/>
    <cellStyle name="Total 4 5 4" xfId="31096" xr:uid="{D588FF4D-5FB7-42EB-B7EB-578ECAF9F6BA}"/>
    <cellStyle name="Total 4 5 5" xfId="36580" xr:uid="{862AC05B-AFD7-4B95-9D4F-46996A1D62FE}"/>
    <cellStyle name="Total 4 6" xfId="12389" xr:uid="{67C42AD2-DD38-4E5B-AA13-B0809B6AF8DD}"/>
    <cellStyle name="Total 4 7" xfId="17625" xr:uid="{207C84A4-D34D-4717-AE34-1C3E6ABD7F03}"/>
    <cellStyle name="Total 4 8" xfId="19892" xr:uid="{B7A01AD7-00AD-4FCB-B5C2-76E16DF4BBB6}"/>
    <cellStyle name="Total 4 9" xfId="10282" xr:uid="{76BF2A09-4505-4D00-9C77-EE48840F5706}"/>
    <cellStyle name="Total 4 9 2" xfId="21603" xr:uid="{8BD8FC43-9342-4917-BE5F-EAD70483F873}"/>
    <cellStyle name="Total 4 9 2 2" xfId="27159" xr:uid="{63D65714-5988-433A-911B-754B493B0E39}"/>
    <cellStyle name="Total 4 9 2 3" xfId="32653" xr:uid="{7B03E6BE-0183-4C69-BAF5-033206D45C3E}"/>
    <cellStyle name="Total 4 9 2 4" xfId="38137" xr:uid="{E0AAA699-20E1-4A2A-B8E5-0FAFE7760A9F}"/>
    <cellStyle name="Total 4 9 3" xfId="24430" xr:uid="{BCE68925-6403-416D-9983-F19B88CC85BF}"/>
    <cellStyle name="Total 4 9 4" xfId="29924" xr:uid="{25C44B9B-68A6-4D45-AC7B-9D61B90B59F8}"/>
    <cellStyle name="Total 4 9 5" xfId="35408" xr:uid="{D1D43DEE-2AD6-45C8-96EB-E967E9B2F70E}"/>
    <cellStyle name="Total 5" xfId="847" xr:uid="{18EE6CDD-B23F-4DA5-8AC1-ECE77C008B42}"/>
    <cellStyle name="Total 5 2" xfId="7087" xr:uid="{008CECCF-34AF-4086-BCCC-8C3B8D90EC64}"/>
    <cellStyle name="Total 5 2 2" xfId="15494" xr:uid="{D0CEDE26-E5C5-4F46-A3D1-3C2AE7C2F899}"/>
    <cellStyle name="Total 5 2 2 2" xfId="22781" xr:uid="{699DF897-E818-4A6C-A381-FEB157C4694B}"/>
    <cellStyle name="Total 5 2 2 2 2" xfId="28337" xr:uid="{AA389EFD-E80B-4EA7-906C-33D4E2658434}"/>
    <cellStyle name="Total 5 2 2 2 3" xfId="33831" xr:uid="{21026BE8-374E-42B7-B09C-2C8E3EC81186}"/>
    <cellStyle name="Total 5 2 2 2 4" xfId="39315" xr:uid="{B506EDB1-4AFC-4BA1-A25B-3EC335077497}"/>
    <cellStyle name="Total 5 2 2 3" xfId="25608" xr:uid="{5ED4ADDE-C6A5-4BBE-90A8-1C956AC79510}"/>
    <cellStyle name="Total 5 2 2 4" xfId="31102" xr:uid="{92CC8E99-D97E-4607-B851-E234FC25477C}"/>
    <cellStyle name="Total 5 2 2 5" xfId="36586" xr:uid="{D08F766A-865C-4A42-A02F-6C3DA00C8A38}"/>
    <cellStyle name="Total 5 2 3" xfId="12395" xr:uid="{80A4A696-A244-4DF6-B2CF-5947E87C9A76}"/>
    <cellStyle name="Total 5 2 4" xfId="17631" xr:uid="{E6B01DDF-ADD3-4E78-AF5C-40B6FE2307CF}"/>
    <cellStyle name="Total 5 2 5" xfId="19898" xr:uid="{3B9C6A77-0C9E-49E4-AA8C-032AC2A89E28}"/>
    <cellStyle name="Total 5 2 6" xfId="10288" xr:uid="{A4721732-8101-459E-A79B-B6316A9E45CE}"/>
    <cellStyle name="Total 5 2 6 2" xfId="21609" xr:uid="{B4A7404B-D5CE-4C45-B4CB-2B4F8872CABD}"/>
    <cellStyle name="Total 5 2 6 2 2" xfId="27165" xr:uid="{11E97D74-9D7D-44BD-8156-3907F1CA779D}"/>
    <cellStyle name="Total 5 2 6 2 3" xfId="32659" xr:uid="{04B7A22D-17F1-4D1A-AC29-0121D4052222}"/>
    <cellStyle name="Total 5 2 6 2 4" xfId="38143" xr:uid="{5A28819A-122A-4C33-B6E6-8C641A698C41}"/>
    <cellStyle name="Total 5 2 6 3" xfId="24436" xr:uid="{875A322D-CFC8-45DD-AA01-918568532772}"/>
    <cellStyle name="Total 5 2 6 4" xfId="29930" xr:uid="{773AD618-2973-49B4-94D1-A9B1B67EC54D}"/>
    <cellStyle name="Total 5 2 6 5" xfId="35414" xr:uid="{06E5F65C-C5BF-41B9-90D1-5202B85C5889}"/>
    <cellStyle name="Total 5 3" xfId="7088" xr:uid="{ADD13B17-2BC9-4A84-BE2B-C20BFEE54B88}"/>
    <cellStyle name="Total 5 3 2" xfId="15495" xr:uid="{2E21BC83-4155-4895-8169-123066068E45}"/>
    <cellStyle name="Total 5 3 2 2" xfId="22782" xr:uid="{5E5A542E-8068-4280-B1F1-8D3CC519E13A}"/>
    <cellStyle name="Total 5 3 2 2 2" xfId="28338" xr:uid="{C88BC449-AE5D-4FA7-9F36-CF2BAF68922E}"/>
    <cellStyle name="Total 5 3 2 2 3" xfId="33832" xr:uid="{D02A36BD-638E-4BC2-85C8-DC499038FAE1}"/>
    <cellStyle name="Total 5 3 2 2 4" xfId="39316" xr:uid="{CC4B751F-9F87-4DE4-A5A6-B64466D34F6C}"/>
    <cellStyle name="Total 5 3 2 3" xfId="25609" xr:uid="{A59A4C85-80E0-43E4-AAB3-BA7F03637C5D}"/>
    <cellStyle name="Total 5 3 2 4" xfId="31103" xr:uid="{C9E1A3F0-AE23-4454-8477-5DE3CC74E2B3}"/>
    <cellStyle name="Total 5 3 2 5" xfId="36587" xr:uid="{819CEBE0-085F-45C0-8323-2F05D70E4D1E}"/>
    <cellStyle name="Total 5 3 3" xfId="12396" xr:uid="{566B9947-C007-4CC5-BE10-088987D834A4}"/>
    <cellStyle name="Total 5 3 4" xfId="17632" xr:uid="{A14BF82A-2E59-47C8-A175-3640DAFD5FB4}"/>
    <cellStyle name="Total 5 3 5" xfId="19899" xr:uid="{B8C25336-B1DC-4D34-98A9-CE0E6C402AA4}"/>
    <cellStyle name="Total 5 3 6" xfId="10289" xr:uid="{9E8B92D7-71F8-4B31-91FD-84CA160BB81A}"/>
    <cellStyle name="Total 5 3 6 2" xfId="21610" xr:uid="{BC5FB48C-3CAE-45DC-9802-A8017EBD3579}"/>
    <cellStyle name="Total 5 3 6 2 2" xfId="27166" xr:uid="{EA4E7D3B-FA0B-4397-8D15-3B65CBD17299}"/>
    <cellStyle name="Total 5 3 6 2 3" xfId="32660" xr:uid="{927CE323-8741-4DE5-B1FF-03CB386B3BCE}"/>
    <cellStyle name="Total 5 3 6 2 4" xfId="38144" xr:uid="{66F147B3-9864-44FA-B4EE-241A9CE1EAB5}"/>
    <cellStyle name="Total 5 3 6 3" xfId="24437" xr:uid="{C42F4B07-C759-436F-B2FF-8F4647FDA5AA}"/>
    <cellStyle name="Total 5 3 6 4" xfId="29931" xr:uid="{122CB666-3244-462E-B05E-8862C8BAA4B4}"/>
    <cellStyle name="Total 5 3 6 5" xfId="35415" xr:uid="{DF225972-3B3F-4570-9E9E-C9B3EC1C19D3}"/>
    <cellStyle name="Total 5 4" xfId="15493" xr:uid="{D482654D-E11B-4AF6-B016-0F9854C8643F}"/>
    <cellStyle name="Total 5 4 2" xfId="22780" xr:uid="{0BF3C29A-58F7-4607-9A2C-8F5D8481070A}"/>
    <cellStyle name="Total 5 4 2 2" xfId="28336" xr:uid="{CEC43F91-2B78-4C7A-877A-4B9DB0B1ABE2}"/>
    <cellStyle name="Total 5 4 2 3" xfId="33830" xr:uid="{8735BF97-DEEB-4C35-B848-419DA5B4E93A}"/>
    <cellStyle name="Total 5 4 2 4" xfId="39314" xr:uid="{8AE03003-3018-4FF1-A9A5-15ECF9DAE11B}"/>
    <cellStyle name="Total 5 4 3" xfId="25607" xr:uid="{08923268-4320-479F-B88E-E8E2DBEEEC67}"/>
    <cellStyle name="Total 5 4 4" xfId="31101" xr:uid="{3C65000D-C6E2-42AB-8836-2002295DC14E}"/>
    <cellStyle name="Total 5 4 5" xfId="36585" xr:uid="{222461F7-F283-44CE-A89F-D53486D6758E}"/>
    <cellStyle name="Total 5 5" xfId="12394" xr:uid="{2E3512E4-8560-4899-A49E-347E56081872}"/>
    <cellStyle name="Total 5 6" xfId="17630" xr:uid="{C3EBE958-EFE8-48C9-9BBB-42E638EF2395}"/>
    <cellStyle name="Total 5 7" xfId="19897" xr:uid="{BFA05F58-DE30-4CC2-BBD0-9FDEB4B145A9}"/>
    <cellStyle name="Total 5 8" xfId="10287" xr:uid="{A17304A7-2EF4-42CD-8417-D4B47F8D7A93}"/>
    <cellStyle name="Total 5 8 2" xfId="21608" xr:uid="{8B70A159-BB17-4C54-B5E4-04362F17D6BD}"/>
    <cellStyle name="Total 5 8 2 2" xfId="27164" xr:uid="{D974F448-5E32-42CE-94B6-890A0E39FEBC}"/>
    <cellStyle name="Total 5 8 2 3" xfId="32658" xr:uid="{09966721-35F6-42EE-8C22-0627583F0356}"/>
    <cellStyle name="Total 5 8 2 4" xfId="38142" xr:uid="{5FFAA4C2-8337-4E13-AEAF-EB2809E6A2C6}"/>
    <cellStyle name="Total 5 8 3" xfId="24435" xr:uid="{2FA0A8D5-BC79-4A19-8A66-8E4FA027FCF9}"/>
    <cellStyle name="Total 5 8 4" xfId="29929" xr:uid="{532014E7-7447-4011-A759-DB756C6F8CB5}"/>
    <cellStyle name="Total 5 8 5" xfId="35413" xr:uid="{CCDE9CCD-8031-4274-8062-71A71D74DED1}"/>
    <cellStyle name="Total 5 9" xfId="7086" xr:uid="{5311DA65-AB61-4BF4-BF5F-3F026DE7680E}"/>
    <cellStyle name="Total 6" xfId="848" xr:uid="{EB0A11DA-C772-4D12-AA33-112E232C59C8}"/>
    <cellStyle name="Total 6 2" xfId="15496" xr:uid="{FCA19080-9C64-4288-B6B1-4DF4974B608B}"/>
    <cellStyle name="Total 6 2 2" xfId="22783" xr:uid="{BE98066A-D316-4C22-BCC7-DB4C62D6AF05}"/>
    <cellStyle name="Total 6 2 2 2" xfId="28339" xr:uid="{317A07C5-CB03-4787-9426-AE77D421DB4B}"/>
    <cellStyle name="Total 6 2 2 3" xfId="33833" xr:uid="{91625070-25B1-4CB5-B362-9887AC5F97B7}"/>
    <cellStyle name="Total 6 2 2 4" xfId="39317" xr:uid="{4030491E-677B-4B43-8EE4-1A95E27850C7}"/>
    <cellStyle name="Total 6 2 3" xfId="25610" xr:uid="{86A409A3-983E-4227-84A1-32318FD7D0DF}"/>
    <cellStyle name="Total 6 2 4" xfId="31104" xr:uid="{94E9030A-D09C-46E6-99DB-54886D966FAC}"/>
    <cellStyle name="Total 6 2 5" xfId="36588" xr:uid="{C5498143-FB27-4B0B-97F4-97B079273925}"/>
    <cellStyle name="Total 6 3" xfId="12397" xr:uid="{F3311D81-3D55-441F-A546-F3B03D077B11}"/>
    <cellStyle name="Total 6 4" xfId="17633" xr:uid="{DC134D56-0E57-44D6-AB18-911B5B759A19}"/>
    <cellStyle name="Total 6 5" xfId="19900" xr:uid="{179ECCC5-968B-4B8F-BAD3-6D0101A30CA2}"/>
    <cellStyle name="Total 6 6" xfId="10290" xr:uid="{336B059E-2640-429C-BE27-57C4418AAE05}"/>
    <cellStyle name="Total 6 6 2" xfId="21611" xr:uid="{A90EA60C-E88B-4661-98F6-CA10DE78C148}"/>
    <cellStyle name="Total 6 6 2 2" xfId="27167" xr:uid="{6661C7DE-EA59-4A2C-814B-8CDE8A4889AA}"/>
    <cellStyle name="Total 6 6 2 3" xfId="32661" xr:uid="{BAB31ED8-D6CC-4D57-AA74-2D271BBDC227}"/>
    <cellStyle name="Total 6 6 2 4" xfId="38145" xr:uid="{B98BE65F-04E2-4E00-8D9C-99AF8EDEEDF2}"/>
    <cellStyle name="Total 6 6 3" xfId="24438" xr:uid="{72F5D320-980C-4F69-9B6A-7808B71A010F}"/>
    <cellStyle name="Total 6 6 4" xfId="29932" xr:uid="{3CF10998-66FF-4536-9B09-0AE76AAD512F}"/>
    <cellStyle name="Total 6 6 5" xfId="35416" xr:uid="{FB186952-C29D-4E32-99B1-290C26ACBCD0}"/>
    <cellStyle name="Total 6 7" xfId="7089" xr:uid="{E2D50DDC-A4E9-4A47-A080-C9FFA1A4C165}"/>
    <cellStyle name="Total 7" xfId="849" xr:uid="{350AAFAF-FFD4-4852-9523-DF8B7FF93332}"/>
    <cellStyle name="Total 7 2" xfId="15497" xr:uid="{77E49812-B285-4D1F-8BC8-62BA3EB61F28}"/>
    <cellStyle name="Total 7 2 2" xfId="22784" xr:uid="{6FA9C62F-52E2-4E36-A2EC-154DC88F901F}"/>
    <cellStyle name="Total 7 2 2 2" xfId="28340" xr:uid="{7EFAA33B-3011-4952-9A07-0355BD0D4510}"/>
    <cellStyle name="Total 7 2 2 3" xfId="33834" xr:uid="{0D207F94-5F74-4F3D-AA87-D4DE86A73B16}"/>
    <cellStyle name="Total 7 2 2 4" xfId="39318" xr:uid="{3BB80BE9-DAE5-4446-9AB5-AD4477224B01}"/>
    <cellStyle name="Total 7 2 3" xfId="25611" xr:uid="{8545C3FA-AEBA-4911-A519-7CF3F8CDC5BC}"/>
    <cellStyle name="Total 7 2 4" xfId="31105" xr:uid="{5642BE79-43F6-4AF5-B3FF-398D1F94EC48}"/>
    <cellStyle name="Total 7 2 5" xfId="36589" xr:uid="{DF1AB4FC-DC76-4EE1-8E5D-95A298DF4174}"/>
    <cellStyle name="Total 7 3" xfId="12398" xr:uid="{F81C375C-806D-4DE8-AEA5-B4992BBAE183}"/>
    <cellStyle name="Total 7 4" xfId="17634" xr:uid="{0EA86A31-BC45-4A72-92F6-3D33D2BCF058}"/>
    <cellStyle name="Total 7 5" xfId="19901" xr:uid="{06AF3509-5B6C-482F-B066-40759FF25113}"/>
    <cellStyle name="Total 7 6" xfId="10291" xr:uid="{EF3BB5D8-43AE-4B1A-94A0-9C612A801449}"/>
    <cellStyle name="Total 7 6 2" xfId="21612" xr:uid="{73FF5821-FF89-427E-ADFB-0E6C23B711FD}"/>
    <cellStyle name="Total 7 6 2 2" xfId="27168" xr:uid="{BCCB48A4-20AD-4B6E-AEE5-9E2209FD9E1C}"/>
    <cellStyle name="Total 7 6 2 3" xfId="32662" xr:uid="{3F3E7863-67BC-4924-A07E-6099D4CB132B}"/>
    <cellStyle name="Total 7 6 2 4" xfId="38146" xr:uid="{58E3B415-4CF7-4BC9-A0AC-6860BF98BC8C}"/>
    <cellStyle name="Total 7 6 3" xfId="24439" xr:uid="{1F92D205-E88D-4619-9A2F-102FB98CC61C}"/>
    <cellStyle name="Total 7 6 4" xfId="29933" xr:uid="{DC76769A-7DA7-4ECF-A64B-3F7211B53E0C}"/>
    <cellStyle name="Total 7 6 5" xfId="35417" xr:uid="{A878C36C-2D92-481F-BFC1-6C5F637C5E28}"/>
    <cellStyle name="Total 7 7" xfId="7090" xr:uid="{1E63DAF0-1036-4D2B-AC0F-BA780E35F459}"/>
    <cellStyle name="Warning Text" xfId="7091" xr:uid="{7919179E-5D88-4EAB-9954-46895951EB95}"/>
    <cellStyle name="Warning Text 10" xfId="17635" xr:uid="{143B2078-83BD-4DAE-A68A-BB84B0BCA5AF}"/>
    <cellStyle name="Warning Text 11" xfId="19902" xr:uid="{DBF0148A-019D-4108-B11D-C671E1303813}"/>
    <cellStyle name="Warning Text 12" xfId="10292" xr:uid="{2649F9DC-96BF-4D6E-BE63-3217FC517AD9}"/>
    <cellStyle name="Warning Text 12 2" xfId="21613" xr:uid="{FF754C9B-7292-4F9A-8B63-31D06C36D455}"/>
    <cellStyle name="Warning Text 12 2 2" xfId="27169" xr:uid="{D663B9F3-0DA3-4EFF-A056-51AC5E55868B}"/>
    <cellStyle name="Warning Text 12 2 3" xfId="32663" xr:uid="{40E0D1E0-47CF-41E9-AB3E-71D2945B5118}"/>
    <cellStyle name="Warning Text 12 2 4" xfId="38147" xr:uid="{5E6AF48D-8D46-4A3E-8AC2-BA4A50318338}"/>
    <cellStyle name="Warning Text 12 3" xfId="24440" xr:uid="{624C69C8-25A5-4773-96BE-A7F137388E75}"/>
    <cellStyle name="Warning Text 12 4" xfId="29934" xr:uid="{8D13EBE3-E070-43D0-88DC-8CF1A07E7D3A}"/>
    <cellStyle name="Warning Text 12 5" xfId="35418" xr:uid="{A83D127E-4085-43DF-94F3-89E00D7C993B}"/>
    <cellStyle name="Warning Text 2" xfId="7092" xr:uid="{B98FC83A-8A25-4A4A-9D3E-3CB6496349A3}"/>
    <cellStyle name="Warning Text 2 10" xfId="19903" xr:uid="{68A49939-B678-499E-8764-F2FC8722963F}"/>
    <cellStyle name="Warning Text 2 11" xfId="10293" xr:uid="{BE12A35B-624A-462E-BFF1-E21AC76B2FC3}"/>
    <cellStyle name="Warning Text 2 11 2" xfId="21614" xr:uid="{B1EAFC31-8C41-4A4A-B60C-29921A8B9E08}"/>
    <cellStyle name="Warning Text 2 11 2 2" xfId="27170" xr:uid="{5233AE9E-C4FE-4A0F-B04B-FAC007B21A15}"/>
    <cellStyle name="Warning Text 2 11 2 3" xfId="32664" xr:uid="{22259E32-C865-4151-A18A-4776C15AC087}"/>
    <cellStyle name="Warning Text 2 11 2 4" xfId="38148" xr:uid="{40337705-707A-4993-A702-71B85D1BF34D}"/>
    <cellStyle name="Warning Text 2 11 3" xfId="24441" xr:uid="{76DF7C59-35F0-4097-80BE-FC3D66F804BC}"/>
    <cellStyle name="Warning Text 2 11 4" xfId="29935" xr:uid="{34170BA3-15C6-4538-B071-E4F4399EDC06}"/>
    <cellStyle name="Warning Text 2 11 5" xfId="35419" xr:uid="{F3C6AA4D-B71A-434E-A70D-D152DA76B063}"/>
    <cellStyle name="Warning Text 2 2" xfId="7093" xr:uid="{B70C7C48-1AD8-41B7-BB17-021218276080}"/>
    <cellStyle name="Warning Text 2 2 2" xfId="15500" xr:uid="{94EAC56F-F1F4-44D2-B012-77D967BE3EB8}"/>
    <cellStyle name="Warning Text 2 2 2 2" xfId="22787" xr:uid="{69BBB9F7-3C5A-4E89-9B9D-3753FE97223B}"/>
    <cellStyle name="Warning Text 2 2 2 2 2" xfId="28343" xr:uid="{1A9FBAC8-C083-46EE-A239-F4A74A507B36}"/>
    <cellStyle name="Warning Text 2 2 2 2 3" xfId="33837" xr:uid="{D13A0A86-B0DD-41B0-AC54-6894A85C4211}"/>
    <cellStyle name="Warning Text 2 2 2 2 4" xfId="39321" xr:uid="{291A78CF-F22A-45EF-AD31-151AC6071874}"/>
    <cellStyle name="Warning Text 2 2 2 3" xfId="25614" xr:uid="{5A287A4E-8FAD-4436-981E-426EC72642B5}"/>
    <cellStyle name="Warning Text 2 2 2 4" xfId="31108" xr:uid="{7926DB4A-E059-41D4-8B4C-D33BAC457494}"/>
    <cellStyle name="Warning Text 2 2 2 5" xfId="36592" xr:uid="{850C9CC3-0AF4-4BF7-BF81-38206D40F2A1}"/>
    <cellStyle name="Warning Text 2 2 3" xfId="12401" xr:uid="{F2BBA6CF-396E-4F02-A571-512147186D9E}"/>
    <cellStyle name="Warning Text 2 2 4" xfId="17637" xr:uid="{76001267-8740-4AC2-B1E8-BD0FEC56E65F}"/>
    <cellStyle name="Warning Text 2 2 5" xfId="19904" xr:uid="{E06142DD-6A98-4C87-8033-1EA07842DF94}"/>
    <cellStyle name="Warning Text 2 2 6" xfId="10294" xr:uid="{46E443C5-B0A7-43E1-B8A0-CC5DA3F261E7}"/>
    <cellStyle name="Warning Text 2 2 6 2" xfId="21615" xr:uid="{E2E76D1A-2AF1-423F-A986-3C4F2F35AAEB}"/>
    <cellStyle name="Warning Text 2 2 6 2 2" xfId="27171" xr:uid="{462DA64F-6F57-4CA5-AF12-B43CE9749715}"/>
    <cellStyle name="Warning Text 2 2 6 2 3" xfId="32665" xr:uid="{B16A012D-8409-4ADB-862C-2B58F29D56AF}"/>
    <cellStyle name="Warning Text 2 2 6 2 4" xfId="38149" xr:uid="{E15261AB-5249-48ED-9041-6DF2AAF43C24}"/>
    <cellStyle name="Warning Text 2 2 6 3" xfId="24442" xr:uid="{4AB4A16F-A9C2-438A-A378-4200C44FD7FD}"/>
    <cellStyle name="Warning Text 2 2 6 4" xfId="29936" xr:uid="{0524B991-D5CA-4396-B203-7AD2B27AB489}"/>
    <cellStyle name="Warning Text 2 2 6 5" xfId="35420" xr:uid="{795FB078-A2CE-45D1-8916-C825B0A82E8A}"/>
    <cellStyle name="Warning Text 2 3" xfId="7094" xr:uid="{199E40B6-025A-4527-8FF5-112613B24681}"/>
    <cellStyle name="Warning Text 2 3 2" xfId="15501" xr:uid="{458F46E3-E62F-4BFC-BC4B-22B510607F6B}"/>
    <cellStyle name="Warning Text 2 3 2 2" xfId="22788" xr:uid="{7181A1D1-6257-467F-B120-7B672C7F2CE3}"/>
    <cellStyle name="Warning Text 2 3 2 2 2" xfId="28344" xr:uid="{96AF6AEC-81A0-4F37-9E06-4D17E10A86A0}"/>
    <cellStyle name="Warning Text 2 3 2 2 3" xfId="33838" xr:uid="{B0F656ED-AB5C-43CB-8922-12C7AF88834B}"/>
    <cellStyle name="Warning Text 2 3 2 2 4" xfId="39322" xr:uid="{BD9F4995-DE38-496C-B283-590DE76ACFD3}"/>
    <cellStyle name="Warning Text 2 3 2 3" xfId="25615" xr:uid="{F7D3EDA9-E0DC-4FC0-8558-2E9BE34B823F}"/>
    <cellStyle name="Warning Text 2 3 2 4" xfId="31109" xr:uid="{123A1A78-BDEA-41E8-A818-D186FE6FD10F}"/>
    <cellStyle name="Warning Text 2 3 2 5" xfId="36593" xr:uid="{B73FE42B-F021-428B-A0DD-86BFB48A685D}"/>
    <cellStyle name="Warning Text 2 3 3" xfId="12402" xr:uid="{BCC75568-6FB2-4162-9CC7-996EF58CC1E9}"/>
    <cellStyle name="Warning Text 2 3 4" xfId="17638" xr:uid="{39EF2145-862F-4DC5-AD16-85C7541F5069}"/>
    <cellStyle name="Warning Text 2 3 5" xfId="19905" xr:uid="{E66B0363-2509-475B-9315-18B416C35C38}"/>
    <cellStyle name="Warning Text 2 3 6" xfId="10295" xr:uid="{6BED805C-A3E2-484D-B12E-8E9E99D472F6}"/>
    <cellStyle name="Warning Text 2 3 6 2" xfId="21616" xr:uid="{F0B28979-3BB6-4347-8D12-2E078CCD06A9}"/>
    <cellStyle name="Warning Text 2 3 6 2 2" xfId="27172" xr:uid="{AA1C183B-3682-494C-9571-24F18C6D36E2}"/>
    <cellStyle name="Warning Text 2 3 6 2 3" xfId="32666" xr:uid="{9C389FAF-1CAA-44AD-BA4E-0C107D45C4C1}"/>
    <cellStyle name="Warning Text 2 3 6 2 4" xfId="38150" xr:uid="{80BD8630-504C-4EFB-BE5B-23E883A4AB58}"/>
    <cellStyle name="Warning Text 2 3 6 3" xfId="24443" xr:uid="{F5A47651-A027-4F5E-BC5F-4462AD299907}"/>
    <cellStyle name="Warning Text 2 3 6 4" xfId="29937" xr:uid="{038ACA45-C88E-49A0-BAAA-C0B38A4D2FDE}"/>
    <cellStyle name="Warning Text 2 3 6 5" xfId="35421" xr:uid="{0087430D-FC5F-4B2C-97BA-AEE5CCF7C01A}"/>
    <cellStyle name="Warning Text 2 4" xfId="7095" xr:uid="{5C654393-526B-4283-8666-A722F2BC5668}"/>
    <cellStyle name="Warning Text 2 4 2" xfId="15502" xr:uid="{72478114-0715-41E9-AE26-DEF74F935422}"/>
    <cellStyle name="Warning Text 2 4 2 2" xfId="22789" xr:uid="{44CB5029-93A9-4B4D-B96D-35461498B016}"/>
    <cellStyle name="Warning Text 2 4 2 2 2" xfId="28345" xr:uid="{D7DE97B5-0F2F-42EE-A594-B93D723CB49C}"/>
    <cellStyle name="Warning Text 2 4 2 2 3" xfId="33839" xr:uid="{34DCF583-1D5B-41BE-8483-96F2D23A3A13}"/>
    <cellStyle name="Warning Text 2 4 2 2 4" xfId="39323" xr:uid="{DE7C0CA1-C3D0-4642-85D9-0EEF0CD8F0EE}"/>
    <cellStyle name="Warning Text 2 4 2 3" xfId="25616" xr:uid="{4578A21B-67D5-4DFB-8C3E-A410A8B527EC}"/>
    <cellStyle name="Warning Text 2 4 2 4" xfId="31110" xr:uid="{B1C77F75-BBC5-4ACA-B285-1ED1C0DB3B78}"/>
    <cellStyle name="Warning Text 2 4 2 5" xfId="36594" xr:uid="{7577ED05-4552-4040-B6FF-44B73CF407CC}"/>
    <cellStyle name="Warning Text 2 4 3" xfId="12625" xr:uid="{A06CB0B2-21DA-4760-8E08-1C36DA0CB811}"/>
    <cellStyle name="Warning Text 2 4 4" xfId="19906" xr:uid="{C7DA4E8B-87C9-4CE5-BBA3-03B333B96C0C}"/>
    <cellStyle name="Warning Text 2 4 5" xfId="10296" xr:uid="{2DC6FD3E-6B19-4622-995F-69235C2F9D0B}"/>
    <cellStyle name="Warning Text 2 4 5 2" xfId="21617" xr:uid="{F16FB0A4-EB26-46A7-8383-95BAF240CF0D}"/>
    <cellStyle name="Warning Text 2 4 5 2 2" xfId="27173" xr:uid="{5DDDB39B-0529-4271-8A33-4768F72C89E3}"/>
    <cellStyle name="Warning Text 2 4 5 2 3" xfId="32667" xr:uid="{7D750809-6AF4-416C-A05F-11293766BAB1}"/>
    <cellStyle name="Warning Text 2 4 5 2 4" xfId="38151" xr:uid="{5EF712CA-36AC-4713-8064-CE3D2464B36C}"/>
    <cellStyle name="Warning Text 2 4 5 3" xfId="24444" xr:uid="{BD7F3AC0-3AE7-4BF0-9A32-42643B3EFAED}"/>
    <cellStyle name="Warning Text 2 4 5 4" xfId="29938" xr:uid="{24BD39D0-1B56-4CAC-B938-0DA87EA09BF8}"/>
    <cellStyle name="Warning Text 2 4 5 5" xfId="35422" xr:uid="{8CC5B197-1D9E-49CA-B306-57F50BCC1BF5}"/>
    <cellStyle name="Warning Text 2 5" xfId="7334" xr:uid="{3A678B0D-5AD3-42E8-AEF2-46163E4B081A}"/>
    <cellStyle name="Warning Text 2 5 2" xfId="20093" xr:uid="{90FD2E41-BA8A-4337-A387-D9B85F4CF1C9}"/>
    <cellStyle name="Warning Text 2 5 3" xfId="10297" xr:uid="{9E7ED1B3-74B2-4AB7-A7EE-6DF35D6BA690}"/>
    <cellStyle name="Warning Text 2 5 3 2" xfId="21618" xr:uid="{95154F1D-7659-4972-92DA-9C03D67601F5}"/>
    <cellStyle name="Warning Text 2 5 3 2 2" xfId="27174" xr:uid="{26C39D4A-3F13-499C-BFAD-5C0E6505EAFF}"/>
    <cellStyle name="Warning Text 2 5 3 2 3" xfId="32668" xr:uid="{890D09EE-A6E5-45AC-8F1D-2C15D3728F40}"/>
    <cellStyle name="Warning Text 2 5 3 2 4" xfId="38152" xr:uid="{5E4BEBE5-F2C3-43AA-965D-1B2682329377}"/>
    <cellStyle name="Warning Text 2 5 3 3" xfId="24445" xr:uid="{84A9D16A-380B-4E74-B63A-57F4165203C3}"/>
    <cellStyle name="Warning Text 2 5 3 4" xfId="29939" xr:uid="{FE08F000-3140-491D-A92F-0C0F5B59D7EE}"/>
    <cellStyle name="Warning Text 2 5 3 5" xfId="35423" xr:uid="{3C936484-AD80-4721-9F62-907B16AED89A}"/>
    <cellStyle name="Warning Text 2 6" xfId="10298" xr:uid="{06AB3629-32A3-4CEF-9EEE-4A87955A47E5}"/>
    <cellStyle name="Warning Text 2 6 2" xfId="21619" xr:uid="{31E055B1-AB1A-4AEE-9ECD-CDE229A1339B}"/>
    <cellStyle name="Warning Text 2 6 2 2" xfId="27175" xr:uid="{42777E61-512C-4D48-A446-2C7C47381E67}"/>
    <cellStyle name="Warning Text 2 6 2 3" xfId="32669" xr:uid="{02BA3298-86D5-4AD9-81AD-42666DE782F8}"/>
    <cellStyle name="Warning Text 2 6 2 4" xfId="38153" xr:uid="{0D2B5383-2D85-41FA-B6F1-6F6A754F9BA8}"/>
    <cellStyle name="Warning Text 2 6 3" xfId="24446" xr:uid="{A060E9FC-ADBD-46F1-8F09-FFC59B121E02}"/>
    <cellStyle name="Warning Text 2 6 4" xfId="29940" xr:uid="{A26A51D2-DD11-4D32-9695-607F7BABF528}"/>
    <cellStyle name="Warning Text 2 6 5" xfId="35424" xr:uid="{4282DCD0-8E1D-460E-A303-D7A8E270AB73}"/>
    <cellStyle name="Warning Text 2 7" xfId="15499" xr:uid="{52548C4D-3787-4AC3-942D-12A2775441B7}"/>
    <cellStyle name="Warning Text 2 7 2" xfId="22786" xr:uid="{0E8E6341-D4BA-4473-B610-5B2B83FDB541}"/>
    <cellStyle name="Warning Text 2 7 2 2" xfId="28342" xr:uid="{C6685A08-2C4C-44E1-9B0D-12E7068C8C74}"/>
    <cellStyle name="Warning Text 2 7 2 3" xfId="33836" xr:uid="{7A5605DD-202E-4428-B8B0-FEC3474BAF9C}"/>
    <cellStyle name="Warning Text 2 7 2 4" xfId="39320" xr:uid="{4807C10B-EE03-4BDD-B155-428E4D1BF92F}"/>
    <cellStyle name="Warning Text 2 7 3" xfId="25613" xr:uid="{D5AE92A1-7C94-43FF-9921-21E0E6D131AE}"/>
    <cellStyle name="Warning Text 2 7 4" xfId="31107" xr:uid="{CA2235A6-4014-47FC-A299-FE0D6E2ABD20}"/>
    <cellStyle name="Warning Text 2 7 5" xfId="36591" xr:uid="{5D47658A-2BE9-4943-9019-684216CBB7F7}"/>
    <cellStyle name="Warning Text 2 8" xfId="12400" xr:uid="{4B09A23C-A492-4F14-ADFF-544D37B5B761}"/>
    <cellStyle name="Warning Text 2 9" xfId="17636" xr:uid="{C1AE14F0-570C-41DE-8529-CF0E373C205C}"/>
    <cellStyle name="Warning Text 3" xfId="7096" xr:uid="{63343668-3651-4BCD-8D36-743CDEAC2F10}"/>
    <cellStyle name="Warning Text 3 2" xfId="15503" xr:uid="{EC5D1D14-07E0-4632-A333-2D1E042A2C2C}"/>
    <cellStyle name="Warning Text 3 2 2" xfId="22790" xr:uid="{44E5AF30-946A-42CE-AE62-8318C909337F}"/>
    <cellStyle name="Warning Text 3 2 2 2" xfId="28346" xr:uid="{CDF8F9A0-AB54-4975-BADF-533E82959017}"/>
    <cellStyle name="Warning Text 3 2 2 3" xfId="33840" xr:uid="{D8807FFF-5794-475E-8D7D-238E2185BCCF}"/>
    <cellStyle name="Warning Text 3 2 2 4" xfId="39324" xr:uid="{E1174360-13ED-46F3-9B33-BF1C471C96B6}"/>
    <cellStyle name="Warning Text 3 2 3" xfId="25617" xr:uid="{5DB22697-E8A6-45B0-B290-8CC4C3AEB03E}"/>
    <cellStyle name="Warning Text 3 2 4" xfId="31111" xr:uid="{A2FBC3C2-A97E-4392-9195-75D576340722}"/>
    <cellStyle name="Warning Text 3 2 5" xfId="36595" xr:uid="{C24F6AC9-FE78-47CB-BB96-B997A3E49C14}"/>
    <cellStyle name="Warning Text 3 3" xfId="12403" xr:uid="{AA5D1E15-D456-4045-87D9-8EC40E674EA5}"/>
    <cellStyle name="Warning Text 3 4" xfId="17639" xr:uid="{F0358D46-BBFE-4C5A-A9F5-832606F38573}"/>
    <cellStyle name="Warning Text 3 5" xfId="19907" xr:uid="{8124A2DF-3672-4AF8-BF22-74F1901F5546}"/>
    <cellStyle name="Warning Text 3 6" xfId="10299" xr:uid="{179D2521-17A5-46C8-9827-56E2E5007D3D}"/>
    <cellStyle name="Warning Text 3 6 2" xfId="21620" xr:uid="{4B17D914-527C-4DF6-8D9B-00E2133E6859}"/>
    <cellStyle name="Warning Text 3 6 2 2" xfId="27176" xr:uid="{DD825485-EC9F-4029-A755-989E7E8B64E3}"/>
    <cellStyle name="Warning Text 3 6 2 3" xfId="32670" xr:uid="{9076D289-4183-4392-BD77-00AA93474C99}"/>
    <cellStyle name="Warning Text 3 6 2 4" xfId="38154" xr:uid="{E5C48E1F-25C6-4D86-B67C-598CAFEFAA5F}"/>
    <cellStyle name="Warning Text 3 6 3" xfId="24447" xr:uid="{4324F4F6-3D1B-486C-9572-1C165ABFA216}"/>
    <cellStyle name="Warning Text 3 6 4" xfId="29941" xr:uid="{17E961B9-A271-45C0-8458-54031D5EEAB1}"/>
    <cellStyle name="Warning Text 3 6 5" xfId="35425" xr:uid="{4637091E-49BF-43D4-986A-BC102D260E83}"/>
    <cellStyle name="Warning Text 4" xfId="7097" xr:uid="{D8322A09-B56B-497C-863D-572F4E95B746}"/>
    <cellStyle name="Warning Text 4 2" xfId="15504" xr:uid="{6F7E7214-6316-4FD9-85F8-6AE7C42CE94A}"/>
    <cellStyle name="Warning Text 4 2 2" xfId="22791" xr:uid="{6E395E92-B1AF-4BEC-81AB-82C0F9A02F30}"/>
    <cellStyle name="Warning Text 4 2 2 2" xfId="28347" xr:uid="{4636D87B-C2C3-41AB-AE92-0491EF92F126}"/>
    <cellStyle name="Warning Text 4 2 2 3" xfId="33841" xr:uid="{70B91331-AD95-43C1-B1FF-A42C254DD180}"/>
    <cellStyle name="Warning Text 4 2 2 4" xfId="39325" xr:uid="{62F3E19F-C51D-4A0E-840B-D3CE6C2B2D03}"/>
    <cellStyle name="Warning Text 4 2 3" xfId="25618" xr:uid="{E2BFFDCD-0E3A-4F78-A38F-B2C98763AAB6}"/>
    <cellStyle name="Warning Text 4 2 4" xfId="31112" xr:uid="{1B7C1ED0-4BF1-4CED-9524-64550CEB2916}"/>
    <cellStyle name="Warning Text 4 2 5" xfId="36596" xr:uid="{D49F619B-1EDF-481E-8CA6-15CF9EA6DB02}"/>
    <cellStyle name="Warning Text 4 3" xfId="12404" xr:uid="{A0BAAE33-67A9-4EA6-8455-9A8D719BF492}"/>
    <cellStyle name="Warning Text 4 4" xfId="17640" xr:uid="{599E86A5-6A5A-450F-9C40-4F905ED62EE6}"/>
    <cellStyle name="Warning Text 4 5" xfId="19908" xr:uid="{E26EB64E-619A-4F78-9F74-124B970003A3}"/>
    <cellStyle name="Warning Text 4 6" xfId="10300" xr:uid="{CC600934-4CFA-4822-A278-3F4D32A42F1A}"/>
    <cellStyle name="Warning Text 4 6 2" xfId="21621" xr:uid="{E0129DF7-943F-4ADE-9BCB-52B16E584CB8}"/>
    <cellStyle name="Warning Text 4 6 2 2" xfId="27177" xr:uid="{3E01BC22-0B97-4EBB-9534-6C98A8846799}"/>
    <cellStyle name="Warning Text 4 6 2 3" xfId="32671" xr:uid="{2858EF59-5EC1-4F14-A6AA-9E294AD2308C}"/>
    <cellStyle name="Warning Text 4 6 2 4" xfId="38155" xr:uid="{0E1A9053-1889-4C36-B554-25D5D1466A7A}"/>
    <cellStyle name="Warning Text 4 6 3" xfId="24448" xr:uid="{A148386B-113C-4CE9-866B-5B68F070F147}"/>
    <cellStyle name="Warning Text 4 6 4" xfId="29942" xr:uid="{F12C3468-0CA7-42A4-90DD-F7DB903CE604}"/>
    <cellStyle name="Warning Text 4 6 5" xfId="35426" xr:uid="{05F9FC1D-4928-4FE6-B722-231B1AE63A2D}"/>
    <cellStyle name="Warning Text 5" xfId="7098" xr:uid="{C55042CB-AF6F-491E-92AB-B0264506ACA4}"/>
    <cellStyle name="Warning Text 5 2" xfId="15505" xr:uid="{4D0982CB-5D86-42E9-B182-8167AC1370DA}"/>
    <cellStyle name="Warning Text 5 2 2" xfId="22792" xr:uid="{63BD305F-75BD-4352-A6D3-15C57A342F4E}"/>
    <cellStyle name="Warning Text 5 2 2 2" xfId="28348" xr:uid="{6A1D5E64-5F0B-48F8-A08B-AD19C3E6BEC0}"/>
    <cellStyle name="Warning Text 5 2 2 3" xfId="33842" xr:uid="{24EF1D4D-DE66-4CD7-A78D-3EE93A673A2B}"/>
    <cellStyle name="Warning Text 5 2 2 4" xfId="39326" xr:uid="{374609CF-7478-446D-ACA0-A46A8A056C3A}"/>
    <cellStyle name="Warning Text 5 2 3" xfId="25619" xr:uid="{8633824A-FC91-4585-BC77-631AC9B83AF8}"/>
    <cellStyle name="Warning Text 5 2 4" xfId="31113" xr:uid="{C8523B3E-CF60-40C6-8877-EF70D2ED91DC}"/>
    <cellStyle name="Warning Text 5 2 5" xfId="36597" xr:uid="{EF1C7828-90A8-4459-ACE0-C0C5CB724E15}"/>
    <cellStyle name="Warning Text 5 3" xfId="12624" xr:uid="{6F843106-6E5B-4B0B-BA7E-2CACE561E046}"/>
    <cellStyle name="Warning Text 5 4" xfId="19909" xr:uid="{1213DACF-9D24-4758-8404-BA22C3C24B25}"/>
    <cellStyle name="Warning Text 5 5" xfId="10301" xr:uid="{77C6B06E-FBBC-4C8F-8AB8-9F269A82C518}"/>
    <cellStyle name="Warning Text 5 5 2" xfId="21622" xr:uid="{E8DFCF1B-40B9-4D8F-9FBF-5DFD162B6152}"/>
    <cellStyle name="Warning Text 5 5 2 2" xfId="27178" xr:uid="{E1BF8C8C-7232-49E4-BCA1-016B1034C7AE}"/>
    <cellStyle name="Warning Text 5 5 2 3" xfId="32672" xr:uid="{1EE646E9-10A5-4E10-A4D1-F77380A725F3}"/>
    <cellStyle name="Warning Text 5 5 2 4" xfId="38156" xr:uid="{33627A5C-351D-48EF-96B6-D88A62A97F8C}"/>
    <cellStyle name="Warning Text 5 5 3" xfId="24449" xr:uid="{1F9101FE-E9C9-407A-AB5A-44FF4C16F64D}"/>
    <cellStyle name="Warning Text 5 5 4" xfId="29943" xr:uid="{09FDB514-6A5E-404A-9CC6-C8FEF6DBFD2F}"/>
    <cellStyle name="Warning Text 5 5 5" xfId="35427" xr:uid="{386F0240-CF3F-45CE-AEE2-49E225A03F56}"/>
    <cellStyle name="Warning Text 6" xfId="7240" xr:uid="{646ADFAD-6C4D-4473-AB94-60A2128EC6FF}"/>
    <cellStyle name="Warning Text 6 2" xfId="20020" xr:uid="{1DA2022B-2589-4410-9A1B-4DAD00EB6678}"/>
    <cellStyle name="Warning Text 6 3" xfId="10302" xr:uid="{2EF2E93A-553C-4373-966D-F09D5FCC3C96}"/>
    <cellStyle name="Warning Text 6 3 2" xfId="21623" xr:uid="{8AD5E24E-8F7C-4899-899D-AA1E2705C363}"/>
    <cellStyle name="Warning Text 6 3 2 2" xfId="27179" xr:uid="{711BF666-D3E9-406A-8853-0ECB068315DC}"/>
    <cellStyle name="Warning Text 6 3 2 3" xfId="32673" xr:uid="{E0094F19-4B76-4209-8EDF-2BEF5EF1BDAC}"/>
    <cellStyle name="Warning Text 6 3 2 4" xfId="38157" xr:uid="{EDC0F5F6-F17C-4199-8020-C3DB64F61145}"/>
    <cellStyle name="Warning Text 6 3 3" xfId="24450" xr:uid="{4B1D7795-9D76-4DD2-8AFD-AE6BC8C507EC}"/>
    <cellStyle name="Warning Text 6 3 4" xfId="29944" xr:uid="{61D46E39-4594-441F-AE5B-622C1E3F1D0A}"/>
    <cellStyle name="Warning Text 6 3 5" xfId="35428" xr:uid="{2848A40D-5682-45E1-B54A-132B077DAC50}"/>
    <cellStyle name="Warning Text 7" xfId="10303" xr:uid="{491EA794-C3A9-4C2F-B8B4-3DFECF42209D}"/>
    <cellStyle name="Warning Text 7 2" xfId="21624" xr:uid="{43485350-4FFC-4B5D-9750-F59AE44B0B0D}"/>
    <cellStyle name="Warning Text 7 2 2" xfId="27180" xr:uid="{9F3D7527-70B3-4382-97B3-6295D27EDDCD}"/>
    <cellStyle name="Warning Text 7 2 3" xfId="32674" xr:uid="{F8496824-A94E-41CD-83DB-7E9E6338A443}"/>
    <cellStyle name="Warning Text 7 2 4" xfId="38158" xr:uid="{D26ED228-8F78-41FC-9240-F61001CDA19C}"/>
    <cellStyle name="Warning Text 7 3" xfId="24451" xr:uid="{9DC228A5-7863-4377-AE44-C850EC9FA912}"/>
    <cellStyle name="Warning Text 7 4" xfId="29945" xr:uid="{2B715563-79BE-4360-8557-E87DDF9C1DD3}"/>
    <cellStyle name="Warning Text 7 5" xfId="35429" xr:uid="{253397ED-74E0-440B-99D7-1F7E3B3FBF78}"/>
    <cellStyle name="Warning Text 8" xfId="15498" xr:uid="{FF6AEFBD-305A-4AF0-92F6-B3F8FFD35B0D}"/>
    <cellStyle name="Warning Text 8 2" xfId="22785" xr:uid="{AB2166AF-5815-486F-B209-0E47494BE9A1}"/>
    <cellStyle name="Warning Text 8 2 2" xfId="28341" xr:uid="{E20C866D-C542-42B2-BA75-6AF0E234F153}"/>
    <cellStyle name="Warning Text 8 2 3" xfId="33835" xr:uid="{2A8E1D05-4668-44B6-9630-5D1C82F7F8F2}"/>
    <cellStyle name="Warning Text 8 2 4" xfId="39319" xr:uid="{41929010-3505-4E29-800B-7706593F1335}"/>
    <cellStyle name="Warning Text 8 3" xfId="25612" xr:uid="{7C701073-1C0F-4809-B0E9-9CF753B9F8C7}"/>
    <cellStyle name="Warning Text 8 4" xfId="31106" xr:uid="{D467480C-D414-4428-9752-E3755D5B8C60}"/>
    <cellStyle name="Warning Text 8 5" xfId="36590" xr:uid="{0885DE21-C9E2-4C6C-9CB9-306E5A529D60}"/>
    <cellStyle name="Warning Text 9" xfId="12399" xr:uid="{F2153478-9ABA-43E6-96D1-13FCF2667A25}"/>
  </cellStyles>
  <dxfs count="12">
    <dxf>
      <fill>
        <patternFill patternType="solid">
          <fgColor rgb="FFFFFF00"/>
          <bgColor rgb="FF000000"/>
        </patternFill>
      </fill>
    </dxf>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1"/>
      <tableStyleElement type="totalRow" dxfId="10"/>
      <tableStyleElement type="firstRowStripe" dxfId="9"/>
      <tableStyleElement type="firstColumnStripe" dxfId="8"/>
      <tableStyleElement type="firstSubtotalColumn"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colors>
    <mruColors>
      <color rgb="FF006699"/>
      <color rgb="FF00FF00"/>
      <color rgb="FFCC0000"/>
      <color rgb="FF336699"/>
      <color rgb="FF003366"/>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723900</xdr:colOff>
      <xdr:row>39</xdr:row>
      <xdr:rowOff>99060</xdr:rowOff>
    </xdr:from>
    <xdr:to>
      <xdr:col>17</xdr:col>
      <xdr:colOff>286455</xdr:colOff>
      <xdr:row>59</xdr:row>
      <xdr:rowOff>95568</xdr:rowOff>
    </xdr:to>
    <xdr:pic>
      <xdr:nvPicPr>
        <xdr:cNvPr id="2" name="Imagen 1">
          <a:extLst>
            <a:ext uri="{FF2B5EF4-FFF2-40B4-BE49-F238E27FC236}">
              <a16:creationId xmlns:a16="http://schemas.microsoft.com/office/drawing/2014/main" id="{A101E4E1-9CFC-437C-B922-0E449E939FE1}"/>
            </a:ext>
          </a:extLst>
        </xdr:cNvPr>
        <xdr:cNvPicPr>
          <a:picLocks noChangeAspect="1"/>
        </xdr:cNvPicPr>
      </xdr:nvPicPr>
      <xdr:blipFill>
        <a:blip xmlns:r="http://schemas.openxmlformats.org/officeDocument/2006/relationships" r:embed="rId1"/>
        <a:stretch>
          <a:fillRect/>
        </a:stretch>
      </xdr:blipFill>
      <xdr:spPr>
        <a:xfrm>
          <a:off x="8801100" y="7248525"/>
          <a:ext cx="8125530" cy="36388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404404</xdr:colOff>
      <xdr:row>2</xdr:row>
      <xdr:rowOff>42439</xdr:rowOff>
    </xdr:from>
    <xdr:to>
      <xdr:col>4</xdr:col>
      <xdr:colOff>269421</xdr:colOff>
      <xdr:row>5</xdr:row>
      <xdr:rowOff>38371</xdr:rowOff>
    </xdr:to>
    <xdr:pic>
      <xdr:nvPicPr>
        <xdr:cNvPr id="4" name="Imagen 3">
          <a:extLst>
            <a:ext uri="{FF2B5EF4-FFF2-40B4-BE49-F238E27FC236}">
              <a16:creationId xmlns:a16="http://schemas.microsoft.com/office/drawing/2014/main" id="{C6243B83-EE18-8D7E-398F-284CECD05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1297" y="532296"/>
          <a:ext cx="1783624" cy="934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2226468</xdr:colOff>
      <xdr:row>2</xdr:row>
      <xdr:rowOff>-1</xdr:rowOff>
    </xdr:from>
    <xdr:to>
      <xdr:col>4</xdr:col>
      <xdr:colOff>253364</xdr:colOff>
      <xdr:row>5</xdr:row>
      <xdr:rowOff>92733</xdr:rowOff>
    </xdr:to>
    <xdr:pic>
      <xdr:nvPicPr>
        <xdr:cNvPr id="4" name="Imagen 3">
          <a:extLst>
            <a:ext uri="{FF2B5EF4-FFF2-40B4-BE49-F238E27FC236}">
              <a16:creationId xmlns:a16="http://schemas.microsoft.com/office/drawing/2014/main" id="{E44B9666-6CE7-4CBF-89AF-B3A8F89D60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52687" y="404812"/>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2202656</xdr:colOff>
      <xdr:row>2</xdr:row>
      <xdr:rowOff>71438</xdr:rowOff>
    </xdr:from>
    <xdr:to>
      <xdr:col>3</xdr:col>
      <xdr:colOff>979646</xdr:colOff>
      <xdr:row>5</xdr:row>
      <xdr:rowOff>164172</xdr:rowOff>
    </xdr:to>
    <xdr:pic>
      <xdr:nvPicPr>
        <xdr:cNvPr id="2" name="Imagen 1">
          <a:extLst>
            <a:ext uri="{FF2B5EF4-FFF2-40B4-BE49-F238E27FC236}">
              <a16:creationId xmlns:a16="http://schemas.microsoft.com/office/drawing/2014/main" id="{907144F3-5BEE-4A0E-9C17-400BA91075C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33625" y="476251"/>
          <a:ext cx="368236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7</xdr:col>
      <xdr:colOff>802958</xdr:colOff>
      <xdr:row>5</xdr:row>
      <xdr:rowOff>96544</xdr:rowOff>
    </xdr:to>
    <xdr:pic>
      <xdr:nvPicPr>
        <xdr:cNvPr id="3" name="Imagen 2">
          <a:extLst>
            <a:ext uri="{FF2B5EF4-FFF2-40B4-BE49-F238E27FC236}">
              <a16:creationId xmlns:a16="http://schemas.microsoft.com/office/drawing/2014/main" id="{76807D0E-9757-4FC9-BF66-971560B9159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43188" y="404813"/>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2607469</xdr:colOff>
      <xdr:row>2</xdr:row>
      <xdr:rowOff>59531</xdr:rowOff>
    </xdr:from>
    <xdr:to>
      <xdr:col>4</xdr:col>
      <xdr:colOff>816769</xdr:colOff>
      <xdr:row>5</xdr:row>
      <xdr:rowOff>152265</xdr:rowOff>
    </xdr:to>
    <xdr:pic>
      <xdr:nvPicPr>
        <xdr:cNvPr id="2" name="Imagen 1">
          <a:extLst>
            <a:ext uri="{FF2B5EF4-FFF2-40B4-BE49-F238E27FC236}">
              <a16:creationId xmlns:a16="http://schemas.microsoft.com/office/drawing/2014/main" id="{B0BD6853-C9E1-4724-8DFC-0281D7A7EC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3688" y="464344"/>
          <a:ext cx="368617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11</xdr:col>
      <xdr:colOff>132806</xdr:colOff>
      <xdr:row>6</xdr:row>
      <xdr:rowOff>91440</xdr:rowOff>
    </xdr:to>
    <xdr:pic>
      <xdr:nvPicPr>
        <xdr:cNvPr id="2" name="Imagen 1">
          <a:extLst>
            <a:ext uri="{FF2B5EF4-FFF2-40B4-BE49-F238E27FC236}">
              <a16:creationId xmlns:a16="http://schemas.microsoft.com/office/drawing/2014/main" id="{391D4F3C-4DF8-45AE-9F45-33BF17EB64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57107" y="612321"/>
          <a:ext cx="3684270"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2</xdr:row>
      <xdr:rowOff>0</xdr:rowOff>
    </xdr:from>
    <xdr:to>
      <xdr:col>7</xdr:col>
      <xdr:colOff>449580</xdr:colOff>
      <xdr:row>5</xdr:row>
      <xdr:rowOff>91440</xdr:rowOff>
    </xdr:to>
    <xdr:pic>
      <xdr:nvPicPr>
        <xdr:cNvPr id="2" name="Imagen 1">
          <a:extLst>
            <a:ext uri="{FF2B5EF4-FFF2-40B4-BE49-F238E27FC236}">
              <a16:creationId xmlns:a16="http://schemas.microsoft.com/office/drawing/2014/main" id="{23A8C161-1B8E-3378-FFD1-5992E8A2866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73140" y="396240"/>
          <a:ext cx="3688080" cy="685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drawing" Target="../drawings/drawing2.xml"/></Relationships>
</file>

<file path=xl/worksheets/_rels/sheet16.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17.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18.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6.xml"/><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7" Type="http://schemas.openxmlformats.org/officeDocument/2006/relationships/drawing" Target="../drawings/drawing7.x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52.bin"/><Relationship Id="rId7" Type="http://schemas.openxmlformats.org/officeDocument/2006/relationships/drawing" Target="../drawings/drawing8.xml"/><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6" Type="http://schemas.openxmlformats.org/officeDocument/2006/relationships/printerSettings" Target="../printerSettings/printerSettings55.bin"/><Relationship Id="rId5" Type="http://schemas.openxmlformats.org/officeDocument/2006/relationships/printerSettings" Target="../printerSettings/printerSettings54.bin"/><Relationship Id="rId4"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5A4A2-02CD-4EF6-AFD5-1A650B2253AC}">
  <sheetPr codeName="Hoja3"/>
  <dimension ref="A1:K25"/>
  <sheetViews>
    <sheetView showGridLines="0" zoomScaleNormal="100" workbookViewId="0">
      <selection activeCell="B39" sqref="B39"/>
    </sheetView>
  </sheetViews>
  <sheetFormatPr baseColWidth="10" defaultColWidth="11.42578125" defaultRowHeight="12"/>
  <cols>
    <col min="1" max="1" width="15.85546875" style="249" bestFit="1" customWidth="1"/>
    <col min="2" max="2" width="47.42578125" style="249" bestFit="1" customWidth="1"/>
    <col min="3" max="3" width="15" style="249" bestFit="1" customWidth="1"/>
    <col min="4" max="4" width="11.7109375" style="250" bestFit="1" customWidth="1"/>
    <col min="5" max="5" width="9.7109375" style="250" bestFit="1" customWidth="1"/>
    <col min="6" max="6" width="32.7109375" style="249" bestFit="1" customWidth="1"/>
    <col min="7" max="7" width="49.7109375" style="249" bestFit="1" customWidth="1"/>
    <col min="8" max="8" width="51.140625" style="249" bestFit="1" customWidth="1"/>
    <col min="9" max="9" width="38.7109375" style="249" bestFit="1" customWidth="1"/>
    <col min="10" max="10" width="11.42578125" style="232"/>
    <col min="11" max="11" width="13.28515625" style="232" bestFit="1" customWidth="1"/>
    <col min="12" max="16384" width="11.42578125" style="232"/>
  </cols>
  <sheetData>
    <row r="1" spans="1:11" ht="13.15" customHeight="1">
      <c r="A1" s="228" t="s">
        <v>688</v>
      </c>
      <c r="B1" s="229" t="s">
        <v>689</v>
      </c>
      <c r="C1" s="229" t="s">
        <v>690</v>
      </c>
      <c r="D1" s="228" t="s">
        <v>415</v>
      </c>
      <c r="E1" s="230" t="s">
        <v>567</v>
      </c>
      <c r="F1" s="231" t="s">
        <v>691</v>
      </c>
      <c r="G1" s="231" t="s">
        <v>692</v>
      </c>
      <c r="H1" s="231" t="s">
        <v>693</v>
      </c>
      <c r="I1" s="231" t="s">
        <v>694</v>
      </c>
    </row>
    <row r="2" spans="1:11" ht="13.5">
      <c r="A2" s="233" t="s">
        <v>695</v>
      </c>
      <c r="B2" s="234" t="s">
        <v>696</v>
      </c>
      <c r="C2" s="235" t="s">
        <v>697</v>
      </c>
      <c r="D2" s="236" t="s">
        <v>698</v>
      </c>
      <c r="E2" s="237">
        <v>45107</v>
      </c>
      <c r="F2" s="238">
        <v>172391.50455804</v>
      </c>
      <c r="G2" s="238">
        <v>1107.5142139600002</v>
      </c>
      <c r="H2" s="238">
        <v>4448.0469521800005</v>
      </c>
      <c r="I2" s="238">
        <v>169050.97181982</v>
      </c>
    </row>
    <row r="3" spans="1:11" ht="13.5">
      <c r="A3" s="233" t="s">
        <v>695</v>
      </c>
      <c r="B3" s="234" t="s">
        <v>699</v>
      </c>
      <c r="C3" s="235" t="s">
        <v>700</v>
      </c>
      <c r="D3" s="236" t="s">
        <v>701</v>
      </c>
      <c r="E3" s="237">
        <v>45107</v>
      </c>
      <c r="F3" s="238">
        <v>288770.64120372001</v>
      </c>
      <c r="G3" s="238">
        <v>0.51151294000000003</v>
      </c>
      <c r="H3" s="238">
        <v>46.824692140000003</v>
      </c>
      <c r="I3" s="238">
        <v>288724.32802452001</v>
      </c>
      <c r="K3" s="239"/>
    </row>
    <row r="4" spans="1:11" s="246" customFormat="1" ht="13.5">
      <c r="A4" s="240" t="s">
        <v>695</v>
      </c>
      <c r="B4" s="241" t="s">
        <v>702</v>
      </c>
      <c r="C4" s="242" t="s">
        <v>703</v>
      </c>
      <c r="D4" s="243" t="s">
        <v>701</v>
      </c>
      <c r="E4" s="244">
        <v>45107</v>
      </c>
      <c r="F4" s="245">
        <v>1174</v>
      </c>
      <c r="G4" s="245">
        <v>0</v>
      </c>
      <c r="H4" s="245">
        <v>0</v>
      </c>
      <c r="I4" s="245">
        <v>1174</v>
      </c>
    </row>
    <row r="5" spans="1:11" ht="13.5">
      <c r="A5" s="233" t="s">
        <v>695</v>
      </c>
      <c r="B5" s="234" t="s">
        <v>704</v>
      </c>
      <c r="C5" s="235" t="s">
        <v>705</v>
      </c>
      <c r="D5" s="236" t="s">
        <v>701</v>
      </c>
      <c r="E5" s="237">
        <v>45107</v>
      </c>
      <c r="F5" s="238">
        <v>1208</v>
      </c>
      <c r="G5" s="238">
        <v>0</v>
      </c>
      <c r="H5" s="238">
        <v>0</v>
      </c>
      <c r="I5" s="238">
        <v>1208</v>
      </c>
    </row>
    <row r="6" spans="1:11" ht="13.5">
      <c r="A6" s="234"/>
      <c r="B6" s="234"/>
      <c r="C6" s="235"/>
      <c r="D6" s="236"/>
      <c r="E6" s="237"/>
      <c r="F6" s="247"/>
      <c r="G6" s="248"/>
      <c r="H6" s="248"/>
      <c r="I6" s="248"/>
    </row>
    <row r="7" spans="1:11" ht="13.5">
      <c r="A7" s="234"/>
      <c r="B7" s="234"/>
      <c r="C7" s="235"/>
      <c r="D7" s="236"/>
      <c r="E7" s="237"/>
      <c r="F7" s="247"/>
      <c r="G7" s="248"/>
      <c r="H7" s="248"/>
      <c r="I7" s="248"/>
    </row>
    <row r="8" spans="1:11" ht="13.5">
      <c r="A8" s="234"/>
      <c r="B8" s="234"/>
      <c r="C8" s="235"/>
      <c r="D8" s="236"/>
      <c r="E8" s="237"/>
      <c r="F8" s="247"/>
      <c r="G8" s="248"/>
      <c r="H8" s="248"/>
      <c r="I8" s="248"/>
    </row>
    <row r="9" spans="1:11" ht="13.5">
      <c r="A9" s="234"/>
      <c r="B9" s="234"/>
      <c r="C9" s="235"/>
      <c r="D9" s="236"/>
      <c r="E9" s="237"/>
      <c r="F9" s="247"/>
      <c r="G9" s="248"/>
      <c r="H9" s="248"/>
      <c r="I9" s="248"/>
    </row>
    <row r="10" spans="1:11">
      <c r="G10" s="251"/>
      <c r="H10" s="251"/>
    </row>
    <row r="11" spans="1:11">
      <c r="G11" s="251"/>
      <c r="H11" s="251"/>
    </row>
    <row r="12" spans="1:11">
      <c r="G12" s="251"/>
      <c r="H12" s="251"/>
      <c r="I12" s="251"/>
    </row>
    <row r="13" spans="1:11">
      <c r="G13" s="251"/>
      <c r="H13" s="251"/>
      <c r="I13" s="251"/>
    </row>
    <row r="14" spans="1:11">
      <c r="G14" s="251"/>
      <c r="H14" s="251"/>
      <c r="I14" s="251"/>
    </row>
    <row r="15" spans="1:11">
      <c r="G15" s="251"/>
      <c r="H15" s="251"/>
      <c r="I15" s="251"/>
    </row>
    <row r="16" spans="1:11">
      <c r="I16" s="251"/>
    </row>
    <row r="19" spans="7:10">
      <c r="G19" s="251"/>
    </row>
    <row r="20" spans="7:10">
      <c r="G20" s="251"/>
    </row>
    <row r="22" spans="7:10">
      <c r="I22" s="251"/>
    </row>
    <row r="23" spans="7:10">
      <c r="I23" s="251"/>
    </row>
    <row r="25" spans="7:10">
      <c r="J25" s="232" t="s">
        <v>706</v>
      </c>
    </row>
  </sheetData>
  <autoFilter ref="A1:I1" xr:uid="{00000000-0001-0000-0100-00000000000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26A60-4771-4C59-BDE1-F643D48401E8}">
  <sheetPr filterMode="1"/>
  <dimension ref="A1:I87"/>
  <sheetViews>
    <sheetView topLeftCell="C1" workbookViewId="0">
      <selection sqref="A1:I87"/>
    </sheetView>
  </sheetViews>
  <sheetFormatPr baseColWidth="10" defaultColWidth="9.140625" defaultRowHeight="15"/>
  <cols>
    <col min="1" max="1" width="15" customWidth="1"/>
    <col min="2" max="2" width="29" customWidth="1"/>
    <col min="3" max="3" width="15" customWidth="1"/>
    <col min="4" max="4" width="20" customWidth="1"/>
    <col min="5" max="5" width="28" customWidth="1"/>
    <col min="6" max="6" width="22" customWidth="1"/>
    <col min="7" max="7" width="25" customWidth="1"/>
    <col min="8" max="9" width="20" customWidth="1"/>
    <col min="257" max="257" width="15" customWidth="1"/>
    <col min="258" max="258" width="29" customWidth="1"/>
    <col min="259" max="259" width="15" customWidth="1"/>
    <col min="260" max="260" width="20" customWidth="1"/>
    <col min="261" max="261" width="28" customWidth="1"/>
    <col min="262" max="262" width="22" customWidth="1"/>
    <col min="263" max="263" width="25" customWidth="1"/>
    <col min="264" max="265" width="20" customWidth="1"/>
    <col min="513" max="513" width="15" customWidth="1"/>
    <col min="514" max="514" width="29" customWidth="1"/>
    <col min="515" max="515" width="15" customWidth="1"/>
    <col min="516" max="516" width="20" customWidth="1"/>
    <col min="517" max="517" width="28" customWidth="1"/>
    <col min="518" max="518" width="22" customWidth="1"/>
    <col min="519" max="519" width="25" customWidth="1"/>
    <col min="520" max="521" width="20" customWidth="1"/>
    <col min="769" max="769" width="15" customWidth="1"/>
    <col min="770" max="770" width="29" customWidth="1"/>
    <col min="771" max="771" width="15" customWidth="1"/>
    <col min="772" max="772" width="20" customWidth="1"/>
    <col min="773" max="773" width="28" customWidth="1"/>
    <col min="774" max="774" width="22" customWidth="1"/>
    <col min="775" max="775" width="25" customWidth="1"/>
    <col min="776" max="777"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25" customWidth="1"/>
    <col min="1032" max="1033"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25" customWidth="1"/>
    <col min="1288" max="1289"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25" customWidth="1"/>
    <col min="1544" max="1545"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25" customWidth="1"/>
    <col min="1800" max="1801"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25" customWidth="1"/>
    <col min="2056" max="2057"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25" customWidth="1"/>
    <col min="2312" max="2313"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25" customWidth="1"/>
    <col min="2568" max="2569"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25" customWidth="1"/>
    <col min="2824" max="2825"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25" customWidth="1"/>
    <col min="3080" max="3081"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25" customWidth="1"/>
    <col min="3336" max="3337"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25" customWidth="1"/>
    <col min="3592" max="3593"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25" customWidth="1"/>
    <col min="3848" max="3849"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25" customWidth="1"/>
    <col min="4104" max="4105"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25" customWidth="1"/>
    <col min="4360" max="4361"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25" customWidth="1"/>
    <col min="4616" max="4617"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25" customWidth="1"/>
    <col min="4872" max="4873"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25" customWidth="1"/>
    <col min="5128" max="5129"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25" customWidth="1"/>
    <col min="5384" max="5385"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25" customWidth="1"/>
    <col min="5640" max="5641"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25" customWidth="1"/>
    <col min="5896" max="5897"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25" customWidth="1"/>
    <col min="6152" max="6153"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25" customWidth="1"/>
    <col min="6408" max="6409"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25" customWidth="1"/>
    <col min="6664" max="6665"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25" customWidth="1"/>
    <col min="6920" max="6921"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25" customWidth="1"/>
    <col min="7176" max="7177"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25" customWidth="1"/>
    <col min="7432" max="7433"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25" customWidth="1"/>
    <col min="7688" max="7689"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25" customWidth="1"/>
    <col min="7944" max="7945"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25" customWidth="1"/>
    <col min="8200" max="8201"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25" customWidth="1"/>
    <col min="8456" max="8457"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25" customWidth="1"/>
    <col min="8712" max="8713"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25" customWidth="1"/>
    <col min="8968" max="8969"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25" customWidth="1"/>
    <col min="9224" max="9225"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25" customWidth="1"/>
    <col min="9480" max="9481"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25" customWidth="1"/>
    <col min="9736" max="9737"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25" customWidth="1"/>
    <col min="9992" max="9993"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25" customWidth="1"/>
    <col min="10248" max="10249"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25" customWidth="1"/>
    <col min="10504" max="10505"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25" customWidth="1"/>
    <col min="10760" max="10761"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25" customWidth="1"/>
    <col min="11016" max="11017"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25" customWidth="1"/>
    <col min="11272" max="11273"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25" customWidth="1"/>
    <col min="11528" max="11529"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25" customWidth="1"/>
    <col min="11784" max="11785"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25" customWidth="1"/>
    <col min="12040" max="12041"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25" customWidth="1"/>
    <col min="12296" max="12297"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25" customWidth="1"/>
    <col min="12552" max="12553"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25" customWidth="1"/>
    <col min="12808" max="12809"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25" customWidth="1"/>
    <col min="13064" max="13065"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25" customWidth="1"/>
    <col min="13320" max="13321"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25" customWidth="1"/>
    <col min="13576" max="13577"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25" customWidth="1"/>
    <col min="13832" max="13833"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25" customWidth="1"/>
    <col min="14088" max="14089"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25" customWidth="1"/>
    <col min="14344" max="14345"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25" customWidth="1"/>
    <col min="14600" max="14601"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25" customWidth="1"/>
    <col min="14856" max="14857"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25" customWidth="1"/>
    <col min="15112" max="15113"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25" customWidth="1"/>
    <col min="15368" max="15369"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25" customWidth="1"/>
    <col min="15624" max="15625"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25" customWidth="1"/>
    <col min="15880" max="15881"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25" customWidth="1"/>
    <col min="16136" max="16137" width="20" customWidth="1"/>
  </cols>
  <sheetData>
    <row r="1" spans="1:9" ht="15.75">
      <c r="A1" s="405" t="s">
        <v>1068</v>
      </c>
      <c r="B1" s="405"/>
      <c r="C1" s="405"/>
      <c r="D1" s="405"/>
      <c r="E1" s="405"/>
      <c r="F1" s="405"/>
      <c r="G1" s="405"/>
      <c r="H1" s="405"/>
      <c r="I1" s="405"/>
    </row>
    <row r="2" spans="1:9">
      <c r="A2" s="102" t="s">
        <v>689</v>
      </c>
      <c r="B2" s="102" t="s">
        <v>1069</v>
      </c>
      <c r="C2" s="102" t="s">
        <v>567</v>
      </c>
      <c r="D2" s="102" t="s">
        <v>1070</v>
      </c>
      <c r="E2" s="102" t="s">
        <v>1071</v>
      </c>
      <c r="F2" s="102" t="s">
        <v>1072</v>
      </c>
      <c r="G2" s="102" t="s">
        <v>1073</v>
      </c>
      <c r="H2" s="102" t="s">
        <v>1074</v>
      </c>
      <c r="I2" s="102" t="s">
        <v>1075</v>
      </c>
    </row>
    <row r="3" spans="1:9" hidden="1">
      <c r="A3" s="102" t="s">
        <v>1076</v>
      </c>
      <c r="B3" s="102"/>
      <c r="C3" s="102"/>
      <c r="D3" s="102"/>
      <c r="E3" s="102"/>
      <c r="F3" s="102"/>
      <c r="G3" s="102"/>
      <c r="H3" s="102" t="s">
        <v>1070</v>
      </c>
      <c r="I3" s="102"/>
    </row>
    <row r="4" spans="1:9" hidden="1">
      <c r="A4" s="103" t="s">
        <v>1077</v>
      </c>
      <c r="B4" s="103" t="s">
        <v>1078</v>
      </c>
      <c r="C4" s="134" t="s">
        <v>1079</v>
      </c>
      <c r="D4" s="104">
        <v>170167141763.44</v>
      </c>
      <c r="E4" s="406">
        <v>147742.08885468001</v>
      </c>
      <c r="F4" s="188">
        <v>1151785.1350459999</v>
      </c>
      <c r="G4" s="252">
        <v>527</v>
      </c>
      <c r="H4" s="104">
        <v>170644979110.73999</v>
      </c>
      <c r="I4" s="104">
        <v>170654493683.10001</v>
      </c>
    </row>
    <row r="5" spans="1:9" hidden="1">
      <c r="A5" s="103" t="s">
        <v>1077</v>
      </c>
      <c r="B5" s="103" t="s">
        <v>1078</v>
      </c>
      <c r="C5" s="134" t="s">
        <v>1080</v>
      </c>
      <c r="D5" s="104">
        <v>165328533792.19</v>
      </c>
      <c r="E5" s="406">
        <v>143471.3834552</v>
      </c>
      <c r="F5" s="188">
        <v>1152345.0168989999</v>
      </c>
      <c r="G5" s="252">
        <v>527</v>
      </c>
      <c r="H5" s="104">
        <v>170249859877.91</v>
      </c>
      <c r="I5" s="104">
        <v>170287856843.57001</v>
      </c>
    </row>
    <row r="6" spans="1:9" hidden="1">
      <c r="A6" s="103" t="s">
        <v>1077</v>
      </c>
      <c r="B6" s="103" t="s">
        <v>1078</v>
      </c>
      <c r="C6" s="134" t="s">
        <v>1081</v>
      </c>
      <c r="D6" s="104">
        <v>164953904913.03</v>
      </c>
      <c r="E6" s="406">
        <v>143123.36990282001</v>
      </c>
      <c r="F6" s="188">
        <v>1152529.4927379999</v>
      </c>
      <c r="G6" s="252">
        <v>528</v>
      </c>
      <c r="H6" s="104">
        <v>165355000796</v>
      </c>
      <c r="I6" s="104">
        <v>165402219501.75</v>
      </c>
    </row>
    <row r="7" spans="1:9" hidden="1">
      <c r="A7" s="103" t="s">
        <v>1077</v>
      </c>
      <c r="B7" s="103" t="s">
        <v>1078</v>
      </c>
      <c r="C7" s="134" t="s">
        <v>1082</v>
      </c>
      <c r="D7" s="104">
        <v>165396534654.10999</v>
      </c>
      <c r="E7" s="406">
        <v>143484.4144638</v>
      </c>
      <c r="F7" s="188">
        <v>1152714.287975</v>
      </c>
      <c r="G7" s="252">
        <v>528</v>
      </c>
      <c r="H7" s="104">
        <v>164980353430.07999</v>
      </c>
      <c r="I7" s="104">
        <v>165036773501.06</v>
      </c>
    </row>
    <row r="8" spans="1:9" hidden="1">
      <c r="A8" s="103" t="s">
        <v>1077</v>
      </c>
      <c r="B8" s="103" t="s">
        <v>1078</v>
      </c>
      <c r="C8" s="134" t="s">
        <v>1083</v>
      </c>
      <c r="D8" s="104">
        <v>165618693633.09</v>
      </c>
      <c r="E8" s="406">
        <v>143654.18595486</v>
      </c>
      <c r="F8" s="188">
        <v>1152898.4869619999</v>
      </c>
      <c r="G8" s="252">
        <v>528</v>
      </c>
      <c r="H8" s="104">
        <v>165422964337.92001</v>
      </c>
      <c r="I8" s="104">
        <v>165488610965.60999</v>
      </c>
    </row>
    <row r="9" spans="1:9" hidden="1">
      <c r="A9" s="103" t="s">
        <v>1077</v>
      </c>
      <c r="B9" s="103" t="s">
        <v>1078</v>
      </c>
      <c r="C9" s="134" t="s">
        <v>1084</v>
      </c>
      <c r="D9" s="104">
        <v>165659778705.01999</v>
      </c>
      <c r="E9" s="406">
        <v>143666.89864602001</v>
      </c>
      <c r="F9" s="188">
        <v>1153082.4446429999</v>
      </c>
      <c r="G9" s="252">
        <v>528</v>
      </c>
      <c r="H9" s="104">
        <v>165645119924.03</v>
      </c>
      <c r="I9" s="104">
        <v>165720006009.5</v>
      </c>
    </row>
    <row r="10" spans="1:9" hidden="1">
      <c r="A10" s="103" t="s">
        <v>1077</v>
      </c>
      <c r="B10" s="103" t="s">
        <v>1078</v>
      </c>
      <c r="C10" s="134" t="s">
        <v>1085</v>
      </c>
      <c r="D10" s="104">
        <v>163507518996.16</v>
      </c>
      <c r="E10" s="406">
        <v>141732.66356846999</v>
      </c>
      <c r="F10" s="188">
        <v>1153633.2901639999</v>
      </c>
      <c r="G10" s="252">
        <v>528</v>
      </c>
      <c r="H10" s="104">
        <v>165738916972.62</v>
      </c>
      <c r="I10" s="104">
        <v>165841541759.51999</v>
      </c>
    </row>
    <row r="11" spans="1:9" hidden="1">
      <c r="A11" s="103" t="s">
        <v>1077</v>
      </c>
      <c r="B11" s="103" t="s">
        <v>1078</v>
      </c>
      <c r="C11" s="134" t="s">
        <v>1086</v>
      </c>
      <c r="D11" s="104">
        <v>163431209576.14999</v>
      </c>
      <c r="E11" s="406">
        <v>141643.72802022999</v>
      </c>
      <c r="F11" s="188">
        <v>1153818.8937870001</v>
      </c>
      <c r="G11" s="252">
        <v>526</v>
      </c>
      <c r="H11" s="104">
        <v>163533825092.03</v>
      </c>
      <c r="I11" s="104">
        <v>163645573680</v>
      </c>
    </row>
    <row r="12" spans="1:9" hidden="1">
      <c r="A12" s="103" t="s">
        <v>1077</v>
      </c>
      <c r="B12" s="103" t="s">
        <v>1078</v>
      </c>
      <c r="C12" s="134" t="s">
        <v>1087</v>
      </c>
      <c r="D12" s="104">
        <v>163362879751.92999</v>
      </c>
      <c r="E12" s="406">
        <v>141561.84753935999</v>
      </c>
      <c r="F12" s="188">
        <v>1154003.5863580001</v>
      </c>
      <c r="G12" s="252">
        <v>527</v>
      </c>
      <c r="H12" s="104">
        <v>163457370120.51001</v>
      </c>
      <c r="I12" s="104">
        <v>163578238755.39001</v>
      </c>
    </row>
    <row r="13" spans="1:9" hidden="1">
      <c r="A13" s="103" t="s">
        <v>1077</v>
      </c>
      <c r="B13" s="103" t="s">
        <v>1078</v>
      </c>
      <c r="C13" s="134" t="s">
        <v>1088</v>
      </c>
      <c r="D13" s="104">
        <v>163374736940.56</v>
      </c>
      <c r="E13" s="406">
        <v>141549.79610764</v>
      </c>
      <c r="F13" s="188">
        <v>1154185.6041699999</v>
      </c>
      <c r="G13" s="252">
        <v>529</v>
      </c>
      <c r="H13" s="104">
        <v>163388646529.57001</v>
      </c>
      <c r="I13" s="104">
        <v>163518631888.07999</v>
      </c>
    </row>
    <row r="14" spans="1:9" hidden="1">
      <c r="A14" s="103" t="s">
        <v>1077</v>
      </c>
      <c r="B14" s="103" t="s">
        <v>1078</v>
      </c>
      <c r="C14" s="134" t="s">
        <v>1089</v>
      </c>
      <c r="D14" s="104">
        <v>166580973472.60999</v>
      </c>
      <c r="E14" s="406">
        <v>144304.50514568001</v>
      </c>
      <c r="F14" s="188">
        <v>1154371.260304</v>
      </c>
      <c r="G14" s="252">
        <v>532</v>
      </c>
      <c r="H14" s="104">
        <v>163401016528.62</v>
      </c>
      <c r="I14" s="104">
        <v>163540119808.79001</v>
      </c>
    </row>
    <row r="15" spans="1:9" hidden="1">
      <c r="A15" s="103" t="s">
        <v>1077</v>
      </c>
      <c r="B15" s="103" t="s">
        <v>1078</v>
      </c>
      <c r="C15" s="134" t="s">
        <v>1090</v>
      </c>
      <c r="D15" s="104">
        <v>161664392560.98001</v>
      </c>
      <c r="E15" s="406">
        <v>139979.42611031001</v>
      </c>
      <c r="F15" s="188">
        <v>1154915.3833049999</v>
      </c>
      <c r="G15" s="252">
        <v>531</v>
      </c>
      <c r="H15" s="104">
        <v>166659492872.94</v>
      </c>
      <c r="I15" s="104">
        <v>166826499598.85999</v>
      </c>
    </row>
    <row r="16" spans="1:9" hidden="1">
      <c r="A16" s="103" t="s">
        <v>1077</v>
      </c>
      <c r="B16" s="103" t="s">
        <v>1078</v>
      </c>
      <c r="C16" s="134" t="s">
        <v>1091</v>
      </c>
      <c r="D16" s="104">
        <v>161592791252.04001</v>
      </c>
      <c r="E16" s="406">
        <v>139895.29427387999</v>
      </c>
      <c r="F16" s="188">
        <v>1155098.118852</v>
      </c>
      <c r="G16" s="252">
        <v>532</v>
      </c>
      <c r="H16" s="104">
        <v>161689971778.04001</v>
      </c>
      <c r="I16" s="104">
        <v>161866003087.88</v>
      </c>
    </row>
    <row r="17" spans="1:9" hidden="1">
      <c r="A17" s="103" t="s">
        <v>1077</v>
      </c>
      <c r="B17" s="103" t="s">
        <v>1078</v>
      </c>
      <c r="C17" s="134" t="s">
        <v>1092</v>
      </c>
      <c r="D17" s="104">
        <v>162836276847.32999</v>
      </c>
      <c r="E17" s="406">
        <v>140949.23502897</v>
      </c>
      <c r="F17" s="188">
        <v>1155283.154349</v>
      </c>
      <c r="G17" s="252">
        <v>536</v>
      </c>
      <c r="H17" s="104">
        <v>161618676847.29001</v>
      </c>
      <c r="I17" s="104">
        <v>161803729269.07001</v>
      </c>
    </row>
    <row r="18" spans="1:9" hidden="1">
      <c r="A18" s="103" t="s">
        <v>1077</v>
      </c>
      <c r="B18" s="103" t="s">
        <v>1078</v>
      </c>
      <c r="C18" s="134" t="s">
        <v>1093</v>
      </c>
      <c r="D18" s="104">
        <v>168198441733.92999</v>
      </c>
      <c r="E18" s="406">
        <v>145567.15780267</v>
      </c>
      <c r="F18" s="188">
        <v>1155469.7108390001</v>
      </c>
      <c r="G18" s="252">
        <v>538</v>
      </c>
      <c r="H18" s="104">
        <v>162862571841.92999</v>
      </c>
      <c r="I18" s="104">
        <v>163056715233.91</v>
      </c>
    </row>
    <row r="19" spans="1:9" hidden="1">
      <c r="A19" s="103" t="s">
        <v>1077</v>
      </c>
      <c r="B19" s="103" t="s">
        <v>1078</v>
      </c>
      <c r="C19" s="134" t="s">
        <v>1094</v>
      </c>
      <c r="D19" s="104">
        <v>165242651607.57001</v>
      </c>
      <c r="E19" s="406">
        <v>142986.47441095</v>
      </c>
      <c r="F19" s="188">
        <v>1155652.3250770001</v>
      </c>
      <c r="G19" s="252">
        <v>539</v>
      </c>
      <c r="H19" s="104">
        <v>168225024369.53</v>
      </c>
      <c r="I19" s="104">
        <v>168428558230.35001</v>
      </c>
    </row>
    <row r="20" spans="1:9" hidden="1">
      <c r="A20" s="103" t="s">
        <v>1077</v>
      </c>
      <c r="B20" s="103" t="s">
        <v>1078</v>
      </c>
      <c r="C20" s="134" t="s">
        <v>1095</v>
      </c>
      <c r="D20" s="104">
        <v>163750184463.84</v>
      </c>
      <c r="E20" s="406">
        <v>141627.35807916999</v>
      </c>
      <c r="F20" s="188">
        <v>1156204.469848</v>
      </c>
      <c r="G20" s="252">
        <v>540</v>
      </c>
      <c r="H20" s="104">
        <v>165321600841.70001</v>
      </c>
      <c r="I20" s="104">
        <v>165552825113.13</v>
      </c>
    </row>
    <row r="21" spans="1:9" hidden="1">
      <c r="A21" s="103" t="s">
        <v>1077</v>
      </c>
      <c r="B21" s="103" t="s">
        <v>1078</v>
      </c>
      <c r="C21" s="134" t="s">
        <v>1096</v>
      </c>
      <c r="D21" s="104">
        <v>162464113093.28</v>
      </c>
      <c r="E21" s="406">
        <v>140491.67788164999</v>
      </c>
      <c r="F21" s="188">
        <v>1156396.702943</v>
      </c>
      <c r="G21" s="252">
        <v>542</v>
      </c>
      <c r="H21" s="104">
        <v>163777409929.29001</v>
      </c>
      <c r="I21" s="104">
        <v>164017778753.5</v>
      </c>
    </row>
    <row r="22" spans="1:9" hidden="1">
      <c r="A22" s="103" t="s">
        <v>1077</v>
      </c>
      <c r="B22" s="103" t="s">
        <v>1078</v>
      </c>
      <c r="C22" s="134" t="s">
        <v>1097</v>
      </c>
      <c r="D22" s="104">
        <v>160732709630.64999</v>
      </c>
      <c r="E22" s="406">
        <v>138973.28846675</v>
      </c>
      <c r="F22" s="188">
        <v>1156572.686766</v>
      </c>
      <c r="G22" s="252">
        <v>543</v>
      </c>
      <c r="H22" s="104">
        <v>162488837355.79999</v>
      </c>
      <c r="I22" s="104">
        <v>162738279396.32001</v>
      </c>
    </row>
    <row r="23" spans="1:9" hidden="1">
      <c r="A23" s="103" t="s">
        <v>1077</v>
      </c>
      <c r="B23" s="103" t="s">
        <v>1078</v>
      </c>
      <c r="C23" s="134" t="s">
        <v>1098</v>
      </c>
      <c r="D23" s="104">
        <v>161586373749.04001</v>
      </c>
      <c r="E23" s="406">
        <v>139688.75038732</v>
      </c>
      <c r="F23" s="188">
        <v>1156760.106315</v>
      </c>
      <c r="G23" s="252">
        <v>543</v>
      </c>
      <c r="H23" s="104">
        <v>160758755941.73001</v>
      </c>
      <c r="I23" s="104">
        <v>161017175241.10999</v>
      </c>
    </row>
    <row r="24" spans="1:9" hidden="1">
      <c r="A24" s="103" t="s">
        <v>1077</v>
      </c>
      <c r="B24" s="103" t="s">
        <v>1078</v>
      </c>
      <c r="C24" s="134" t="s">
        <v>1049</v>
      </c>
      <c r="D24" s="104">
        <v>161612101352.84</v>
      </c>
      <c r="E24" s="406">
        <v>139688.75038732</v>
      </c>
      <c r="F24" s="188">
        <v>1156944.2843800001</v>
      </c>
      <c r="G24" s="252">
        <v>543</v>
      </c>
      <c r="H24" s="104">
        <v>161612101352.84</v>
      </c>
      <c r="I24" s="104">
        <v>161879545991.20001</v>
      </c>
    </row>
    <row r="25" spans="1:9" hidden="1">
      <c r="A25" s="103" t="s">
        <v>1099</v>
      </c>
      <c r="B25" s="103" t="s">
        <v>1078</v>
      </c>
      <c r="C25" s="134" t="s">
        <v>1079</v>
      </c>
      <c r="D25" s="104">
        <v>24115154.75</v>
      </c>
      <c r="E25" s="406">
        <v>224667.42714637</v>
      </c>
      <c r="F25" s="188">
        <v>107.337121</v>
      </c>
      <c r="G25" s="252">
        <v>298</v>
      </c>
      <c r="H25" s="104">
        <v>24502368.440000001</v>
      </c>
      <c r="I25" s="104">
        <v>24503291.510000002</v>
      </c>
    </row>
    <row r="26" spans="1:9" hidden="1">
      <c r="A26" s="103" t="s">
        <v>1099</v>
      </c>
      <c r="B26" s="103" t="s">
        <v>1078</v>
      </c>
      <c r="C26" s="134" t="s">
        <v>1080</v>
      </c>
      <c r="D26" s="104">
        <v>23430981.07</v>
      </c>
      <c r="E26" s="406">
        <v>218240.05541569</v>
      </c>
      <c r="F26" s="188">
        <v>107.363339</v>
      </c>
      <c r="G26" s="252">
        <v>298</v>
      </c>
      <c r="H26" s="104">
        <v>24121045.16</v>
      </c>
      <c r="I26" s="104">
        <v>24124694.649999999</v>
      </c>
    </row>
    <row r="27" spans="1:9" hidden="1">
      <c r="A27" s="103" t="s">
        <v>1099</v>
      </c>
      <c r="B27" s="103" t="s">
        <v>1078</v>
      </c>
      <c r="C27" s="134" t="s">
        <v>1081</v>
      </c>
      <c r="D27" s="104">
        <v>23505500.489999998</v>
      </c>
      <c r="E27" s="406">
        <v>218915.83481607001</v>
      </c>
      <c r="F27" s="188">
        <v>107.372317</v>
      </c>
      <c r="G27" s="252">
        <v>299</v>
      </c>
      <c r="H27" s="104">
        <v>23432940.489999998</v>
      </c>
      <c r="I27" s="104">
        <v>23437472.899999999</v>
      </c>
    </row>
    <row r="28" spans="1:9" hidden="1">
      <c r="A28" s="103" t="s">
        <v>1099</v>
      </c>
      <c r="B28" s="103" t="s">
        <v>1078</v>
      </c>
      <c r="C28" s="134" t="s">
        <v>1082</v>
      </c>
      <c r="D28" s="104">
        <v>23505424.34</v>
      </c>
      <c r="E28" s="406">
        <v>218897.40725577</v>
      </c>
      <c r="F28" s="188">
        <v>107.38100799999999</v>
      </c>
      <c r="G28" s="252">
        <v>299</v>
      </c>
      <c r="H28" s="104">
        <v>23507403.109999999</v>
      </c>
      <c r="I28" s="104">
        <v>23512821.27</v>
      </c>
    </row>
    <row r="29" spans="1:9" hidden="1">
      <c r="A29" s="103" t="s">
        <v>1099</v>
      </c>
      <c r="B29" s="103" t="s">
        <v>1078</v>
      </c>
      <c r="C29" s="134" t="s">
        <v>1083</v>
      </c>
      <c r="D29" s="104">
        <v>23207739.77</v>
      </c>
      <c r="E29" s="406">
        <v>216107.72618763</v>
      </c>
      <c r="F29" s="188">
        <v>107.389681</v>
      </c>
      <c r="G29" s="252">
        <v>299</v>
      </c>
      <c r="H29" s="104">
        <v>23507322.73</v>
      </c>
      <c r="I29" s="104">
        <v>23513626.68</v>
      </c>
    </row>
    <row r="30" spans="1:9" hidden="1">
      <c r="A30" s="103" t="s">
        <v>1099</v>
      </c>
      <c r="B30" s="103" t="s">
        <v>1078</v>
      </c>
      <c r="C30" s="134" t="s">
        <v>1084</v>
      </c>
      <c r="D30" s="104">
        <v>23230617.68</v>
      </c>
      <c r="E30" s="406">
        <v>216303.25987966001</v>
      </c>
      <c r="F30" s="188">
        <v>107.398371</v>
      </c>
      <c r="G30" s="252">
        <v>299</v>
      </c>
      <c r="H30" s="104">
        <v>23209617.68</v>
      </c>
      <c r="I30" s="104">
        <v>23216796.239999998</v>
      </c>
    </row>
    <row r="31" spans="1:9" hidden="1">
      <c r="A31" s="103" t="s">
        <v>1099</v>
      </c>
      <c r="B31" s="103" t="s">
        <v>1078</v>
      </c>
      <c r="C31" s="134" t="s">
        <v>1085</v>
      </c>
      <c r="D31" s="104">
        <v>23093755.609999999</v>
      </c>
      <c r="E31" s="406">
        <v>214982.34639990999</v>
      </c>
      <c r="F31" s="188">
        <v>107.421637</v>
      </c>
      <c r="G31" s="252">
        <v>298</v>
      </c>
      <c r="H31" s="104">
        <v>23235650.300000001</v>
      </c>
      <c r="I31" s="104">
        <v>23245455.91</v>
      </c>
    </row>
    <row r="32" spans="1:9" hidden="1">
      <c r="A32" s="103" t="s">
        <v>1099</v>
      </c>
      <c r="B32" s="103" t="s">
        <v>1078</v>
      </c>
      <c r="C32" s="134" t="s">
        <v>1086</v>
      </c>
      <c r="D32" s="104">
        <v>23109857.27</v>
      </c>
      <c r="E32" s="406">
        <v>215116.76029937001</v>
      </c>
      <c r="F32" s="188">
        <v>107.429366</v>
      </c>
      <c r="G32" s="252">
        <v>299</v>
      </c>
      <c r="H32" s="104">
        <v>23095417.27</v>
      </c>
      <c r="I32" s="104">
        <v>23106093.309999999</v>
      </c>
    </row>
    <row r="33" spans="1:9" hidden="1">
      <c r="A33" s="103" t="s">
        <v>1099</v>
      </c>
      <c r="B33" s="103" t="s">
        <v>1078</v>
      </c>
      <c r="C33" s="134" t="s">
        <v>1087</v>
      </c>
      <c r="D33" s="104">
        <v>23227767.890000001</v>
      </c>
      <c r="E33" s="406">
        <v>216198.43894605999</v>
      </c>
      <c r="F33" s="188">
        <v>107.43725999999999</v>
      </c>
      <c r="G33" s="252">
        <v>301</v>
      </c>
      <c r="H33" s="104">
        <v>23111555.300000001</v>
      </c>
      <c r="I33" s="104">
        <v>23123102.420000002</v>
      </c>
    </row>
    <row r="34" spans="1:9" hidden="1">
      <c r="A34" s="103" t="s">
        <v>1099</v>
      </c>
      <c r="B34" s="103" t="s">
        <v>1078</v>
      </c>
      <c r="C34" s="134" t="s">
        <v>1088</v>
      </c>
      <c r="D34" s="104">
        <v>23278408.949999999</v>
      </c>
      <c r="E34" s="406">
        <v>216654.00373736001</v>
      </c>
      <c r="F34" s="188">
        <v>107.44508999999999</v>
      </c>
      <c r="G34" s="252">
        <v>303</v>
      </c>
      <c r="H34" s="104">
        <v>23229460.75</v>
      </c>
      <c r="I34" s="104">
        <v>23241883.420000002</v>
      </c>
    </row>
    <row r="35" spans="1:9" hidden="1">
      <c r="A35" s="103" t="s">
        <v>1099</v>
      </c>
      <c r="B35" s="103" t="s">
        <v>1078</v>
      </c>
      <c r="C35" s="134" t="s">
        <v>1089</v>
      </c>
      <c r="D35" s="104">
        <v>23208990.18</v>
      </c>
      <c r="E35" s="406">
        <v>215992.15973521001</v>
      </c>
      <c r="F35" s="188">
        <v>107.452929</v>
      </c>
      <c r="G35" s="252">
        <v>302</v>
      </c>
      <c r="H35" s="104">
        <v>23280107.260000002</v>
      </c>
      <c r="I35" s="104">
        <v>23293407.420000002</v>
      </c>
    </row>
    <row r="36" spans="1:9" hidden="1">
      <c r="A36" s="103" t="s">
        <v>1099</v>
      </c>
      <c r="B36" s="103" t="s">
        <v>1078</v>
      </c>
      <c r="C36" s="134" t="s">
        <v>1090</v>
      </c>
      <c r="D36" s="104">
        <v>23351345</v>
      </c>
      <c r="E36" s="406">
        <v>217268.72606433</v>
      </c>
      <c r="F36" s="188">
        <v>107.476789</v>
      </c>
      <c r="G36" s="252">
        <v>303</v>
      </c>
      <c r="H36" s="104">
        <v>23214143.75</v>
      </c>
      <c r="I36" s="104">
        <v>23230069.23</v>
      </c>
    </row>
    <row r="37" spans="1:9" hidden="1">
      <c r="A37" s="103" t="s">
        <v>1099</v>
      </c>
      <c r="B37" s="103" t="s">
        <v>1078</v>
      </c>
      <c r="C37" s="134" t="s">
        <v>1091</v>
      </c>
      <c r="D37" s="104">
        <v>23695817.859999999</v>
      </c>
      <c r="E37" s="406">
        <v>220456.58629864</v>
      </c>
      <c r="F37" s="188">
        <v>107.48518900000001</v>
      </c>
      <c r="G37" s="252">
        <v>300</v>
      </c>
      <c r="H37" s="104">
        <v>23353170.100000001</v>
      </c>
      <c r="I37" s="104">
        <v>23369975.949999999</v>
      </c>
    </row>
    <row r="38" spans="1:9" hidden="1">
      <c r="A38" s="103" t="s">
        <v>1099</v>
      </c>
      <c r="B38" s="103" t="s">
        <v>1078</v>
      </c>
      <c r="C38" s="134" t="s">
        <v>1092</v>
      </c>
      <c r="D38" s="104">
        <v>23732187.91</v>
      </c>
      <c r="E38" s="406">
        <v>220782.19373047</v>
      </c>
      <c r="F38" s="188">
        <v>107.491404</v>
      </c>
      <c r="G38" s="252">
        <v>301</v>
      </c>
      <c r="H38" s="104">
        <v>23697187.91</v>
      </c>
      <c r="I38" s="104">
        <v>23714887.129999999</v>
      </c>
    </row>
    <row r="39" spans="1:9" hidden="1">
      <c r="A39" s="103" t="s">
        <v>1099</v>
      </c>
      <c r="B39" s="103" t="s">
        <v>1078</v>
      </c>
      <c r="C39" s="134" t="s">
        <v>1093</v>
      </c>
      <c r="D39" s="104">
        <v>23945536.190000001</v>
      </c>
      <c r="E39" s="406">
        <v>222751.80339962</v>
      </c>
      <c r="F39" s="188">
        <v>107.49873100000001</v>
      </c>
      <c r="G39" s="252">
        <v>303</v>
      </c>
      <c r="H39" s="104">
        <v>23733805.649999999</v>
      </c>
      <c r="I39" s="104">
        <v>23752399.649999999</v>
      </c>
    </row>
    <row r="40" spans="1:9" hidden="1">
      <c r="A40" s="103" t="s">
        <v>1099</v>
      </c>
      <c r="B40" s="103" t="s">
        <v>1078</v>
      </c>
      <c r="C40" s="134" t="s">
        <v>1094</v>
      </c>
      <c r="D40" s="104">
        <v>23787334.18</v>
      </c>
      <c r="E40" s="406">
        <v>221262.45486057</v>
      </c>
      <c r="F40" s="188">
        <v>107.507323</v>
      </c>
      <c r="G40" s="252">
        <v>302</v>
      </c>
      <c r="H40" s="104">
        <v>23947450.050000001</v>
      </c>
      <c r="I40" s="104">
        <v>23966946.920000002</v>
      </c>
    </row>
    <row r="41" spans="1:9" hidden="1">
      <c r="A41" s="103" t="s">
        <v>1099</v>
      </c>
      <c r="B41" s="103" t="s">
        <v>1078</v>
      </c>
      <c r="C41" s="134" t="s">
        <v>1095</v>
      </c>
      <c r="D41" s="104">
        <v>23758728.809999999</v>
      </c>
      <c r="E41" s="406">
        <v>220942.84879578999</v>
      </c>
      <c r="F41" s="188">
        <v>107.53336899999999</v>
      </c>
      <c r="G41" s="252">
        <v>302</v>
      </c>
      <c r="H41" s="104">
        <v>23793097.129999999</v>
      </c>
      <c r="I41" s="104">
        <v>23815285.460000001</v>
      </c>
    </row>
    <row r="42" spans="1:9" hidden="1">
      <c r="A42" s="103" t="s">
        <v>1099</v>
      </c>
      <c r="B42" s="103" t="s">
        <v>1078</v>
      </c>
      <c r="C42" s="134" t="s">
        <v>1096</v>
      </c>
      <c r="D42" s="104">
        <v>22937841.870000001</v>
      </c>
      <c r="E42" s="406">
        <v>213291.63382314</v>
      </c>
      <c r="F42" s="188">
        <v>107.54215499999999</v>
      </c>
      <c r="G42" s="252">
        <v>301</v>
      </c>
      <c r="H42" s="104">
        <v>23760670.02</v>
      </c>
      <c r="I42" s="104">
        <v>23783754.309999999</v>
      </c>
    </row>
    <row r="43" spans="1:9" hidden="1">
      <c r="A43" s="103" t="s">
        <v>1099</v>
      </c>
      <c r="B43" s="103" t="s">
        <v>1078</v>
      </c>
      <c r="C43" s="134" t="s">
        <v>1097</v>
      </c>
      <c r="D43" s="104">
        <v>21375374.379999999</v>
      </c>
      <c r="E43" s="406">
        <v>198725.51141745999</v>
      </c>
      <c r="F43" s="188">
        <v>107.562307</v>
      </c>
      <c r="G43" s="252">
        <v>301</v>
      </c>
      <c r="H43" s="104">
        <v>22942140.109999999</v>
      </c>
      <c r="I43" s="104">
        <v>22966089.559999999</v>
      </c>
    </row>
    <row r="44" spans="1:9" hidden="1">
      <c r="A44" s="103" t="s">
        <v>1099</v>
      </c>
      <c r="B44" s="103" t="s">
        <v>1078</v>
      </c>
      <c r="C44" s="134" t="s">
        <v>1098</v>
      </c>
      <c r="D44" s="104">
        <v>22082784.940000001</v>
      </c>
      <c r="E44" s="406">
        <v>205284.88136304001</v>
      </c>
      <c r="F44" s="188">
        <v>107.571414</v>
      </c>
      <c r="G44" s="252">
        <v>303</v>
      </c>
      <c r="H44" s="104">
        <v>21377184.239999998</v>
      </c>
      <c r="I44" s="104">
        <v>21401939.920000002</v>
      </c>
    </row>
    <row r="45" spans="1:9" hidden="1">
      <c r="A45" s="103" t="s">
        <v>1099</v>
      </c>
      <c r="B45" s="103" t="s">
        <v>1078</v>
      </c>
      <c r="C45" s="134" t="s">
        <v>1049</v>
      </c>
      <c r="D45" s="104">
        <v>22084529.719999999</v>
      </c>
      <c r="E45" s="406">
        <v>205284.88136304001</v>
      </c>
      <c r="F45" s="188">
        <v>107.579913</v>
      </c>
      <c r="G45" s="252">
        <v>303</v>
      </c>
      <c r="H45" s="104">
        <v>22084529.719999999</v>
      </c>
      <c r="I45" s="104">
        <v>22110118.32</v>
      </c>
    </row>
    <row r="46" spans="1:9">
      <c r="A46" s="103" t="s">
        <v>1100</v>
      </c>
      <c r="B46" s="103" t="s">
        <v>1078</v>
      </c>
      <c r="C46" s="134" t="s">
        <v>1079</v>
      </c>
      <c r="D46" s="104">
        <v>1213252.21</v>
      </c>
      <c r="E46" s="406">
        <v>1174</v>
      </c>
      <c r="F46" s="188">
        <v>1033.434591</v>
      </c>
      <c r="G46" s="252">
        <v>47</v>
      </c>
      <c r="H46" s="104">
        <v>1213252.21</v>
      </c>
      <c r="I46" s="104">
        <v>1213879.6200000001</v>
      </c>
    </row>
    <row r="47" spans="1:9">
      <c r="A47" s="103" t="s">
        <v>1100</v>
      </c>
      <c r="B47" s="103" t="s">
        <v>1078</v>
      </c>
      <c r="C47" s="134" t="s">
        <v>1080</v>
      </c>
      <c r="D47" s="104">
        <v>1213310.6399999999</v>
      </c>
      <c r="E47" s="406">
        <v>1174</v>
      </c>
      <c r="F47" s="188">
        <v>1033.484361</v>
      </c>
      <c r="G47" s="252">
        <v>47</v>
      </c>
      <c r="H47" s="104">
        <v>1213310.6399999999</v>
      </c>
      <c r="I47" s="104">
        <v>1213938.05</v>
      </c>
    </row>
    <row r="48" spans="1:9">
      <c r="A48" s="103" t="s">
        <v>1100</v>
      </c>
      <c r="B48" s="103" t="s">
        <v>1078</v>
      </c>
      <c r="C48" s="134" t="s">
        <v>1081</v>
      </c>
      <c r="D48" s="104">
        <v>1219000.1599999999</v>
      </c>
      <c r="E48" s="406">
        <v>1174</v>
      </c>
      <c r="F48" s="188">
        <v>1038.3306299999999</v>
      </c>
      <c r="G48" s="252">
        <v>47</v>
      </c>
      <c r="H48" s="104">
        <v>1219000.1599999999</v>
      </c>
      <c r="I48" s="104">
        <v>1219627.57</v>
      </c>
    </row>
    <row r="49" spans="1:9">
      <c r="A49" s="103" t="s">
        <v>1100</v>
      </c>
      <c r="B49" s="103" t="s">
        <v>1078</v>
      </c>
      <c r="C49" s="134" t="s">
        <v>1082</v>
      </c>
      <c r="D49" s="104">
        <v>1219019.04</v>
      </c>
      <c r="E49" s="406">
        <v>1174</v>
      </c>
      <c r="F49" s="188">
        <v>1038.346712</v>
      </c>
      <c r="G49" s="252">
        <v>47</v>
      </c>
      <c r="H49" s="104">
        <v>1219019.04</v>
      </c>
      <c r="I49" s="104">
        <v>1219646.45</v>
      </c>
    </row>
    <row r="50" spans="1:9">
      <c r="A50" s="103" t="s">
        <v>1100</v>
      </c>
      <c r="B50" s="103" t="s">
        <v>1078</v>
      </c>
      <c r="C50" s="134" t="s">
        <v>1083</v>
      </c>
      <c r="D50" s="104">
        <v>1219040.22</v>
      </c>
      <c r="E50" s="406">
        <v>1174</v>
      </c>
      <c r="F50" s="188">
        <v>1038.3647530000001</v>
      </c>
      <c r="G50" s="252">
        <v>47</v>
      </c>
      <c r="H50" s="104">
        <v>1219040.22</v>
      </c>
      <c r="I50" s="104">
        <v>1219667.6299999999</v>
      </c>
    </row>
    <row r="51" spans="1:9">
      <c r="A51" s="103" t="s">
        <v>1100</v>
      </c>
      <c r="B51" s="103" t="s">
        <v>1078</v>
      </c>
      <c r="C51" s="134" t="s">
        <v>1084</v>
      </c>
      <c r="D51" s="104">
        <v>1219958.3</v>
      </c>
      <c r="E51" s="406">
        <v>1174</v>
      </c>
      <c r="F51" s="188">
        <v>1039.146763</v>
      </c>
      <c r="G51" s="252">
        <v>47</v>
      </c>
      <c r="H51" s="104">
        <v>1219958.3</v>
      </c>
      <c r="I51" s="104">
        <v>1220585.71</v>
      </c>
    </row>
    <row r="52" spans="1:9">
      <c r="A52" s="103" t="s">
        <v>1100</v>
      </c>
      <c r="B52" s="103" t="s">
        <v>1078</v>
      </c>
      <c r="C52" s="134" t="s">
        <v>1085</v>
      </c>
      <c r="D52" s="104">
        <v>1220021.8600000001</v>
      </c>
      <c r="E52" s="406">
        <v>1174</v>
      </c>
      <c r="F52" s="188">
        <v>1039.2009029999999</v>
      </c>
      <c r="G52" s="252">
        <v>47</v>
      </c>
      <c r="H52" s="104">
        <v>1220021.8600000001</v>
      </c>
      <c r="I52" s="104">
        <v>1220649.27</v>
      </c>
    </row>
    <row r="53" spans="1:9">
      <c r="A53" s="103" t="s">
        <v>1100</v>
      </c>
      <c r="B53" s="103" t="s">
        <v>1078</v>
      </c>
      <c r="C53" s="134" t="s">
        <v>1086</v>
      </c>
      <c r="D53" s="104">
        <v>1220043.02</v>
      </c>
      <c r="E53" s="406">
        <v>1174</v>
      </c>
      <c r="F53" s="188">
        <v>1039.2189269999999</v>
      </c>
      <c r="G53" s="252">
        <v>47</v>
      </c>
      <c r="H53" s="104">
        <v>1220043.02</v>
      </c>
      <c r="I53" s="104">
        <v>1220670.43</v>
      </c>
    </row>
    <row r="54" spans="1:9">
      <c r="A54" s="103" t="s">
        <v>1100</v>
      </c>
      <c r="B54" s="103" t="s">
        <v>1078</v>
      </c>
      <c r="C54" s="134" t="s">
        <v>1087</v>
      </c>
      <c r="D54" s="104">
        <v>1220062.51</v>
      </c>
      <c r="E54" s="406">
        <v>1174</v>
      </c>
      <c r="F54" s="188">
        <v>1039.2355279999999</v>
      </c>
      <c r="G54" s="252">
        <v>47</v>
      </c>
      <c r="H54" s="104">
        <v>1220062.51</v>
      </c>
      <c r="I54" s="104">
        <v>1220689.9199999999</v>
      </c>
    </row>
    <row r="55" spans="1:9">
      <c r="A55" s="103" t="s">
        <v>1100</v>
      </c>
      <c r="B55" s="103" t="s">
        <v>1078</v>
      </c>
      <c r="C55" s="134" t="s">
        <v>1088</v>
      </c>
      <c r="D55" s="104">
        <v>1220084.3799999999</v>
      </c>
      <c r="E55" s="406">
        <v>1174</v>
      </c>
      <c r="F55" s="188">
        <v>1039.2541570000001</v>
      </c>
      <c r="G55" s="252">
        <v>47</v>
      </c>
      <c r="H55" s="104">
        <v>1220084.3799999999</v>
      </c>
      <c r="I55" s="104">
        <v>1220711.79</v>
      </c>
    </row>
    <row r="56" spans="1:9">
      <c r="A56" s="103" t="s">
        <v>1100</v>
      </c>
      <c r="B56" s="103" t="s">
        <v>1078</v>
      </c>
      <c r="C56" s="134" t="s">
        <v>1089</v>
      </c>
      <c r="D56" s="104">
        <v>1220106.24</v>
      </c>
      <c r="E56" s="406">
        <v>1174</v>
      </c>
      <c r="F56" s="188">
        <v>1039.2727769999999</v>
      </c>
      <c r="G56" s="252">
        <v>47</v>
      </c>
      <c r="H56" s="104">
        <v>1220106.24</v>
      </c>
      <c r="I56" s="104">
        <v>1220733.6499999999</v>
      </c>
    </row>
    <row r="57" spans="1:9">
      <c r="A57" s="103" t="s">
        <v>1100</v>
      </c>
      <c r="B57" s="103" t="s">
        <v>1078</v>
      </c>
      <c r="C57" s="134" t="s">
        <v>1090</v>
      </c>
      <c r="D57" s="104">
        <v>1220171.8999999999</v>
      </c>
      <c r="E57" s="406">
        <v>1174</v>
      </c>
      <c r="F57" s="188">
        <v>1039.3287049999999</v>
      </c>
      <c r="G57" s="252">
        <v>47</v>
      </c>
      <c r="H57" s="104">
        <v>1220171.8999999999</v>
      </c>
      <c r="I57" s="104">
        <v>1220799.31</v>
      </c>
    </row>
    <row r="58" spans="1:9">
      <c r="A58" s="103" t="s">
        <v>1100</v>
      </c>
      <c r="B58" s="103" t="s">
        <v>1078</v>
      </c>
      <c r="C58" s="134" t="s">
        <v>1091</v>
      </c>
      <c r="D58" s="104">
        <v>1220193.76</v>
      </c>
      <c r="E58" s="406">
        <v>1174</v>
      </c>
      <c r="F58" s="188">
        <v>1039.347325</v>
      </c>
      <c r="G58" s="252">
        <v>47</v>
      </c>
      <c r="H58" s="104">
        <v>1220193.76</v>
      </c>
      <c r="I58" s="104">
        <v>1220821.17</v>
      </c>
    </row>
    <row r="59" spans="1:9">
      <c r="A59" s="103" t="s">
        <v>1100</v>
      </c>
      <c r="B59" s="103" t="s">
        <v>1078</v>
      </c>
      <c r="C59" s="134" t="s">
        <v>1092</v>
      </c>
      <c r="D59" s="104">
        <v>1220213.29</v>
      </c>
      <c r="E59" s="406">
        <v>1174</v>
      </c>
      <c r="F59" s="188">
        <v>1039.363961</v>
      </c>
      <c r="G59" s="252">
        <v>47</v>
      </c>
      <c r="H59" s="104">
        <v>1220213.29</v>
      </c>
      <c r="I59" s="104">
        <v>1220840.7</v>
      </c>
    </row>
    <row r="60" spans="1:9">
      <c r="A60" s="103" t="s">
        <v>1100</v>
      </c>
      <c r="B60" s="103" t="s">
        <v>1078</v>
      </c>
      <c r="C60" s="134" t="s">
        <v>1093</v>
      </c>
      <c r="D60" s="104">
        <v>1220235.2</v>
      </c>
      <c r="E60" s="406">
        <v>1174</v>
      </c>
      <c r="F60" s="188">
        <v>1039.3826240000001</v>
      </c>
      <c r="G60" s="252">
        <v>47</v>
      </c>
      <c r="H60" s="104">
        <v>1220235.2</v>
      </c>
      <c r="I60" s="104">
        <v>1220862.6100000001</v>
      </c>
    </row>
    <row r="61" spans="1:9">
      <c r="A61" s="103" t="s">
        <v>1100</v>
      </c>
      <c r="B61" s="103" t="s">
        <v>1078</v>
      </c>
      <c r="C61" s="134" t="s">
        <v>1094</v>
      </c>
      <c r="D61" s="104">
        <v>1220257.0900000001</v>
      </c>
      <c r="E61" s="406">
        <v>1174</v>
      </c>
      <c r="F61" s="188">
        <v>1039.401269</v>
      </c>
      <c r="G61" s="252">
        <v>47</v>
      </c>
      <c r="H61" s="104">
        <v>1220257.0900000001</v>
      </c>
      <c r="I61" s="104">
        <v>1220884.5</v>
      </c>
    </row>
    <row r="62" spans="1:9">
      <c r="A62" s="103" t="s">
        <v>1100</v>
      </c>
      <c r="B62" s="103" t="s">
        <v>1078</v>
      </c>
      <c r="C62" s="134" t="s">
        <v>1095</v>
      </c>
      <c r="D62" s="104">
        <v>1220322.81</v>
      </c>
      <c r="E62" s="406">
        <v>1174</v>
      </c>
      <c r="F62" s="188">
        <v>1039.457249</v>
      </c>
      <c r="G62" s="252">
        <v>47</v>
      </c>
      <c r="H62" s="104">
        <v>1220322.81</v>
      </c>
      <c r="I62" s="104">
        <v>1220950.22</v>
      </c>
    </row>
    <row r="63" spans="1:9">
      <c r="A63" s="103" t="s">
        <v>1100</v>
      </c>
      <c r="B63" s="103" t="s">
        <v>1078</v>
      </c>
      <c r="C63" s="134" t="s">
        <v>1096</v>
      </c>
      <c r="D63" s="104">
        <v>1220340.04</v>
      </c>
      <c r="E63" s="406">
        <v>1174</v>
      </c>
      <c r="F63" s="188">
        <v>1039.4719250000001</v>
      </c>
      <c r="G63" s="252">
        <v>47</v>
      </c>
      <c r="H63" s="104">
        <v>1220340.04</v>
      </c>
      <c r="I63" s="104">
        <v>1220967.45</v>
      </c>
    </row>
    <row r="64" spans="1:9">
      <c r="A64" s="103" t="s">
        <v>1100</v>
      </c>
      <c r="B64" s="103" t="s">
        <v>1078</v>
      </c>
      <c r="C64" s="134" t="s">
        <v>1097</v>
      </c>
      <c r="D64" s="104">
        <v>1220073.23</v>
      </c>
      <c r="E64" s="406">
        <v>1174</v>
      </c>
      <c r="F64" s="188">
        <v>1039.244659</v>
      </c>
      <c r="G64" s="252">
        <v>47</v>
      </c>
      <c r="H64" s="104">
        <v>1220073.23</v>
      </c>
      <c r="I64" s="104">
        <v>1220700.6399999999</v>
      </c>
    </row>
    <row r="65" spans="1:9">
      <c r="A65" s="103" t="s">
        <v>1100</v>
      </c>
      <c r="B65" s="103" t="s">
        <v>1078</v>
      </c>
      <c r="C65" s="134" t="s">
        <v>1098</v>
      </c>
      <c r="D65" s="104">
        <v>1218704.23</v>
      </c>
      <c r="E65" s="406">
        <v>1174</v>
      </c>
      <c r="F65" s="188">
        <v>1038.0785599999999</v>
      </c>
      <c r="G65" s="252">
        <v>47</v>
      </c>
      <c r="H65" s="104">
        <v>1218704.23</v>
      </c>
      <c r="I65" s="104">
        <v>1220075.57</v>
      </c>
    </row>
    <row r="66" spans="1:9">
      <c r="A66" s="103" t="s">
        <v>1100</v>
      </c>
      <c r="B66" s="103" t="s">
        <v>1078</v>
      </c>
      <c r="C66" s="134" t="s">
        <v>1049</v>
      </c>
      <c r="D66" s="104">
        <v>1218726.1599999999</v>
      </c>
      <c r="E66" s="406">
        <v>1174</v>
      </c>
      <c r="F66" s="188">
        <v>1038.0972400000001</v>
      </c>
      <c r="G66" s="252">
        <v>47</v>
      </c>
      <c r="H66" s="104">
        <v>1218726.1599999999</v>
      </c>
      <c r="I66" s="104">
        <v>1220097.5</v>
      </c>
    </row>
    <row r="67" spans="1:9" hidden="1">
      <c r="A67" s="103" t="s">
        <v>1101</v>
      </c>
      <c r="B67" s="103" t="s">
        <v>1078</v>
      </c>
      <c r="C67" s="134" t="s">
        <v>1079</v>
      </c>
      <c r="D67" s="104">
        <v>1441596.48</v>
      </c>
      <c r="E67" s="406">
        <v>1453</v>
      </c>
      <c r="F67" s="188">
        <v>992.15174400000001</v>
      </c>
      <c r="G67" s="252">
        <v>44</v>
      </c>
      <c r="H67" s="104">
        <v>1382067.38</v>
      </c>
      <c r="I67" s="104">
        <v>1382098.62</v>
      </c>
    </row>
    <row r="68" spans="1:9" hidden="1">
      <c r="A68" s="103" t="s">
        <v>1101</v>
      </c>
      <c r="B68" s="103" t="s">
        <v>1078</v>
      </c>
      <c r="C68" s="134" t="s">
        <v>1080</v>
      </c>
      <c r="D68" s="104">
        <v>1441596.2</v>
      </c>
      <c r="E68" s="406">
        <v>1453</v>
      </c>
      <c r="F68" s="188">
        <v>992.15154900000005</v>
      </c>
      <c r="G68" s="252">
        <v>44</v>
      </c>
      <c r="H68" s="104">
        <v>1441596.2</v>
      </c>
      <c r="I68" s="104">
        <v>1441627.44</v>
      </c>
    </row>
    <row r="69" spans="1:9" hidden="1">
      <c r="A69" s="103" t="s">
        <v>1101</v>
      </c>
      <c r="B69" s="103" t="s">
        <v>1078</v>
      </c>
      <c r="C69" s="134" t="s">
        <v>1081</v>
      </c>
      <c r="D69" s="104">
        <v>1441624.29</v>
      </c>
      <c r="E69" s="406">
        <v>1453</v>
      </c>
      <c r="F69" s="188">
        <v>992.17088100000001</v>
      </c>
      <c r="G69" s="252">
        <v>44</v>
      </c>
      <c r="H69" s="104">
        <v>1441624.29</v>
      </c>
      <c r="I69" s="104">
        <v>1441655.53</v>
      </c>
    </row>
    <row r="70" spans="1:9" hidden="1">
      <c r="A70" s="103" t="s">
        <v>1101</v>
      </c>
      <c r="B70" s="103" t="s">
        <v>1078</v>
      </c>
      <c r="C70" s="134" t="s">
        <v>1082</v>
      </c>
      <c r="D70" s="104">
        <v>1467420.73</v>
      </c>
      <c r="E70" s="406">
        <v>1479</v>
      </c>
      <c r="F70" s="188">
        <v>992.17088100000001</v>
      </c>
      <c r="G70" s="252">
        <v>45</v>
      </c>
      <c r="H70" s="104">
        <v>1441624.29</v>
      </c>
      <c r="I70" s="104">
        <v>1441655.53</v>
      </c>
    </row>
    <row r="71" spans="1:9" hidden="1">
      <c r="A71" s="103" t="s">
        <v>1101</v>
      </c>
      <c r="B71" s="103" t="s">
        <v>1078</v>
      </c>
      <c r="C71" s="134" t="s">
        <v>1083</v>
      </c>
      <c r="D71" s="104">
        <v>1467420.73</v>
      </c>
      <c r="E71" s="406">
        <v>1479</v>
      </c>
      <c r="F71" s="188">
        <v>992.17087900000001</v>
      </c>
      <c r="G71" s="252">
        <v>45</v>
      </c>
      <c r="H71" s="104">
        <v>1467420.73</v>
      </c>
      <c r="I71" s="104">
        <v>1467451.97</v>
      </c>
    </row>
    <row r="72" spans="1:9" hidden="1">
      <c r="A72" s="103" t="s">
        <v>1101</v>
      </c>
      <c r="B72" s="103" t="s">
        <v>1078</v>
      </c>
      <c r="C72" s="134" t="s">
        <v>1084</v>
      </c>
      <c r="D72" s="104">
        <v>1477342.44</v>
      </c>
      <c r="E72" s="406">
        <v>1489</v>
      </c>
      <c r="F72" s="188">
        <v>992.17087900000001</v>
      </c>
      <c r="G72" s="252">
        <v>46</v>
      </c>
      <c r="H72" s="104">
        <v>1467420.73</v>
      </c>
      <c r="I72" s="104">
        <v>1467451.97</v>
      </c>
    </row>
    <row r="73" spans="1:9" hidden="1">
      <c r="A73" s="103" t="s">
        <v>1101</v>
      </c>
      <c r="B73" s="103" t="s">
        <v>1078</v>
      </c>
      <c r="C73" s="134" t="s">
        <v>1085</v>
      </c>
      <c r="D73" s="104">
        <v>1477342.44</v>
      </c>
      <c r="E73" s="406">
        <v>1489</v>
      </c>
      <c r="F73" s="188">
        <v>992.17088000000001</v>
      </c>
      <c r="G73" s="252">
        <v>46</v>
      </c>
      <c r="H73" s="104">
        <v>1477342.44</v>
      </c>
      <c r="I73" s="104">
        <v>1477373.68</v>
      </c>
    </row>
    <row r="74" spans="1:9" hidden="1">
      <c r="A74" s="103" t="s">
        <v>1101</v>
      </c>
      <c r="B74" s="103" t="s">
        <v>1078</v>
      </c>
      <c r="C74" s="134" t="s">
        <v>1086</v>
      </c>
      <c r="D74" s="104">
        <v>1477342.44</v>
      </c>
      <c r="E74" s="406">
        <v>1489</v>
      </c>
      <c r="F74" s="188">
        <v>992.17088000000001</v>
      </c>
      <c r="G74" s="252">
        <v>46</v>
      </c>
      <c r="H74" s="104">
        <v>1477342.44</v>
      </c>
      <c r="I74" s="104">
        <v>1477373.68</v>
      </c>
    </row>
    <row r="75" spans="1:9" hidden="1">
      <c r="A75" s="103" t="s">
        <v>1101</v>
      </c>
      <c r="B75" s="103" t="s">
        <v>1078</v>
      </c>
      <c r="C75" s="134" t="s">
        <v>1087</v>
      </c>
      <c r="D75" s="104">
        <v>1477376.78</v>
      </c>
      <c r="E75" s="406">
        <v>1489</v>
      </c>
      <c r="F75" s="188">
        <v>992.19394199999999</v>
      </c>
      <c r="G75" s="252">
        <v>46</v>
      </c>
      <c r="H75" s="104">
        <v>1477376.78</v>
      </c>
      <c r="I75" s="104">
        <v>1477408.02</v>
      </c>
    </row>
    <row r="76" spans="1:9" hidden="1">
      <c r="A76" s="103" t="s">
        <v>1101</v>
      </c>
      <c r="B76" s="103" t="s">
        <v>1078</v>
      </c>
      <c r="C76" s="134" t="s">
        <v>1088</v>
      </c>
      <c r="D76" s="104">
        <v>1477376.78</v>
      </c>
      <c r="E76" s="406">
        <v>1489</v>
      </c>
      <c r="F76" s="188">
        <v>992.19394199999999</v>
      </c>
      <c r="G76" s="252">
        <v>46</v>
      </c>
      <c r="H76" s="104">
        <v>1477376.78</v>
      </c>
      <c r="I76" s="104">
        <v>1477408.02</v>
      </c>
    </row>
    <row r="77" spans="1:9" hidden="1">
      <c r="A77" s="103" t="s">
        <v>1101</v>
      </c>
      <c r="B77" s="103" t="s">
        <v>1078</v>
      </c>
      <c r="C77" s="134" t="s">
        <v>1089</v>
      </c>
      <c r="D77" s="104">
        <v>1477376.78</v>
      </c>
      <c r="E77" s="406">
        <v>1489</v>
      </c>
      <c r="F77" s="188">
        <v>992.19394199999999</v>
      </c>
      <c r="G77" s="252">
        <v>46</v>
      </c>
      <c r="H77" s="104">
        <v>1477376.78</v>
      </c>
      <c r="I77" s="104">
        <v>1477408.02</v>
      </c>
    </row>
    <row r="78" spans="1:9" hidden="1">
      <c r="A78" s="103" t="s">
        <v>1101</v>
      </c>
      <c r="B78" s="103" t="s">
        <v>1078</v>
      </c>
      <c r="C78" s="134" t="s">
        <v>1090</v>
      </c>
      <c r="D78" s="104">
        <v>1477384.19</v>
      </c>
      <c r="E78" s="406">
        <v>1489</v>
      </c>
      <c r="F78" s="188">
        <v>992.19891900000005</v>
      </c>
      <c r="G78" s="252">
        <v>46</v>
      </c>
      <c r="H78" s="104">
        <v>1477384.19</v>
      </c>
      <c r="I78" s="104">
        <v>1477415.43</v>
      </c>
    </row>
    <row r="79" spans="1:9" hidden="1">
      <c r="A79" s="103" t="s">
        <v>1101</v>
      </c>
      <c r="B79" s="103" t="s">
        <v>1078</v>
      </c>
      <c r="C79" s="134" t="s">
        <v>1091</v>
      </c>
      <c r="D79" s="104">
        <v>1477393.04</v>
      </c>
      <c r="E79" s="406">
        <v>1489</v>
      </c>
      <c r="F79" s="188">
        <v>992.20486200000005</v>
      </c>
      <c r="G79" s="252">
        <v>46</v>
      </c>
      <c r="H79" s="104">
        <v>1477393.04</v>
      </c>
      <c r="I79" s="104">
        <v>1477424.28</v>
      </c>
    </row>
    <row r="80" spans="1:9" hidden="1">
      <c r="A80" s="103" t="s">
        <v>1101</v>
      </c>
      <c r="B80" s="103" t="s">
        <v>1078</v>
      </c>
      <c r="C80" s="134" t="s">
        <v>1092</v>
      </c>
      <c r="D80" s="104">
        <v>1487324</v>
      </c>
      <c r="E80" s="406">
        <v>1499</v>
      </c>
      <c r="F80" s="188">
        <v>992.21080600000005</v>
      </c>
      <c r="G80" s="252">
        <v>47</v>
      </c>
      <c r="H80" s="104">
        <v>1477401.89</v>
      </c>
      <c r="I80" s="104">
        <v>1477433.13</v>
      </c>
    </row>
    <row r="81" spans="1:9" hidden="1">
      <c r="A81" s="103" t="s">
        <v>1101</v>
      </c>
      <c r="B81" s="103" t="s">
        <v>1078</v>
      </c>
      <c r="C81" s="134" t="s">
        <v>1093</v>
      </c>
      <c r="D81" s="104">
        <v>1497255.02</v>
      </c>
      <c r="E81" s="406">
        <v>1509</v>
      </c>
      <c r="F81" s="188">
        <v>992.21671100000003</v>
      </c>
      <c r="G81" s="252">
        <v>48</v>
      </c>
      <c r="H81" s="104">
        <v>1487332.85</v>
      </c>
      <c r="I81" s="104">
        <v>1487364.09</v>
      </c>
    </row>
    <row r="82" spans="1:9" hidden="1">
      <c r="A82" s="103" t="s">
        <v>1101</v>
      </c>
      <c r="B82" s="103" t="s">
        <v>1078</v>
      </c>
      <c r="C82" s="134" t="s">
        <v>1094</v>
      </c>
      <c r="D82" s="104">
        <v>1497263.87</v>
      </c>
      <c r="E82" s="406">
        <v>1509</v>
      </c>
      <c r="F82" s="188">
        <v>992.222578</v>
      </c>
      <c r="G82" s="252">
        <v>48</v>
      </c>
      <c r="H82" s="104">
        <v>1497263.87</v>
      </c>
      <c r="I82" s="104">
        <v>1497295.11</v>
      </c>
    </row>
    <row r="83" spans="1:9" hidden="1">
      <c r="A83" s="103" t="s">
        <v>1101</v>
      </c>
      <c r="B83" s="103" t="s">
        <v>1078</v>
      </c>
      <c r="C83" s="134" t="s">
        <v>1095</v>
      </c>
      <c r="D83" s="104">
        <v>1497288.98</v>
      </c>
      <c r="E83" s="406">
        <v>1509</v>
      </c>
      <c r="F83" s="188">
        <v>992.23921800000005</v>
      </c>
      <c r="G83" s="252">
        <v>48</v>
      </c>
      <c r="H83" s="104">
        <v>1497288.98</v>
      </c>
      <c r="I83" s="104">
        <v>1497320.22</v>
      </c>
    </row>
    <row r="84" spans="1:9" hidden="1">
      <c r="A84" s="103" t="s">
        <v>1101</v>
      </c>
      <c r="B84" s="103" t="s">
        <v>1078</v>
      </c>
      <c r="C84" s="134" t="s">
        <v>1096</v>
      </c>
      <c r="D84" s="104">
        <v>1497297.84</v>
      </c>
      <c r="E84" s="406">
        <v>1509</v>
      </c>
      <c r="F84" s="188">
        <v>992.24508900000001</v>
      </c>
      <c r="G84" s="252">
        <v>48</v>
      </c>
      <c r="H84" s="104">
        <v>1497297.84</v>
      </c>
      <c r="I84" s="104">
        <v>1497329.08</v>
      </c>
    </row>
    <row r="85" spans="1:9" hidden="1">
      <c r="A85" s="103" t="s">
        <v>1101</v>
      </c>
      <c r="B85" s="103" t="s">
        <v>1078</v>
      </c>
      <c r="C85" s="134" t="s">
        <v>1097</v>
      </c>
      <c r="D85" s="104">
        <v>1496951.01</v>
      </c>
      <c r="E85" s="406">
        <v>1509</v>
      </c>
      <c r="F85" s="188">
        <v>992.01524900000004</v>
      </c>
      <c r="G85" s="252">
        <v>48</v>
      </c>
      <c r="H85" s="104">
        <v>1496951.01</v>
      </c>
      <c r="I85" s="104">
        <v>1496982.25</v>
      </c>
    </row>
    <row r="86" spans="1:9" hidden="1">
      <c r="A86" s="103" t="s">
        <v>1101</v>
      </c>
      <c r="B86" s="103" t="s">
        <v>1078</v>
      </c>
      <c r="C86" s="134" t="s">
        <v>1098</v>
      </c>
      <c r="D86" s="104">
        <v>1496141.26</v>
      </c>
      <c r="E86" s="406">
        <v>1509</v>
      </c>
      <c r="F86" s="188">
        <v>991.47863500000005</v>
      </c>
      <c r="G86" s="252">
        <v>48</v>
      </c>
      <c r="H86" s="104">
        <v>1496141.26</v>
      </c>
      <c r="I86" s="104">
        <v>1497072.97</v>
      </c>
    </row>
    <row r="87" spans="1:9" hidden="1">
      <c r="A87" s="103" t="s">
        <v>1101</v>
      </c>
      <c r="B87" s="103" t="s">
        <v>1078</v>
      </c>
      <c r="C87" s="134" t="s">
        <v>1049</v>
      </c>
      <c r="D87" s="104">
        <v>1496150.11</v>
      </c>
      <c r="E87" s="406">
        <v>1509</v>
      </c>
      <c r="F87" s="188">
        <v>991.48450000000003</v>
      </c>
      <c r="G87" s="252">
        <v>48</v>
      </c>
      <c r="H87" s="104">
        <v>1496150.11</v>
      </c>
      <c r="I87" s="104">
        <v>1497081.82</v>
      </c>
    </row>
  </sheetData>
  <autoFilter ref="A2:I87" xr:uid="{794AA677-FDCB-449B-B7E4-1EAECDA94BCB}">
    <filterColumn colId="0">
      <filters>
        <filter val="F3"/>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C9B39B-C049-4499-BE9A-7F22D38D0889}">
  <dimension ref="A1:F203"/>
  <sheetViews>
    <sheetView topLeftCell="A2" zoomScale="80" zoomScaleNormal="80" workbookViewId="0">
      <pane ySplit="4" topLeftCell="A41" activePane="bottomLeft" state="frozen"/>
      <selection activeCell="C9" sqref="C9:L9"/>
      <selection pane="bottomLeft" activeCell="E51" sqref="E51"/>
    </sheetView>
  </sheetViews>
  <sheetFormatPr baseColWidth="10" defaultColWidth="11.42578125" defaultRowHeight="15"/>
  <cols>
    <col min="1" max="1" width="63.7109375" bestFit="1" customWidth="1"/>
    <col min="2" max="2" width="20.140625" bestFit="1" customWidth="1"/>
    <col min="3" max="5" width="18" customWidth="1"/>
    <col min="258" max="258" width="63.7109375" bestFit="1" customWidth="1"/>
    <col min="259" max="259" width="20.140625" bestFit="1" customWidth="1"/>
    <col min="260" max="260" width="12.28515625" bestFit="1" customWidth="1"/>
    <col min="514" max="514" width="63.7109375" bestFit="1" customWidth="1"/>
    <col min="515" max="515" width="20.140625" bestFit="1" customWidth="1"/>
    <col min="516" max="516" width="12.28515625" bestFit="1" customWidth="1"/>
    <col min="770" max="770" width="63.7109375" bestFit="1" customWidth="1"/>
    <col min="771" max="771" width="20.140625" bestFit="1" customWidth="1"/>
    <col min="772" max="772" width="12.28515625" bestFit="1" customWidth="1"/>
    <col min="1026" max="1026" width="63.7109375" bestFit="1" customWidth="1"/>
    <col min="1027" max="1027" width="20.140625" bestFit="1" customWidth="1"/>
    <col min="1028" max="1028" width="12.28515625" bestFit="1" customWidth="1"/>
    <col min="1282" max="1282" width="63.7109375" bestFit="1" customWidth="1"/>
    <col min="1283" max="1283" width="20.140625" bestFit="1" customWidth="1"/>
    <col min="1284" max="1284" width="12.28515625" bestFit="1" customWidth="1"/>
    <col min="1538" max="1538" width="63.7109375" bestFit="1" customWidth="1"/>
    <col min="1539" max="1539" width="20.140625" bestFit="1" customWidth="1"/>
    <col min="1540" max="1540" width="12.28515625" bestFit="1" customWidth="1"/>
    <col min="1794" max="1794" width="63.7109375" bestFit="1" customWidth="1"/>
    <col min="1795" max="1795" width="20.140625" bestFit="1" customWidth="1"/>
    <col min="1796" max="1796" width="12.28515625" bestFit="1" customWidth="1"/>
    <col min="2050" max="2050" width="63.7109375" bestFit="1" customWidth="1"/>
    <col min="2051" max="2051" width="20.140625" bestFit="1" customWidth="1"/>
    <col min="2052" max="2052" width="12.28515625" bestFit="1" customWidth="1"/>
    <col min="2306" max="2306" width="63.7109375" bestFit="1" customWidth="1"/>
    <col min="2307" max="2307" width="20.140625" bestFit="1" customWidth="1"/>
    <col min="2308" max="2308" width="12.28515625" bestFit="1" customWidth="1"/>
    <col min="2562" max="2562" width="63.7109375" bestFit="1" customWidth="1"/>
    <col min="2563" max="2563" width="20.140625" bestFit="1" customWidth="1"/>
    <col min="2564" max="2564" width="12.28515625" bestFit="1" customWidth="1"/>
    <col min="2818" max="2818" width="63.7109375" bestFit="1" customWidth="1"/>
    <col min="2819" max="2819" width="20.140625" bestFit="1" customWidth="1"/>
    <col min="2820" max="2820" width="12.28515625" bestFit="1" customWidth="1"/>
    <col min="3074" max="3074" width="63.7109375" bestFit="1" customWidth="1"/>
    <col min="3075" max="3075" width="20.140625" bestFit="1" customWidth="1"/>
    <col min="3076" max="3076" width="12.28515625" bestFit="1" customWidth="1"/>
    <col min="3330" max="3330" width="63.7109375" bestFit="1" customWidth="1"/>
    <col min="3331" max="3331" width="20.140625" bestFit="1" customWidth="1"/>
    <col min="3332" max="3332" width="12.28515625" bestFit="1" customWidth="1"/>
    <col min="3586" max="3586" width="63.7109375" bestFit="1" customWidth="1"/>
    <col min="3587" max="3587" width="20.140625" bestFit="1" customWidth="1"/>
    <col min="3588" max="3588" width="12.28515625" bestFit="1" customWidth="1"/>
    <col min="3842" max="3842" width="63.7109375" bestFit="1" customWidth="1"/>
    <col min="3843" max="3843" width="20.140625" bestFit="1" customWidth="1"/>
    <col min="3844" max="3844" width="12.28515625" bestFit="1" customWidth="1"/>
    <col min="4098" max="4098" width="63.7109375" bestFit="1" customWidth="1"/>
    <col min="4099" max="4099" width="20.140625" bestFit="1" customWidth="1"/>
    <col min="4100" max="4100" width="12.28515625" bestFit="1" customWidth="1"/>
    <col min="4354" max="4354" width="63.7109375" bestFit="1" customWidth="1"/>
    <col min="4355" max="4355" width="20.140625" bestFit="1" customWidth="1"/>
    <col min="4356" max="4356" width="12.28515625" bestFit="1" customWidth="1"/>
    <col min="4610" max="4610" width="63.7109375" bestFit="1" customWidth="1"/>
    <col min="4611" max="4611" width="20.140625" bestFit="1" customWidth="1"/>
    <col min="4612" max="4612" width="12.28515625" bestFit="1" customWidth="1"/>
    <col min="4866" max="4866" width="63.7109375" bestFit="1" customWidth="1"/>
    <col min="4867" max="4867" width="20.140625" bestFit="1" customWidth="1"/>
    <col min="4868" max="4868" width="12.28515625" bestFit="1" customWidth="1"/>
    <col min="5122" max="5122" width="63.7109375" bestFit="1" customWidth="1"/>
    <col min="5123" max="5123" width="20.140625" bestFit="1" customWidth="1"/>
    <col min="5124" max="5124" width="12.28515625" bestFit="1" customWidth="1"/>
    <col min="5378" max="5378" width="63.7109375" bestFit="1" customWidth="1"/>
    <col min="5379" max="5379" width="20.140625" bestFit="1" customWidth="1"/>
    <col min="5380" max="5380" width="12.28515625" bestFit="1" customWidth="1"/>
    <col min="5634" max="5634" width="63.7109375" bestFit="1" customWidth="1"/>
    <col min="5635" max="5635" width="20.140625" bestFit="1" customWidth="1"/>
    <col min="5636" max="5636" width="12.28515625" bestFit="1" customWidth="1"/>
    <col min="5890" max="5890" width="63.7109375" bestFit="1" customWidth="1"/>
    <col min="5891" max="5891" width="20.140625" bestFit="1" customWidth="1"/>
    <col min="5892" max="5892" width="12.28515625" bestFit="1" customWidth="1"/>
    <col min="6146" max="6146" width="63.7109375" bestFit="1" customWidth="1"/>
    <col min="6147" max="6147" width="20.140625" bestFit="1" customWidth="1"/>
    <col min="6148" max="6148" width="12.28515625" bestFit="1" customWidth="1"/>
    <col min="6402" max="6402" width="63.7109375" bestFit="1" customWidth="1"/>
    <col min="6403" max="6403" width="20.140625" bestFit="1" customWidth="1"/>
    <col min="6404" max="6404" width="12.28515625" bestFit="1" customWidth="1"/>
    <col min="6658" max="6658" width="63.7109375" bestFit="1" customWidth="1"/>
    <col min="6659" max="6659" width="20.140625" bestFit="1" customWidth="1"/>
    <col min="6660" max="6660" width="12.28515625" bestFit="1" customWidth="1"/>
    <col min="6914" max="6914" width="63.7109375" bestFit="1" customWidth="1"/>
    <col min="6915" max="6915" width="20.140625" bestFit="1" customWidth="1"/>
    <col min="6916" max="6916" width="12.28515625" bestFit="1" customWidth="1"/>
    <col min="7170" max="7170" width="63.7109375" bestFit="1" customWidth="1"/>
    <col min="7171" max="7171" width="20.140625" bestFit="1" customWidth="1"/>
    <col min="7172" max="7172" width="12.28515625" bestFit="1" customWidth="1"/>
    <col min="7426" max="7426" width="63.7109375" bestFit="1" customWidth="1"/>
    <col min="7427" max="7427" width="20.140625" bestFit="1" customWidth="1"/>
    <col min="7428" max="7428" width="12.28515625" bestFit="1" customWidth="1"/>
    <col min="7682" max="7682" width="63.7109375" bestFit="1" customWidth="1"/>
    <col min="7683" max="7683" width="20.140625" bestFit="1" customWidth="1"/>
    <col min="7684" max="7684" width="12.28515625" bestFit="1" customWidth="1"/>
    <col min="7938" max="7938" width="63.7109375" bestFit="1" customWidth="1"/>
    <col min="7939" max="7939" width="20.140625" bestFit="1" customWidth="1"/>
    <col min="7940" max="7940" width="12.28515625" bestFit="1" customWidth="1"/>
    <col min="8194" max="8194" width="63.7109375" bestFit="1" customWidth="1"/>
    <col min="8195" max="8195" width="20.140625" bestFit="1" customWidth="1"/>
    <col min="8196" max="8196" width="12.28515625" bestFit="1" customWidth="1"/>
    <col min="8450" max="8450" width="63.7109375" bestFit="1" customWidth="1"/>
    <col min="8451" max="8451" width="20.140625" bestFit="1" customWidth="1"/>
    <col min="8452" max="8452" width="12.28515625" bestFit="1" customWidth="1"/>
    <col min="8706" max="8706" width="63.7109375" bestFit="1" customWidth="1"/>
    <col min="8707" max="8707" width="20.140625" bestFit="1" customWidth="1"/>
    <col min="8708" max="8708" width="12.28515625" bestFit="1" customWidth="1"/>
    <col min="8962" max="8962" width="63.7109375" bestFit="1" customWidth="1"/>
    <col min="8963" max="8963" width="20.140625" bestFit="1" customWidth="1"/>
    <col min="8964" max="8964" width="12.28515625" bestFit="1" customWidth="1"/>
    <col min="9218" max="9218" width="63.7109375" bestFit="1" customWidth="1"/>
    <col min="9219" max="9219" width="20.140625" bestFit="1" customWidth="1"/>
    <col min="9220" max="9220" width="12.28515625" bestFit="1" customWidth="1"/>
    <col min="9474" max="9474" width="63.7109375" bestFit="1" customWidth="1"/>
    <col min="9475" max="9475" width="20.140625" bestFit="1" customWidth="1"/>
    <col min="9476" max="9476" width="12.28515625" bestFit="1" customWidth="1"/>
    <col min="9730" max="9730" width="63.7109375" bestFit="1" customWidth="1"/>
    <col min="9731" max="9731" width="20.140625" bestFit="1" customWidth="1"/>
    <col min="9732" max="9732" width="12.28515625" bestFit="1" customWidth="1"/>
    <col min="9986" max="9986" width="63.7109375" bestFit="1" customWidth="1"/>
    <col min="9987" max="9987" width="20.140625" bestFit="1" customWidth="1"/>
    <col min="9988" max="9988" width="12.28515625" bestFit="1" customWidth="1"/>
    <col min="10242" max="10242" width="63.7109375" bestFit="1" customWidth="1"/>
    <col min="10243" max="10243" width="20.140625" bestFit="1" customWidth="1"/>
    <col min="10244" max="10244" width="12.28515625" bestFit="1" customWidth="1"/>
    <col min="10498" max="10498" width="63.7109375" bestFit="1" customWidth="1"/>
    <col min="10499" max="10499" width="20.140625" bestFit="1" customWidth="1"/>
    <col min="10500" max="10500" width="12.28515625" bestFit="1" customWidth="1"/>
    <col min="10754" max="10754" width="63.7109375" bestFit="1" customWidth="1"/>
    <col min="10755" max="10755" width="20.140625" bestFit="1" customWidth="1"/>
    <col min="10756" max="10756" width="12.28515625" bestFit="1" customWidth="1"/>
    <col min="11010" max="11010" width="63.7109375" bestFit="1" customWidth="1"/>
    <col min="11011" max="11011" width="20.140625" bestFit="1" customWidth="1"/>
    <col min="11012" max="11012" width="12.28515625" bestFit="1" customWidth="1"/>
    <col min="11266" max="11266" width="63.7109375" bestFit="1" customWidth="1"/>
    <col min="11267" max="11267" width="20.140625" bestFit="1" customWidth="1"/>
    <col min="11268" max="11268" width="12.28515625" bestFit="1" customWidth="1"/>
    <col min="11522" max="11522" width="63.7109375" bestFit="1" customWidth="1"/>
    <col min="11523" max="11523" width="20.140625" bestFit="1" customWidth="1"/>
    <col min="11524" max="11524" width="12.28515625" bestFit="1" customWidth="1"/>
    <col min="11778" max="11778" width="63.7109375" bestFit="1" customWidth="1"/>
    <col min="11779" max="11779" width="20.140625" bestFit="1" customWidth="1"/>
    <col min="11780" max="11780" width="12.28515625" bestFit="1" customWidth="1"/>
    <col min="12034" max="12034" width="63.7109375" bestFit="1" customWidth="1"/>
    <col min="12035" max="12035" width="20.140625" bestFit="1" customWidth="1"/>
    <col min="12036" max="12036" width="12.28515625" bestFit="1" customWidth="1"/>
    <col min="12290" max="12290" width="63.7109375" bestFit="1" customWidth="1"/>
    <col min="12291" max="12291" width="20.140625" bestFit="1" customWidth="1"/>
    <col min="12292" max="12292" width="12.28515625" bestFit="1" customWidth="1"/>
    <col min="12546" max="12546" width="63.7109375" bestFit="1" customWidth="1"/>
    <col min="12547" max="12547" width="20.140625" bestFit="1" customWidth="1"/>
    <col min="12548" max="12548" width="12.28515625" bestFit="1" customWidth="1"/>
    <col min="12802" max="12802" width="63.7109375" bestFit="1" customWidth="1"/>
    <col min="12803" max="12803" width="20.140625" bestFit="1" customWidth="1"/>
    <col min="12804" max="12804" width="12.28515625" bestFit="1" customWidth="1"/>
    <col min="13058" max="13058" width="63.7109375" bestFit="1" customWidth="1"/>
    <col min="13059" max="13059" width="20.140625" bestFit="1" customWidth="1"/>
    <col min="13060" max="13060" width="12.28515625" bestFit="1" customWidth="1"/>
    <col min="13314" max="13314" width="63.7109375" bestFit="1" customWidth="1"/>
    <col min="13315" max="13315" width="20.140625" bestFit="1" customWidth="1"/>
    <col min="13316" max="13316" width="12.28515625" bestFit="1" customWidth="1"/>
    <col min="13570" max="13570" width="63.7109375" bestFit="1" customWidth="1"/>
    <col min="13571" max="13571" width="20.140625" bestFit="1" customWidth="1"/>
    <col min="13572" max="13572" width="12.28515625" bestFit="1" customWidth="1"/>
    <col min="13826" max="13826" width="63.7109375" bestFit="1" customWidth="1"/>
    <col min="13827" max="13827" width="20.140625" bestFit="1" customWidth="1"/>
    <col min="13828" max="13828" width="12.28515625" bestFit="1" customWidth="1"/>
    <col min="14082" max="14082" width="63.7109375" bestFit="1" customWidth="1"/>
    <col min="14083" max="14083" width="20.140625" bestFit="1" customWidth="1"/>
    <col min="14084" max="14084" width="12.28515625" bestFit="1" customWidth="1"/>
    <col min="14338" max="14338" width="63.7109375" bestFit="1" customWidth="1"/>
    <col min="14339" max="14339" width="20.140625" bestFit="1" customWidth="1"/>
    <col min="14340" max="14340" width="12.28515625" bestFit="1" customWidth="1"/>
    <col min="14594" max="14594" width="63.7109375" bestFit="1" customWidth="1"/>
    <col min="14595" max="14595" width="20.140625" bestFit="1" customWidth="1"/>
    <col min="14596" max="14596" width="12.28515625" bestFit="1" customWidth="1"/>
    <col min="14850" max="14850" width="63.7109375" bestFit="1" customWidth="1"/>
    <col min="14851" max="14851" width="20.140625" bestFit="1" customWidth="1"/>
    <col min="14852" max="14852" width="12.28515625" bestFit="1" customWidth="1"/>
    <col min="15106" max="15106" width="63.7109375" bestFit="1" customWidth="1"/>
    <col min="15107" max="15107" width="20.140625" bestFit="1" customWidth="1"/>
    <col min="15108" max="15108" width="12.28515625" bestFit="1" customWidth="1"/>
    <col min="15362" max="15362" width="63.7109375" bestFit="1" customWidth="1"/>
    <col min="15363" max="15363" width="20.140625" bestFit="1" customWidth="1"/>
    <col min="15364" max="15364" width="12.28515625" bestFit="1" customWidth="1"/>
    <col min="15618" max="15618" width="63.7109375" bestFit="1" customWidth="1"/>
    <col min="15619" max="15619" width="20.140625" bestFit="1" customWidth="1"/>
    <col min="15620" max="15620" width="12.28515625" bestFit="1" customWidth="1"/>
    <col min="15874" max="15874" width="63.7109375" bestFit="1" customWidth="1"/>
    <col min="15875" max="15875" width="20.140625" bestFit="1" customWidth="1"/>
    <col min="15876" max="15876" width="12.28515625" bestFit="1" customWidth="1"/>
    <col min="16130" max="16130" width="63.7109375" bestFit="1" customWidth="1"/>
    <col min="16131" max="16131" width="20.140625" bestFit="1" customWidth="1"/>
    <col min="16132" max="16132" width="12.28515625" bestFit="1" customWidth="1"/>
  </cols>
  <sheetData>
    <row r="1" spans="1:6">
      <c r="A1" s="101" t="s">
        <v>13</v>
      </c>
      <c r="B1" s="101" t="s">
        <v>14</v>
      </c>
      <c r="C1" s="101"/>
      <c r="D1" s="101"/>
    </row>
    <row r="2" spans="1:6">
      <c r="A2" s="101" t="s">
        <v>15</v>
      </c>
      <c r="B2" s="101" t="s">
        <v>16</v>
      </c>
      <c r="C2" s="101"/>
      <c r="D2" s="101"/>
      <c r="E2" s="101"/>
    </row>
    <row r="3" spans="1:6">
      <c r="A3" s="102" t="s">
        <v>17</v>
      </c>
      <c r="B3" s="102" t="s">
        <v>17</v>
      </c>
      <c r="C3" s="102" t="s">
        <v>18</v>
      </c>
      <c r="D3" s="102" t="s">
        <v>19</v>
      </c>
      <c r="E3" s="102" t="s">
        <v>20</v>
      </c>
      <c r="F3" s="102" t="s">
        <v>551</v>
      </c>
    </row>
    <row r="4" spans="1:6">
      <c r="A4" s="102" t="s">
        <v>21</v>
      </c>
      <c r="B4" s="102" t="s">
        <v>22</v>
      </c>
      <c r="C4" s="102">
        <v>2022</v>
      </c>
      <c r="D4" s="110">
        <v>44834</v>
      </c>
      <c r="E4" s="110">
        <v>44834</v>
      </c>
      <c r="F4" s="110" t="s">
        <v>552</v>
      </c>
    </row>
    <row r="5" spans="1:6">
      <c r="A5" s="103"/>
      <c r="B5" s="103"/>
      <c r="C5" s="107">
        <f>+C6-C74-C114-C118</f>
        <v>0</v>
      </c>
      <c r="D5" s="107">
        <f>+D6-D74-D114-D118</f>
        <v>1.673470251262188E-10</v>
      </c>
      <c r="E5" s="107">
        <f>+E6-E74-E114-E118</f>
        <v>1.673470251262188E-10</v>
      </c>
    </row>
    <row r="6" spans="1:6" s="3" customFormat="1">
      <c r="A6" s="109" t="s">
        <v>23</v>
      </c>
      <c r="B6" s="109" t="s">
        <v>24</v>
      </c>
      <c r="C6" s="108">
        <v>0</v>
      </c>
      <c r="D6" s="108">
        <v>1069804.49</v>
      </c>
      <c r="E6" s="108">
        <f t="shared" ref="E6:E16" si="0">+C6+D6</f>
        <v>1069804.49</v>
      </c>
    </row>
    <row r="7" spans="1:6">
      <c r="A7" s="103" t="s">
        <v>25</v>
      </c>
      <c r="B7" s="103" t="s">
        <v>26</v>
      </c>
      <c r="C7" s="104">
        <v>0</v>
      </c>
      <c r="D7" s="104">
        <v>0</v>
      </c>
      <c r="E7" s="104">
        <f t="shared" si="0"/>
        <v>0</v>
      </c>
    </row>
    <row r="8" spans="1:6">
      <c r="A8" s="103" t="s">
        <v>27</v>
      </c>
      <c r="B8" s="103" t="s">
        <v>28</v>
      </c>
      <c r="C8" s="104">
        <v>0</v>
      </c>
      <c r="D8" s="104">
        <v>15500.73</v>
      </c>
      <c r="E8" s="104">
        <f t="shared" si="0"/>
        <v>15500.73</v>
      </c>
    </row>
    <row r="9" spans="1:6">
      <c r="A9" s="103" t="s">
        <v>29</v>
      </c>
      <c r="B9" s="103" t="s">
        <v>30</v>
      </c>
      <c r="C9" s="104">
        <v>0</v>
      </c>
      <c r="D9" s="104">
        <v>15500.73</v>
      </c>
      <c r="E9" s="104">
        <f t="shared" si="0"/>
        <v>15500.73</v>
      </c>
    </row>
    <row r="10" spans="1:6">
      <c r="A10" s="103" t="s">
        <v>31</v>
      </c>
      <c r="B10" s="103" t="s">
        <v>32</v>
      </c>
      <c r="C10" s="104">
        <v>0</v>
      </c>
      <c r="D10" s="104">
        <v>15500.73</v>
      </c>
      <c r="E10" s="104">
        <f t="shared" si="0"/>
        <v>15500.73</v>
      </c>
    </row>
    <row r="11" spans="1:6">
      <c r="A11" s="103" t="s">
        <v>33</v>
      </c>
      <c r="B11" s="103" t="s">
        <v>34</v>
      </c>
      <c r="C11" s="104">
        <v>0</v>
      </c>
      <c r="D11" s="104">
        <v>15500.73</v>
      </c>
      <c r="E11" s="104">
        <f t="shared" si="0"/>
        <v>15500.73</v>
      </c>
    </row>
    <row r="12" spans="1:6">
      <c r="A12" s="103" t="s">
        <v>35</v>
      </c>
      <c r="B12" s="103" t="s">
        <v>36</v>
      </c>
      <c r="C12" s="104">
        <v>0</v>
      </c>
      <c r="D12" s="104">
        <v>162933.76000000001</v>
      </c>
      <c r="E12" s="104">
        <f t="shared" si="0"/>
        <v>162933.76000000001</v>
      </c>
    </row>
    <row r="13" spans="1:6">
      <c r="A13" s="103" t="s">
        <v>37</v>
      </c>
      <c r="B13" s="103" t="s">
        <v>38</v>
      </c>
      <c r="C13" s="104">
        <v>0</v>
      </c>
      <c r="D13" s="104">
        <v>162933.76000000001</v>
      </c>
      <c r="E13" s="104">
        <f t="shared" si="0"/>
        <v>162933.76000000001</v>
      </c>
    </row>
    <row r="14" spans="1:6">
      <c r="A14" s="103" t="s">
        <v>39</v>
      </c>
      <c r="B14" s="103" t="s">
        <v>40</v>
      </c>
      <c r="C14" s="104">
        <v>0</v>
      </c>
      <c r="D14" s="104">
        <v>162933.76000000001</v>
      </c>
      <c r="E14" s="104">
        <f t="shared" si="0"/>
        <v>162933.76000000001</v>
      </c>
    </row>
    <row r="15" spans="1:6">
      <c r="A15" s="103" t="s">
        <v>41</v>
      </c>
      <c r="B15" s="103" t="s">
        <v>42</v>
      </c>
      <c r="C15" s="104">
        <v>0</v>
      </c>
      <c r="D15" s="104">
        <v>0</v>
      </c>
      <c r="E15" s="104">
        <f t="shared" si="0"/>
        <v>0</v>
      </c>
    </row>
    <row r="16" spans="1:6">
      <c r="A16" s="103" t="s">
        <v>43</v>
      </c>
      <c r="B16" s="103" t="s">
        <v>44</v>
      </c>
      <c r="C16" s="104">
        <v>0</v>
      </c>
      <c r="D16" s="104">
        <v>0</v>
      </c>
      <c r="E16" s="104">
        <f t="shared" si="0"/>
        <v>0</v>
      </c>
    </row>
    <row r="17" spans="1:5">
      <c r="A17" s="103" t="s">
        <v>45</v>
      </c>
      <c r="B17" s="103" t="s">
        <v>46</v>
      </c>
      <c r="C17" s="104">
        <v>0</v>
      </c>
      <c r="D17" s="104">
        <v>0</v>
      </c>
      <c r="E17" s="104">
        <f t="shared" ref="E17:E71" si="1">+C17+D17</f>
        <v>0</v>
      </c>
    </row>
    <row r="18" spans="1:5">
      <c r="A18" s="103" t="s">
        <v>47</v>
      </c>
      <c r="B18" s="103" t="s">
        <v>48</v>
      </c>
      <c r="C18" s="104">
        <v>0</v>
      </c>
      <c r="D18" s="104">
        <v>0</v>
      </c>
      <c r="E18" s="104">
        <f t="shared" ref="E18:E29" si="2">+C18+D18</f>
        <v>0</v>
      </c>
    </row>
    <row r="19" spans="1:5">
      <c r="A19" s="103" t="s">
        <v>49</v>
      </c>
      <c r="B19" s="103" t="s">
        <v>50</v>
      </c>
      <c r="C19" s="104">
        <v>0</v>
      </c>
      <c r="D19" s="104">
        <v>0</v>
      </c>
      <c r="E19" s="104">
        <f t="shared" si="2"/>
        <v>0</v>
      </c>
    </row>
    <row r="20" spans="1:5">
      <c r="A20" s="103" t="s">
        <v>51</v>
      </c>
      <c r="B20" s="103" t="s">
        <v>52</v>
      </c>
      <c r="C20" s="104">
        <v>0</v>
      </c>
      <c r="D20" s="104">
        <v>0</v>
      </c>
      <c r="E20" s="104">
        <f t="shared" si="2"/>
        <v>0</v>
      </c>
    </row>
    <row r="21" spans="1:5">
      <c r="A21" s="103" t="s">
        <v>53</v>
      </c>
      <c r="B21" s="103" t="s">
        <v>54</v>
      </c>
      <c r="C21" s="104">
        <v>0</v>
      </c>
      <c r="D21" s="104">
        <v>0</v>
      </c>
      <c r="E21" s="104">
        <f t="shared" si="2"/>
        <v>0</v>
      </c>
    </row>
    <row r="22" spans="1:5">
      <c r="A22" s="103" t="s">
        <v>55</v>
      </c>
      <c r="B22" s="103" t="s">
        <v>56</v>
      </c>
      <c r="C22" s="104">
        <v>0</v>
      </c>
      <c r="D22" s="104">
        <v>0</v>
      </c>
      <c r="E22" s="104">
        <f t="shared" si="2"/>
        <v>0</v>
      </c>
    </row>
    <row r="23" spans="1:5">
      <c r="A23" s="103" t="s">
        <v>57</v>
      </c>
      <c r="B23" s="103" t="s">
        <v>58</v>
      </c>
      <c r="C23" s="104">
        <v>0</v>
      </c>
      <c r="D23" s="104">
        <v>0</v>
      </c>
      <c r="E23" s="104">
        <f t="shared" si="2"/>
        <v>0</v>
      </c>
    </row>
    <row r="24" spans="1:5">
      <c r="A24" s="103" t="s">
        <v>59</v>
      </c>
      <c r="B24" s="103" t="s">
        <v>60</v>
      </c>
      <c r="C24" s="104">
        <v>0</v>
      </c>
      <c r="D24" s="104">
        <v>0</v>
      </c>
      <c r="E24" s="104">
        <f t="shared" si="2"/>
        <v>0</v>
      </c>
    </row>
    <row r="25" spans="1:5">
      <c r="A25" s="103" t="s">
        <v>61</v>
      </c>
      <c r="B25" s="103" t="s">
        <v>62</v>
      </c>
      <c r="C25" s="104">
        <v>0</v>
      </c>
      <c r="D25" s="104">
        <v>0</v>
      </c>
      <c r="E25" s="104">
        <f t="shared" si="2"/>
        <v>0</v>
      </c>
    </row>
    <row r="26" spans="1:5">
      <c r="A26" s="103" t="s">
        <v>63</v>
      </c>
      <c r="B26" s="103" t="s">
        <v>64</v>
      </c>
      <c r="C26" s="104">
        <v>0</v>
      </c>
      <c r="D26" s="104">
        <v>0</v>
      </c>
      <c r="E26" s="104">
        <f t="shared" si="2"/>
        <v>0</v>
      </c>
    </row>
    <row r="27" spans="1:5">
      <c r="A27" s="103" t="s">
        <v>65</v>
      </c>
      <c r="B27" s="103" t="s">
        <v>66</v>
      </c>
      <c r="C27" s="104">
        <v>0</v>
      </c>
      <c r="D27" s="104">
        <v>0</v>
      </c>
      <c r="E27" s="104">
        <f t="shared" si="2"/>
        <v>0</v>
      </c>
    </row>
    <row r="28" spans="1:5">
      <c r="A28" s="103" t="s">
        <v>67</v>
      </c>
      <c r="B28" s="103" t="s">
        <v>68</v>
      </c>
      <c r="C28" s="104">
        <v>0</v>
      </c>
      <c r="D28" s="104">
        <v>0</v>
      </c>
      <c r="E28" s="104">
        <f t="shared" si="2"/>
        <v>0</v>
      </c>
    </row>
    <row r="29" spans="1:5">
      <c r="A29" s="103" t="s">
        <v>69</v>
      </c>
      <c r="B29" s="103" t="s">
        <v>70</v>
      </c>
      <c r="C29" s="104">
        <v>0</v>
      </c>
      <c r="D29" s="104">
        <v>0</v>
      </c>
      <c r="E29" s="104">
        <f t="shared" si="2"/>
        <v>0</v>
      </c>
    </row>
    <row r="30" spans="1:5">
      <c r="A30" s="103" t="s">
        <v>71</v>
      </c>
      <c r="B30" s="103" t="s">
        <v>72</v>
      </c>
      <c r="C30" s="104">
        <v>0</v>
      </c>
      <c r="D30" s="104">
        <v>0</v>
      </c>
      <c r="E30" s="104">
        <f t="shared" si="1"/>
        <v>0</v>
      </c>
    </row>
    <row r="31" spans="1:5">
      <c r="A31" s="103" t="s">
        <v>73</v>
      </c>
      <c r="B31" s="103" t="s">
        <v>74</v>
      </c>
      <c r="C31" s="104">
        <v>0</v>
      </c>
      <c r="D31" s="104">
        <v>0</v>
      </c>
      <c r="E31" s="104">
        <f t="shared" si="1"/>
        <v>0</v>
      </c>
    </row>
    <row r="32" spans="1:5">
      <c r="A32" s="103" t="s">
        <v>75</v>
      </c>
      <c r="B32" s="103" t="s">
        <v>76</v>
      </c>
      <c r="C32" s="104">
        <v>0</v>
      </c>
      <c r="D32" s="104">
        <v>0</v>
      </c>
      <c r="E32" s="104">
        <f t="shared" si="1"/>
        <v>0</v>
      </c>
    </row>
    <row r="33" spans="1:5">
      <c r="A33" s="103" t="s">
        <v>77</v>
      </c>
      <c r="B33" s="103" t="s">
        <v>78</v>
      </c>
      <c r="C33" s="104">
        <v>0</v>
      </c>
      <c r="D33" s="104">
        <v>0</v>
      </c>
      <c r="E33" s="104">
        <f t="shared" si="1"/>
        <v>0</v>
      </c>
    </row>
    <row r="34" spans="1:5">
      <c r="A34" s="103" t="s">
        <v>79</v>
      </c>
      <c r="B34" s="103" t="s">
        <v>80</v>
      </c>
      <c r="C34" s="104">
        <v>0</v>
      </c>
      <c r="D34" s="104">
        <v>0</v>
      </c>
      <c r="E34" s="104">
        <f t="shared" si="1"/>
        <v>0</v>
      </c>
    </row>
    <row r="35" spans="1:5">
      <c r="A35" s="103" t="s">
        <v>81</v>
      </c>
      <c r="B35" s="103" t="s">
        <v>82</v>
      </c>
      <c r="C35" s="104">
        <v>0</v>
      </c>
      <c r="D35" s="104">
        <v>0</v>
      </c>
      <c r="E35" s="104">
        <f t="shared" si="1"/>
        <v>0</v>
      </c>
    </row>
    <row r="36" spans="1:5">
      <c r="A36" s="103" t="s">
        <v>83</v>
      </c>
      <c r="B36" s="103" t="s">
        <v>84</v>
      </c>
      <c r="C36" s="104">
        <v>0</v>
      </c>
      <c r="D36" s="104">
        <v>0</v>
      </c>
      <c r="E36" s="104">
        <f t="shared" si="1"/>
        <v>0</v>
      </c>
    </row>
    <row r="37" spans="1:5">
      <c r="A37" s="103" t="s">
        <v>85</v>
      </c>
      <c r="B37" s="103" t="s">
        <v>86</v>
      </c>
      <c r="C37" s="104">
        <v>0</v>
      </c>
      <c r="D37" s="104">
        <v>0</v>
      </c>
      <c r="E37" s="104">
        <f t="shared" si="1"/>
        <v>0</v>
      </c>
    </row>
    <row r="38" spans="1:5">
      <c r="A38" s="103" t="s">
        <v>87</v>
      </c>
      <c r="B38" s="103" t="s">
        <v>88</v>
      </c>
      <c r="C38" s="104">
        <v>0</v>
      </c>
      <c r="D38" s="104">
        <v>0</v>
      </c>
      <c r="E38" s="104">
        <f t="shared" si="1"/>
        <v>0</v>
      </c>
    </row>
    <row r="39" spans="1:5">
      <c r="A39" s="103" t="s">
        <v>89</v>
      </c>
      <c r="B39" s="103" t="s">
        <v>90</v>
      </c>
      <c r="C39" s="104">
        <v>0</v>
      </c>
      <c r="D39" s="104">
        <v>0</v>
      </c>
      <c r="E39" s="104">
        <f t="shared" si="1"/>
        <v>0</v>
      </c>
    </row>
    <row r="40" spans="1:5">
      <c r="A40" s="103" t="s">
        <v>91</v>
      </c>
      <c r="B40" s="103" t="s">
        <v>92</v>
      </c>
      <c r="C40" s="104">
        <v>0</v>
      </c>
      <c r="D40" s="104">
        <v>0</v>
      </c>
      <c r="E40" s="104">
        <f t="shared" si="1"/>
        <v>0</v>
      </c>
    </row>
    <row r="41" spans="1:5">
      <c r="A41" s="103" t="s">
        <v>93</v>
      </c>
      <c r="B41" s="103" t="s">
        <v>94</v>
      </c>
      <c r="C41" s="104">
        <v>0</v>
      </c>
      <c r="D41" s="104">
        <v>0</v>
      </c>
      <c r="E41" s="104">
        <f t="shared" si="1"/>
        <v>0</v>
      </c>
    </row>
    <row r="42" spans="1:5">
      <c r="A42" s="103" t="s">
        <v>95</v>
      </c>
      <c r="B42" s="103" t="s">
        <v>96</v>
      </c>
      <c r="C42" s="104">
        <v>0</v>
      </c>
      <c r="D42" s="104">
        <v>0</v>
      </c>
      <c r="E42" s="104">
        <f t="shared" si="1"/>
        <v>0</v>
      </c>
    </row>
    <row r="43" spans="1:5">
      <c r="A43" s="103" t="s">
        <v>97</v>
      </c>
      <c r="B43" s="103" t="s">
        <v>98</v>
      </c>
      <c r="C43" s="104">
        <v>0</v>
      </c>
      <c r="D43" s="104">
        <v>0</v>
      </c>
      <c r="E43" s="104">
        <f t="shared" si="1"/>
        <v>0</v>
      </c>
    </row>
    <row r="44" spans="1:5">
      <c r="A44" s="103" t="s">
        <v>99</v>
      </c>
      <c r="B44" s="103" t="s">
        <v>100</v>
      </c>
      <c r="C44" s="104">
        <v>0</v>
      </c>
      <c r="D44" s="104">
        <v>0</v>
      </c>
      <c r="E44" s="104">
        <f t="shared" si="1"/>
        <v>0</v>
      </c>
    </row>
    <row r="45" spans="1:5">
      <c r="A45" s="103" t="s">
        <v>101</v>
      </c>
      <c r="B45" s="103" t="s">
        <v>102</v>
      </c>
      <c r="C45" s="104">
        <v>0</v>
      </c>
      <c r="D45" s="104">
        <v>0</v>
      </c>
      <c r="E45" s="104">
        <f t="shared" si="1"/>
        <v>0</v>
      </c>
    </row>
    <row r="46" spans="1:5">
      <c r="A46" s="103" t="s">
        <v>103</v>
      </c>
      <c r="B46" s="103" t="s">
        <v>104</v>
      </c>
      <c r="C46" s="104">
        <v>0</v>
      </c>
      <c r="D46" s="104">
        <v>0</v>
      </c>
      <c r="E46" s="104">
        <f t="shared" si="1"/>
        <v>0</v>
      </c>
    </row>
    <row r="47" spans="1:5">
      <c r="A47" s="103" t="s">
        <v>105</v>
      </c>
      <c r="B47" s="103" t="s">
        <v>106</v>
      </c>
      <c r="C47" s="104">
        <v>0</v>
      </c>
      <c r="D47" s="104">
        <v>0</v>
      </c>
      <c r="E47" s="104">
        <f t="shared" si="1"/>
        <v>0</v>
      </c>
    </row>
    <row r="48" spans="1:5">
      <c r="A48" s="103" t="s">
        <v>107</v>
      </c>
      <c r="B48" s="103" t="s">
        <v>108</v>
      </c>
      <c r="C48" s="104">
        <v>0</v>
      </c>
      <c r="D48" s="104">
        <v>0</v>
      </c>
      <c r="E48" s="104">
        <f t="shared" si="1"/>
        <v>0</v>
      </c>
    </row>
    <row r="49" spans="1:5">
      <c r="A49" s="103" t="s">
        <v>109</v>
      </c>
      <c r="B49" s="103" t="s">
        <v>110</v>
      </c>
      <c r="C49" s="104">
        <v>0</v>
      </c>
      <c r="D49" s="104">
        <v>0</v>
      </c>
      <c r="E49" s="104">
        <f t="shared" si="1"/>
        <v>0</v>
      </c>
    </row>
    <row r="50" spans="1:5">
      <c r="A50" s="103" t="s">
        <v>111</v>
      </c>
      <c r="B50" s="103" t="s">
        <v>112</v>
      </c>
      <c r="C50" s="104">
        <v>0</v>
      </c>
      <c r="D50" s="104">
        <v>0</v>
      </c>
      <c r="E50" s="104">
        <f t="shared" si="1"/>
        <v>0</v>
      </c>
    </row>
    <row r="51" spans="1:5">
      <c r="A51" s="103" t="s">
        <v>113</v>
      </c>
      <c r="B51" s="103" t="s">
        <v>114</v>
      </c>
      <c r="C51" s="104">
        <v>0</v>
      </c>
      <c r="D51" s="104">
        <v>0</v>
      </c>
      <c r="E51" s="104">
        <f t="shared" si="1"/>
        <v>0</v>
      </c>
    </row>
    <row r="52" spans="1:5">
      <c r="A52" s="103" t="s">
        <v>115</v>
      </c>
      <c r="B52" s="103" t="s">
        <v>116</v>
      </c>
      <c r="C52" s="104">
        <v>0</v>
      </c>
      <c r="D52" s="104">
        <v>0</v>
      </c>
      <c r="E52" s="104">
        <f t="shared" si="1"/>
        <v>0</v>
      </c>
    </row>
    <row r="53" spans="1:5">
      <c r="A53" s="103" t="s">
        <v>117</v>
      </c>
      <c r="B53" s="103" t="s">
        <v>118</v>
      </c>
      <c r="C53" s="104">
        <v>0</v>
      </c>
      <c r="D53" s="104">
        <v>0</v>
      </c>
      <c r="E53" s="104">
        <f t="shared" si="1"/>
        <v>0</v>
      </c>
    </row>
    <row r="54" spans="1:5">
      <c r="A54" s="103" t="s">
        <v>119</v>
      </c>
      <c r="B54" s="103" t="s">
        <v>120</v>
      </c>
      <c r="C54" s="104">
        <v>0</v>
      </c>
      <c r="D54" s="104">
        <v>0</v>
      </c>
      <c r="E54" s="104">
        <f t="shared" si="1"/>
        <v>0</v>
      </c>
    </row>
    <row r="55" spans="1:5">
      <c r="A55" s="103" t="s">
        <v>121</v>
      </c>
      <c r="B55" s="103" t="s">
        <v>122</v>
      </c>
      <c r="C55" s="104">
        <v>0</v>
      </c>
      <c r="D55" s="104">
        <v>0</v>
      </c>
      <c r="E55" s="104">
        <f t="shared" si="1"/>
        <v>0</v>
      </c>
    </row>
    <row r="56" spans="1:5">
      <c r="A56" s="103" t="s">
        <v>123</v>
      </c>
      <c r="B56" s="103" t="s">
        <v>124</v>
      </c>
      <c r="C56" s="104">
        <v>0</v>
      </c>
      <c r="D56" s="104">
        <v>0</v>
      </c>
      <c r="E56" s="104">
        <f t="shared" si="1"/>
        <v>0</v>
      </c>
    </row>
    <row r="57" spans="1:5">
      <c r="A57" s="103" t="s">
        <v>125</v>
      </c>
      <c r="B57" s="103" t="s">
        <v>126</v>
      </c>
      <c r="C57" s="104">
        <v>0</v>
      </c>
      <c r="D57" s="104">
        <v>0</v>
      </c>
      <c r="E57" s="104">
        <f t="shared" si="1"/>
        <v>0</v>
      </c>
    </row>
    <row r="58" spans="1:5">
      <c r="A58" s="103" t="s">
        <v>127</v>
      </c>
      <c r="B58" s="103" t="s">
        <v>128</v>
      </c>
      <c r="C58" s="104">
        <v>0</v>
      </c>
      <c r="D58" s="104">
        <v>891370</v>
      </c>
      <c r="E58" s="104">
        <f t="shared" si="1"/>
        <v>891370</v>
      </c>
    </row>
    <row r="59" spans="1:5">
      <c r="A59" s="103" t="s">
        <v>129</v>
      </c>
      <c r="B59" s="103" t="s">
        <v>130</v>
      </c>
      <c r="C59" s="104">
        <v>0</v>
      </c>
      <c r="D59" s="104">
        <v>891370</v>
      </c>
      <c r="E59" s="104">
        <f t="shared" si="1"/>
        <v>891370</v>
      </c>
    </row>
    <row r="60" spans="1:5">
      <c r="A60" s="103" t="s">
        <v>131</v>
      </c>
      <c r="B60" s="103" t="s">
        <v>132</v>
      </c>
      <c r="C60" s="104">
        <v>0</v>
      </c>
      <c r="D60" s="104">
        <v>222842.5</v>
      </c>
      <c r="E60" s="104">
        <f t="shared" si="1"/>
        <v>222842.5</v>
      </c>
    </row>
    <row r="61" spans="1:5">
      <c r="A61" s="103" t="s">
        <v>133</v>
      </c>
      <c r="B61" s="103" t="s">
        <v>134</v>
      </c>
      <c r="C61" s="104">
        <v>0</v>
      </c>
      <c r="D61" s="104">
        <v>222842.5</v>
      </c>
      <c r="E61" s="104">
        <f t="shared" si="1"/>
        <v>222842.5</v>
      </c>
    </row>
    <row r="62" spans="1:5">
      <c r="A62" s="103" t="s">
        <v>135</v>
      </c>
      <c r="B62" s="103" t="s">
        <v>136</v>
      </c>
      <c r="C62" s="104">
        <v>0</v>
      </c>
      <c r="D62" s="104">
        <v>222842.5</v>
      </c>
      <c r="E62" s="104">
        <f t="shared" si="1"/>
        <v>222842.5</v>
      </c>
    </row>
    <row r="63" spans="1:5">
      <c r="A63" s="103" t="s">
        <v>137</v>
      </c>
      <c r="B63" s="103" t="s">
        <v>138</v>
      </c>
      <c r="C63" s="104">
        <v>0</v>
      </c>
      <c r="D63" s="104">
        <v>222842.5</v>
      </c>
      <c r="E63" s="104">
        <f t="shared" si="1"/>
        <v>222842.5</v>
      </c>
    </row>
    <row r="64" spans="1:5">
      <c r="A64" s="103" t="s">
        <v>139</v>
      </c>
      <c r="B64" s="103" t="s">
        <v>140</v>
      </c>
      <c r="C64" s="104">
        <v>0</v>
      </c>
      <c r="D64" s="104">
        <v>0</v>
      </c>
      <c r="E64" s="104">
        <f t="shared" si="1"/>
        <v>0</v>
      </c>
    </row>
    <row r="65" spans="1:5">
      <c r="A65" s="103" t="s">
        <v>141</v>
      </c>
      <c r="B65" s="103" t="s">
        <v>142</v>
      </c>
      <c r="C65" s="104">
        <v>0</v>
      </c>
      <c r="D65" s="104">
        <v>0</v>
      </c>
      <c r="E65" s="104">
        <f t="shared" si="1"/>
        <v>0</v>
      </c>
    </row>
    <row r="66" spans="1:5">
      <c r="A66" s="103" t="s">
        <v>143</v>
      </c>
      <c r="B66" s="103" t="s">
        <v>144</v>
      </c>
      <c r="C66" s="104">
        <v>0</v>
      </c>
      <c r="D66" s="104">
        <v>0</v>
      </c>
      <c r="E66" s="104">
        <f t="shared" si="1"/>
        <v>0</v>
      </c>
    </row>
    <row r="67" spans="1:5">
      <c r="A67" s="103" t="s">
        <v>145</v>
      </c>
      <c r="B67" s="103" t="s">
        <v>146</v>
      </c>
      <c r="C67" s="104">
        <v>0</v>
      </c>
      <c r="D67" s="104">
        <v>0</v>
      </c>
      <c r="E67" s="104">
        <f t="shared" si="1"/>
        <v>0</v>
      </c>
    </row>
    <row r="68" spans="1:5">
      <c r="A68" s="103" t="s">
        <v>147</v>
      </c>
      <c r="B68" s="103" t="s">
        <v>148</v>
      </c>
      <c r="C68" s="104">
        <v>0</v>
      </c>
      <c r="D68" s="104">
        <v>0</v>
      </c>
      <c r="E68" s="104">
        <f t="shared" si="1"/>
        <v>0</v>
      </c>
    </row>
    <row r="69" spans="1:5">
      <c r="A69" s="103" t="s">
        <v>149</v>
      </c>
      <c r="B69" s="103" t="s">
        <v>150</v>
      </c>
      <c r="C69" s="104">
        <v>0</v>
      </c>
      <c r="D69" s="104">
        <v>0</v>
      </c>
      <c r="E69" s="104">
        <f t="shared" si="1"/>
        <v>0</v>
      </c>
    </row>
    <row r="70" spans="1:5">
      <c r="A70" s="103" t="s">
        <v>151</v>
      </c>
      <c r="B70" s="103" t="s">
        <v>152</v>
      </c>
      <c r="C70" s="104">
        <v>0</v>
      </c>
      <c r="D70" s="104">
        <v>0</v>
      </c>
      <c r="E70" s="104">
        <f t="shared" si="1"/>
        <v>0</v>
      </c>
    </row>
    <row r="71" spans="1:5">
      <c r="A71" s="103" t="s">
        <v>153</v>
      </c>
      <c r="B71" s="103" t="s">
        <v>154</v>
      </c>
      <c r="C71" s="104">
        <v>0</v>
      </c>
      <c r="D71" s="104">
        <v>0</v>
      </c>
      <c r="E71" s="104">
        <f t="shared" si="1"/>
        <v>0</v>
      </c>
    </row>
    <row r="72" spans="1:5">
      <c r="A72" s="103" t="s">
        <v>155</v>
      </c>
      <c r="B72" s="103" t="s">
        <v>156</v>
      </c>
      <c r="C72" s="104">
        <v>0</v>
      </c>
      <c r="D72" s="104">
        <v>0</v>
      </c>
      <c r="E72" s="104">
        <f t="shared" ref="E72:E118" si="3">+C72+D72</f>
        <v>0</v>
      </c>
    </row>
    <row r="73" spans="1:5">
      <c r="A73" s="103" t="s">
        <v>157</v>
      </c>
      <c r="B73" s="103" t="s">
        <v>158</v>
      </c>
      <c r="C73" s="104">
        <v>0</v>
      </c>
      <c r="D73" s="104">
        <v>0</v>
      </c>
      <c r="E73" s="104">
        <f t="shared" si="3"/>
        <v>0</v>
      </c>
    </row>
    <row r="74" spans="1:5" s="3" customFormat="1">
      <c r="A74" s="109" t="s">
        <v>159</v>
      </c>
      <c r="B74" s="109" t="s">
        <v>160</v>
      </c>
      <c r="C74" s="108">
        <v>0</v>
      </c>
      <c r="D74" s="108">
        <v>5381.38</v>
      </c>
      <c r="E74" s="108">
        <f t="shared" si="3"/>
        <v>5381.38</v>
      </c>
    </row>
    <row r="75" spans="1:5">
      <c r="A75" s="103" t="s">
        <v>161</v>
      </c>
      <c r="B75" s="103" t="s">
        <v>162</v>
      </c>
      <c r="C75" s="104">
        <v>0</v>
      </c>
      <c r="D75" s="104">
        <v>0</v>
      </c>
      <c r="E75" s="104">
        <f t="shared" si="3"/>
        <v>0</v>
      </c>
    </row>
    <row r="76" spans="1:5">
      <c r="A76" s="103" t="s">
        <v>161</v>
      </c>
      <c r="B76" s="103" t="s">
        <v>163</v>
      </c>
      <c r="C76" s="104">
        <v>0</v>
      </c>
      <c r="D76" s="104">
        <v>0</v>
      </c>
      <c r="E76" s="104">
        <f t="shared" si="3"/>
        <v>0</v>
      </c>
    </row>
    <row r="77" spans="1:5">
      <c r="A77" s="103" t="s">
        <v>164</v>
      </c>
      <c r="B77" s="103" t="s">
        <v>165</v>
      </c>
      <c r="C77" s="104">
        <v>0</v>
      </c>
      <c r="D77" s="104">
        <v>0</v>
      </c>
      <c r="E77" s="104">
        <f t="shared" si="3"/>
        <v>0</v>
      </c>
    </row>
    <row r="78" spans="1:5">
      <c r="A78" s="103" t="s">
        <v>166</v>
      </c>
      <c r="B78" s="103" t="s">
        <v>167</v>
      </c>
      <c r="C78" s="104">
        <v>0</v>
      </c>
      <c r="D78" s="104">
        <v>0</v>
      </c>
      <c r="E78" s="104">
        <f t="shared" si="3"/>
        <v>0</v>
      </c>
    </row>
    <row r="79" spans="1:5">
      <c r="A79" s="103" t="s">
        <v>168</v>
      </c>
      <c r="B79" s="103" t="s">
        <v>169</v>
      </c>
      <c r="C79" s="104">
        <v>0</v>
      </c>
      <c r="D79" s="104">
        <v>0</v>
      </c>
      <c r="E79" s="104">
        <f t="shared" si="3"/>
        <v>0</v>
      </c>
    </row>
    <row r="80" spans="1:5">
      <c r="A80" s="103" t="s">
        <v>170</v>
      </c>
      <c r="B80" s="103" t="s">
        <v>171</v>
      </c>
      <c r="C80" s="104">
        <v>0</v>
      </c>
      <c r="D80" s="104">
        <v>0</v>
      </c>
      <c r="E80" s="104">
        <f t="shared" si="3"/>
        <v>0</v>
      </c>
    </row>
    <row r="81" spans="1:5">
      <c r="A81" s="103" t="s">
        <v>172</v>
      </c>
      <c r="B81" s="103" t="s">
        <v>173</v>
      </c>
      <c r="C81" s="104">
        <v>0</v>
      </c>
      <c r="D81" s="104">
        <v>0</v>
      </c>
      <c r="E81" s="104">
        <f t="shared" si="3"/>
        <v>0</v>
      </c>
    </row>
    <row r="82" spans="1:5">
      <c r="A82" s="103" t="s">
        <v>174</v>
      </c>
      <c r="B82" s="103" t="s">
        <v>175</v>
      </c>
      <c r="C82" s="104">
        <v>0</v>
      </c>
      <c r="D82" s="104">
        <v>0</v>
      </c>
      <c r="E82" s="104">
        <f t="shared" si="3"/>
        <v>0</v>
      </c>
    </row>
    <row r="83" spans="1:5">
      <c r="A83" s="103" t="s">
        <v>176</v>
      </c>
      <c r="B83" s="103" t="s">
        <v>177</v>
      </c>
      <c r="C83" s="104">
        <v>0</v>
      </c>
      <c r="D83" s="104">
        <v>0</v>
      </c>
      <c r="E83" s="104">
        <f t="shared" si="3"/>
        <v>0</v>
      </c>
    </row>
    <row r="84" spans="1:5">
      <c r="A84" s="103" t="s">
        <v>178</v>
      </c>
      <c r="B84" s="103" t="s">
        <v>179</v>
      </c>
      <c r="C84" s="104">
        <v>0</v>
      </c>
      <c r="D84" s="104">
        <v>0</v>
      </c>
      <c r="E84" s="104">
        <f t="shared" si="3"/>
        <v>0</v>
      </c>
    </row>
    <row r="85" spans="1:5">
      <c r="A85" s="103" t="s">
        <v>180</v>
      </c>
      <c r="B85" s="103" t="s">
        <v>181</v>
      </c>
      <c r="C85" s="104">
        <v>0</v>
      </c>
      <c r="D85" s="104">
        <v>0</v>
      </c>
      <c r="E85" s="104">
        <f t="shared" si="3"/>
        <v>0</v>
      </c>
    </row>
    <row r="86" spans="1:5">
      <c r="A86" s="103" t="s">
        <v>182</v>
      </c>
      <c r="B86" s="103" t="s">
        <v>183</v>
      </c>
      <c r="C86" s="104">
        <v>0</v>
      </c>
      <c r="D86" s="104">
        <v>0</v>
      </c>
      <c r="E86" s="104">
        <f t="shared" si="3"/>
        <v>0</v>
      </c>
    </row>
    <row r="87" spans="1:5">
      <c r="A87" s="103" t="s">
        <v>184</v>
      </c>
      <c r="B87" s="103" t="s">
        <v>185</v>
      </c>
      <c r="C87" s="104">
        <v>0</v>
      </c>
      <c r="D87" s="104">
        <v>0</v>
      </c>
      <c r="E87" s="104">
        <f t="shared" si="3"/>
        <v>0</v>
      </c>
    </row>
    <row r="88" spans="1:5">
      <c r="A88" s="103" t="s">
        <v>186</v>
      </c>
      <c r="B88" s="103" t="s">
        <v>187</v>
      </c>
      <c r="C88" s="104">
        <v>0</v>
      </c>
      <c r="D88" s="104">
        <v>0</v>
      </c>
      <c r="E88" s="104">
        <f t="shared" si="3"/>
        <v>0</v>
      </c>
    </row>
    <row r="89" spans="1:5">
      <c r="A89" s="103" t="s">
        <v>188</v>
      </c>
      <c r="B89" s="103" t="s">
        <v>189</v>
      </c>
      <c r="C89" s="104">
        <v>0</v>
      </c>
      <c r="D89" s="104">
        <v>0</v>
      </c>
      <c r="E89" s="104">
        <f t="shared" si="3"/>
        <v>0</v>
      </c>
    </row>
    <row r="90" spans="1:5">
      <c r="A90" s="103" t="s">
        <v>190</v>
      </c>
      <c r="B90" s="103" t="s">
        <v>191</v>
      </c>
      <c r="C90" s="104">
        <v>0</v>
      </c>
      <c r="D90" s="104">
        <v>0</v>
      </c>
      <c r="E90" s="104">
        <f t="shared" si="3"/>
        <v>0</v>
      </c>
    </row>
    <row r="91" spans="1:5">
      <c r="A91" s="103" t="s">
        <v>192</v>
      </c>
      <c r="B91" s="103" t="s">
        <v>193</v>
      </c>
      <c r="C91" s="104">
        <v>0</v>
      </c>
      <c r="D91" s="104">
        <v>0</v>
      </c>
      <c r="E91" s="104">
        <f t="shared" si="3"/>
        <v>0</v>
      </c>
    </row>
    <row r="92" spans="1:5">
      <c r="A92" s="103" t="s">
        <v>194</v>
      </c>
      <c r="B92" s="103" t="s">
        <v>195</v>
      </c>
      <c r="C92" s="104">
        <v>0</v>
      </c>
      <c r="D92" s="104">
        <v>0</v>
      </c>
      <c r="E92" s="104">
        <f t="shared" si="3"/>
        <v>0</v>
      </c>
    </row>
    <row r="93" spans="1:5">
      <c r="A93" s="103" t="s">
        <v>196</v>
      </c>
      <c r="B93" s="103" t="s">
        <v>197</v>
      </c>
      <c r="C93" s="104">
        <v>0</v>
      </c>
      <c r="D93" s="104">
        <v>5451.49</v>
      </c>
      <c r="E93" s="104">
        <f t="shared" si="3"/>
        <v>5451.49</v>
      </c>
    </row>
    <row r="94" spans="1:5">
      <c r="A94" s="103" t="s">
        <v>198</v>
      </c>
      <c r="B94" s="103" t="s">
        <v>199</v>
      </c>
      <c r="C94" s="104">
        <v>0</v>
      </c>
      <c r="D94" s="104">
        <v>51.49</v>
      </c>
      <c r="E94" s="104">
        <f t="shared" si="3"/>
        <v>51.49</v>
      </c>
    </row>
    <row r="95" spans="1:5">
      <c r="A95" s="103" t="s">
        <v>200</v>
      </c>
      <c r="B95" s="103" t="s">
        <v>201</v>
      </c>
      <c r="C95" s="104">
        <v>0</v>
      </c>
      <c r="D95" s="104">
        <v>5400</v>
      </c>
      <c r="E95" s="104">
        <f t="shared" si="3"/>
        <v>5400</v>
      </c>
    </row>
    <row r="96" spans="1:5">
      <c r="A96" s="103" t="s">
        <v>202</v>
      </c>
      <c r="B96" s="103" t="s">
        <v>203</v>
      </c>
      <c r="C96" s="104">
        <v>0</v>
      </c>
      <c r="D96" s="104">
        <v>0</v>
      </c>
      <c r="E96" s="104">
        <f t="shared" si="3"/>
        <v>0</v>
      </c>
    </row>
    <row r="97" spans="1:5">
      <c r="A97" s="103" t="s">
        <v>204</v>
      </c>
      <c r="B97" s="103" t="s">
        <v>205</v>
      </c>
      <c r="C97" s="104">
        <v>0</v>
      </c>
      <c r="D97" s="104">
        <v>0</v>
      </c>
      <c r="E97" s="104">
        <f t="shared" si="3"/>
        <v>0</v>
      </c>
    </row>
    <row r="98" spans="1:5">
      <c r="A98" s="103" t="s">
        <v>206</v>
      </c>
      <c r="B98" s="103" t="s">
        <v>207</v>
      </c>
      <c r="C98" s="104">
        <v>0</v>
      </c>
      <c r="D98" s="104">
        <v>0</v>
      </c>
      <c r="E98" s="104">
        <f t="shared" si="3"/>
        <v>0</v>
      </c>
    </row>
    <row r="99" spans="1:5">
      <c r="A99" s="103" t="s">
        <v>208</v>
      </c>
      <c r="B99" s="103" t="s">
        <v>209</v>
      </c>
      <c r="C99" s="104">
        <v>0</v>
      </c>
      <c r="D99" s="104">
        <v>0</v>
      </c>
      <c r="E99" s="104">
        <f t="shared" si="3"/>
        <v>0</v>
      </c>
    </row>
    <row r="100" spans="1:5">
      <c r="A100" s="103" t="s">
        <v>210</v>
      </c>
      <c r="B100" s="103" t="s">
        <v>211</v>
      </c>
      <c r="C100" s="104">
        <v>0</v>
      </c>
      <c r="D100" s="104">
        <v>0</v>
      </c>
      <c r="E100" s="104">
        <f t="shared" si="3"/>
        <v>0</v>
      </c>
    </row>
    <row r="101" spans="1:5">
      <c r="A101" s="103" t="s">
        <v>212</v>
      </c>
      <c r="B101" s="103" t="s">
        <v>213</v>
      </c>
      <c r="C101" s="104">
        <v>0</v>
      </c>
      <c r="D101" s="104">
        <v>0</v>
      </c>
      <c r="E101" s="104">
        <f t="shared" si="3"/>
        <v>0</v>
      </c>
    </row>
    <row r="102" spans="1:5">
      <c r="A102" s="103" t="s">
        <v>214</v>
      </c>
      <c r="B102" s="103" t="s">
        <v>215</v>
      </c>
      <c r="C102" s="104">
        <v>0</v>
      </c>
      <c r="D102" s="104">
        <v>0</v>
      </c>
      <c r="E102" s="104">
        <f t="shared" si="3"/>
        <v>0</v>
      </c>
    </row>
    <row r="103" spans="1:5">
      <c r="A103" s="103" t="s">
        <v>216</v>
      </c>
      <c r="B103" s="103" t="s">
        <v>217</v>
      </c>
      <c r="C103" s="104">
        <v>0</v>
      </c>
      <c r="D103" s="104">
        <v>0</v>
      </c>
      <c r="E103" s="104">
        <f t="shared" si="3"/>
        <v>0</v>
      </c>
    </row>
    <row r="104" spans="1:5">
      <c r="A104" s="103" t="s">
        <v>218</v>
      </c>
      <c r="B104" s="103" t="s">
        <v>219</v>
      </c>
      <c r="C104" s="104">
        <v>0</v>
      </c>
      <c r="D104" s="104">
        <v>0</v>
      </c>
      <c r="E104" s="104">
        <f t="shared" si="3"/>
        <v>0</v>
      </c>
    </row>
    <row r="105" spans="1:5">
      <c r="A105" s="103" t="s">
        <v>220</v>
      </c>
      <c r="B105" s="103" t="s">
        <v>221</v>
      </c>
      <c r="C105" s="104">
        <v>0</v>
      </c>
      <c r="D105" s="104">
        <v>0</v>
      </c>
      <c r="E105" s="104">
        <f t="shared" si="3"/>
        <v>0</v>
      </c>
    </row>
    <row r="106" spans="1:5">
      <c r="A106" s="103" t="s">
        <v>222</v>
      </c>
      <c r="B106" s="103" t="s">
        <v>223</v>
      </c>
      <c r="C106" s="104">
        <v>0</v>
      </c>
      <c r="D106" s="104">
        <v>0</v>
      </c>
      <c r="E106" s="104">
        <f t="shared" si="3"/>
        <v>0</v>
      </c>
    </row>
    <row r="107" spans="1:5">
      <c r="A107" s="103" t="s">
        <v>224</v>
      </c>
      <c r="B107" s="103" t="s">
        <v>225</v>
      </c>
      <c r="C107" s="104">
        <v>0</v>
      </c>
      <c r="D107" s="104">
        <v>-70.11</v>
      </c>
      <c r="E107" s="104">
        <f t="shared" si="3"/>
        <v>-70.11</v>
      </c>
    </row>
    <row r="108" spans="1:5">
      <c r="A108" s="103" t="s">
        <v>226</v>
      </c>
      <c r="B108" s="103" t="s">
        <v>227</v>
      </c>
      <c r="C108" s="104">
        <v>0</v>
      </c>
      <c r="D108" s="104">
        <v>0</v>
      </c>
      <c r="E108" s="104">
        <f t="shared" si="3"/>
        <v>0</v>
      </c>
    </row>
    <row r="109" spans="1:5">
      <c r="A109" s="103" t="s">
        <v>228</v>
      </c>
      <c r="B109" s="103" t="s">
        <v>229</v>
      </c>
      <c r="C109" s="104">
        <v>0</v>
      </c>
      <c r="D109" s="104">
        <v>0</v>
      </c>
      <c r="E109" s="104">
        <f t="shared" si="3"/>
        <v>0</v>
      </c>
    </row>
    <row r="110" spans="1:5">
      <c r="A110" s="103" t="s">
        <v>230</v>
      </c>
      <c r="B110" s="103" t="s">
        <v>231</v>
      </c>
      <c r="C110" s="104">
        <v>0</v>
      </c>
      <c r="D110" s="104">
        <v>-63.74</v>
      </c>
      <c r="E110" s="104">
        <f t="shared" si="3"/>
        <v>-63.74</v>
      </c>
    </row>
    <row r="111" spans="1:5">
      <c r="A111" s="103" t="s">
        <v>232</v>
      </c>
      <c r="B111" s="103" t="s">
        <v>233</v>
      </c>
      <c r="C111" s="104">
        <v>0</v>
      </c>
      <c r="D111" s="104">
        <v>-6.37</v>
      </c>
      <c r="E111" s="104">
        <f t="shared" si="3"/>
        <v>-6.37</v>
      </c>
    </row>
    <row r="112" spans="1:5">
      <c r="A112" s="103" t="s">
        <v>234</v>
      </c>
      <c r="B112" s="103" t="s">
        <v>235</v>
      </c>
      <c r="C112" s="104">
        <v>0</v>
      </c>
      <c r="D112" s="104">
        <v>0</v>
      </c>
      <c r="E112" s="104">
        <f t="shared" si="3"/>
        <v>0</v>
      </c>
    </row>
    <row r="113" spans="1:5">
      <c r="A113" s="103" t="s">
        <v>236</v>
      </c>
      <c r="B113" s="103" t="s">
        <v>237</v>
      </c>
      <c r="C113" s="104">
        <v>0</v>
      </c>
      <c r="D113" s="104">
        <v>0</v>
      </c>
      <c r="E113" s="104">
        <f t="shared" si="3"/>
        <v>0</v>
      </c>
    </row>
    <row r="114" spans="1:5" s="3" customFormat="1">
      <c r="A114" s="109" t="s">
        <v>238</v>
      </c>
      <c r="B114" s="109" t="s">
        <v>239</v>
      </c>
      <c r="C114" s="108">
        <v>0</v>
      </c>
      <c r="D114" s="108">
        <v>1059075.68</v>
      </c>
      <c r="E114" s="108">
        <f t="shared" si="3"/>
        <v>1059075.68</v>
      </c>
    </row>
    <row r="115" spans="1:5" s="151" customFormat="1">
      <c r="A115" s="143" t="s">
        <v>240</v>
      </c>
      <c r="B115" s="143" t="s">
        <v>241</v>
      </c>
      <c r="C115" s="150">
        <v>0</v>
      </c>
      <c r="D115" s="150">
        <v>1059075.68</v>
      </c>
      <c r="E115" s="150">
        <f t="shared" si="3"/>
        <v>1059075.68</v>
      </c>
    </row>
    <row r="116" spans="1:5">
      <c r="A116" s="103" t="s">
        <v>242</v>
      </c>
      <c r="B116" s="103" t="s">
        <v>243</v>
      </c>
      <c r="C116" s="104">
        <v>0</v>
      </c>
      <c r="D116" s="104">
        <v>1059075.68</v>
      </c>
      <c r="E116" s="104">
        <f t="shared" si="3"/>
        <v>1059075.68</v>
      </c>
    </row>
    <row r="117" spans="1:5">
      <c r="A117" s="103" t="s">
        <v>244</v>
      </c>
      <c r="B117" s="103" t="s">
        <v>245</v>
      </c>
      <c r="C117" s="104">
        <v>0</v>
      </c>
      <c r="D117" s="104">
        <v>0</v>
      </c>
      <c r="E117" s="104">
        <f t="shared" si="3"/>
        <v>0</v>
      </c>
    </row>
    <row r="118" spans="1:5" s="408" customFormat="1">
      <c r="A118" s="373" t="s">
        <v>246</v>
      </c>
      <c r="B118" s="373" t="s">
        <v>247</v>
      </c>
      <c r="C118" s="407">
        <v>0</v>
      </c>
      <c r="D118" s="407">
        <v>5347.43</v>
      </c>
      <c r="E118" s="407">
        <f t="shared" si="3"/>
        <v>5347.43</v>
      </c>
    </row>
    <row r="119" spans="1:5">
      <c r="A119" s="103" t="s">
        <v>248</v>
      </c>
      <c r="B119" s="103" t="s">
        <v>249</v>
      </c>
      <c r="C119" s="104">
        <v>0</v>
      </c>
      <c r="D119" s="104">
        <v>5347.43</v>
      </c>
      <c r="E119" s="104">
        <f>+C119+D119</f>
        <v>5347.43</v>
      </c>
    </row>
    <row r="120" spans="1:5" s="3" customFormat="1">
      <c r="A120" s="109" t="s">
        <v>250</v>
      </c>
      <c r="B120" s="109" t="s">
        <v>251</v>
      </c>
      <c r="C120" s="108">
        <v>0</v>
      </c>
      <c r="D120" s="108">
        <v>6243.76</v>
      </c>
      <c r="E120" s="108">
        <f t="shared" ref="E120:E183" si="4">+C120+D120</f>
        <v>6243.76</v>
      </c>
    </row>
    <row r="121" spans="1:5">
      <c r="A121" s="103" t="s">
        <v>252</v>
      </c>
      <c r="B121" s="103" t="s">
        <v>253</v>
      </c>
      <c r="C121" s="104">
        <v>0</v>
      </c>
      <c r="D121" s="104">
        <v>0</v>
      </c>
      <c r="E121" s="104">
        <f t="shared" si="4"/>
        <v>0</v>
      </c>
    </row>
    <row r="122" spans="1:5">
      <c r="A122" s="103" t="s">
        <v>254</v>
      </c>
      <c r="B122" s="103" t="s">
        <v>255</v>
      </c>
      <c r="C122" s="104">
        <v>0</v>
      </c>
      <c r="D122" s="104">
        <v>0</v>
      </c>
      <c r="E122" s="104">
        <f t="shared" si="4"/>
        <v>0</v>
      </c>
    </row>
    <row r="123" spans="1:5">
      <c r="A123" s="103" t="s">
        <v>256</v>
      </c>
      <c r="B123" s="103" t="s">
        <v>257</v>
      </c>
      <c r="C123" s="104">
        <v>0</v>
      </c>
      <c r="D123" s="104">
        <v>5940</v>
      </c>
      <c r="E123" s="104">
        <f t="shared" si="4"/>
        <v>5940</v>
      </c>
    </row>
    <row r="124" spans="1:5">
      <c r="A124" s="409" t="s">
        <v>258</v>
      </c>
      <c r="B124" s="409" t="s">
        <v>259</v>
      </c>
      <c r="C124" s="410">
        <v>0</v>
      </c>
      <c r="D124" s="410">
        <v>5940</v>
      </c>
      <c r="E124" s="410">
        <f t="shared" si="4"/>
        <v>5940</v>
      </c>
    </row>
    <row r="125" spans="1:5">
      <c r="A125" s="103" t="s">
        <v>260</v>
      </c>
      <c r="B125" s="103" t="s">
        <v>261</v>
      </c>
      <c r="C125" s="104">
        <v>0</v>
      </c>
      <c r="D125" s="104">
        <v>303.76</v>
      </c>
      <c r="E125" s="104">
        <f t="shared" si="4"/>
        <v>303.76</v>
      </c>
    </row>
    <row r="126" spans="1:5">
      <c r="A126" s="103" t="s">
        <v>262</v>
      </c>
      <c r="B126" s="103" t="s">
        <v>263</v>
      </c>
      <c r="C126" s="104">
        <v>0</v>
      </c>
      <c r="D126" s="104">
        <v>0</v>
      </c>
      <c r="E126" s="104">
        <f t="shared" si="4"/>
        <v>0</v>
      </c>
    </row>
    <row r="127" spans="1:5">
      <c r="A127" s="409" t="s">
        <v>264</v>
      </c>
      <c r="B127" s="409" t="s">
        <v>265</v>
      </c>
      <c r="C127" s="410">
        <v>0</v>
      </c>
      <c r="D127" s="410">
        <v>303.76</v>
      </c>
      <c r="E127" s="410">
        <f t="shared" si="4"/>
        <v>303.76</v>
      </c>
    </row>
    <row r="128" spans="1:5">
      <c r="A128" s="103" t="s">
        <v>266</v>
      </c>
      <c r="B128" s="103" t="s">
        <v>267</v>
      </c>
      <c r="C128" s="104">
        <v>0</v>
      </c>
      <c r="D128" s="104">
        <v>0</v>
      </c>
      <c r="E128" s="104">
        <f t="shared" si="4"/>
        <v>0</v>
      </c>
    </row>
    <row r="129" spans="1:5">
      <c r="A129" s="103" t="s">
        <v>268</v>
      </c>
      <c r="B129" s="103" t="s">
        <v>269</v>
      </c>
      <c r="C129" s="104">
        <v>0</v>
      </c>
      <c r="D129" s="104">
        <v>0</v>
      </c>
      <c r="E129" s="104">
        <f t="shared" si="4"/>
        <v>0</v>
      </c>
    </row>
    <row r="130" spans="1:5">
      <c r="A130" s="103" t="s">
        <v>270</v>
      </c>
      <c r="B130" s="103" t="s">
        <v>271</v>
      </c>
      <c r="C130" s="104">
        <v>0</v>
      </c>
      <c r="D130" s="104">
        <v>0</v>
      </c>
      <c r="E130" s="104">
        <f t="shared" si="4"/>
        <v>0</v>
      </c>
    </row>
    <row r="131" spans="1:5">
      <c r="A131" s="103" t="s">
        <v>272</v>
      </c>
      <c r="B131" s="103" t="s">
        <v>273</v>
      </c>
      <c r="C131" s="104">
        <v>0</v>
      </c>
      <c r="D131" s="104">
        <v>0</v>
      </c>
      <c r="E131" s="104">
        <f t="shared" si="4"/>
        <v>0</v>
      </c>
    </row>
    <row r="132" spans="1:5">
      <c r="A132" s="103" t="s">
        <v>274</v>
      </c>
      <c r="B132" s="103" t="s">
        <v>275</v>
      </c>
      <c r="C132" s="104">
        <v>0</v>
      </c>
      <c r="D132" s="104">
        <v>0</v>
      </c>
      <c r="E132" s="104">
        <f t="shared" si="4"/>
        <v>0</v>
      </c>
    </row>
    <row r="133" spans="1:5">
      <c r="A133" s="103" t="s">
        <v>276</v>
      </c>
      <c r="B133" s="103" t="s">
        <v>277</v>
      </c>
      <c r="C133" s="104">
        <v>0</v>
      </c>
      <c r="D133" s="104">
        <v>0</v>
      </c>
      <c r="E133" s="104">
        <f t="shared" si="4"/>
        <v>0</v>
      </c>
    </row>
    <row r="134" spans="1:5">
      <c r="A134" s="103" t="s">
        <v>278</v>
      </c>
      <c r="B134" s="103" t="s">
        <v>279</v>
      </c>
      <c r="C134" s="104">
        <v>0</v>
      </c>
      <c r="D134" s="104">
        <v>0</v>
      </c>
      <c r="E134" s="104">
        <f t="shared" si="4"/>
        <v>0</v>
      </c>
    </row>
    <row r="135" spans="1:5">
      <c r="A135" s="103" t="s">
        <v>280</v>
      </c>
      <c r="B135" s="103" t="s">
        <v>281</v>
      </c>
      <c r="C135" s="104">
        <v>0</v>
      </c>
      <c r="D135" s="104">
        <v>0</v>
      </c>
      <c r="E135" s="104">
        <f t="shared" si="4"/>
        <v>0</v>
      </c>
    </row>
    <row r="136" spans="1:5">
      <c r="A136" s="103" t="s">
        <v>282</v>
      </c>
      <c r="B136" s="103" t="s">
        <v>283</v>
      </c>
      <c r="C136" s="104">
        <v>0</v>
      </c>
      <c r="D136" s="104">
        <v>0</v>
      </c>
      <c r="E136" s="104">
        <f t="shared" si="4"/>
        <v>0</v>
      </c>
    </row>
    <row r="137" spans="1:5">
      <c r="A137" s="103" t="s">
        <v>284</v>
      </c>
      <c r="B137" s="103" t="s">
        <v>285</v>
      </c>
      <c r="C137" s="104">
        <v>0</v>
      </c>
      <c r="D137" s="104">
        <v>0</v>
      </c>
      <c r="E137" s="104">
        <f t="shared" si="4"/>
        <v>0</v>
      </c>
    </row>
    <row r="138" spans="1:5">
      <c r="A138" s="103" t="s">
        <v>286</v>
      </c>
      <c r="B138" s="103" t="s">
        <v>287</v>
      </c>
      <c r="C138" s="104">
        <v>0</v>
      </c>
      <c r="D138" s="104">
        <v>0</v>
      </c>
      <c r="E138" s="104">
        <f t="shared" si="4"/>
        <v>0</v>
      </c>
    </row>
    <row r="139" spans="1:5">
      <c r="A139" s="103" t="s">
        <v>288</v>
      </c>
      <c r="B139" s="103" t="s">
        <v>289</v>
      </c>
      <c r="C139" s="104">
        <v>0</v>
      </c>
      <c r="D139" s="104">
        <v>0</v>
      </c>
      <c r="E139" s="104">
        <f t="shared" si="4"/>
        <v>0</v>
      </c>
    </row>
    <row r="140" spans="1:5">
      <c r="A140" s="103" t="s">
        <v>290</v>
      </c>
      <c r="B140" s="103" t="s">
        <v>291</v>
      </c>
      <c r="C140" s="104">
        <v>0</v>
      </c>
      <c r="D140" s="104">
        <v>0</v>
      </c>
      <c r="E140" s="104">
        <f t="shared" si="4"/>
        <v>0</v>
      </c>
    </row>
    <row r="141" spans="1:5">
      <c r="A141" s="103" t="s">
        <v>292</v>
      </c>
      <c r="B141" s="103" t="s">
        <v>293</v>
      </c>
      <c r="C141" s="104">
        <v>0</v>
      </c>
      <c r="D141" s="104">
        <v>0</v>
      </c>
      <c r="E141" s="104">
        <f t="shared" si="4"/>
        <v>0</v>
      </c>
    </row>
    <row r="142" spans="1:5">
      <c r="A142" s="103" t="s">
        <v>294</v>
      </c>
      <c r="B142" s="103" t="s">
        <v>295</v>
      </c>
      <c r="C142" s="104">
        <v>0</v>
      </c>
      <c r="D142" s="104">
        <v>0</v>
      </c>
      <c r="E142" s="104">
        <f t="shared" si="4"/>
        <v>0</v>
      </c>
    </row>
    <row r="143" spans="1:5">
      <c r="A143" s="103" t="s">
        <v>296</v>
      </c>
      <c r="B143" s="103" t="s">
        <v>297</v>
      </c>
      <c r="C143" s="104">
        <v>0</v>
      </c>
      <c r="D143" s="104">
        <v>0</v>
      </c>
      <c r="E143" s="104">
        <f t="shared" si="4"/>
        <v>0</v>
      </c>
    </row>
    <row r="144" spans="1:5">
      <c r="A144" s="103" t="s">
        <v>298</v>
      </c>
      <c r="B144" s="103" t="s">
        <v>299</v>
      </c>
      <c r="C144" s="104">
        <v>0</v>
      </c>
      <c r="D144" s="104">
        <v>0</v>
      </c>
      <c r="E144" s="104">
        <f t="shared" si="4"/>
        <v>0</v>
      </c>
    </row>
    <row r="145" spans="1:5">
      <c r="A145" s="103" t="s">
        <v>300</v>
      </c>
      <c r="B145" s="103" t="s">
        <v>301</v>
      </c>
      <c r="C145" s="104">
        <v>0</v>
      </c>
      <c r="D145" s="104">
        <v>0</v>
      </c>
      <c r="E145" s="104">
        <f t="shared" si="4"/>
        <v>0</v>
      </c>
    </row>
    <row r="146" spans="1:5">
      <c r="A146" s="103" t="s">
        <v>302</v>
      </c>
      <c r="B146" s="103" t="s">
        <v>303</v>
      </c>
      <c r="C146" s="104">
        <v>0</v>
      </c>
      <c r="D146" s="104">
        <v>0</v>
      </c>
      <c r="E146" s="104">
        <f t="shared" si="4"/>
        <v>0</v>
      </c>
    </row>
    <row r="147" spans="1:5">
      <c r="A147" s="103" t="s">
        <v>304</v>
      </c>
      <c r="B147" s="103" t="s">
        <v>305</v>
      </c>
      <c r="C147" s="104">
        <v>0</v>
      </c>
      <c r="D147" s="104">
        <v>0</v>
      </c>
      <c r="E147" s="104">
        <f t="shared" si="4"/>
        <v>0</v>
      </c>
    </row>
    <row r="148" spans="1:5">
      <c r="A148" s="103" t="s">
        <v>306</v>
      </c>
      <c r="B148" s="103" t="s">
        <v>307</v>
      </c>
      <c r="C148" s="104">
        <v>0</v>
      </c>
      <c r="D148" s="104">
        <v>0</v>
      </c>
      <c r="E148" s="104">
        <f t="shared" si="4"/>
        <v>0</v>
      </c>
    </row>
    <row r="149" spans="1:5">
      <c r="A149" s="103" t="s">
        <v>308</v>
      </c>
      <c r="B149" s="103" t="s">
        <v>309</v>
      </c>
      <c r="C149" s="104">
        <v>0</v>
      </c>
      <c r="D149" s="104">
        <v>0</v>
      </c>
      <c r="E149" s="104">
        <f t="shared" si="4"/>
        <v>0</v>
      </c>
    </row>
    <row r="150" spans="1:5">
      <c r="A150" s="103" t="s">
        <v>310</v>
      </c>
      <c r="B150" s="103" t="s">
        <v>311</v>
      </c>
      <c r="C150" s="104">
        <v>0</v>
      </c>
      <c r="D150" s="104">
        <v>0</v>
      </c>
      <c r="E150" s="104">
        <f t="shared" si="4"/>
        <v>0</v>
      </c>
    </row>
    <row r="151" spans="1:5">
      <c r="A151" s="103" t="s">
        <v>312</v>
      </c>
      <c r="B151" s="103" t="s">
        <v>313</v>
      </c>
      <c r="C151" s="104">
        <v>0</v>
      </c>
      <c r="D151" s="104">
        <v>0</v>
      </c>
      <c r="E151" s="104">
        <f t="shared" si="4"/>
        <v>0</v>
      </c>
    </row>
    <row r="152" spans="1:5">
      <c r="A152" s="103" t="s">
        <v>314</v>
      </c>
      <c r="B152" s="103" t="s">
        <v>315</v>
      </c>
      <c r="C152" s="104">
        <v>0</v>
      </c>
      <c r="D152" s="104">
        <v>0</v>
      </c>
      <c r="E152" s="104">
        <f t="shared" si="4"/>
        <v>0</v>
      </c>
    </row>
    <row r="153" spans="1:5">
      <c r="A153" s="103" t="s">
        <v>316</v>
      </c>
      <c r="B153" s="103" t="s">
        <v>317</v>
      </c>
      <c r="C153" s="104">
        <v>0</v>
      </c>
      <c r="D153" s="104">
        <v>0</v>
      </c>
      <c r="E153" s="104">
        <f t="shared" si="4"/>
        <v>0</v>
      </c>
    </row>
    <row r="154" spans="1:5">
      <c r="A154" s="103" t="s">
        <v>318</v>
      </c>
      <c r="B154" s="103" t="s">
        <v>319</v>
      </c>
      <c r="C154" s="104">
        <v>0</v>
      </c>
      <c r="D154" s="104">
        <v>0</v>
      </c>
      <c r="E154" s="104">
        <f t="shared" si="4"/>
        <v>0</v>
      </c>
    </row>
    <row r="155" spans="1:5">
      <c r="A155" s="103" t="s">
        <v>320</v>
      </c>
      <c r="B155" s="103" t="s">
        <v>321</v>
      </c>
      <c r="C155" s="104">
        <v>0</v>
      </c>
      <c r="D155" s="104">
        <v>0</v>
      </c>
      <c r="E155" s="104">
        <f t="shared" si="4"/>
        <v>0</v>
      </c>
    </row>
    <row r="156" spans="1:5">
      <c r="A156" s="103" t="s">
        <v>322</v>
      </c>
      <c r="B156" s="103" t="s">
        <v>323</v>
      </c>
      <c r="C156" s="104">
        <v>0</v>
      </c>
      <c r="D156" s="104">
        <v>0</v>
      </c>
      <c r="E156" s="104">
        <f t="shared" si="4"/>
        <v>0</v>
      </c>
    </row>
    <row r="157" spans="1:5">
      <c r="A157" s="103" t="s">
        <v>324</v>
      </c>
      <c r="B157" s="103" t="s">
        <v>325</v>
      </c>
      <c r="C157" s="104">
        <v>0</v>
      </c>
      <c r="D157" s="104">
        <v>0</v>
      </c>
      <c r="E157" s="104">
        <f t="shared" si="4"/>
        <v>0</v>
      </c>
    </row>
    <row r="158" spans="1:5">
      <c r="A158" s="103" t="s">
        <v>326</v>
      </c>
      <c r="B158" s="103" t="s">
        <v>327</v>
      </c>
      <c r="C158" s="104">
        <v>0</v>
      </c>
      <c r="D158" s="104">
        <v>0</v>
      </c>
      <c r="E158" s="104">
        <f t="shared" si="4"/>
        <v>0</v>
      </c>
    </row>
    <row r="159" spans="1:5">
      <c r="A159" s="103" t="s">
        <v>328</v>
      </c>
      <c r="B159" s="103" t="s">
        <v>329</v>
      </c>
      <c r="C159" s="104">
        <v>0</v>
      </c>
      <c r="D159" s="104">
        <v>0</v>
      </c>
      <c r="E159" s="104">
        <f t="shared" si="4"/>
        <v>0</v>
      </c>
    </row>
    <row r="160" spans="1:5">
      <c r="A160" s="103" t="s">
        <v>330</v>
      </c>
      <c r="B160" s="103" t="s">
        <v>331</v>
      </c>
      <c r="C160" s="104">
        <v>0</v>
      </c>
      <c r="D160" s="104">
        <v>0</v>
      </c>
      <c r="E160" s="104">
        <f t="shared" si="4"/>
        <v>0</v>
      </c>
    </row>
    <row r="161" spans="1:6">
      <c r="A161" s="103" t="s">
        <v>332</v>
      </c>
      <c r="B161" s="103" t="s">
        <v>333</v>
      </c>
      <c r="C161" s="104">
        <v>0</v>
      </c>
      <c r="D161" s="104">
        <v>0</v>
      </c>
      <c r="E161" s="104">
        <f t="shared" si="4"/>
        <v>0</v>
      </c>
    </row>
    <row r="162" spans="1:6">
      <c r="A162" s="103" t="s">
        <v>334</v>
      </c>
      <c r="B162" s="103" t="s">
        <v>335</v>
      </c>
      <c r="C162" s="104">
        <v>0</v>
      </c>
      <c r="D162" s="104">
        <v>0</v>
      </c>
      <c r="E162" s="104">
        <f t="shared" si="4"/>
        <v>0</v>
      </c>
    </row>
    <row r="163" spans="1:6">
      <c r="A163" s="103" t="s">
        <v>336</v>
      </c>
      <c r="B163" s="103" t="s">
        <v>337</v>
      </c>
      <c r="C163" s="104">
        <v>0</v>
      </c>
      <c r="D163" s="104">
        <v>0</v>
      </c>
      <c r="E163" s="104">
        <f t="shared" si="4"/>
        <v>0</v>
      </c>
    </row>
    <row r="164" spans="1:6">
      <c r="A164" s="103" t="s">
        <v>338</v>
      </c>
      <c r="B164" s="103" t="s">
        <v>339</v>
      </c>
      <c r="C164" s="104">
        <v>0</v>
      </c>
      <c r="D164" s="104">
        <v>0</v>
      </c>
      <c r="E164" s="104">
        <f t="shared" si="4"/>
        <v>0</v>
      </c>
    </row>
    <row r="165" spans="1:6">
      <c r="A165" s="103" t="s">
        <v>340</v>
      </c>
      <c r="B165" s="103" t="s">
        <v>341</v>
      </c>
      <c r="C165" s="104">
        <v>0</v>
      </c>
      <c r="D165" s="104">
        <v>0</v>
      </c>
      <c r="E165" s="104">
        <f t="shared" si="4"/>
        <v>0</v>
      </c>
    </row>
    <row r="166" spans="1:6">
      <c r="A166" s="103" t="s">
        <v>342</v>
      </c>
      <c r="B166" s="103" t="s">
        <v>343</v>
      </c>
      <c r="C166" s="104">
        <v>0</v>
      </c>
      <c r="D166" s="104">
        <v>0</v>
      </c>
      <c r="E166" s="104">
        <f t="shared" si="4"/>
        <v>0</v>
      </c>
    </row>
    <row r="167" spans="1:6" s="3" customFormat="1">
      <c r="A167" s="109" t="s">
        <v>344</v>
      </c>
      <c r="B167" s="109" t="s">
        <v>345</v>
      </c>
      <c r="C167" s="108">
        <v>0</v>
      </c>
      <c r="D167" s="108">
        <v>896.33</v>
      </c>
      <c r="E167" s="108">
        <f t="shared" si="4"/>
        <v>896.33</v>
      </c>
    </row>
    <row r="168" spans="1:6">
      <c r="A168" s="103" t="s">
        <v>346</v>
      </c>
      <c r="B168" s="103" t="s">
        <v>347</v>
      </c>
      <c r="C168" s="104">
        <v>0</v>
      </c>
      <c r="D168" s="104">
        <v>178.2</v>
      </c>
      <c r="E168" s="104">
        <f t="shared" si="4"/>
        <v>178.2</v>
      </c>
    </row>
    <row r="169" spans="1:6">
      <c r="A169" s="103" t="s">
        <v>348</v>
      </c>
      <c r="B169" s="103" t="s">
        <v>349</v>
      </c>
      <c r="C169" s="104">
        <v>0</v>
      </c>
      <c r="D169" s="104">
        <v>178.2</v>
      </c>
      <c r="E169" s="104">
        <f t="shared" si="4"/>
        <v>178.2</v>
      </c>
    </row>
    <row r="170" spans="1:6">
      <c r="A170" s="103" t="s">
        <v>350</v>
      </c>
      <c r="B170" s="103" t="s">
        <v>351</v>
      </c>
      <c r="C170" s="104">
        <v>0</v>
      </c>
      <c r="D170" s="104">
        <v>178.2</v>
      </c>
      <c r="E170" s="104">
        <f t="shared" si="4"/>
        <v>178.2</v>
      </c>
    </row>
    <row r="171" spans="1:6">
      <c r="A171" s="103" t="s">
        <v>352</v>
      </c>
      <c r="B171" s="103" t="s">
        <v>353</v>
      </c>
      <c r="C171" s="104">
        <v>0</v>
      </c>
      <c r="D171" s="104">
        <v>718.13</v>
      </c>
      <c r="E171" s="104">
        <f t="shared" si="4"/>
        <v>718.13</v>
      </c>
    </row>
    <row r="172" spans="1:6">
      <c r="A172" s="103" t="s">
        <v>354</v>
      </c>
      <c r="B172" s="103" t="s">
        <v>355</v>
      </c>
      <c r="C172" s="104">
        <v>0</v>
      </c>
      <c r="D172" s="104">
        <v>0</v>
      </c>
      <c r="E172" s="104">
        <f t="shared" si="4"/>
        <v>0</v>
      </c>
      <c r="F172" s="104"/>
    </row>
    <row r="173" spans="1:6">
      <c r="A173" s="103" t="s">
        <v>356</v>
      </c>
      <c r="B173" s="103" t="s">
        <v>357</v>
      </c>
      <c r="C173" s="104">
        <v>0</v>
      </c>
      <c r="D173" s="104">
        <v>0</v>
      </c>
      <c r="E173" s="104">
        <f t="shared" si="4"/>
        <v>0</v>
      </c>
    </row>
    <row r="174" spans="1:6">
      <c r="A174" s="103" t="s">
        <v>358</v>
      </c>
      <c r="B174" s="103" t="s">
        <v>359</v>
      </c>
      <c r="C174" s="104">
        <v>0</v>
      </c>
      <c r="D174" s="104">
        <v>0</v>
      </c>
      <c r="E174" s="104">
        <f t="shared" si="4"/>
        <v>0</v>
      </c>
    </row>
    <row r="175" spans="1:6">
      <c r="A175" s="103" t="s">
        <v>360</v>
      </c>
      <c r="B175" s="103" t="s">
        <v>361</v>
      </c>
      <c r="C175" s="104">
        <v>0</v>
      </c>
      <c r="D175" s="104">
        <v>0</v>
      </c>
      <c r="E175" s="104">
        <f t="shared" si="4"/>
        <v>0</v>
      </c>
    </row>
    <row r="176" spans="1:6">
      <c r="A176" s="103" t="s">
        <v>362</v>
      </c>
      <c r="B176" s="103" t="s">
        <v>363</v>
      </c>
      <c r="C176" s="104">
        <v>0</v>
      </c>
      <c r="D176" s="104">
        <v>718.13</v>
      </c>
      <c r="E176" s="104">
        <f t="shared" si="4"/>
        <v>718.13</v>
      </c>
    </row>
    <row r="177" spans="1:5">
      <c r="A177" s="103" t="s">
        <v>364</v>
      </c>
      <c r="B177" s="103" t="s">
        <v>365</v>
      </c>
      <c r="C177" s="104">
        <v>0</v>
      </c>
      <c r="D177" s="104">
        <v>0</v>
      </c>
      <c r="E177" s="104">
        <f t="shared" si="4"/>
        <v>0</v>
      </c>
    </row>
    <row r="178" spans="1:5">
      <c r="A178" s="103" t="s">
        <v>366</v>
      </c>
      <c r="B178" s="103" t="s">
        <v>367</v>
      </c>
      <c r="C178" s="104">
        <v>0</v>
      </c>
      <c r="D178" s="104">
        <v>0</v>
      </c>
      <c r="E178" s="104">
        <f t="shared" si="4"/>
        <v>0</v>
      </c>
    </row>
    <row r="179" spans="1:5">
      <c r="A179" s="103" t="s">
        <v>368</v>
      </c>
      <c r="B179" s="103" t="s">
        <v>369</v>
      </c>
      <c r="C179" s="104">
        <v>0</v>
      </c>
      <c r="D179" s="104">
        <v>0</v>
      </c>
      <c r="E179" s="104">
        <f t="shared" si="4"/>
        <v>0</v>
      </c>
    </row>
    <row r="180" spans="1:5">
      <c r="A180" s="103" t="s">
        <v>370</v>
      </c>
      <c r="B180" s="103" t="s">
        <v>371</v>
      </c>
      <c r="C180" s="104">
        <v>0</v>
      </c>
      <c r="D180" s="104">
        <v>0</v>
      </c>
      <c r="E180" s="104">
        <f t="shared" si="4"/>
        <v>0</v>
      </c>
    </row>
    <row r="181" spans="1:5">
      <c r="A181" s="103" t="s">
        <v>372</v>
      </c>
      <c r="B181" s="103" t="s">
        <v>373</v>
      </c>
      <c r="C181" s="104">
        <v>0</v>
      </c>
      <c r="D181" s="104">
        <v>0</v>
      </c>
      <c r="E181" s="104">
        <f t="shared" si="4"/>
        <v>0</v>
      </c>
    </row>
    <row r="182" spans="1:5">
      <c r="A182" s="103" t="s">
        <v>374</v>
      </c>
      <c r="B182" s="103" t="s">
        <v>375</v>
      </c>
      <c r="C182" s="104">
        <v>0</v>
      </c>
      <c r="D182" s="104">
        <v>0</v>
      </c>
      <c r="E182" s="104">
        <f t="shared" si="4"/>
        <v>0</v>
      </c>
    </row>
    <row r="183" spans="1:5">
      <c r="A183" s="103" t="s">
        <v>376</v>
      </c>
      <c r="B183" s="103" t="s">
        <v>377</v>
      </c>
      <c r="C183" s="104">
        <v>0</v>
      </c>
      <c r="D183" s="104">
        <v>0</v>
      </c>
      <c r="E183" s="104">
        <f t="shared" si="4"/>
        <v>0</v>
      </c>
    </row>
    <row r="184" spans="1:5">
      <c r="A184" s="103" t="s">
        <v>378</v>
      </c>
      <c r="B184" s="103" t="s">
        <v>379</v>
      </c>
      <c r="C184" s="104">
        <v>0</v>
      </c>
      <c r="D184" s="104">
        <v>0</v>
      </c>
      <c r="E184" s="104">
        <f t="shared" ref="E184:E200" si="5">+C184+D184</f>
        <v>0</v>
      </c>
    </row>
    <row r="185" spans="1:5">
      <c r="A185" s="103" t="s">
        <v>380</v>
      </c>
      <c r="B185" s="103" t="s">
        <v>381</v>
      </c>
      <c r="C185" s="104">
        <v>0</v>
      </c>
      <c r="D185" s="104">
        <v>0</v>
      </c>
      <c r="E185" s="104">
        <f t="shared" si="5"/>
        <v>0</v>
      </c>
    </row>
    <row r="186" spans="1:5">
      <c r="A186" s="103" t="s">
        <v>382</v>
      </c>
      <c r="B186" s="103" t="s">
        <v>383</v>
      </c>
      <c r="C186" s="104">
        <v>0</v>
      </c>
      <c r="D186" s="104">
        <v>0</v>
      </c>
      <c r="E186" s="104">
        <f t="shared" si="5"/>
        <v>0</v>
      </c>
    </row>
    <row r="187" spans="1:5">
      <c r="A187" s="103" t="s">
        <v>384</v>
      </c>
      <c r="B187" s="103" t="s">
        <v>385</v>
      </c>
      <c r="C187" s="104">
        <v>0</v>
      </c>
      <c r="D187" s="104">
        <v>0</v>
      </c>
      <c r="E187" s="104">
        <f t="shared" si="5"/>
        <v>0</v>
      </c>
    </row>
    <row r="188" spans="1:5">
      <c r="A188" s="103" t="s">
        <v>386</v>
      </c>
      <c r="B188" s="103" t="s">
        <v>387</v>
      </c>
      <c r="C188" s="104">
        <v>0</v>
      </c>
      <c r="D188" s="104">
        <v>0</v>
      </c>
      <c r="E188" s="104">
        <f t="shared" si="5"/>
        <v>0</v>
      </c>
    </row>
    <row r="189" spans="1:5">
      <c r="A189" s="103" t="s">
        <v>388</v>
      </c>
      <c r="B189" s="103" t="s">
        <v>389</v>
      </c>
      <c r="C189" s="104">
        <v>0</v>
      </c>
      <c r="D189" s="104">
        <v>0</v>
      </c>
      <c r="E189" s="104">
        <f t="shared" si="5"/>
        <v>0</v>
      </c>
    </row>
    <row r="190" spans="1:5">
      <c r="A190" s="103" t="s">
        <v>390</v>
      </c>
      <c r="B190" s="103" t="s">
        <v>391</v>
      </c>
      <c r="C190" s="104">
        <v>0</v>
      </c>
      <c r="D190" s="104">
        <v>0</v>
      </c>
      <c r="E190" s="104">
        <f t="shared" si="5"/>
        <v>0</v>
      </c>
    </row>
    <row r="191" spans="1:5">
      <c r="A191" s="103" t="s">
        <v>392</v>
      </c>
      <c r="B191" s="103" t="s">
        <v>393</v>
      </c>
      <c r="C191" s="104">
        <v>0</v>
      </c>
      <c r="D191" s="104">
        <v>0</v>
      </c>
      <c r="E191" s="104">
        <f t="shared" si="5"/>
        <v>0</v>
      </c>
    </row>
    <row r="192" spans="1:5">
      <c r="A192" s="103" t="s">
        <v>394</v>
      </c>
      <c r="B192" s="103" t="s">
        <v>395</v>
      </c>
      <c r="C192" s="104">
        <v>0</v>
      </c>
      <c r="D192" s="104">
        <v>0</v>
      </c>
      <c r="E192" s="104">
        <f t="shared" si="5"/>
        <v>0</v>
      </c>
    </row>
    <row r="193" spans="1:5">
      <c r="A193" s="103" t="s">
        <v>396</v>
      </c>
      <c r="B193" s="103" t="s">
        <v>397</v>
      </c>
      <c r="C193" s="104">
        <v>0</v>
      </c>
      <c r="D193" s="104">
        <v>0</v>
      </c>
      <c r="E193" s="104">
        <f t="shared" si="5"/>
        <v>0</v>
      </c>
    </row>
    <row r="194" spans="1:5">
      <c r="A194" s="103" t="s">
        <v>398</v>
      </c>
      <c r="B194" s="103" t="s">
        <v>399</v>
      </c>
      <c r="C194" s="104">
        <v>0</v>
      </c>
      <c r="D194" s="104">
        <v>0</v>
      </c>
      <c r="E194" s="104">
        <f t="shared" si="5"/>
        <v>0</v>
      </c>
    </row>
    <row r="195" spans="1:5">
      <c r="A195" s="103" t="s">
        <v>400</v>
      </c>
      <c r="B195" s="103" t="s">
        <v>401</v>
      </c>
      <c r="C195" s="104">
        <v>0</v>
      </c>
      <c r="D195" s="104">
        <v>0</v>
      </c>
      <c r="E195" s="104">
        <f t="shared" si="5"/>
        <v>0</v>
      </c>
    </row>
    <row r="196" spans="1:5">
      <c r="A196" s="103" t="s">
        <v>402</v>
      </c>
      <c r="B196" s="103" t="s">
        <v>403</v>
      </c>
      <c r="C196" s="104">
        <v>0</v>
      </c>
      <c r="D196" s="104">
        <v>0</v>
      </c>
      <c r="E196" s="104">
        <f t="shared" si="5"/>
        <v>0</v>
      </c>
    </row>
    <row r="197" spans="1:5">
      <c r="A197" s="103" t="s">
        <v>404</v>
      </c>
      <c r="B197" s="103" t="s">
        <v>405</v>
      </c>
      <c r="C197" s="104">
        <v>0</v>
      </c>
      <c r="D197" s="104">
        <v>0</v>
      </c>
      <c r="E197" s="104">
        <f t="shared" si="5"/>
        <v>0</v>
      </c>
    </row>
    <row r="198" spans="1:5">
      <c r="A198" s="103" t="s">
        <v>406</v>
      </c>
      <c r="B198" s="103" t="s">
        <v>407</v>
      </c>
      <c r="C198" s="104">
        <v>0</v>
      </c>
      <c r="D198" s="104">
        <v>0</v>
      </c>
      <c r="E198" s="104">
        <f t="shared" si="5"/>
        <v>0</v>
      </c>
    </row>
    <row r="199" spans="1:5">
      <c r="A199" s="103" t="s">
        <v>408</v>
      </c>
      <c r="B199" s="103" t="s">
        <v>409</v>
      </c>
      <c r="C199" s="104">
        <v>0</v>
      </c>
      <c r="D199" s="104">
        <v>0</v>
      </c>
      <c r="E199" s="104">
        <f t="shared" si="5"/>
        <v>0</v>
      </c>
    </row>
    <row r="200" spans="1:5">
      <c r="A200" s="103" t="s">
        <v>410</v>
      </c>
      <c r="B200" s="103" t="s">
        <v>411</v>
      </c>
      <c r="C200" s="104">
        <v>0</v>
      </c>
      <c r="D200" s="104">
        <v>0</v>
      </c>
      <c r="E200" s="104">
        <f t="shared" si="5"/>
        <v>0</v>
      </c>
    </row>
    <row r="201" spans="1:5">
      <c r="A201" s="105" t="s">
        <v>412</v>
      </c>
      <c r="B201" s="105"/>
      <c r="C201" s="105"/>
      <c r="D201" s="106">
        <v>1070770.93</v>
      </c>
      <c r="E201" s="105"/>
    </row>
    <row r="202" spans="1:5">
      <c r="A202" s="105" t="s">
        <v>413</v>
      </c>
      <c r="B202" s="105"/>
      <c r="C202" s="105"/>
      <c r="D202" s="106">
        <v>1070770.93</v>
      </c>
      <c r="E202" s="105"/>
    </row>
    <row r="203" spans="1:5">
      <c r="C203" s="107">
        <f>+C120-C167</f>
        <v>0</v>
      </c>
      <c r="D203" s="107">
        <f>+D120-D167-D118</f>
        <v>0</v>
      </c>
      <c r="E203" s="107">
        <f>+E120-E167-E118</f>
        <v>0</v>
      </c>
    </row>
  </sheetData>
  <autoFilter ref="A3:F203" xr:uid="{BEC9B39B-C049-4499-BE9A-7F22D38D0889}"/>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BFDDDA-E63D-451C-B8A8-FD312C3BCAD8}">
  <dimension ref="A1:K42"/>
  <sheetViews>
    <sheetView topLeftCell="A14" workbookViewId="0">
      <pane xSplit="3" ySplit="3" topLeftCell="D17" activePane="bottomRight" state="frozen"/>
      <selection activeCell="C38" activeCellId="1" sqref="C26 C38"/>
      <selection pane="topRight" activeCell="C38" activeCellId="1" sqref="C26 C38"/>
      <selection pane="bottomLeft" activeCell="C38" activeCellId="1" sqref="C26 C38"/>
      <selection pane="bottomRight" activeCell="E25" sqref="E25"/>
    </sheetView>
  </sheetViews>
  <sheetFormatPr baseColWidth="10" defaultColWidth="8.85546875" defaultRowHeight="15"/>
  <cols>
    <col min="1" max="1" width="15" customWidth="1"/>
    <col min="2" max="3" width="13.28515625" customWidth="1"/>
    <col min="4" max="4" width="20" customWidth="1"/>
    <col min="5" max="5" width="28" customWidth="1"/>
    <col min="6" max="6" width="22" customWidth="1"/>
    <col min="7" max="7" width="36" customWidth="1"/>
    <col min="8" max="8" width="29" customWidth="1"/>
    <col min="9" max="9" width="25" customWidth="1"/>
    <col min="10" max="11" width="20" customWidth="1"/>
    <col min="257" max="257" width="15" customWidth="1"/>
    <col min="258" max="258" width="29" customWidth="1"/>
    <col min="259" max="259" width="15" customWidth="1"/>
    <col min="260" max="260" width="20" customWidth="1"/>
    <col min="261" max="261" width="28" customWidth="1"/>
    <col min="262" max="262" width="22" customWidth="1"/>
    <col min="263" max="263" width="36" customWidth="1"/>
    <col min="264" max="264" width="29" customWidth="1"/>
    <col min="265" max="265" width="25" customWidth="1"/>
    <col min="266" max="267" width="20" customWidth="1"/>
    <col min="513" max="513" width="15" customWidth="1"/>
    <col min="514" max="514" width="29" customWidth="1"/>
    <col min="515" max="515" width="15" customWidth="1"/>
    <col min="516" max="516" width="20" customWidth="1"/>
    <col min="517" max="517" width="28" customWidth="1"/>
    <col min="518" max="518" width="22" customWidth="1"/>
    <col min="519" max="519" width="36" customWidth="1"/>
    <col min="520" max="520" width="29" customWidth="1"/>
    <col min="521" max="521" width="25" customWidth="1"/>
    <col min="522" max="523" width="20" customWidth="1"/>
    <col min="769" max="769" width="15" customWidth="1"/>
    <col min="770" max="770" width="29" customWidth="1"/>
    <col min="771" max="771" width="15" customWidth="1"/>
    <col min="772" max="772" width="20" customWidth="1"/>
    <col min="773" max="773" width="28" customWidth="1"/>
    <col min="774" max="774" width="22" customWidth="1"/>
    <col min="775" max="775" width="36" customWidth="1"/>
    <col min="776" max="776" width="29" customWidth="1"/>
    <col min="777" max="777" width="25" customWidth="1"/>
    <col min="778" max="779" width="20"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36" customWidth="1"/>
    <col min="1032" max="1032" width="29" customWidth="1"/>
    <col min="1033" max="1033" width="25" customWidth="1"/>
    <col min="1034" max="1035" width="20"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36" customWidth="1"/>
    <col min="1288" max="1288" width="29" customWidth="1"/>
    <col min="1289" max="1289" width="25" customWidth="1"/>
    <col min="1290" max="1291" width="20"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36" customWidth="1"/>
    <col min="1544" max="1544" width="29" customWidth="1"/>
    <col min="1545" max="1545" width="25" customWidth="1"/>
    <col min="1546" max="1547" width="20"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36" customWidth="1"/>
    <col min="1800" max="1800" width="29" customWidth="1"/>
    <col min="1801" max="1801" width="25" customWidth="1"/>
    <col min="1802" max="1803" width="20"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36" customWidth="1"/>
    <col min="2056" max="2056" width="29" customWidth="1"/>
    <col min="2057" max="2057" width="25" customWidth="1"/>
    <col min="2058" max="2059" width="20"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36" customWidth="1"/>
    <col min="2312" max="2312" width="29" customWidth="1"/>
    <col min="2313" max="2313" width="25" customWidth="1"/>
    <col min="2314" max="2315" width="20"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36" customWidth="1"/>
    <col min="2568" max="2568" width="29" customWidth="1"/>
    <col min="2569" max="2569" width="25" customWidth="1"/>
    <col min="2570" max="2571" width="20"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36" customWidth="1"/>
    <col min="2824" max="2824" width="29" customWidth="1"/>
    <col min="2825" max="2825" width="25" customWidth="1"/>
    <col min="2826" max="2827" width="20"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36" customWidth="1"/>
    <col min="3080" max="3080" width="29" customWidth="1"/>
    <col min="3081" max="3081" width="25" customWidth="1"/>
    <col min="3082" max="3083" width="20"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36" customWidth="1"/>
    <col min="3336" max="3336" width="29" customWidth="1"/>
    <col min="3337" max="3337" width="25" customWidth="1"/>
    <col min="3338" max="3339" width="20"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36" customWidth="1"/>
    <col min="3592" max="3592" width="29" customWidth="1"/>
    <col min="3593" max="3593" width="25" customWidth="1"/>
    <col min="3594" max="3595" width="20"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36" customWidth="1"/>
    <col min="3848" max="3848" width="29" customWidth="1"/>
    <col min="3849" max="3849" width="25" customWidth="1"/>
    <col min="3850" max="3851" width="20"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36" customWidth="1"/>
    <col min="4104" max="4104" width="29" customWidth="1"/>
    <col min="4105" max="4105" width="25" customWidth="1"/>
    <col min="4106" max="4107" width="20"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36" customWidth="1"/>
    <col min="4360" max="4360" width="29" customWidth="1"/>
    <col min="4361" max="4361" width="25" customWidth="1"/>
    <col min="4362" max="4363" width="20"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36" customWidth="1"/>
    <col min="4616" max="4616" width="29" customWidth="1"/>
    <col min="4617" max="4617" width="25" customWidth="1"/>
    <col min="4618" max="4619" width="20"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36" customWidth="1"/>
    <col min="4872" max="4872" width="29" customWidth="1"/>
    <col min="4873" max="4873" width="25" customWidth="1"/>
    <col min="4874" max="4875" width="20"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36" customWidth="1"/>
    <col min="5128" max="5128" width="29" customWidth="1"/>
    <col min="5129" max="5129" width="25" customWidth="1"/>
    <col min="5130" max="5131" width="20"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36" customWidth="1"/>
    <col min="5384" max="5384" width="29" customWidth="1"/>
    <col min="5385" max="5385" width="25" customWidth="1"/>
    <col min="5386" max="5387" width="20"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36" customWidth="1"/>
    <col min="5640" max="5640" width="29" customWidth="1"/>
    <col min="5641" max="5641" width="25" customWidth="1"/>
    <col min="5642" max="5643" width="20"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36" customWidth="1"/>
    <col min="5896" max="5896" width="29" customWidth="1"/>
    <col min="5897" max="5897" width="25" customWidth="1"/>
    <col min="5898" max="5899" width="20"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36" customWidth="1"/>
    <col min="6152" max="6152" width="29" customWidth="1"/>
    <col min="6153" max="6153" width="25" customWidth="1"/>
    <col min="6154" max="6155" width="20"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36" customWidth="1"/>
    <col min="6408" max="6408" width="29" customWidth="1"/>
    <col min="6409" max="6409" width="25" customWidth="1"/>
    <col min="6410" max="6411" width="20"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36" customWidth="1"/>
    <col min="6664" max="6664" width="29" customWidth="1"/>
    <col min="6665" max="6665" width="25" customWidth="1"/>
    <col min="6666" max="6667" width="20"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36" customWidth="1"/>
    <col min="6920" max="6920" width="29" customWidth="1"/>
    <col min="6921" max="6921" width="25" customWidth="1"/>
    <col min="6922" max="6923" width="20"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36" customWidth="1"/>
    <col min="7176" max="7176" width="29" customWidth="1"/>
    <col min="7177" max="7177" width="25" customWidth="1"/>
    <col min="7178" max="7179" width="20"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36" customWidth="1"/>
    <col min="7432" max="7432" width="29" customWidth="1"/>
    <col min="7433" max="7433" width="25" customWidth="1"/>
    <col min="7434" max="7435" width="20"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36" customWidth="1"/>
    <col min="7688" max="7688" width="29" customWidth="1"/>
    <col min="7689" max="7689" width="25" customWidth="1"/>
    <col min="7690" max="7691" width="20"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36" customWidth="1"/>
    <col min="7944" max="7944" width="29" customWidth="1"/>
    <col min="7945" max="7945" width="25" customWidth="1"/>
    <col min="7946" max="7947" width="20"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36" customWidth="1"/>
    <col min="8200" max="8200" width="29" customWidth="1"/>
    <col min="8201" max="8201" width="25" customWidth="1"/>
    <col min="8202" max="8203" width="20"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36" customWidth="1"/>
    <col min="8456" max="8456" width="29" customWidth="1"/>
    <col min="8457" max="8457" width="25" customWidth="1"/>
    <col min="8458" max="8459" width="20"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36" customWidth="1"/>
    <col min="8712" max="8712" width="29" customWidth="1"/>
    <col min="8713" max="8713" width="25" customWidth="1"/>
    <col min="8714" max="8715" width="20"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36" customWidth="1"/>
    <col min="8968" max="8968" width="29" customWidth="1"/>
    <col min="8969" max="8969" width="25" customWidth="1"/>
    <col min="8970" max="8971" width="20"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36" customWidth="1"/>
    <col min="9224" max="9224" width="29" customWidth="1"/>
    <col min="9225" max="9225" width="25" customWidth="1"/>
    <col min="9226" max="9227" width="20"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36" customWidth="1"/>
    <col min="9480" max="9480" width="29" customWidth="1"/>
    <col min="9481" max="9481" width="25" customWidth="1"/>
    <col min="9482" max="9483" width="20"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36" customWidth="1"/>
    <col min="9736" max="9736" width="29" customWidth="1"/>
    <col min="9737" max="9737" width="25" customWidth="1"/>
    <col min="9738" max="9739" width="20"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36" customWidth="1"/>
    <col min="9992" max="9992" width="29" customWidth="1"/>
    <col min="9993" max="9993" width="25" customWidth="1"/>
    <col min="9994" max="9995" width="20"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36" customWidth="1"/>
    <col min="10248" max="10248" width="29" customWidth="1"/>
    <col min="10249" max="10249" width="25" customWidth="1"/>
    <col min="10250" max="10251" width="20"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36" customWidth="1"/>
    <col min="10504" max="10504" width="29" customWidth="1"/>
    <col min="10505" max="10505" width="25" customWidth="1"/>
    <col min="10506" max="10507" width="20"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36" customWidth="1"/>
    <col min="10760" max="10760" width="29" customWidth="1"/>
    <col min="10761" max="10761" width="25" customWidth="1"/>
    <col min="10762" max="10763" width="20"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36" customWidth="1"/>
    <col min="11016" max="11016" width="29" customWidth="1"/>
    <col min="11017" max="11017" width="25" customWidth="1"/>
    <col min="11018" max="11019" width="20"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36" customWidth="1"/>
    <col min="11272" max="11272" width="29" customWidth="1"/>
    <col min="11273" max="11273" width="25" customWidth="1"/>
    <col min="11274" max="11275" width="20"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36" customWidth="1"/>
    <col min="11528" max="11528" width="29" customWidth="1"/>
    <col min="11529" max="11529" width="25" customWidth="1"/>
    <col min="11530" max="11531" width="20"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36" customWidth="1"/>
    <col min="11784" max="11784" width="29" customWidth="1"/>
    <col min="11785" max="11785" width="25" customWidth="1"/>
    <col min="11786" max="11787" width="20"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36" customWidth="1"/>
    <col min="12040" max="12040" width="29" customWidth="1"/>
    <col min="12041" max="12041" width="25" customWidth="1"/>
    <col min="12042" max="12043" width="20"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36" customWidth="1"/>
    <col min="12296" max="12296" width="29" customWidth="1"/>
    <col min="12297" max="12297" width="25" customWidth="1"/>
    <col min="12298" max="12299" width="20"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36" customWidth="1"/>
    <col min="12552" max="12552" width="29" customWidth="1"/>
    <col min="12553" max="12553" width="25" customWidth="1"/>
    <col min="12554" max="12555" width="20"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36" customWidth="1"/>
    <col min="12808" max="12808" width="29" customWidth="1"/>
    <col min="12809" max="12809" width="25" customWidth="1"/>
    <col min="12810" max="12811" width="20"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36" customWidth="1"/>
    <col min="13064" max="13064" width="29" customWidth="1"/>
    <col min="13065" max="13065" width="25" customWidth="1"/>
    <col min="13066" max="13067" width="20"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36" customWidth="1"/>
    <col min="13320" max="13320" width="29" customWidth="1"/>
    <col min="13321" max="13321" width="25" customWidth="1"/>
    <col min="13322" max="13323" width="20"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36" customWidth="1"/>
    <col min="13576" max="13576" width="29" customWidth="1"/>
    <col min="13577" max="13577" width="25" customWidth="1"/>
    <col min="13578" max="13579" width="20"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36" customWidth="1"/>
    <col min="13832" max="13832" width="29" customWidth="1"/>
    <col min="13833" max="13833" width="25" customWidth="1"/>
    <col min="13834" max="13835" width="20"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36" customWidth="1"/>
    <col min="14088" max="14088" width="29" customWidth="1"/>
    <col min="14089" max="14089" width="25" customWidth="1"/>
    <col min="14090" max="14091" width="20"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36" customWidth="1"/>
    <col min="14344" max="14344" width="29" customWidth="1"/>
    <col min="14345" max="14345" width="25" customWidth="1"/>
    <col min="14346" max="14347" width="20"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36" customWidth="1"/>
    <col min="14600" max="14600" width="29" customWidth="1"/>
    <col min="14601" max="14601" width="25" customWidth="1"/>
    <col min="14602" max="14603" width="20"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36" customWidth="1"/>
    <col min="14856" max="14856" width="29" customWidth="1"/>
    <col min="14857" max="14857" width="25" customWidth="1"/>
    <col min="14858" max="14859" width="20"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36" customWidth="1"/>
    <col min="15112" max="15112" width="29" customWidth="1"/>
    <col min="15113" max="15113" width="25" customWidth="1"/>
    <col min="15114" max="15115" width="20"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36" customWidth="1"/>
    <col min="15368" max="15368" width="29" customWidth="1"/>
    <col min="15369" max="15369" width="25" customWidth="1"/>
    <col min="15370" max="15371" width="20"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36" customWidth="1"/>
    <col min="15624" max="15624" width="29" customWidth="1"/>
    <col min="15625" max="15625" width="25" customWidth="1"/>
    <col min="15626" max="15627" width="20"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36" customWidth="1"/>
    <col min="15880" max="15880" width="29" customWidth="1"/>
    <col min="15881" max="15881" width="25" customWidth="1"/>
    <col min="15882" max="15883" width="20"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36" customWidth="1"/>
    <col min="16136" max="16136" width="29" customWidth="1"/>
    <col min="16137" max="16137" width="25" customWidth="1"/>
    <col min="16138" max="16139" width="20" customWidth="1"/>
  </cols>
  <sheetData>
    <row r="1" spans="1:11" ht="15.75">
      <c r="A1" s="405" t="s">
        <v>1068</v>
      </c>
      <c r="B1" s="405"/>
      <c r="C1" s="405"/>
      <c r="D1" s="405"/>
      <c r="E1" s="405"/>
      <c r="F1" s="405"/>
      <c r="G1" s="405"/>
      <c r="H1" s="405"/>
      <c r="I1" s="405"/>
      <c r="J1" s="405"/>
      <c r="K1" s="405"/>
    </row>
    <row r="2" spans="1:11" ht="39">
      <c r="A2" s="102" t="s">
        <v>689</v>
      </c>
      <c r="B2" s="102" t="s">
        <v>1069</v>
      </c>
      <c r="C2" s="102" t="s">
        <v>567</v>
      </c>
      <c r="D2" s="102" t="s">
        <v>1070</v>
      </c>
      <c r="E2" s="102" t="s">
        <v>1071</v>
      </c>
      <c r="F2" s="102" t="s">
        <v>1072</v>
      </c>
      <c r="G2" s="102" t="s">
        <v>1126</v>
      </c>
      <c r="H2" s="102" t="s">
        <v>1127</v>
      </c>
      <c r="I2" s="102" t="s">
        <v>1073</v>
      </c>
      <c r="J2" s="102" t="s">
        <v>1074</v>
      </c>
      <c r="K2" s="102" t="s">
        <v>1075</v>
      </c>
    </row>
    <row r="3" spans="1:11">
      <c r="A3" s="102" t="s">
        <v>1076</v>
      </c>
      <c r="B3" s="102"/>
      <c r="C3" s="102"/>
      <c r="D3" s="102"/>
      <c r="E3" s="102"/>
      <c r="F3" s="102"/>
      <c r="G3" s="102"/>
      <c r="H3" s="102"/>
      <c r="I3" s="102"/>
      <c r="J3" s="102" t="s">
        <v>1070</v>
      </c>
      <c r="K3" s="102"/>
    </row>
    <row r="4" spans="1:11">
      <c r="A4" s="103"/>
      <c r="B4" s="103"/>
      <c r="C4" s="103"/>
      <c r="D4" s="103"/>
      <c r="E4" s="103"/>
      <c r="F4" s="103"/>
      <c r="G4" s="103"/>
      <c r="H4" s="103"/>
      <c r="I4" s="103"/>
      <c r="J4" s="103"/>
      <c r="K4" s="103"/>
    </row>
    <row r="5" spans="1:11">
      <c r="A5" s="103" t="s">
        <v>1077</v>
      </c>
      <c r="B5" s="103" t="s">
        <v>1078</v>
      </c>
      <c r="C5" s="134" t="s">
        <v>1128</v>
      </c>
      <c r="D5" s="104">
        <v>162358554730.38</v>
      </c>
      <c r="E5" s="406">
        <v>138328.11013295999</v>
      </c>
      <c r="F5" s="188">
        <v>1173720.616687</v>
      </c>
      <c r="G5" s="103" t="s">
        <v>581</v>
      </c>
      <c r="H5" s="103" t="s">
        <v>581</v>
      </c>
      <c r="I5" s="252">
        <v>595</v>
      </c>
      <c r="J5" s="104">
        <v>157050715138.37</v>
      </c>
      <c r="K5" s="104">
        <v>157292099467.60999</v>
      </c>
    </row>
    <row r="6" spans="1:11">
      <c r="A6" s="103" t="s">
        <v>1099</v>
      </c>
      <c r="B6" s="103" t="s">
        <v>1078</v>
      </c>
      <c r="C6" s="134" t="s">
        <v>1128</v>
      </c>
      <c r="D6" s="104">
        <v>22508348.98</v>
      </c>
      <c r="E6" s="406">
        <v>207643.18546484</v>
      </c>
      <c r="F6" s="188">
        <v>108.39917</v>
      </c>
      <c r="G6" s="103" t="s">
        <v>581</v>
      </c>
      <c r="H6" s="103" t="s">
        <v>581</v>
      </c>
      <c r="I6" s="252">
        <v>318</v>
      </c>
      <c r="J6" s="104">
        <v>19358679.329999998</v>
      </c>
      <c r="K6" s="104">
        <v>19375815.890000001</v>
      </c>
    </row>
    <row r="7" spans="1:11" s="317" customFormat="1">
      <c r="A7" s="318" t="s">
        <v>1100</v>
      </c>
      <c r="B7" s="318" t="s">
        <v>1078</v>
      </c>
      <c r="C7" s="466" t="s">
        <v>1128</v>
      </c>
      <c r="D7" s="319">
        <v>1236915.58</v>
      </c>
      <c r="E7" s="467">
        <v>1174</v>
      </c>
      <c r="F7" s="468">
        <v>1053.590784</v>
      </c>
      <c r="G7" s="318" t="s">
        <v>581</v>
      </c>
      <c r="H7" s="318" t="s">
        <v>581</v>
      </c>
      <c r="I7" s="469">
        <v>47</v>
      </c>
      <c r="J7" s="319">
        <v>1236915.58</v>
      </c>
      <c r="K7" s="319">
        <v>1236953.8</v>
      </c>
    </row>
    <row r="8" spans="1:11">
      <c r="A8" s="103" t="s">
        <v>1101</v>
      </c>
      <c r="B8" s="103" t="s">
        <v>1078</v>
      </c>
      <c r="C8" s="134" t="s">
        <v>1128</v>
      </c>
      <c r="D8" s="104">
        <v>1513235.85</v>
      </c>
      <c r="E8" s="406">
        <v>1529</v>
      </c>
      <c r="F8" s="188">
        <v>989.68989499999998</v>
      </c>
      <c r="G8" s="103" t="s">
        <v>581</v>
      </c>
      <c r="H8" s="103" t="s">
        <v>581</v>
      </c>
      <c r="I8" s="252">
        <v>48</v>
      </c>
      <c r="J8" s="104">
        <v>1513235.85</v>
      </c>
      <c r="K8" s="104">
        <v>1513235.85</v>
      </c>
    </row>
    <row r="9" spans="1:11">
      <c r="A9" s="103" t="s">
        <v>1129</v>
      </c>
      <c r="B9" s="103" t="s">
        <v>1078</v>
      </c>
      <c r="C9" s="134" t="s">
        <v>1128</v>
      </c>
      <c r="D9" s="104">
        <v>4596285013.3999996</v>
      </c>
      <c r="E9" s="406">
        <v>45061.549528329997</v>
      </c>
      <c r="F9" s="188">
        <v>102000.15448899999</v>
      </c>
      <c r="G9" s="103" t="s">
        <v>581</v>
      </c>
      <c r="H9" s="103" t="s">
        <v>581</v>
      </c>
      <c r="I9" s="252">
        <v>27</v>
      </c>
      <c r="J9" s="104">
        <v>4596285013.3999996</v>
      </c>
      <c r="K9" s="104">
        <v>4603532984.4399996</v>
      </c>
    </row>
    <row r="13" spans="1:11" ht="15.75">
      <c r="A13" s="405" t="s">
        <v>1068</v>
      </c>
      <c r="B13" s="405"/>
      <c r="C13" s="405"/>
      <c r="D13" s="405"/>
      <c r="E13" s="405"/>
      <c r="F13" s="405"/>
      <c r="G13" s="405"/>
      <c r="H13" s="405"/>
      <c r="I13" s="405"/>
      <c r="J13" s="405"/>
      <c r="K13" s="405"/>
    </row>
    <row r="14" spans="1:11" ht="39">
      <c r="A14" s="102" t="s">
        <v>689</v>
      </c>
      <c r="B14" s="102" t="s">
        <v>1069</v>
      </c>
      <c r="C14" s="102" t="s">
        <v>567</v>
      </c>
      <c r="D14" s="102" t="s">
        <v>1070</v>
      </c>
      <c r="E14" s="102" t="s">
        <v>1071</v>
      </c>
      <c r="F14" s="102" t="s">
        <v>1072</v>
      </c>
      <c r="G14" s="102" t="s">
        <v>1126</v>
      </c>
      <c r="H14" s="102" t="s">
        <v>1127</v>
      </c>
      <c r="I14" s="102" t="s">
        <v>1073</v>
      </c>
      <c r="J14" s="102" t="s">
        <v>1074</v>
      </c>
      <c r="K14" s="102" t="s">
        <v>1075</v>
      </c>
    </row>
    <row r="15" spans="1:11">
      <c r="A15" s="102" t="s">
        <v>1076</v>
      </c>
      <c r="B15" s="102"/>
      <c r="C15" s="102"/>
      <c r="D15" s="102"/>
      <c r="E15" s="102"/>
      <c r="F15" s="102"/>
      <c r="G15" s="102"/>
      <c r="H15" s="102"/>
      <c r="I15" s="102"/>
      <c r="J15" s="102" t="s">
        <v>1070</v>
      </c>
      <c r="K15" s="102"/>
    </row>
    <row r="16" spans="1:11">
      <c r="A16" s="103"/>
      <c r="B16" s="103"/>
      <c r="C16" s="103"/>
      <c r="D16" s="103"/>
      <c r="E16" s="103"/>
      <c r="F16" s="103"/>
      <c r="G16" s="103"/>
      <c r="H16" s="103"/>
      <c r="I16" s="103"/>
      <c r="J16" s="103"/>
      <c r="K16" s="103"/>
    </row>
    <row r="17" spans="1:11">
      <c r="A17" s="103" t="s">
        <v>1077</v>
      </c>
      <c r="B17" s="103" t="s">
        <v>1078</v>
      </c>
      <c r="C17" s="134" t="s">
        <v>1130</v>
      </c>
      <c r="D17" s="104">
        <v>185590302698.38</v>
      </c>
      <c r="E17" s="406">
        <v>158092.41397528999</v>
      </c>
      <c r="F17" s="188">
        <v>1173935.5357520001</v>
      </c>
      <c r="G17" s="103" t="s">
        <v>581</v>
      </c>
      <c r="H17" s="103" t="s">
        <v>581</v>
      </c>
      <c r="I17" s="252">
        <v>597</v>
      </c>
      <c r="J17" s="104">
        <v>162388284078.47</v>
      </c>
      <c r="K17" s="104">
        <v>162638736074.14001</v>
      </c>
    </row>
    <row r="18" spans="1:11">
      <c r="A18" s="103" t="s">
        <v>1077</v>
      </c>
      <c r="B18" s="103" t="s">
        <v>1078</v>
      </c>
      <c r="C18" s="134" t="s">
        <v>1113</v>
      </c>
      <c r="D18" s="104">
        <v>185619123960.73001</v>
      </c>
      <c r="E18" s="406">
        <v>158092.41397528999</v>
      </c>
      <c r="F18" s="188">
        <v>1174117.8421740001</v>
      </c>
      <c r="G18" s="103" t="s">
        <v>581</v>
      </c>
      <c r="H18" s="103" t="s">
        <v>581</v>
      </c>
      <c r="I18" s="252">
        <v>597</v>
      </c>
      <c r="J18" s="104">
        <v>185619123960.73001</v>
      </c>
      <c r="K18" s="104">
        <v>185879939399.48999</v>
      </c>
    </row>
    <row r="19" spans="1:11">
      <c r="A19" s="103" t="s">
        <v>1077</v>
      </c>
      <c r="B19" s="103" t="s">
        <v>1078</v>
      </c>
      <c r="C19" s="134" t="s">
        <v>1131</v>
      </c>
      <c r="D19" s="104">
        <v>185705714513.67999</v>
      </c>
      <c r="E19" s="406">
        <v>158092.41397528999</v>
      </c>
      <c r="F19" s="188">
        <v>1174665.5632869999</v>
      </c>
      <c r="G19" s="103" t="s">
        <v>581</v>
      </c>
      <c r="H19" s="103" t="s">
        <v>581</v>
      </c>
      <c r="I19" s="252">
        <v>597</v>
      </c>
      <c r="J19" s="104">
        <v>185705714513.67999</v>
      </c>
      <c r="K19" s="104">
        <v>185736696003.51001</v>
      </c>
    </row>
    <row r="20" spans="1:11">
      <c r="A20" s="103" t="s">
        <v>1099</v>
      </c>
      <c r="B20" s="103" t="s">
        <v>1078</v>
      </c>
      <c r="C20" s="134" t="s">
        <v>1130</v>
      </c>
      <c r="D20" s="104">
        <v>24185377.149999999</v>
      </c>
      <c r="E20" s="406">
        <v>223094.61810893001</v>
      </c>
      <c r="F20" s="188">
        <v>108.408609</v>
      </c>
      <c r="G20" s="103" t="s">
        <v>581</v>
      </c>
      <c r="H20" s="103" t="s">
        <v>581</v>
      </c>
      <c r="I20" s="252">
        <v>328</v>
      </c>
      <c r="J20" s="104">
        <v>22510308.829999998</v>
      </c>
      <c r="K20" s="104">
        <v>22528124.32</v>
      </c>
    </row>
    <row r="21" spans="1:11">
      <c r="A21" s="103" t="s">
        <v>1099</v>
      </c>
      <c r="B21" s="103" t="s">
        <v>1078</v>
      </c>
      <c r="C21" s="134" t="s">
        <v>1113</v>
      </c>
      <c r="D21" s="104">
        <v>24187306.609999999</v>
      </c>
      <c r="E21" s="406">
        <v>223094.61810893001</v>
      </c>
      <c r="F21" s="188">
        <v>108.41725700000001</v>
      </c>
      <c r="G21" s="103" t="s">
        <v>581</v>
      </c>
      <c r="H21" s="103" t="s">
        <v>581</v>
      </c>
      <c r="I21" s="252">
        <v>328</v>
      </c>
      <c r="J21" s="104">
        <v>24187306.609999999</v>
      </c>
      <c r="K21" s="104">
        <v>24205851.59</v>
      </c>
    </row>
    <row r="22" spans="1:11">
      <c r="A22" s="103" t="s">
        <v>1099</v>
      </c>
      <c r="B22" s="103" t="s">
        <v>1078</v>
      </c>
      <c r="C22" s="134" t="s">
        <v>1131</v>
      </c>
      <c r="D22" s="104">
        <v>24193103.120000001</v>
      </c>
      <c r="E22" s="406">
        <v>223094.61810893001</v>
      </c>
      <c r="F22" s="188">
        <v>108.44324</v>
      </c>
      <c r="G22" s="103" t="s">
        <v>581</v>
      </c>
      <c r="H22" s="103" t="s">
        <v>581</v>
      </c>
      <c r="I22" s="252">
        <v>328</v>
      </c>
      <c r="J22" s="104">
        <v>24193103.120000001</v>
      </c>
      <c r="K22" s="104">
        <v>24195284.66</v>
      </c>
    </row>
    <row r="23" spans="1:11" s="151" customFormat="1">
      <c r="A23" s="143" t="s">
        <v>1100</v>
      </c>
      <c r="B23" s="143" t="s">
        <v>1078</v>
      </c>
      <c r="C23" s="316" t="s">
        <v>1130</v>
      </c>
      <c r="D23" s="150">
        <v>1236882.48</v>
      </c>
      <c r="E23" s="501">
        <v>1174</v>
      </c>
      <c r="F23" s="315">
        <v>1053.5625889999999</v>
      </c>
      <c r="G23" s="143" t="s">
        <v>581</v>
      </c>
      <c r="H23" s="143" t="s">
        <v>581</v>
      </c>
      <c r="I23" s="502">
        <v>47</v>
      </c>
      <c r="J23" s="150">
        <v>1236882.48</v>
      </c>
      <c r="K23" s="150">
        <v>1236920.7</v>
      </c>
    </row>
    <row r="24" spans="1:11" s="151" customFormat="1">
      <c r="A24" s="143" t="s">
        <v>1100</v>
      </c>
      <c r="B24" s="143" t="s">
        <v>1078</v>
      </c>
      <c r="C24" s="316" t="s">
        <v>1113</v>
      </c>
      <c r="D24" s="150">
        <v>1235558.3799999999</v>
      </c>
      <c r="E24" s="501">
        <v>1174</v>
      </c>
      <c r="F24" s="315">
        <v>1052.4347359999999</v>
      </c>
      <c r="G24" s="143" t="s">
        <v>581</v>
      </c>
      <c r="H24" s="143" t="s">
        <v>581</v>
      </c>
      <c r="I24" s="502">
        <v>47</v>
      </c>
      <c r="J24" s="150">
        <v>1235558.3799999999</v>
      </c>
      <c r="K24" s="150">
        <v>1237024.1499999999</v>
      </c>
    </row>
    <row r="25" spans="1:11" s="151" customFormat="1">
      <c r="A25" s="143" t="s">
        <v>1100</v>
      </c>
      <c r="B25" s="143" t="s">
        <v>1078</v>
      </c>
      <c r="C25" s="316" t="s">
        <v>1131</v>
      </c>
      <c r="D25" s="150">
        <v>1235632.6100000001</v>
      </c>
      <c r="E25" s="501">
        <v>1174</v>
      </c>
      <c r="F25" s="315">
        <v>1052.4979639999999</v>
      </c>
      <c r="G25" s="143" t="s">
        <v>581</v>
      </c>
      <c r="H25" s="143" t="s">
        <v>581</v>
      </c>
      <c r="I25" s="502">
        <v>47</v>
      </c>
      <c r="J25" s="150">
        <v>1235632.6100000001</v>
      </c>
      <c r="K25" s="150">
        <v>1237098.3799999999</v>
      </c>
    </row>
    <row r="26" spans="1:11">
      <c r="A26" s="103" t="s">
        <v>1101</v>
      </c>
      <c r="B26" s="103" t="s">
        <v>1078</v>
      </c>
      <c r="C26" s="134" t="s">
        <v>1130</v>
      </c>
      <c r="D26" s="104">
        <v>1511872.9</v>
      </c>
      <c r="E26" s="406">
        <v>1529</v>
      </c>
      <c r="F26" s="188">
        <v>988.798496</v>
      </c>
      <c r="G26" s="103" t="s">
        <v>581</v>
      </c>
      <c r="H26" s="103" t="s">
        <v>581</v>
      </c>
      <c r="I26" s="252">
        <v>48</v>
      </c>
      <c r="J26" s="104">
        <v>1511872.9</v>
      </c>
      <c r="K26" s="104">
        <v>1511872.9</v>
      </c>
    </row>
    <row r="27" spans="1:11">
      <c r="A27" s="103" t="s">
        <v>1101</v>
      </c>
      <c r="B27" s="103" t="s">
        <v>1078</v>
      </c>
      <c r="C27" s="134" t="s">
        <v>1113</v>
      </c>
      <c r="D27" s="104">
        <v>1510913.2</v>
      </c>
      <c r="E27" s="406">
        <v>1529</v>
      </c>
      <c r="F27" s="188">
        <v>988.17083100000002</v>
      </c>
      <c r="G27" s="103" t="s">
        <v>581</v>
      </c>
      <c r="H27" s="103" t="s">
        <v>581</v>
      </c>
      <c r="I27" s="252">
        <v>48</v>
      </c>
      <c r="J27" s="104">
        <v>1510913.2</v>
      </c>
      <c r="K27" s="104">
        <v>1511968.87</v>
      </c>
    </row>
    <row r="28" spans="1:11">
      <c r="A28" s="103" t="s">
        <v>1101</v>
      </c>
      <c r="B28" s="103" t="s">
        <v>1078</v>
      </c>
      <c r="C28" s="134" t="s">
        <v>1131</v>
      </c>
      <c r="D28" s="104">
        <v>1510913.2</v>
      </c>
      <c r="E28" s="406">
        <v>1529</v>
      </c>
      <c r="F28" s="188">
        <v>988.17083100000002</v>
      </c>
      <c r="G28" s="103" t="s">
        <v>581</v>
      </c>
      <c r="H28" s="103" t="s">
        <v>581</v>
      </c>
      <c r="I28" s="252">
        <v>48</v>
      </c>
      <c r="J28" s="104">
        <v>1510913.2</v>
      </c>
      <c r="K28" s="104">
        <v>1511968.87</v>
      </c>
    </row>
    <row r="29" spans="1:11">
      <c r="A29" s="103" t="s">
        <v>1129</v>
      </c>
      <c r="B29" s="103" t="s">
        <v>1078</v>
      </c>
      <c r="C29" s="134" t="s">
        <v>1130</v>
      </c>
      <c r="D29" s="104">
        <v>4750231005.1300001</v>
      </c>
      <c r="E29" s="406">
        <v>46558.873073969997</v>
      </c>
      <c r="F29" s="188">
        <v>102026.331213</v>
      </c>
      <c r="G29" s="103" t="s">
        <v>581</v>
      </c>
      <c r="H29" s="103" t="s">
        <v>581</v>
      </c>
      <c r="I29" s="252">
        <v>29</v>
      </c>
      <c r="J29" s="104">
        <v>4597464577.1300001</v>
      </c>
      <c r="K29" s="104">
        <v>4604990109.21</v>
      </c>
    </row>
    <row r="30" spans="1:11">
      <c r="A30" s="103" t="s">
        <v>1129</v>
      </c>
      <c r="B30" s="103" t="s">
        <v>1078</v>
      </c>
      <c r="C30" s="134" t="s">
        <v>1113</v>
      </c>
      <c r="D30" s="104">
        <v>4751410449.1300001</v>
      </c>
      <c r="E30" s="406">
        <v>46558.873073969997</v>
      </c>
      <c r="F30" s="188">
        <v>102051.663527</v>
      </c>
      <c r="G30" s="103" t="s">
        <v>581</v>
      </c>
      <c r="H30" s="103" t="s">
        <v>581</v>
      </c>
      <c r="I30" s="252">
        <v>29</v>
      </c>
      <c r="J30" s="104">
        <v>4751410449.1300001</v>
      </c>
      <c r="K30" s="104">
        <v>4759222838.4700003</v>
      </c>
    </row>
    <row r="31" spans="1:11">
      <c r="A31" s="103" t="s">
        <v>1129</v>
      </c>
      <c r="B31" s="103" t="s">
        <v>1078</v>
      </c>
      <c r="C31" s="134" t="s">
        <v>1131</v>
      </c>
      <c r="D31" s="104">
        <v>4754954222.3400002</v>
      </c>
      <c r="E31" s="406">
        <v>46558.873073969997</v>
      </c>
      <c r="F31" s="188">
        <v>102127.77733700001</v>
      </c>
      <c r="G31" s="103" t="s">
        <v>581</v>
      </c>
      <c r="H31" s="103" t="s">
        <v>581</v>
      </c>
      <c r="I31" s="252">
        <v>29</v>
      </c>
      <c r="J31" s="104">
        <v>4754954222.3400002</v>
      </c>
      <c r="K31" s="104">
        <v>4755811827.75</v>
      </c>
    </row>
    <row r="39" spans="4:4">
      <c r="D39" s="470">
        <f>+'Activo Neto'!E35</f>
        <v>1240031.5811608743</v>
      </c>
    </row>
    <row r="40" spans="4:4">
      <c r="D40" s="470">
        <f>+D24-D39</f>
        <v>-4473.2011608744506</v>
      </c>
    </row>
    <row r="42" spans="4:4">
      <c r="D42" s="14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940C9-C602-4DB3-A3AB-D1E265B41AE7}">
  <dimension ref="A1:E49"/>
  <sheetViews>
    <sheetView workbookViewId="0">
      <selection activeCell="B11" sqref="B11:O11"/>
    </sheetView>
  </sheetViews>
  <sheetFormatPr baseColWidth="10" defaultRowHeight="15"/>
  <cols>
    <col min="1" max="1" width="6.28515625" bestFit="1" customWidth="1"/>
    <col min="2" max="2" width="44.5703125" bestFit="1" customWidth="1"/>
    <col min="3" max="3" width="19.7109375" bestFit="1" customWidth="1"/>
    <col min="4" max="4" width="17.28515625" bestFit="1" customWidth="1"/>
    <col min="5" max="5" width="10.7109375" bestFit="1" customWidth="1"/>
  </cols>
  <sheetData>
    <row r="1" spans="1:5" ht="15.75" thickBot="1"/>
    <row r="2" spans="1:5" ht="48" thickBot="1">
      <c r="A2" s="710" t="s">
        <v>497</v>
      </c>
      <c r="B2" s="711"/>
      <c r="C2" s="298" t="s">
        <v>498</v>
      </c>
      <c r="D2" s="298" t="s">
        <v>499</v>
      </c>
      <c r="E2" s="298" t="s">
        <v>500</v>
      </c>
    </row>
    <row r="3" spans="1:5" ht="16.5" thickBot="1">
      <c r="A3" s="712" t="s">
        <v>505</v>
      </c>
      <c r="B3" s="713"/>
      <c r="C3" s="299"/>
      <c r="D3" s="299"/>
      <c r="E3" s="300"/>
    </row>
    <row r="4" spans="1:5" ht="15.75">
      <c r="A4" s="714" t="s">
        <v>506</v>
      </c>
      <c r="B4" s="304" t="s">
        <v>696</v>
      </c>
      <c r="C4" s="305">
        <v>1128675.8069869999</v>
      </c>
      <c r="D4" s="305">
        <v>178122309988.26001</v>
      </c>
      <c r="E4" s="306">
        <v>451</v>
      </c>
    </row>
    <row r="5" spans="1:5" ht="15.75">
      <c r="A5" s="715"/>
      <c r="B5" s="304" t="s">
        <v>699</v>
      </c>
      <c r="C5" s="307">
        <v>106.269728</v>
      </c>
      <c r="D5" s="305">
        <v>28754903.27</v>
      </c>
      <c r="E5" s="306">
        <v>262</v>
      </c>
    </row>
    <row r="6" spans="1:5" ht="15.75">
      <c r="A6" s="715"/>
      <c r="B6" s="301" t="s">
        <v>1040</v>
      </c>
      <c r="C6" s="302">
        <v>1028.045623</v>
      </c>
      <c r="D6" s="302">
        <v>1155523.28</v>
      </c>
      <c r="E6" s="303">
        <v>48</v>
      </c>
    </row>
    <row r="7" spans="1:5" ht="16.5" thickBot="1">
      <c r="A7" s="716"/>
      <c r="B7" s="304" t="s">
        <v>1041</v>
      </c>
      <c r="C7" s="305">
        <v>1001.4489</v>
      </c>
      <c r="D7" s="305">
        <v>974409.78</v>
      </c>
      <c r="E7" s="306">
        <v>32</v>
      </c>
    </row>
    <row r="8" spans="1:5" ht="15.75">
      <c r="A8" s="717" t="s">
        <v>507</v>
      </c>
      <c r="B8" s="308" t="s">
        <v>696</v>
      </c>
      <c r="C8" s="309">
        <v>1134714.979757</v>
      </c>
      <c r="D8" s="309">
        <v>159331578772.82001</v>
      </c>
      <c r="E8" s="310">
        <v>476</v>
      </c>
    </row>
    <row r="9" spans="1:5" ht="15.75">
      <c r="A9" s="715"/>
      <c r="B9" s="304" t="s">
        <v>699</v>
      </c>
      <c r="C9" s="307">
        <v>106.54095</v>
      </c>
      <c r="D9" s="305">
        <v>26265779.25</v>
      </c>
      <c r="E9" s="306">
        <v>274</v>
      </c>
    </row>
    <row r="10" spans="1:5" ht="15.75">
      <c r="A10" s="715"/>
      <c r="B10" s="301" t="s">
        <v>1042</v>
      </c>
      <c r="C10" s="302">
        <v>1023.348484</v>
      </c>
      <c r="D10" s="302">
        <v>1201411.1200000001</v>
      </c>
      <c r="E10" s="303">
        <v>48</v>
      </c>
    </row>
    <row r="11" spans="1:5" ht="16.5" thickBot="1">
      <c r="A11" s="716"/>
      <c r="B11" s="304" t="s">
        <v>1041</v>
      </c>
      <c r="C11" s="307">
        <v>992.531746</v>
      </c>
      <c r="D11" s="305">
        <v>1179127.71</v>
      </c>
      <c r="E11" s="306">
        <v>35</v>
      </c>
    </row>
    <row r="12" spans="1:5" ht="15.75">
      <c r="A12" s="717" t="s">
        <v>508</v>
      </c>
      <c r="B12" s="308" t="s">
        <v>696</v>
      </c>
      <c r="C12" s="309">
        <v>1140195.7637070001</v>
      </c>
      <c r="D12" s="309">
        <v>192751201919.57001</v>
      </c>
      <c r="E12" s="310">
        <v>493</v>
      </c>
    </row>
    <row r="13" spans="1:5" ht="15.75">
      <c r="A13" s="715"/>
      <c r="B13" s="304" t="s">
        <v>699</v>
      </c>
      <c r="C13" s="307">
        <v>106.781268</v>
      </c>
      <c r="D13" s="305">
        <v>30830349.760000002</v>
      </c>
      <c r="E13" s="306">
        <v>284</v>
      </c>
    </row>
    <row r="14" spans="1:5" ht="15.75">
      <c r="A14" s="715"/>
      <c r="B14" s="301" t="s">
        <v>1042</v>
      </c>
      <c r="C14" s="302">
        <v>1024.92201</v>
      </c>
      <c r="D14" s="302">
        <v>1203258.44</v>
      </c>
      <c r="E14" s="303">
        <v>48</v>
      </c>
    </row>
    <row r="15" spans="1:5" ht="16.5" thickBot="1">
      <c r="A15" s="716"/>
      <c r="B15" s="311" t="s">
        <v>1041</v>
      </c>
      <c r="C15" s="312">
        <v>992.59666100000004</v>
      </c>
      <c r="D15" s="313">
        <v>1204019.75</v>
      </c>
      <c r="E15" s="314">
        <v>38</v>
      </c>
    </row>
    <row r="16" spans="1:5" ht="15.75" thickBot="1">
      <c r="A16" s="429" t="s">
        <v>509</v>
      </c>
      <c r="B16" s="429"/>
      <c r="C16" s="429"/>
      <c r="D16" s="429"/>
      <c r="E16" s="429"/>
    </row>
    <row r="17" spans="1:5">
      <c r="A17" s="437" t="s">
        <v>1104</v>
      </c>
      <c r="B17" s="417" t="s">
        <v>746</v>
      </c>
      <c r="C17" s="421">
        <v>1145870.7066949999</v>
      </c>
      <c r="D17" s="436">
        <v>186199342723.70999</v>
      </c>
      <c r="E17" s="431">
        <v>514</v>
      </c>
    </row>
    <row r="18" spans="1:5">
      <c r="A18" s="411"/>
      <c r="B18" s="420" t="s">
        <v>539</v>
      </c>
      <c r="C18" s="423">
        <v>107.04534200000001</v>
      </c>
      <c r="D18" s="426">
        <v>27661573.719999999</v>
      </c>
      <c r="E18" s="425">
        <v>299</v>
      </c>
    </row>
    <row r="19" spans="1:5">
      <c r="A19" s="430"/>
      <c r="B19" s="151" t="s">
        <v>1105</v>
      </c>
      <c r="C19" s="315">
        <v>1028.9543610000001</v>
      </c>
      <c r="D19" s="150">
        <v>1207992.42</v>
      </c>
      <c r="E19" s="413">
        <v>48</v>
      </c>
    </row>
    <row r="20" spans="1:5">
      <c r="A20" s="438"/>
      <c r="B20" s="419" t="s">
        <v>1106</v>
      </c>
      <c r="C20" s="424">
        <v>993.759142</v>
      </c>
      <c r="D20" s="434">
        <v>1354493.71</v>
      </c>
      <c r="E20" s="432">
        <v>41</v>
      </c>
    </row>
    <row r="21" spans="1:5">
      <c r="A21" s="435" t="s">
        <v>1107</v>
      </c>
      <c r="B21" s="418" t="s">
        <v>746</v>
      </c>
      <c r="C21" s="414">
        <v>1151598.6735040001</v>
      </c>
      <c r="D21" s="412">
        <v>170617353536.28</v>
      </c>
      <c r="E21" s="427">
        <v>526</v>
      </c>
    </row>
    <row r="22" spans="1:5">
      <c r="A22" s="411"/>
      <c r="B22" s="420" t="s">
        <v>539</v>
      </c>
      <c r="C22" s="423">
        <v>107.32821300000001</v>
      </c>
      <c r="D22" s="426">
        <v>24500334.989999998</v>
      </c>
      <c r="E22" s="425">
        <v>299</v>
      </c>
    </row>
    <row r="23" spans="1:5">
      <c r="A23" s="430"/>
      <c r="B23" s="151" t="s">
        <v>1105</v>
      </c>
      <c r="C23" s="315">
        <v>1033.439208</v>
      </c>
      <c r="D23" s="150">
        <v>1213257.6299999999</v>
      </c>
      <c r="E23" s="413">
        <v>47</v>
      </c>
    </row>
    <row r="24" spans="1:5">
      <c r="A24" s="438"/>
      <c r="B24" s="419" t="s">
        <v>1106</v>
      </c>
      <c r="C24" s="424">
        <v>992.15079000000003</v>
      </c>
      <c r="D24" s="434">
        <v>1382066.05</v>
      </c>
      <c r="E24" s="432">
        <v>43</v>
      </c>
    </row>
    <row r="25" spans="1:5">
      <c r="A25" s="435" t="s">
        <v>1108</v>
      </c>
      <c r="B25" s="418" t="s">
        <v>746</v>
      </c>
      <c r="C25" s="414">
        <v>1156944.2843800001</v>
      </c>
      <c r="D25" s="412">
        <v>161612101352.84</v>
      </c>
      <c r="E25" s="427">
        <v>543</v>
      </c>
    </row>
    <row r="26" spans="1:5">
      <c r="A26" s="411"/>
      <c r="B26" s="420" t="s">
        <v>539</v>
      </c>
      <c r="C26" s="423">
        <v>107.579913</v>
      </c>
      <c r="D26" s="426">
        <v>22084529.719999999</v>
      </c>
      <c r="E26" s="425">
        <v>303</v>
      </c>
    </row>
    <row r="27" spans="1:5">
      <c r="A27" s="430"/>
      <c r="B27" s="151" t="s">
        <v>1105</v>
      </c>
      <c r="C27" s="315">
        <v>1038.0972400000001</v>
      </c>
      <c r="D27" s="150">
        <v>1218726.1599999999</v>
      </c>
      <c r="E27" s="413">
        <v>47</v>
      </c>
    </row>
    <row r="28" spans="1:5" ht="15.75" thickBot="1">
      <c r="A28" s="428"/>
      <c r="B28" s="416" t="s">
        <v>1106</v>
      </c>
      <c r="C28" s="422">
        <v>991.48450000000003</v>
      </c>
      <c r="D28" s="433">
        <v>1496150.11</v>
      </c>
      <c r="E28" s="415">
        <v>48</v>
      </c>
    </row>
    <row r="29" spans="1:5">
      <c r="A29" s="471" t="s">
        <v>1132</v>
      </c>
      <c r="B29" s="472" t="s">
        <v>1133</v>
      </c>
      <c r="C29" s="421">
        <v>1162878.7964939999</v>
      </c>
      <c r="D29" s="473">
        <v>166812908669.76999</v>
      </c>
      <c r="E29" s="474">
        <v>547</v>
      </c>
    </row>
    <row r="30" spans="1:5">
      <c r="A30" s="475"/>
      <c r="B30" s="476" t="s">
        <v>1134</v>
      </c>
      <c r="C30" s="423">
        <v>107.865396</v>
      </c>
      <c r="D30" s="426">
        <v>24825685.989999998</v>
      </c>
      <c r="E30" s="477">
        <v>306</v>
      </c>
    </row>
    <row r="31" spans="1:5">
      <c r="A31" s="478"/>
      <c r="B31" s="479" t="s">
        <v>1135</v>
      </c>
      <c r="C31" s="480">
        <v>1042.8633649999999</v>
      </c>
      <c r="D31" s="481">
        <v>1224321.5900000001</v>
      </c>
      <c r="E31" s="482">
        <v>47</v>
      </c>
    </row>
    <row r="32" spans="1:5">
      <c r="A32" s="486"/>
      <c r="B32" s="487" t="s">
        <v>1136</v>
      </c>
      <c r="C32" s="188">
        <v>990.35434699999996</v>
      </c>
      <c r="D32" s="104">
        <v>1494444.71</v>
      </c>
      <c r="E32" s="488">
        <v>48</v>
      </c>
    </row>
    <row r="33" spans="1:5" ht="15.75" thickBot="1">
      <c r="A33" s="489"/>
      <c r="B33" s="490" t="s">
        <v>1137</v>
      </c>
      <c r="C33" s="491">
        <v>100577.596251</v>
      </c>
      <c r="D33" s="492">
        <v>4110028816.9499998</v>
      </c>
      <c r="E33" s="493">
        <v>18</v>
      </c>
    </row>
    <row r="34" spans="1:5">
      <c r="A34" s="494" t="s">
        <v>1138</v>
      </c>
      <c r="B34" s="495" t="s">
        <v>1133</v>
      </c>
      <c r="C34" s="496">
        <v>1168654.193927</v>
      </c>
      <c r="D34" s="497">
        <v>174442331821.42001</v>
      </c>
      <c r="E34" s="498">
        <v>581</v>
      </c>
    </row>
    <row r="35" spans="1:5">
      <c r="A35" s="486"/>
      <c r="B35" s="487" t="s">
        <v>1134</v>
      </c>
      <c r="C35" s="188">
        <v>108.143894</v>
      </c>
      <c r="D35" s="104">
        <v>21321601.640000001</v>
      </c>
      <c r="E35" s="488">
        <v>311</v>
      </c>
    </row>
    <row r="36" spans="1:5">
      <c r="A36" s="478"/>
      <c r="B36" s="479" t="s">
        <v>1135</v>
      </c>
      <c r="C36" s="480">
        <v>1047.7144209999999</v>
      </c>
      <c r="D36" s="481">
        <v>1230016.73</v>
      </c>
      <c r="E36" s="482">
        <v>47</v>
      </c>
    </row>
    <row r="37" spans="1:5">
      <c r="A37" s="486"/>
      <c r="B37" s="487" t="s">
        <v>1136</v>
      </c>
      <c r="C37" s="188">
        <v>989.73383799999999</v>
      </c>
      <c r="D37" s="104">
        <v>1503405.7</v>
      </c>
      <c r="E37" s="488">
        <v>48</v>
      </c>
    </row>
    <row r="38" spans="1:5" ht="15.75" thickBot="1">
      <c r="A38" s="489"/>
      <c r="B38" s="490" t="s">
        <v>1137</v>
      </c>
      <c r="C38" s="491">
        <v>101324.96798</v>
      </c>
      <c r="D38" s="492">
        <v>4368062171.1999998</v>
      </c>
      <c r="E38" s="493">
        <v>22</v>
      </c>
    </row>
    <row r="39" spans="1:5">
      <c r="A39" s="494" t="s">
        <v>1139</v>
      </c>
      <c r="B39" s="495" t="s">
        <v>1133</v>
      </c>
      <c r="C39" s="496">
        <v>1174117.8421740001</v>
      </c>
      <c r="D39" s="497">
        <v>185619123960.73001</v>
      </c>
      <c r="E39" s="498">
        <v>597</v>
      </c>
    </row>
    <row r="40" spans="1:5">
      <c r="A40" s="486"/>
      <c r="B40" s="487" t="s">
        <v>1134</v>
      </c>
      <c r="C40" s="188">
        <v>108.41725700000001</v>
      </c>
      <c r="D40" s="104">
        <v>24187306.609999999</v>
      </c>
      <c r="E40" s="488">
        <v>328</v>
      </c>
    </row>
    <row r="41" spans="1:5">
      <c r="A41" s="478"/>
      <c r="B41" s="479" t="s">
        <v>1135</v>
      </c>
      <c r="C41" s="480">
        <v>1052.4330239999999</v>
      </c>
      <c r="D41" s="481">
        <v>1235556.3700000001</v>
      </c>
      <c r="E41" s="482">
        <v>47</v>
      </c>
    </row>
    <row r="42" spans="1:5">
      <c r="A42" s="486"/>
      <c r="B42" s="487" t="s">
        <v>1136</v>
      </c>
      <c r="C42" s="188">
        <v>988.17083100000002</v>
      </c>
      <c r="D42" s="104">
        <v>1510913.2</v>
      </c>
      <c r="E42" s="488">
        <v>48</v>
      </c>
    </row>
    <row r="43" spans="1:5" ht="15.75" thickBot="1">
      <c r="A43" s="489"/>
      <c r="B43" s="490" t="s">
        <v>1137</v>
      </c>
      <c r="C43" s="491">
        <v>102051.663527</v>
      </c>
      <c r="D43" s="492">
        <v>4751410449.1300001</v>
      </c>
      <c r="E43" s="493">
        <v>29</v>
      </c>
    </row>
    <row r="48" spans="1:5" ht="15.75" thickBot="1"/>
    <row r="49" spans="1:5" ht="39" thickBot="1">
      <c r="A49" s="483" t="s">
        <v>1140</v>
      </c>
      <c r="B49" s="484" t="s">
        <v>1141</v>
      </c>
      <c r="C49" s="484" t="s">
        <v>1072</v>
      </c>
      <c r="D49" s="484" t="s">
        <v>1070</v>
      </c>
      <c r="E49" s="485" t="s">
        <v>1073</v>
      </c>
    </row>
  </sheetData>
  <mergeCells count="5">
    <mergeCell ref="A2:B2"/>
    <mergeCell ref="A3:B3"/>
    <mergeCell ref="A4:A7"/>
    <mergeCell ref="A8:A11"/>
    <mergeCell ref="A12:A1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AE4BB-4632-4439-9F6E-ADE2646B7E9C}">
  <sheetPr>
    <tabColor rgb="FF00FF00"/>
  </sheetPr>
  <dimension ref="A1:F212"/>
  <sheetViews>
    <sheetView topLeftCell="A2" zoomScale="80" zoomScaleNormal="80" workbookViewId="0">
      <pane ySplit="4" topLeftCell="A117" activePane="bottomLeft" state="frozen"/>
      <selection activeCell="A217" sqref="A217:XFD217"/>
      <selection pane="bottomLeft" activeCell="A145" sqref="A145"/>
    </sheetView>
  </sheetViews>
  <sheetFormatPr baseColWidth="10" defaultColWidth="11.42578125" defaultRowHeight="15"/>
  <cols>
    <col min="1" max="1" width="63.7109375" bestFit="1" customWidth="1"/>
    <col min="2" max="2" width="21.7109375" bestFit="1" customWidth="1"/>
    <col min="3" max="5" width="18" customWidth="1"/>
    <col min="6" max="257" width="11.5703125"/>
    <col min="258" max="258" width="63.7109375" bestFit="1" customWidth="1"/>
    <col min="259" max="259" width="20.140625" bestFit="1" customWidth="1"/>
    <col min="260" max="260" width="12.28515625" bestFit="1" customWidth="1"/>
    <col min="261" max="513" width="11.5703125"/>
    <col min="514" max="514" width="63.7109375" bestFit="1" customWidth="1"/>
    <col min="515" max="515" width="20.140625" bestFit="1" customWidth="1"/>
    <col min="516" max="516" width="12.28515625" bestFit="1" customWidth="1"/>
    <col min="517" max="769" width="11.5703125"/>
    <col min="770" max="770" width="63.7109375" bestFit="1" customWidth="1"/>
    <col min="771" max="771" width="20.140625" bestFit="1" customWidth="1"/>
    <col min="772" max="772" width="12.28515625" bestFit="1" customWidth="1"/>
    <col min="773" max="1025" width="11.5703125"/>
    <col min="1026" max="1026" width="63.7109375" bestFit="1" customWidth="1"/>
    <col min="1027" max="1027" width="20.140625" bestFit="1" customWidth="1"/>
    <col min="1028" max="1028" width="12.28515625" bestFit="1" customWidth="1"/>
    <col min="1029" max="1281" width="11.5703125"/>
    <col min="1282" max="1282" width="63.7109375" bestFit="1" customWidth="1"/>
    <col min="1283" max="1283" width="20.140625" bestFit="1" customWidth="1"/>
    <col min="1284" max="1284" width="12.28515625" bestFit="1" customWidth="1"/>
    <col min="1285" max="1537" width="11.5703125"/>
    <col min="1538" max="1538" width="63.7109375" bestFit="1" customWidth="1"/>
    <col min="1539" max="1539" width="20.140625" bestFit="1" customWidth="1"/>
    <col min="1540" max="1540" width="12.28515625" bestFit="1" customWidth="1"/>
    <col min="1541" max="1793" width="11.5703125"/>
    <col min="1794" max="1794" width="63.7109375" bestFit="1" customWidth="1"/>
    <col min="1795" max="1795" width="20.140625" bestFit="1" customWidth="1"/>
    <col min="1796" max="1796" width="12.28515625" bestFit="1" customWidth="1"/>
    <col min="1797" max="2049" width="11.5703125"/>
    <col min="2050" max="2050" width="63.7109375" bestFit="1" customWidth="1"/>
    <col min="2051" max="2051" width="20.140625" bestFit="1" customWidth="1"/>
    <col min="2052" max="2052" width="12.28515625" bestFit="1" customWidth="1"/>
    <col min="2053" max="2305" width="11.5703125"/>
    <col min="2306" max="2306" width="63.7109375" bestFit="1" customWidth="1"/>
    <col min="2307" max="2307" width="20.140625" bestFit="1" customWidth="1"/>
    <col min="2308" max="2308" width="12.28515625" bestFit="1" customWidth="1"/>
    <col min="2309" max="2561" width="11.5703125"/>
    <col min="2562" max="2562" width="63.7109375" bestFit="1" customWidth="1"/>
    <col min="2563" max="2563" width="20.140625" bestFit="1" customWidth="1"/>
    <col min="2564" max="2564" width="12.28515625" bestFit="1" customWidth="1"/>
    <col min="2565" max="2817" width="11.5703125"/>
    <col min="2818" max="2818" width="63.7109375" bestFit="1" customWidth="1"/>
    <col min="2819" max="2819" width="20.140625" bestFit="1" customWidth="1"/>
    <col min="2820" max="2820" width="12.28515625" bestFit="1" customWidth="1"/>
    <col min="2821" max="3073" width="11.5703125"/>
    <col min="3074" max="3074" width="63.7109375" bestFit="1" customWidth="1"/>
    <col min="3075" max="3075" width="20.140625" bestFit="1" customWidth="1"/>
    <col min="3076" max="3076" width="12.28515625" bestFit="1" customWidth="1"/>
    <col min="3077" max="3329" width="11.5703125"/>
    <col min="3330" max="3330" width="63.7109375" bestFit="1" customWidth="1"/>
    <col min="3331" max="3331" width="20.140625" bestFit="1" customWidth="1"/>
    <col min="3332" max="3332" width="12.28515625" bestFit="1" customWidth="1"/>
    <col min="3333" max="3585" width="11.5703125"/>
    <col min="3586" max="3586" width="63.7109375" bestFit="1" customWidth="1"/>
    <col min="3587" max="3587" width="20.140625" bestFit="1" customWidth="1"/>
    <col min="3588" max="3588" width="12.28515625" bestFit="1" customWidth="1"/>
    <col min="3589" max="3841" width="11.5703125"/>
    <col min="3842" max="3842" width="63.7109375" bestFit="1" customWidth="1"/>
    <col min="3843" max="3843" width="20.140625" bestFit="1" customWidth="1"/>
    <col min="3844" max="3844" width="12.28515625" bestFit="1" customWidth="1"/>
    <col min="3845" max="4097" width="11.5703125"/>
    <col min="4098" max="4098" width="63.7109375" bestFit="1" customWidth="1"/>
    <col min="4099" max="4099" width="20.140625" bestFit="1" customWidth="1"/>
    <col min="4100" max="4100" width="12.28515625" bestFit="1" customWidth="1"/>
    <col min="4101" max="4353" width="11.5703125"/>
    <col min="4354" max="4354" width="63.7109375" bestFit="1" customWidth="1"/>
    <col min="4355" max="4355" width="20.140625" bestFit="1" customWidth="1"/>
    <col min="4356" max="4356" width="12.28515625" bestFit="1" customWidth="1"/>
    <col min="4357" max="4609" width="11.5703125"/>
    <col min="4610" max="4610" width="63.7109375" bestFit="1" customWidth="1"/>
    <col min="4611" max="4611" width="20.140625" bestFit="1" customWidth="1"/>
    <col min="4612" max="4612" width="12.28515625" bestFit="1" customWidth="1"/>
    <col min="4613" max="4865" width="11.5703125"/>
    <col min="4866" max="4866" width="63.7109375" bestFit="1" customWidth="1"/>
    <col min="4867" max="4867" width="20.140625" bestFit="1" customWidth="1"/>
    <col min="4868" max="4868" width="12.28515625" bestFit="1" customWidth="1"/>
    <col min="4869" max="5121" width="11.5703125"/>
    <col min="5122" max="5122" width="63.7109375" bestFit="1" customWidth="1"/>
    <col min="5123" max="5123" width="20.140625" bestFit="1" customWidth="1"/>
    <col min="5124" max="5124" width="12.28515625" bestFit="1" customWidth="1"/>
    <col min="5125" max="5377" width="11.5703125"/>
    <col min="5378" max="5378" width="63.7109375" bestFit="1" customWidth="1"/>
    <col min="5379" max="5379" width="20.140625" bestFit="1" customWidth="1"/>
    <col min="5380" max="5380" width="12.28515625" bestFit="1" customWidth="1"/>
    <col min="5381" max="5633" width="11.5703125"/>
    <col min="5634" max="5634" width="63.7109375" bestFit="1" customWidth="1"/>
    <col min="5635" max="5635" width="20.140625" bestFit="1" customWidth="1"/>
    <col min="5636" max="5636" width="12.28515625" bestFit="1" customWidth="1"/>
    <col min="5637" max="5889" width="11.5703125"/>
    <col min="5890" max="5890" width="63.7109375" bestFit="1" customWidth="1"/>
    <col min="5891" max="5891" width="20.140625" bestFit="1" customWidth="1"/>
    <col min="5892" max="5892" width="12.28515625" bestFit="1" customWidth="1"/>
    <col min="5893" max="6145" width="11.5703125"/>
    <col min="6146" max="6146" width="63.7109375" bestFit="1" customWidth="1"/>
    <col min="6147" max="6147" width="20.140625" bestFit="1" customWidth="1"/>
    <col min="6148" max="6148" width="12.28515625" bestFit="1" customWidth="1"/>
    <col min="6149" max="6401" width="11.5703125"/>
    <col min="6402" max="6402" width="63.7109375" bestFit="1" customWidth="1"/>
    <col min="6403" max="6403" width="20.140625" bestFit="1" customWidth="1"/>
    <col min="6404" max="6404" width="12.28515625" bestFit="1" customWidth="1"/>
    <col min="6405" max="6657" width="11.5703125"/>
    <col min="6658" max="6658" width="63.7109375" bestFit="1" customWidth="1"/>
    <col min="6659" max="6659" width="20.140625" bestFit="1" customWidth="1"/>
    <col min="6660" max="6660" width="12.28515625" bestFit="1" customWidth="1"/>
    <col min="6661" max="6913" width="11.5703125"/>
    <col min="6914" max="6914" width="63.7109375" bestFit="1" customWidth="1"/>
    <col min="6915" max="6915" width="20.140625" bestFit="1" customWidth="1"/>
    <col min="6916" max="6916" width="12.28515625" bestFit="1" customWidth="1"/>
    <col min="6917" max="7169" width="11.5703125"/>
    <col min="7170" max="7170" width="63.7109375" bestFit="1" customWidth="1"/>
    <col min="7171" max="7171" width="20.140625" bestFit="1" customWidth="1"/>
    <col min="7172" max="7172" width="12.28515625" bestFit="1" customWidth="1"/>
    <col min="7173" max="7425" width="11.5703125"/>
    <col min="7426" max="7426" width="63.7109375" bestFit="1" customWidth="1"/>
    <col min="7427" max="7427" width="20.140625" bestFit="1" customWidth="1"/>
    <col min="7428" max="7428" width="12.28515625" bestFit="1" customWidth="1"/>
    <col min="7429" max="7681" width="11.5703125"/>
    <col min="7682" max="7682" width="63.7109375" bestFit="1" customWidth="1"/>
    <col min="7683" max="7683" width="20.140625" bestFit="1" customWidth="1"/>
    <col min="7684" max="7684" width="12.28515625" bestFit="1" customWidth="1"/>
    <col min="7685" max="7937" width="11.5703125"/>
    <col min="7938" max="7938" width="63.7109375" bestFit="1" customWidth="1"/>
    <col min="7939" max="7939" width="20.140625" bestFit="1" customWidth="1"/>
    <col min="7940" max="7940" width="12.28515625" bestFit="1" customWidth="1"/>
    <col min="7941" max="8193" width="11.5703125"/>
    <col min="8194" max="8194" width="63.7109375" bestFit="1" customWidth="1"/>
    <col min="8195" max="8195" width="20.140625" bestFit="1" customWidth="1"/>
    <col min="8196" max="8196" width="12.28515625" bestFit="1" customWidth="1"/>
    <col min="8197" max="8449" width="11.5703125"/>
    <col min="8450" max="8450" width="63.7109375" bestFit="1" customWidth="1"/>
    <col min="8451" max="8451" width="20.140625" bestFit="1" customWidth="1"/>
    <col min="8452" max="8452" width="12.28515625" bestFit="1" customWidth="1"/>
    <col min="8453" max="8705" width="11.5703125"/>
    <col min="8706" max="8706" width="63.7109375" bestFit="1" customWidth="1"/>
    <col min="8707" max="8707" width="20.140625" bestFit="1" customWidth="1"/>
    <col min="8708" max="8708" width="12.28515625" bestFit="1" customWidth="1"/>
    <col min="8709" max="8961" width="11.5703125"/>
    <col min="8962" max="8962" width="63.7109375" bestFit="1" customWidth="1"/>
    <col min="8963" max="8963" width="20.140625" bestFit="1" customWidth="1"/>
    <col min="8964" max="8964" width="12.28515625" bestFit="1" customWidth="1"/>
    <col min="8965" max="9217" width="11.5703125"/>
    <col min="9218" max="9218" width="63.7109375" bestFit="1" customWidth="1"/>
    <col min="9219" max="9219" width="20.140625" bestFit="1" customWidth="1"/>
    <col min="9220" max="9220" width="12.28515625" bestFit="1" customWidth="1"/>
    <col min="9221" max="9473" width="11.5703125"/>
    <col min="9474" max="9474" width="63.7109375" bestFit="1" customWidth="1"/>
    <col min="9475" max="9475" width="20.140625" bestFit="1" customWidth="1"/>
    <col min="9476" max="9476" width="12.28515625" bestFit="1" customWidth="1"/>
    <col min="9477" max="9729" width="11.5703125"/>
    <col min="9730" max="9730" width="63.7109375" bestFit="1" customWidth="1"/>
    <col min="9731" max="9731" width="20.140625" bestFit="1" customWidth="1"/>
    <col min="9732" max="9732" width="12.28515625" bestFit="1" customWidth="1"/>
    <col min="9733" max="9985" width="11.5703125"/>
    <col min="9986" max="9986" width="63.7109375" bestFit="1" customWidth="1"/>
    <col min="9987" max="9987" width="20.140625" bestFit="1" customWidth="1"/>
    <col min="9988" max="9988" width="12.28515625" bestFit="1" customWidth="1"/>
    <col min="9989" max="10241" width="11.5703125"/>
    <col min="10242" max="10242" width="63.7109375" bestFit="1" customWidth="1"/>
    <col min="10243" max="10243" width="20.140625" bestFit="1" customWidth="1"/>
    <col min="10244" max="10244" width="12.28515625" bestFit="1" customWidth="1"/>
    <col min="10245" max="10497" width="11.5703125"/>
    <col min="10498" max="10498" width="63.7109375" bestFit="1" customWidth="1"/>
    <col min="10499" max="10499" width="20.140625" bestFit="1" customWidth="1"/>
    <col min="10500" max="10500" width="12.28515625" bestFit="1" customWidth="1"/>
    <col min="10501" max="10753" width="11.5703125"/>
    <col min="10754" max="10754" width="63.7109375" bestFit="1" customWidth="1"/>
    <col min="10755" max="10755" width="20.140625" bestFit="1" customWidth="1"/>
    <col min="10756" max="10756" width="12.28515625" bestFit="1" customWidth="1"/>
    <col min="10757" max="11009" width="11.5703125"/>
    <col min="11010" max="11010" width="63.7109375" bestFit="1" customWidth="1"/>
    <col min="11011" max="11011" width="20.140625" bestFit="1" customWidth="1"/>
    <col min="11012" max="11012" width="12.28515625" bestFit="1" customWidth="1"/>
    <col min="11013" max="11265" width="11.5703125"/>
    <col min="11266" max="11266" width="63.7109375" bestFit="1" customWidth="1"/>
    <col min="11267" max="11267" width="20.140625" bestFit="1" customWidth="1"/>
    <col min="11268" max="11268" width="12.28515625" bestFit="1" customWidth="1"/>
    <col min="11269" max="11521" width="11.5703125"/>
    <col min="11522" max="11522" width="63.7109375" bestFit="1" customWidth="1"/>
    <col min="11523" max="11523" width="20.140625" bestFit="1" customWidth="1"/>
    <col min="11524" max="11524" width="12.28515625" bestFit="1" customWidth="1"/>
    <col min="11525" max="11777" width="11.5703125"/>
    <col min="11778" max="11778" width="63.7109375" bestFit="1" customWidth="1"/>
    <col min="11779" max="11779" width="20.140625" bestFit="1" customWidth="1"/>
    <col min="11780" max="11780" width="12.28515625" bestFit="1" customWidth="1"/>
    <col min="11781" max="12033" width="11.5703125"/>
    <col min="12034" max="12034" width="63.7109375" bestFit="1" customWidth="1"/>
    <col min="12035" max="12035" width="20.140625" bestFit="1" customWidth="1"/>
    <col min="12036" max="12036" width="12.28515625" bestFit="1" customWidth="1"/>
    <col min="12037" max="12289" width="11.5703125"/>
    <col min="12290" max="12290" width="63.7109375" bestFit="1" customWidth="1"/>
    <col min="12291" max="12291" width="20.140625" bestFit="1" customWidth="1"/>
    <col min="12292" max="12292" width="12.28515625" bestFit="1" customWidth="1"/>
    <col min="12293" max="12545" width="11.5703125"/>
    <col min="12546" max="12546" width="63.7109375" bestFit="1" customWidth="1"/>
    <col min="12547" max="12547" width="20.140625" bestFit="1" customWidth="1"/>
    <col min="12548" max="12548" width="12.28515625" bestFit="1" customWidth="1"/>
    <col min="12549" max="12801" width="11.5703125"/>
    <col min="12802" max="12802" width="63.7109375" bestFit="1" customWidth="1"/>
    <col min="12803" max="12803" width="20.140625" bestFit="1" customWidth="1"/>
    <col min="12804" max="12804" width="12.28515625" bestFit="1" customWidth="1"/>
    <col min="12805" max="13057" width="11.5703125"/>
    <col min="13058" max="13058" width="63.7109375" bestFit="1" customWidth="1"/>
    <col min="13059" max="13059" width="20.140625" bestFit="1" customWidth="1"/>
    <col min="13060" max="13060" width="12.28515625" bestFit="1" customWidth="1"/>
    <col min="13061" max="13313" width="11.5703125"/>
    <col min="13314" max="13314" width="63.7109375" bestFit="1" customWidth="1"/>
    <col min="13315" max="13315" width="20.140625" bestFit="1" customWidth="1"/>
    <col min="13316" max="13316" width="12.28515625" bestFit="1" customWidth="1"/>
    <col min="13317" max="13569" width="11.5703125"/>
    <col min="13570" max="13570" width="63.7109375" bestFit="1" customWidth="1"/>
    <col min="13571" max="13571" width="20.140625" bestFit="1" customWidth="1"/>
    <col min="13572" max="13572" width="12.28515625" bestFit="1" customWidth="1"/>
    <col min="13573" max="13825" width="11.5703125"/>
    <col min="13826" max="13826" width="63.7109375" bestFit="1" customWidth="1"/>
    <col min="13827" max="13827" width="20.140625" bestFit="1" customWidth="1"/>
    <col min="13828" max="13828" width="12.28515625" bestFit="1" customWidth="1"/>
    <col min="13829" max="14081" width="11.5703125"/>
    <col min="14082" max="14082" width="63.7109375" bestFit="1" customWidth="1"/>
    <col min="14083" max="14083" width="20.140625" bestFit="1" customWidth="1"/>
    <col min="14084" max="14084" width="12.28515625" bestFit="1" customWidth="1"/>
    <col min="14085" max="14337" width="11.5703125"/>
    <col min="14338" max="14338" width="63.7109375" bestFit="1" customWidth="1"/>
    <col min="14339" max="14339" width="20.140625" bestFit="1" customWidth="1"/>
    <col min="14340" max="14340" width="12.28515625" bestFit="1" customWidth="1"/>
    <col min="14341" max="14593" width="11.5703125"/>
    <col min="14594" max="14594" width="63.7109375" bestFit="1" customWidth="1"/>
    <col min="14595" max="14595" width="20.140625" bestFit="1" customWidth="1"/>
    <col min="14596" max="14596" width="12.28515625" bestFit="1" customWidth="1"/>
    <col min="14597" max="14849" width="11.5703125"/>
    <col min="14850" max="14850" width="63.7109375" bestFit="1" customWidth="1"/>
    <col min="14851" max="14851" width="20.140625" bestFit="1" customWidth="1"/>
    <col min="14852" max="14852" width="12.28515625" bestFit="1" customWidth="1"/>
    <col min="14853" max="15105" width="11.5703125"/>
    <col min="15106" max="15106" width="63.7109375" bestFit="1" customWidth="1"/>
    <col min="15107" max="15107" width="20.140625" bestFit="1" customWidth="1"/>
    <col min="15108" max="15108" width="12.28515625" bestFit="1" customWidth="1"/>
    <col min="15109" max="15361" width="11.5703125"/>
    <col min="15362" max="15362" width="63.7109375" bestFit="1" customWidth="1"/>
    <col min="15363" max="15363" width="20.140625" bestFit="1" customWidth="1"/>
    <col min="15364" max="15364" width="12.28515625" bestFit="1" customWidth="1"/>
    <col min="15365" max="15617" width="11.5703125"/>
    <col min="15618" max="15618" width="63.7109375" bestFit="1" customWidth="1"/>
    <col min="15619" max="15619" width="20.140625" bestFit="1" customWidth="1"/>
    <col min="15620" max="15620" width="12.28515625" bestFit="1" customWidth="1"/>
    <col min="15621" max="15873" width="11.5703125"/>
    <col min="15874" max="15874" width="63.7109375" bestFit="1" customWidth="1"/>
    <col min="15875" max="15875" width="20.140625" bestFit="1" customWidth="1"/>
    <col min="15876" max="15876" width="12.28515625" bestFit="1" customWidth="1"/>
    <col min="15877" max="16129" width="11.5703125"/>
    <col min="16130" max="16130" width="63.7109375" bestFit="1" customWidth="1"/>
    <col min="16131" max="16131" width="20.140625" bestFit="1" customWidth="1"/>
    <col min="16132" max="16132" width="12.28515625" bestFit="1" customWidth="1"/>
    <col min="16133" max="16384" width="11.5703125"/>
  </cols>
  <sheetData>
    <row r="1" spans="1:6">
      <c r="A1" s="101" t="s">
        <v>13</v>
      </c>
      <c r="B1" s="101" t="s">
        <v>14</v>
      </c>
      <c r="C1" s="101"/>
      <c r="D1" s="101"/>
    </row>
    <row r="2" spans="1:6">
      <c r="A2" s="101" t="s">
        <v>15</v>
      </c>
      <c r="B2" s="101" t="s">
        <v>16</v>
      </c>
      <c r="C2" s="101"/>
      <c r="D2" s="101"/>
      <c r="E2" s="101"/>
    </row>
    <row r="3" spans="1:6">
      <c r="A3" s="102" t="s">
        <v>17</v>
      </c>
      <c r="B3" s="102" t="s">
        <v>17</v>
      </c>
      <c r="C3" s="102" t="s">
        <v>18</v>
      </c>
      <c r="D3" s="102" t="s">
        <v>19</v>
      </c>
      <c r="E3" s="102" t="s">
        <v>20</v>
      </c>
      <c r="F3" s="102" t="s">
        <v>551</v>
      </c>
    </row>
    <row r="4" spans="1:6">
      <c r="A4" s="102" t="s">
        <v>21</v>
      </c>
      <c r="B4" s="102" t="s">
        <v>22</v>
      </c>
      <c r="C4" s="102">
        <v>2022</v>
      </c>
      <c r="D4" s="110">
        <v>44926</v>
      </c>
      <c r="E4" s="110">
        <v>44926</v>
      </c>
      <c r="F4" s="110" t="s">
        <v>552</v>
      </c>
    </row>
    <row r="5" spans="1:6">
      <c r="A5" s="103"/>
      <c r="B5" s="103"/>
      <c r="C5" s="107">
        <f>+C6-C77-C119-C123</f>
        <v>0</v>
      </c>
      <c r="D5" s="107">
        <f>+D6-D77-D119-D123</f>
        <v>2.0000000009531504E-2</v>
      </c>
      <c r="E5" s="107">
        <f>+E6-E77-E119-E123</f>
        <v>2.0000000009531504E-2</v>
      </c>
    </row>
    <row r="6" spans="1:6" s="3" customFormat="1">
      <c r="A6" s="109" t="s">
        <v>23</v>
      </c>
      <c r="B6" s="109" t="s">
        <v>24</v>
      </c>
      <c r="C6" s="108">
        <v>0</v>
      </c>
      <c r="D6" s="108">
        <v>1144416.21</v>
      </c>
      <c r="E6" s="108">
        <f t="shared" ref="E6" si="0">+C6+D6</f>
        <v>1144416.21</v>
      </c>
    </row>
    <row r="7" spans="1:6">
      <c r="A7" s="103" t="s">
        <v>25</v>
      </c>
      <c r="B7" s="103" t="s">
        <v>26</v>
      </c>
      <c r="C7" s="104">
        <v>0</v>
      </c>
      <c r="D7" s="104">
        <v>0</v>
      </c>
      <c r="E7" s="104">
        <f>+C7+D7</f>
        <v>0</v>
      </c>
    </row>
    <row r="8" spans="1:6">
      <c r="A8" s="103" t="s">
        <v>27</v>
      </c>
      <c r="B8" s="103" t="s">
        <v>28</v>
      </c>
      <c r="C8" s="104">
        <v>0</v>
      </c>
      <c r="D8" s="104">
        <v>12230.44</v>
      </c>
      <c r="E8" s="104">
        <f t="shared" ref="E8:E74" si="1">+C8+D8</f>
        <v>12230.44</v>
      </c>
    </row>
    <row r="9" spans="1:6">
      <c r="A9" s="103" t="s">
        <v>29</v>
      </c>
      <c r="B9" s="103" t="s">
        <v>30</v>
      </c>
      <c r="C9" s="104">
        <v>0</v>
      </c>
      <c r="D9" s="104">
        <v>12230.44</v>
      </c>
      <c r="E9" s="104">
        <f t="shared" si="1"/>
        <v>12230.44</v>
      </c>
    </row>
    <row r="10" spans="1:6">
      <c r="A10" s="103" t="s">
        <v>31</v>
      </c>
      <c r="B10" s="103" t="s">
        <v>32</v>
      </c>
      <c r="C10" s="104">
        <v>0</v>
      </c>
      <c r="D10" s="104">
        <v>12230.44</v>
      </c>
      <c r="E10" s="104">
        <f t="shared" si="1"/>
        <v>12230.44</v>
      </c>
    </row>
    <row r="11" spans="1:6" s="151" customFormat="1">
      <c r="A11" s="143" t="s">
        <v>33</v>
      </c>
      <c r="B11" s="143" t="s">
        <v>34</v>
      </c>
      <c r="C11" s="150">
        <v>0</v>
      </c>
      <c r="D11" s="150">
        <v>12230.44</v>
      </c>
      <c r="E11" s="150">
        <f t="shared" si="1"/>
        <v>12230.44</v>
      </c>
    </row>
    <row r="12" spans="1:6">
      <c r="A12" s="103" t="s">
        <v>35</v>
      </c>
      <c r="B12" s="103" t="s">
        <v>36</v>
      </c>
      <c r="C12" s="104">
        <v>0</v>
      </c>
      <c r="D12" s="104">
        <v>162933.76000000001</v>
      </c>
      <c r="E12" s="104">
        <f t="shared" si="1"/>
        <v>162933.76000000001</v>
      </c>
    </row>
    <row r="13" spans="1:6">
      <c r="A13" s="103" t="s">
        <v>37</v>
      </c>
      <c r="B13" s="103" t="s">
        <v>38</v>
      </c>
      <c r="C13" s="104">
        <v>0</v>
      </c>
      <c r="D13" s="104">
        <v>34088.44</v>
      </c>
      <c r="E13" s="104">
        <f t="shared" si="1"/>
        <v>34088.44</v>
      </c>
    </row>
    <row r="14" spans="1:6" s="151" customFormat="1">
      <c r="A14" s="143" t="s">
        <v>39</v>
      </c>
      <c r="B14" s="143" t="s">
        <v>40</v>
      </c>
      <c r="C14" s="150">
        <v>0</v>
      </c>
      <c r="D14" s="150">
        <v>34088.44</v>
      </c>
      <c r="E14" s="150">
        <f t="shared" si="1"/>
        <v>34088.44</v>
      </c>
    </row>
    <row r="15" spans="1:6">
      <c r="A15" s="103" t="s">
        <v>41</v>
      </c>
      <c r="B15" s="103" t="s">
        <v>42</v>
      </c>
      <c r="C15" s="104">
        <v>0</v>
      </c>
      <c r="D15" s="104">
        <v>0</v>
      </c>
      <c r="E15" s="104">
        <f t="shared" si="1"/>
        <v>0</v>
      </c>
    </row>
    <row r="16" spans="1:6">
      <c r="A16" s="103" t="s">
        <v>43</v>
      </c>
      <c r="B16" s="103" t="s">
        <v>44</v>
      </c>
      <c r="C16" s="104">
        <v>0</v>
      </c>
      <c r="D16" s="104">
        <v>0</v>
      </c>
      <c r="E16" s="104">
        <f t="shared" si="1"/>
        <v>0</v>
      </c>
    </row>
    <row r="17" spans="1:5">
      <c r="A17" s="103" t="s">
        <v>45</v>
      </c>
      <c r="B17" s="103" t="s">
        <v>46</v>
      </c>
      <c r="C17" s="104">
        <v>0</v>
      </c>
      <c r="D17" s="104">
        <v>0</v>
      </c>
      <c r="E17" s="104">
        <f t="shared" si="1"/>
        <v>0</v>
      </c>
    </row>
    <row r="18" spans="1:5">
      <c r="A18" s="103" t="s">
        <v>47</v>
      </c>
      <c r="B18" s="103" t="s">
        <v>48</v>
      </c>
      <c r="C18" s="104">
        <v>0</v>
      </c>
      <c r="D18" s="104">
        <v>0</v>
      </c>
      <c r="E18" s="104">
        <f t="shared" si="1"/>
        <v>0</v>
      </c>
    </row>
    <row r="19" spans="1:5">
      <c r="A19" s="103" t="s">
        <v>49</v>
      </c>
      <c r="B19" s="103" t="s">
        <v>50</v>
      </c>
      <c r="C19" s="104">
        <v>0</v>
      </c>
      <c r="D19" s="104">
        <v>0</v>
      </c>
      <c r="E19" s="104">
        <f t="shared" si="1"/>
        <v>0</v>
      </c>
    </row>
    <row r="20" spans="1:5">
      <c r="A20" s="103" t="s">
        <v>51</v>
      </c>
      <c r="B20" s="103" t="s">
        <v>52</v>
      </c>
      <c r="C20" s="104">
        <v>0</v>
      </c>
      <c r="D20" s="104">
        <v>0</v>
      </c>
      <c r="E20" s="104">
        <f t="shared" si="1"/>
        <v>0</v>
      </c>
    </row>
    <row r="21" spans="1:5">
      <c r="A21" s="103" t="s">
        <v>53</v>
      </c>
      <c r="B21" s="103" t="s">
        <v>54</v>
      </c>
      <c r="C21" s="104">
        <v>0</v>
      </c>
      <c r="D21" s="104">
        <v>0</v>
      </c>
      <c r="E21" s="104">
        <f t="shared" si="1"/>
        <v>0</v>
      </c>
    </row>
    <row r="22" spans="1:5">
      <c r="A22" s="103" t="s">
        <v>55</v>
      </c>
      <c r="B22" s="103" t="s">
        <v>56</v>
      </c>
      <c r="C22" s="104">
        <v>0</v>
      </c>
      <c r="D22" s="104">
        <v>0</v>
      </c>
      <c r="E22" s="104">
        <f t="shared" si="1"/>
        <v>0</v>
      </c>
    </row>
    <row r="23" spans="1:5">
      <c r="A23" s="103" t="s">
        <v>57</v>
      </c>
      <c r="B23" s="103" t="s">
        <v>58</v>
      </c>
      <c r="C23" s="104">
        <v>0</v>
      </c>
      <c r="D23" s="104">
        <v>0</v>
      </c>
      <c r="E23" s="104">
        <f t="shared" si="1"/>
        <v>0</v>
      </c>
    </row>
    <row r="24" spans="1:5">
      <c r="A24" s="103" t="s">
        <v>59</v>
      </c>
      <c r="B24" s="103" t="s">
        <v>60</v>
      </c>
      <c r="C24" s="104">
        <v>0</v>
      </c>
      <c r="D24" s="104">
        <v>0</v>
      </c>
      <c r="E24" s="104">
        <f t="shared" si="1"/>
        <v>0</v>
      </c>
    </row>
    <row r="25" spans="1:5">
      <c r="A25" s="103" t="s">
        <v>61</v>
      </c>
      <c r="B25" s="103" t="s">
        <v>62</v>
      </c>
      <c r="C25" s="104">
        <v>0</v>
      </c>
      <c r="D25" s="104">
        <v>0</v>
      </c>
      <c r="E25" s="104">
        <f t="shared" si="1"/>
        <v>0</v>
      </c>
    </row>
    <row r="26" spans="1:5">
      <c r="A26" s="103" t="s">
        <v>63</v>
      </c>
      <c r="B26" s="103" t="s">
        <v>64</v>
      </c>
      <c r="C26" s="104">
        <v>0</v>
      </c>
      <c r="D26" s="104">
        <v>0</v>
      </c>
      <c r="E26" s="104">
        <f t="shared" si="1"/>
        <v>0</v>
      </c>
    </row>
    <row r="27" spans="1:5">
      <c r="A27" s="103" t="s">
        <v>65</v>
      </c>
      <c r="B27" s="103" t="s">
        <v>66</v>
      </c>
      <c r="C27" s="104">
        <v>0</v>
      </c>
      <c r="D27" s="104">
        <v>0</v>
      </c>
      <c r="E27" s="104">
        <f t="shared" si="1"/>
        <v>0</v>
      </c>
    </row>
    <row r="28" spans="1:5">
      <c r="A28" s="103" t="s">
        <v>67</v>
      </c>
      <c r="B28" s="103" t="s">
        <v>68</v>
      </c>
      <c r="C28" s="104">
        <v>0</v>
      </c>
      <c r="D28" s="104">
        <v>0</v>
      </c>
      <c r="E28" s="104">
        <f t="shared" si="1"/>
        <v>0</v>
      </c>
    </row>
    <row r="29" spans="1:5" s="151" customFormat="1">
      <c r="A29" s="143" t="s">
        <v>553</v>
      </c>
      <c r="B29" s="143" t="s">
        <v>555</v>
      </c>
      <c r="C29" s="150">
        <v>0</v>
      </c>
      <c r="D29" s="150">
        <v>16219.16</v>
      </c>
      <c r="E29" s="150">
        <f t="shared" si="1"/>
        <v>16219.16</v>
      </c>
    </row>
    <row r="30" spans="1:5" s="127" customFormat="1">
      <c r="A30" s="125" t="s">
        <v>554</v>
      </c>
      <c r="B30" s="125" t="s">
        <v>556</v>
      </c>
      <c r="C30" s="126">
        <v>0</v>
      </c>
      <c r="D30" s="126">
        <v>601.33000000000004</v>
      </c>
      <c r="E30" s="126">
        <v>793.48</v>
      </c>
    </row>
    <row r="31" spans="1:5">
      <c r="A31" s="103" t="s">
        <v>69</v>
      </c>
      <c r="B31" s="103" t="s">
        <v>70</v>
      </c>
      <c r="C31" s="104">
        <v>0</v>
      </c>
      <c r="D31" s="104">
        <v>0</v>
      </c>
      <c r="E31" s="104">
        <f t="shared" si="1"/>
        <v>0</v>
      </c>
    </row>
    <row r="32" spans="1:5">
      <c r="A32" s="103" t="s">
        <v>71</v>
      </c>
      <c r="B32" s="103" t="s">
        <v>72</v>
      </c>
      <c r="C32" s="104">
        <v>0</v>
      </c>
      <c r="D32" s="104">
        <v>0</v>
      </c>
      <c r="E32" s="104">
        <f t="shared" si="1"/>
        <v>0</v>
      </c>
    </row>
    <row r="33" spans="1:5">
      <c r="A33" s="103" t="s">
        <v>73</v>
      </c>
      <c r="B33" s="103" t="s">
        <v>74</v>
      </c>
      <c r="C33" s="104">
        <v>0</v>
      </c>
      <c r="D33" s="104">
        <v>0</v>
      </c>
      <c r="E33" s="104">
        <f t="shared" si="1"/>
        <v>0</v>
      </c>
    </row>
    <row r="34" spans="1:5">
      <c r="A34" s="103" t="s">
        <v>75</v>
      </c>
      <c r="B34" s="103" t="s">
        <v>76</v>
      </c>
      <c r="C34" s="104">
        <v>0</v>
      </c>
      <c r="D34" s="104">
        <v>0</v>
      </c>
      <c r="E34" s="104">
        <f t="shared" si="1"/>
        <v>0</v>
      </c>
    </row>
    <row r="35" spans="1:5">
      <c r="A35" s="103" t="s">
        <v>77</v>
      </c>
      <c r="B35" s="103" t="s">
        <v>78</v>
      </c>
      <c r="C35" s="104">
        <v>0</v>
      </c>
      <c r="D35" s="104">
        <v>0</v>
      </c>
      <c r="E35" s="104">
        <f t="shared" si="1"/>
        <v>0</v>
      </c>
    </row>
    <row r="36" spans="1:5">
      <c r="A36" s="103" t="s">
        <v>79</v>
      </c>
      <c r="B36" s="103" t="s">
        <v>80</v>
      </c>
      <c r="C36" s="104">
        <v>0</v>
      </c>
      <c r="D36" s="104">
        <v>0</v>
      </c>
      <c r="E36" s="104">
        <f t="shared" si="1"/>
        <v>0</v>
      </c>
    </row>
    <row r="37" spans="1:5">
      <c r="A37" s="103" t="s">
        <v>81</v>
      </c>
      <c r="B37" s="103" t="s">
        <v>82</v>
      </c>
      <c r="C37" s="104">
        <v>0</v>
      </c>
      <c r="D37" s="104">
        <v>0</v>
      </c>
      <c r="E37" s="104">
        <f t="shared" si="1"/>
        <v>0</v>
      </c>
    </row>
    <row r="38" spans="1:5">
      <c r="A38" s="103" t="s">
        <v>83</v>
      </c>
      <c r="B38" s="103" t="s">
        <v>84</v>
      </c>
      <c r="C38" s="104">
        <v>0</v>
      </c>
      <c r="D38" s="104">
        <v>0</v>
      </c>
      <c r="E38" s="104">
        <f t="shared" si="1"/>
        <v>0</v>
      </c>
    </row>
    <row r="39" spans="1:5">
      <c r="A39" s="103" t="s">
        <v>85</v>
      </c>
      <c r="B39" s="103" t="s">
        <v>86</v>
      </c>
      <c r="C39" s="104">
        <v>0</v>
      </c>
      <c r="D39" s="104">
        <v>0</v>
      </c>
      <c r="E39" s="104">
        <f t="shared" si="1"/>
        <v>0</v>
      </c>
    </row>
    <row r="40" spans="1:5">
      <c r="A40" s="103" t="s">
        <v>87</v>
      </c>
      <c r="B40" s="103" t="s">
        <v>88</v>
      </c>
      <c r="C40" s="104">
        <v>0</v>
      </c>
      <c r="D40" s="104">
        <v>0</v>
      </c>
      <c r="E40" s="104">
        <f t="shared" si="1"/>
        <v>0</v>
      </c>
    </row>
    <row r="41" spans="1:5">
      <c r="A41" s="103" t="s">
        <v>89</v>
      </c>
      <c r="B41" s="103" t="s">
        <v>90</v>
      </c>
      <c r="C41" s="104">
        <v>0</v>
      </c>
      <c r="D41" s="104">
        <v>0</v>
      </c>
      <c r="E41" s="104">
        <f t="shared" si="1"/>
        <v>0</v>
      </c>
    </row>
    <row r="42" spans="1:5">
      <c r="A42" s="103" t="s">
        <v>91</v>
      </c>
      <c r="B42" s="103" t="s">
        <v>92</v>
      </c>
      <c r="C42" s="104">
        <v>0</v>
      </c>
      <c r="D42" s="104">
        <v>0</v>
      </c>
      <c r="E42" s="104">
        <f t="shared" si="1"/>
        <v>0</v>
      </c>
    </row>
    <row r="43" spans="1:5">
      <c r="A43" s="103" t="s">
        <v>93</v>
      </c>
      <c r="B43" s="103" t="s">
        <v>94</v>
      </c>
      <c r="C43" s="104">
        <v>0</v>
      </c>
      <c r="D43" s="104">
        <v>0</v>
      </c>
      <c r="E43" s="104">
        <f t="shared" si="1"/>
        <v>0</v>
      </c>
    </row>
    <row r="44" spans="1:5">
      <c r="A44" s="103" t="s">
        <v>95</v>
      </c>
      <c r="B44" s="103" t="s">
        <v>96</v>
      </c>
      <c r="C44" s="104">
        <v>0</v>
      </c>
      <c r="D44" s="104">
        <v>0</v>
      </c>
      <c r="E44" s="104">
        <f t="shared" si="1"/>
        <v>0</v>
      </c>
    </row>
    <row r="45" spans="1:5">
      <c r="A45" s="103" t="s">
        <v>97</v>
      </c>
      <c r="B45" s="103" t="s">
        <v>98</v>
      </c>
      <c r="C45" s="104">
        <v>0</v>
      </c>
      <c r="D45" s="104">
        <v>0</v>
      </c>
      <c r="E45" s="104">
        <f t="shared" si="1"/>
        <v>0</v>
      </c>
    </row>
    <row r="46" spans="1:5">
      <c r="A46" s="103" t="s">
        <v>99</v>
      </c>
      <c r="B46" s="103" t="s">
        <v>100</v>
      </c>
      <c r="C46" s="104">
        <v>0</v>
      </c>
      <c r="D46" s="104">
        <v>0</v>
      </c>
      <c r="E46" s="104">
        <f t="shared" si="1"/>
        <v>0</v>
      </c>
    </row>
    <row r="47" spans="1:5">
      <c r="A47" s="103" t="s">
        <v>101</v>
      </c>
      <c r="B47" s="103" t="s">
        <v>102</v>
      </c>
      <c r="C47" s="104">
        <v>0</v>
      </c>
      <c r="D47" s="104">
        <v>0</v>
      </c>
      <c r="E47" s="104">
        <f t="shared" si="1"/>
        <v>0</v>
      </c>
    </row>
    <row r="48" spans="1:5">
      <c r="A48" s="103" t="s">
        <v>103</v>
      </c>
      <c r="B48" s="103" t="s">
        <v>104</v>
      </c>
      <c r="C48" s="104">
        <v>0</v>
      </c>
      <c r="D48" s="104">
        <v>0</v>
      </c>
      <c r="E48" s="104">
        <f t="shared" si="1"/>
        <v>0</v>
      </c>
    </row>
    <row r="49" spans="1:5">
      <c r="A49" s="103" t="s">
        <v>105</v>
      </c>
      <c r="B49" s="103" t="s">
        <v>106</v>
      </c>
      <c r="C49" s="104">
        <v>0</v>
      </c>
      <c r="D49" s="104">
        <v>0</v>
      </c>
      <c r="E49" s="104">
        <f t="shared" si="1"/>
        <v>0</v>
      </c>
    </row>
    <row r="50" spans="1:5">
      <c r="A50" s="103" t="s">
        <v>107</v>
      </c>
      <c r="B50" s="103" t="s">
        <v>108</v>
      </c>
      <c r="C50" s="104">
        <v>0</v>
      </c>
      <c r="D50" s="104">
        <v>0</v>
      </c>
      <c r="E50" s="104">
        <f t="shared" si="1"/>
        <v>0</v>
      </c>
    </row>
    <row r="51" spans="1:5">
      <c r="A51" s="103" t="s">
        <v>109</v>
      </c>
      <c r="B51" s="103" t="s">
        <v>110</v>
      </c>
      <c r="C51" s="104">
        <v>0</v>
      </c>
      <c r="D51" s="104">
        <v>0</v>
      </c>
      <c r="E51" s="104">
        <f t="shared" si="1"/>
        <v>0</v>
      </c>
    </row>
    <row r="52" spans="1:5">
      <c r="A52" s="103" t="s">
        <v>111</v>
      </c>
      <c r="B52" s="103" t="s">
        <v>112</v>
      </c>
      <c r="C52" s="104">
        <v>0</v>
      </c>
      <c r="D52" s="104">
        <v>0</v>
      </c>
      <c r="E52" s="104">
        <f t="shared" si="1"/>
        <v>0</v>
      </c>
    </row>
    <row r="53" spans="1:5">
      <c r="A53" s="103" t="s">
        <v>113</v>
      </c>
      <c r="B53" s="103" t="s">
        <v>114</v>
      </c>
      <c r="C53" s="104">
        <v>0</v>
      </c>
      <c r="D53" s="104">
        <v>0</v>
      </c>
      <c r="E53" s="104">
        <f t="shared" si="1"/>
        <v>0</v>
      </c>
    </row>
    <row r="54" spans="1:5">
      <c r="A54" s="103" t="s">
        <v>115</v>
      </c>
      <c r="B54" s="103" t="s">
        <v>116</v>
      </c>
      <c r="C54" s="104">
        <v>0</v>
      </c>
      <c r="D54" s="104">
        <v>0</v>
      </c>
      <c r="E54" s="104">
        <f t="shared" si="1"/>
        <v>0</v>
      </c>
    </row>
    <row r="55" spans="1:5">
      <c r="A55" s="103" t="s">
        <v>117</v>
      </c>
      <c r="B55" s="103" t="s">
        <v>118</v>
      </c>
      <c r="C55" s="104">
        <v>0</v>
      </c>
      <c r="D55" s="104">
        <v>0</v>
      </c>
      <c r="E55" s="104">
        <f t="shared" si="1"/>
        <v>0</v>
      </c>
    </row>
    <row r="56" spans="1:5">
      <c r="A56" s="103" t="s">
        <v>119</v>
      </c>
      <c r="B56" s="103" t="s">
        <v>120</v>
      </c>
      <c r="C56" s="104">
        <v>0</v>
      </c>
      <c r="D56" s="104">
        <v>0</v>
      </c>
      <c r="E56" s="104">
        <f t="shared" si="1"/>
        <v>0</v>
      </c>
    </row>
    <row r="57" spans="1:5">
      <c r="A57" s="103" t="s">
        <v>121</v>
      </c>
      <c r="B57" s="103" t="s">
        <v>122</v>
      </c>
      <c r="C57" s="104">
        <v>0</v>
      </c>
      <c r="D57" s="104">
        <v>0</v>
      </c>
      <c r="E57" s="104">
        <f t="shared" si="1"/>
        <v>0</v>
      </c>
    </row>
    <row r="58" spans="1:5">
      <c r="A58" s="103" t="s">
        <v>123</v>
      </c>
      <c r="B58" s="103" t="s">
        <v>124</v>
      </c>
      <c r="C58" s="104">
        <v>0</v>
      </c>
      <c r="D58" s="104">
        <v>0</v>
      </c>
      <c r="E58" s="104">
        <f t="shared" si="1"/>
        <v>0</v>
      </c>
    </row>
    <row r="59" spans="1:5">
      <c r="A59" s="103" t="s">
        <v>125</v>
      </c>
      <c r="B59" s="103" t="s">
        <v>126</v>
      </c>
      <c r="C59" s="104">
        <v>0</v>
      </c>
      <c r="D59" s="104">
        <v>0</v>
      </c>
      <c r="E59" s="104">
        <f t="shared" si="1"/>
        <v>0</v>
      </c>
    </row>
    <row r="60" spans="1:5">
      <c r="A60" s="103" t="s">
        <v>127</v>
      </c>
      <c r="B60" s="103" t="s">
        <v>128</v>
      </c>
      <c r="C60" s="104">
        <v>0</v>
      </c>
      <c r="D60" s="104">
        <v>1081276.8400000001</v>
      </c>
      <c r="E60" s="104">
        <f t="shared" si="1"/>
        <v>1081276.8400000001</v>
      </c>
    </row>
    <row r="61" spans="1:5" s="151" customFormat="1">
      <c r="A61" s="143" t="s">
        <v>129</v>
      </c>
      <c r="B61" s="143" t="s">
        <v>130</v>
      </c>
      <c r="C61" s="150">
        <v>0</v>
      </c>
      <c r="D61" s="150">
        <v>1081276.8400000001</v>
      </c>
      <c r="E61" s="150">
        <f t="shared" si="1"/>
        <v>1081276.8400000001</v>
      </c>
    </row>
    <row r="62" spans="1:5" s="151" customFormat="1">
      <c r="A62" s="143" t="s">
        <v>131</v>
      </c>
      <c r="B62" s="143" t="s">
        <v>132</v>
      </c>
      <c r="C62" s="150">
        <v>0</v>
      </c>
      <c r="D62" s="150">
        <v>219549.26</v>
      </c>
      <c r="E62" s="150">
        <f t="shared" si="1"/>
        <v>219549.26</v>
      </c>
    </row>
    <row r="63" spans="1:5" s="151" customFormat="1">
      <c r="A63" s="143" t="s">
        <v>133</v>
      </c>
      <c r="B63" s="143" t="s">
        <v>134</v>
      </c>
      <c r="C63" s="150">
        <v>0</v>
      </c>
      <c r="D63" s="150">
        <v>219549.26</v>
      </c>
      <c r="E63" s="150">
        <f t="shared" si="1"/>
        <v>219549.26</v>
      </c>
    </row>
    <row r="64" spans="1:5" s="151" customFormat="1">
      <c r="A64" s="143" t="s">
        <v>135</v>
      </c>
      <c r="B64" s="143" t="s">
        <v>136</v>
      </c>
      <c r="C64" s="150">
        <v>0</v>
      </c>
      <c r="D64" s="150">
        <v>219549.26</v>
      </c>
      <c r="E64" s="150">
        <f t="shared" si="1"/>
        <v>219549.26</v>
      </c>
    </row>
    <row r="65" spans="1:6" s="151" customFormat="1">
      <c r="A65" s="143" t="s">
        <v>137</v>
      </c>
      <c r="B65" s="143" t="s">
        <v>138</v>
      </c>
      <c r="C65" s="150">
        <v>0</v>
      </c>
      <c r="D65" s="150">
        <v>219549.26</v>
      </c>
      <c r="E65" s="150">
        <f t="shared" si="1"/>
        <v>219549.26</v>
      </c>
    </row>
    <row r="66" spans="1:6" s="151" customFormat="1">
      <c r="A66" s="144" t="s">
        <v>578</v>
      </c>
      <c r="B66" s="143" t="s">
        <v>557</v>
      </c>
      <c r="C66" s="150"/>
      <c r="D66" s="150">
        <v>203079.8</v>
      </c>
      <c r="E66" s="150">
        <f t="shared" si="1"/>
        <v>203079.8</v>
      </c>
      <c r="F66" s="151" t="s">
        <v>586</v>
      </c>
    </row>
    <row r="67" spans="1:6">
      <c r="A67" s="103" t="s">
        <v>139</v>
      </c>
      <c r="B67" s="103" t="s">
        <v>140</v>
      </c>
      <c r="C67" s="104">
        <v>0</v>
      </c>
      <c r="D67" s="104">
        <v>0</v>
      </c>
      <c r="E67" s="104">
        <f t="shared" si="1"/>
        <v>0</v>
      </c>
    </row>
    <row r="68" spans="1:6">
      <c r="A68" s="103" t="s">
        <v>141</v>
      </c>
      <c r="B68" s="103" t="s">
        <v>142</v>
      </c>
      <c r="C68" s="104">
        <v>0</v>
      </c>
      <c r="D68" s="104">
        <v>0</v>
      </c>
      <c r="E68" s="104">
        <f t="shared" si="1"/>
        <v>0</v>
      </c>
    </row>
    <row r="69" spans="1:6">
      <c r="A69" s="103" t="s">
        <v>143</v>
      </c>
      <c r="B69" s="103" t="s">
        <v>144</v>
      </c>
      <c r="C69" s="104">
        <v>0</v>
      </c>
      <c r="D69" s="104">
        <v>0</v>
      </c>
      <c r="E69" s="104">
        <f t="shared" si="1"/>
        <v>0</v>
      </c>
    </row>
    <row r="70" spans="1:6">
      <c r="A70" s="103" t="s">
        <v>145</v>
      </c>
      <c r="B70" s="103" t="s">
        <v>146</v>
      </c>
      <c r="C70" s="104">
        <v>0</v>
      </c>
      <c r="D70" s="104">
        <v>0</v>
      </c>
      <c r="E70" s="104">
        <f t="shared" si="1"/>
        <v>0</v>
      </c>
    </row>
    <row r="71" spans="1:6">
      <c r="A71" s="103" t="s">
        <v>147</v>
      </c>
      <c r="B71" s="103" t="s">
        <v>148</v>
      </c>
      <c r="C71" s="104">
        <v>0</v>
      </c>
      <c r="D71" s="104">
        <v>0</v>
      </c>
      <c r="E71" s="104">
        <f t="shared" si="1"/>
        <v>0</v>
      </c>
    </row>
    <row r="72" spans="1:6">
      <c r="A72" s="103" t="s">
        <v>149</v>
      </c>
      <c r="B72" s="103" t="s">
        <v>150</v>
      </c>
      <c r="C72" s="104">
        <v>0</v>
      </c>
      <c r="D72" s="104">
        <v>0</v>
      </c>
      <c r="E72" s="104">
        <f t="shared" si="1"/>
        <v>0</v>
      </c>
    </row>
    <row r="73" spans="1:6">
      <c r="A73" s="103" t="s">
        <v>151</v>
      </c>
      <c r="B73" s="103" t="s">
        <v>152</v>
      </c>
      <c r="C73" s="104">
        <v>0</v>
      </c>
      <c r="D73" s="104">
        <v>0</v>
      </c>
      <c r="E73" s="104">
        <f t="shared" si="1"/>
        <v>0</v>
      </c>
    </row>
    <row r="74" spans="1:6">
      <c r="A74" s="103" t="s">
        <v>153</v>
      </c>
      <c r="B74" s="103" t="s">
        <v>154</v>
      </c>
      <c r="C74" s="104">
        <v>0</v>
      </c>
      <c r="D74" s="104">
        <v>0</v>
      </c>
      <c r="E74" s="104">
        <f t="shared" si="1"/>
        <v>0</v>
      </c>
    </row>
    <row r="75" spans="1:6">
      <c r="A75" s="103" t="s">
        <v>155</v>
      </c>
      <c r="B75" s="103" t="s">
        <v>156</v>
      </c>
      <c r="C75" s="104">
        <v>0</v>
      </c>
      <c r="D75" s="104">
        <v>0</v>
      </c>
      <c r="E75" s="104">
        <f t="shared" ref="E75:E77" si="2">+C75+D75</f>
        <v>0</v>
      </c>
    </row>
    <row r="76" spans="1:6">
      <c r="A76" s="103" t="s">
        <v>157</v>
      </c>
      <c r="B76" s="103" t="s">
        <v>158</v>
      </c>
      <c r="C76" s="104">
        <v>0</v>
      </c>
      <c r="D76" s="104">
        <v>0</v>
      </c>
      <c r="E76" s="104">
        <f t="shared" si="2"/>
        <v>0</v>
      </c>
    </row>
    <row r="77" spans="1:6" s="3" customFormat="1">
      <c r="A77" s="109" t="s">
        <v>159</v>
      </c>
      <c r="B77" s="109" t="s">
        <v>160</v>
      </c>
      <c r="C77" s="108">
        <v>0</v>
      </c>
      <c r="D77" s="104">
        <v>9505.19</v>
      </c>
      <c r="E77" s="108">
        <f t="shared" si="2"/>
        <v>9505.19</v>
      </c>
    </row>
    <row r="78" spans="1:6">
      <c r="A78" s="103" t="s">
        <v>161</v>
      </c>
      <c r="B78" s="103" t="s">
        <v>162</v>
      </c>
      <c r="C78" s="104">
        <v>0</v>
      </c>
      <c r="D78" s="126">
        <v>2241</v>
      </c>
      <c r="E78" s="104">
        <f t="shared" ref="E78:E119" si="3">+C78+D78</f>
        <v>2241</v>
      </c>
    </row>
    <row r="79" spans="1:6">
      <c r="A79" s="103" t="s">
        <v>161</v>
      </c>
      <c r="B79" s="103" t="s">
        <v>163</v>
      </c>
      <c r="C79" s="104">
        <v>0</v>
      </c>
      <c r="D79" s="104">
        <v>2241</v>
      </c>
      <c r="E79" s="104">
        <f t="shared" si="3"/>
        <v>2241</v>
      </c>
    </row>
    <row r="80" spans="1:6" s="151" customFormat="1">
      <c r="A80" s="143" t="s">
        <v>559</v>
      </c>
      <c r="B80" s="143" t="s">
        <v>558</v>
      </c>
      <c r="C80" s="150">
        <v>0</v>
      </c>
      <c r="D80" s="150">
        <v>2241</v>
      </c>
      <c r="E80" s="150">
        <f t="shared" si="3"/>
        <v>2241</v>
      </c>
    </row>
    <row r="81" spans="1:5" s="151" customFormat="1">
      <c r="A81" s="152" t="s">
        <v>597</v>
      </c>
      <c r="B81" s="143"/>
      <c r="C81" s="150"/>
      <c r="D81" s="150"/>
      <c r="E81" s="150">
        <v>187.49</v>
      </c>
    </row>
    <row r="82" spans="1:5">
      <c r="A82" s="103" t="s">
        <v>164</v>
      </c>
      <c r="B82" s="103" t="s">
        <v>165</v>
      </c>
      <c r="C82" s="104">
        <v>0</v>
      </c>
      <c r="D82" s="104">
        <v>0</v>
      </c>
      <c r="E82" s="104">
        <f t="shared" si="3"/>
        <v>0</v>
      </c>
    </row>
    <row r="83" spans="1:5">
      <c r="A83" s="103" t="s">
        <v>166</v>
      </c>
      <c r="B83" s="103" t="s">
        <v>167</v>
      </c>
      <c r="C83" s="104">
        <v>0</v>
      </c>
      <c r="D83" s="104">
        <v>0</v>
      </c>
      <c r="E83" s="104">
        <f t="shared" si="3"/>
        <v>0</v>
      </c>
    </row>
    <row r="84" spans="1:5">
      <c r="A84" s="103" t="s">
        <v>168</v>
      </c>
      <c r="B84" s="103" t="s">
        <v>169</v>
      </c>
      <c r="C84" s="104">
        <v>0</v>
      </c>
      <c r="D84" s="104">
        <v>0</v>
      </c>
      <c r="E84" s="104">
        <f t="shared" si="3"/>
        <v>0</v>
      </c>
    </row>
    <row r="85" spans="1:5">
      <c r="A85" s="103" t="s">
        <v>170</v>
      </c>
      <c r="B85" s="103" t="s">
        <v>171</v>
      </c>
      <c r="C85" s="104">
        <v>0</v>
      </c>
      <c r="D85" s="104">
        <v>0</v>
      </c>
      <c r="E85" s="104">
        <f t="shared" si="3"/>
        <v>0</v>
      </c>
    </row>
    <row r="86" spans="1:5">
      <c r="A86" s="103" t="s">
        <v>172</v>
      </c>
      <c r="B86" s="103" t="s">
        <v>173</v>
      </c>
      <c r="C86" s="104">
        <v>0</v>
      </c>
      <c r="D86" s="104">
        <v>0</v>
      </c>
      <c r="E86" s="104">
        <f t="shared" si="3"/>
        <v>0</v>
      </c>
    </row>
    <row r="87" spans="1:5">
      <c r="A87" s="103" t="s">
        <v>174</v>
      </c>
      <c r="B87" s="103" t="s">
        <v>175</v>
      </c>
      <c r="C87" s="104">
        <v>0</v>
      </c>
      <c r="D87" s="104">
        <v>0</v>
      </c>
      <c r="E87" s="104">
        <f t="shared" si="3"/>
        <v>0</v>
      </c>
    </row>
    <row r="88" spans="1:5">
      <c r="A88" s="103" t="s">
        <v>176</v>
      </c>
      <c r="B88" s="103" t="s">
        <v>177</v>
      </c>
      <c r="C88" s="104">
        <v>0</v>
      </c>
      <c r="D88" s="104">
        <v>0</v>
      </c>
      <c r="E88" s="104">
        <f t="shared" si="3"/>
        <v>0</v>
      </c>
    </row>
    <row r="89" spans="1:5">
      <c r="A89" s="103" t="s">
        <v>178</v>
      </c>
      <c r="B89" s="103" t="s">
        <v>179</v>
      </c>
      <c r="C89" s="104">
        <v>0</v>
      </c>
      <c r="D89" s="104">
        <v>0</v>
      </c>
      <c r="E89" s="104">
        <f t="shared" si="3"/>
        <v>0</v>
      </c>
    </row>
    <row r="90" spans="1:5">
      <c r="A90" s="103" t="s">
        <v>180</v>
      </c>
      <c r="B90" s="103" t="s">
        <v>181</v>
      </c>
      <c r="C90" s="104">
        <v>0</v>
      </c>
      <c r="D90" s="104">
        <v>0</v>
      </c>
      <c r="E90" s="104">
        <f t="shared" si="3"/>
        <v>0</v>
      </c>
    </row>
    <row r="91" spans="1:5">
      <c r="A91" s="103" t="s">
        <v>182</v>
      </c>
      <c r="B91" s="103" t="s">
        <v>183</v>
      </c>
      <c r="C91" s="104">
        <v>0</v>
      </c>
      <c r="D91" s="104">
        <v>0</v>
      </c>
      <c r="E91" s="104">
        <f t="shared" si="3"/>
        <v>0</v>
      </c>
    </row>
    <row r="92" spans="1:5">
      <c r="A92" s="103" t="s">
        <v>184</v>
      </c>
      <c r="B92" s="103" t="s">
        <v>185</v>
      </c>
      <c r="C92" s="104">
        <v>0</v>
      </c>
      <c r="D92" s="104">
        <v>0</v>
      </c>
      <c r="E92" s="104">
        <f t="shared" si="3"/>
        <v>0</v>
      </c>
    </row>
    <row r="93" spans="1:5">
      <c r="A93" s="103" t="s">
        <v>186</v>
      </c>
      <c r="B93" s="103" t="s">
        <v>187</v>
      </c>
      <c r="C93" s="104">
        <v>0</v>
      </c>
      <c r="D93" s="104">
        <v>0</v>
      </c>
      <c r="E93" s="104">
        <f t="shared" si="3"/>
        <v>0</v>
      </c>
    </row>
    <row r="94" spans="1:5">
      <c r="A94" s="103" t="s">
        <v>188</v>
      </c>
      <c r="B94" s="103" t="s">
        <v>189</v>
      </c>
      <c r="C94" s="104">
        <v>0</v>
      </c>
      <c r="D94" s="104">
        <v>0</v>
      </c>
      <c r="E94" s="104">
        <f t="shared" si="3"/>
        <v>0</v>
      </c>
    </row>
    <row r="95" spans="1:5">
      <c r="A95" s="103" t="s">
        <v>190</v>
      </c>
      <c r="B95" s="103" t="s">
        <v>191</v>
      </c>
      <c r="C95" s="104">
        <v>0</v>
      </c>
      <c r="D95" s="104">
        <v>0</v>
      </c>
      <c r="E95" s="104">
        <f t="shared" si="3"/>
        <v>0</v>
      </c>
    </row>
    <row r="96" spans="1:5">
      <c r="A96" s="103" t="s">
        <v>192</v>
      </c>
      <c r="B96" s="103" t="s">
        <v>193</v>
      </c>
      <c r="C96" s="104">
        <v>0</v>
      </c>
      <c r="D96" s="104">
        <v>0</v>
      </c>
      <c r="E96" s="104">
        <f t="shared" si="3"/>
        <v>0</v>
      </c>
    </row>
    <row r="97" spans="1:5">
      <c r="A97" s="103" t="s">
        <v>194</v>
      </c>
      <c r="B97" s="103" t="s">
        <v>195</v>
      </c>
      <c r="C97" s="104">
        <v>0</v>
      </c>
      <c r="D97" s="104">
        <v>0</v>
      </c>
      <c r="E97" s="104">
        <f t="shared" si="3"/>
        <v>0</v>
      </c>
    </row>
    <row r="98" spans="1:5">
      <c r="A98" s="103" t="s">
        <v>196</v>
      </c>
      <c r="B98" s="103" t="s">
        <v>197</v>
      </c>
      <c r="C98" s="104">
        <v>0</v>
      </c>
      <c r="D98" s="126">
        <v>6500</v>
      </c>
      <c r="E98" s="104">
        <f t="shared" si="3"/>
        <v>6500</v>
      </c>
    </row>
    <row r="99" spans="1:5">
      <c r="A99" s="103" t="s">
        <v>198</v>
      </c>
      <c r="B99" s="103" t="s">
        <v>199</v>
      </c>
      <c r="C99" s="104">
        <v>0</v>
      </c>
      <c r="D99" s="104">
        <v>0</v>
      </c>
      <c r="E99" s="104">
        <f t="shared" si="3"/>
        <v>0</v>
      </c>
    </row>
    <row r="100" spans="1:5" s="151" customFormat="1">
      <c r="A100" s="143" t="s">
        <v>200</v>
      </c>
      <c r="B100" s="143" t="s">
        <v>201</v>
      </c>
      <c r="C100" s="150">
        <v>0</v>
      </c>
      <c r="D100" s="150">
        <v>6500</v>
      </c>
      <c r="E100" s="150">
        <f t="shared" si="3"/>
        <v>6500</v>
      </c>
    </row>
    <row r="101" spans="1:5">
      <c r="A101" s="103" t="s">
        <v>202</v>
      </c>
      <c r="B101" s="103" t="s">
        <v>203</v>
      </c>
      <c r="C101" s="104">
        <v>0</v>
      </c>
      <c r="D101" s="104">
        <v>0</v>
      </c>
      <c r="E101" s="104">
        <f t="shared" si="3"/>
        <v>0</v>
      </c>
    </row>
    <row r="102" spans="1:5">
      <c r="A102" s="103" t="s">
        <v>204</v>
      </c>
      <c r="B102" s="103" t="s">
        <v>205</v>
      </c>
      <c r="C102" s="104">
        <v>0</v>
      </c>
      <c r="D102" s="104">
        <v>0</v>
      </c>
      <c r="E102" s="104">
        <f t="shared" si="3"/>
        <v>0</v>
      </c>
    </row>
    <row r="103" spans="1:5">
      <c r="A103" s="103" t="s">
        <v>206</v>
      </c>
      <c r="B103" s="103" t="s">
        <v>207</v>
      </c>
      <c r="C103" s="104">
        <v>0</v>
      </c>
      <c r="D103" s="104">
        <v>0</v>
      </c>
      <c r="E103" s="104">
        <f t="shared" si="3"/>
        <v>0</v>
      </c>
    </row>
    <row r="104" spans="1:5">
      <c r="A104" s="103" t="s">
        <v>208</v>
      </c>
      <c r="B104" s="103" t="s">
        <v>209</v>
      </c>
      <c r="C104" s="104">
        <v>0</v>
      </c>
      <c r="D104" s="104">
        <v>0</v>
      </c>
      <c r="E104" s="104">
        <f t="shared" si="3"/>
        <v>0</v>
      </c>
    </row>
    <row r="105" spans="1:5">
      <c r="A105" s="103" t="s">
        <v>210</v>
      </c>
      <c r="B105" s="103" t="s">
        <v>211</v>
      </c>
      <c r="C105" s="104">
        <v>0</v>
      </c>
      <c r="D105" s="104">
        <v>0</v>
      </c>
      <c r="E105" s="104">
        <f t="shared" si="3"/>
        <v>0</v>
      </c>
    </row>
    <row r="106" spans="1:5">
      <c r="A106" s="103" t="s">
        <v>212</v>
      </c>
      <c r="B106" s="103" t="s">
        <v>213</v>
      </c>
      <c r="C106" s="104">
        <v>0</v>
      </c>
      <c r="D106" s="104">
        <v>0</v>
      </c>
      <c r="E106" s="104">
        <f t="shared" si="3"/>
        <v>0</v>
      </c>
    </row>
    <row r="107" spans="1:5">
      <c r="A107" s="103" t="s">
        <v>214</v>
      </c>
      <c r="B107" s="103" t="s">
        <v>215</v>
      </c>
      <c r="C107" s="104">
        <v>0</v>
      </c>
      <c r="D107" s="104">
        <v>0</v>
      </c>
      <c r="E107" s="104">
        <f t="shared" si="3"/>
        <v>0</v>
      </c>
    </row>
    <row r="108" spans="1:5">
      <c r="A108" s="103" t="s">
        <v>216</v>
      </c>
      <c r="B108" s="103" t="s">
        <v>217</v>
      </c>
      <c r="C108" s="104">
        <v>0</v>
      </c>
      <c r="D108" s="104">
        <v>0</v>
      </c>
      <c r="E108" s="104">
        <f t="shared" si="3"/>
        <v>0</v>
      </c>
    </row>
    <row r="109" spans="1:5">
      <c r="A109" s="103" t="s">
        <v>218</v>
      </c>
      <c r="B109" s="103" t="s">
        <v>219</v>
      </c>
      <c r="C109" s="104">
        <v>0</v>
      </c>
      <c r="D109" s="104">
        <v>0</v>
      </c>
      <c r="E109" s="104">
        <f t="shared" si="3"/>
        <v>0</v>
      </c>
    </row>
    <row r="110" spans="1:5">
      <c r="A110" s="103" t="s">
        <v>220</v>
      </c>
      <c r="B110" s="103" t="s">
        <v>221</v>
      </c>
      <c r="C110" s="104">
        <v>0</v>
      </c>
      <c r="D110" s="104">
        <v>0</v>
      </c>
      <c r="E110" s="104">
        <f t="shared" si="3"/>
        <v>0</v>
      </c>
    </row>
    <row r="111" spans="1:5">
      <c r="A111" s="103" t="s">
        <v>222</v>
      </c>
      <c r="B111" s="103" t="s">
        <v>223</v>
      </c>
      <c r="C111" s="104">
        <v>0</v>
      </c>
      <c r="D111" s="104">
        <v>0</v>
      </c>
      <c r="E111" s="104">
        <f t="shared" si="3"/>
        <v>0</v>
      </c>
    </row>
    <row r="112" spans="1:5">
      <c r="A112" s="103" t="s">
        <v>224</v>
      </c>
      <c r="B112" s="103" t="s">
        <v>225</v>
      </c>
      <c r="C112" s="104">
        <v>0</v>
      </c>
      <c r="D112" s="126">
        <v>764.19</v>
      </c>
      <c r="E112" s="104">
        <f t="shared" si="3"/>
        <v>764.19</v>
      </c>
    </row>
    <row r="113" spans="1:5">
      <c r="A113" s="103" t="s">
        <v>226</v>
      </c>
      <c r="B113" s="103" t="s">
        <v>227</v>
      </c>
      <c r="C113" s="104">
        <v>0</v>
      </c>
      <c r="D113" s="104">
        <v>0</v>
      </c>
      <c r="E113" s="104">
        <f t="shared" si="3"/>
        <v>0</v>
      </c>
    </row>
    <row r="114" spans="1:5">
      <c r="A114" s="103" t="s">
        <v>228</v>
      </c>
      <c r="B114" s="103" t="s">
        <v>229</v>
      </c>
      <c r="C114" s="104">
        <v>0</v>
      </c>
      <c r="D114" s="104">
        <v>0</v>
      </c>
      <c r="E114" s="104">
        <f t="shared" si="3"/>
        <v>0</v>
      </c>
    </row>
    <row r="115" spans="1:5">
      <c r="A115" s="103" t="s">
        <v>230</v>
      </c>
      <c r="B115" s="103" t="s">
        <v>231</v>
      </c>
      <c r="C115" s="104">
        <v>0</v>
      </c>
      <c r="D115" s="104">
        <v>694.72</v>
      </c>
      <c r="E115" s="153">
        <v>741.36</v>
      </c>
    </row>
    <row r="116" spans="1:5">
      <c r="A116" s="103" t="s">
        <v>232</v>
      </c>
      <c r="B116" s="103" t="s">
        <v>233</v>
      </c>
      <c r="C116" s="104">
        <v>0</v>
      </c>
      <c r="D116" s="104">
        <v>69.47</v>
      </c>
      <c r="E116" s="153">
        <v>74.13</v>
      </c>
    </row>
    <row r="117" spans="1:5">
      <c r="A117" s="103" t="s">
        <v>234</v>
      </c>
      <c r="B117" s="103" t="s">
        <v>235</v>
      </c>
      <c r="C117" s="104">
        <v>0</v>
      </c>
      <c r="D117" s="104">
        <v>0</v>
      </c>
      <c r="E117" s="104">
        <f t="shared" si="3"/>
        <v>0</v>
      </c>
    </row>
    <row r="118" spans="1:5">
      <c r="A118" s="103" t="s">
        <v>236</v>
      </c>
      <c r="B118" s="103" t="s">
        <v>237</v>
      </c>
      <c r="C118" s="104">
        <v>0</v>
      </c>
      <c r="D118" s="104">
        <v>0</v>
      </c>
      <c r="E118" s="104">
        <f t="shared" si="3"/>
        <v>0</v>
      </c>
    </row>
    <row r="119" spans="1:5" s="3" customFormat="1">
      <c r="A119" s="109" t="s">
        <v>238</v>
      </c>
      <c r="B119" s="109" t="s">
        <v>239</v>
      </c>
      <c r="C119" s="108">
        <v>0</v>
      </c>
      <c r="D119" s="108">
        <v>1124503.76</v>
      </c>
      <c r="E119" s="108">
        <f t="shared" si="3"/>
        <v>1124503.76</v>
      </c>
    </row>
    <row r="120" spans="1:5">
      <c r="A120" s="103" t="s">
        <v>240</v>
      </c>
      <c r="B120" s="103" t="s">
        <v>241</v>
      </c>
      <c r="C120" s="104">
        <v>0</v>
      </c>
      <c r="D120" s="104">
        <v>1124503.76</v>
      </c>
      <c r="E120" s="104">
        <f t="shared" ref="E120:E122" si="4">+C120+D120</f>
        <v>1124503.76</v>
      </c>
    </row>
    <row r="121" spans="1:5" s="151" customFormat="1">
      <c r="A121" s="143" t="s">
        <v>242</v>
      </c>
      <c r="B121" s="143" t="s">
        <v>243</v>
      </c>
      <c r="C121" s="150">
        <v>0</v>
      </c>
      <c r="D121" s="150">
        <v>1124503.76</v>
      </c>
      <c r="E121" s="150">
        <f t="shared" si="4"/>
        <v>1124503.76</v>
      </c>
    </row>
    <row r="122" spans="1:5">
      <c r="A122" s="103" t="s">
        <v>244</v>
      </c>
      <c r="B122" s="103" t="s">
        <v>245</v>
      </c>
      <c r="C122" s="104">
        <v>0</v>
      </c>
      <c r="D122" s="104">
        <v>0</v>
      </c>
      <c r="E122" s="104">
        <f t="shared" si="4"/>
        <v>0</v>
      </c>
    </row>
    <row r="123" spans="1:5" s="3" customFormat="1">
      <c r="A123" s="109" t="s">
        <v>246</v>
      </c>
      <c r="B123" s="109" t="s">
        <v>247</v>
      </c>
      <c r="C123" s="108">
        <v>0</v>
      </c>
      <c r="D123" s="108">
        <v>10407.24</v>
      </c>
      <c r="E123" s="108">
        <f>+C123+D123</f>
        <v>10407.24</v>
      </c>
    </row>
    <row r="124" spans="1:5" s="151" customFormat="1">
      <c r="A124" s="143" t="s">
        <v>248</v>
      </c>
      <c r="B124" s="143" t="s">
        <v>249</v>
      </c>
      <c r="C124" s="150">
        <v>0</v>
      </c>
      <c r="D124" s="150">
        <v>10407.24</v>
      </c>
      <c r="E124" s="154">
        <v>10360.620000000001</v>
      </c>
    </row>
    <row r="125" spans="1:5" s="3" customFormat="1">
      <c r="A125" s="109" t="s">
        <v>250</v>
      </c>
      <c r="B125" s="109" t="s">
        <v>251</v>
      </c>
      <c r="C125" s="108">
        <v>0</v>
      </c>
      <c r="D125" s="104">
        <v>233852.18</v>
      </c>
      <c r="E125" s="108">
        <f t="shared" ref="E125" si="5">+C125+D125</f>
        <v>233852.18</v>
      </c>
    </row>
    <row r="126" spans="1:5">
      <c r="A126" s="103" t="s">
        <v>252</v>
      </c>
      <c r="B126" s="103" t="s">
        <v>253</v>
      </c>
      <c r="C126" s="104">
        <v>0</v>
      </c>
      <c r="D126" s="126">
        <v>210000</v>
      </c>
      <c r="E126" s="104">
        <f t="shared" ref="E126:E192" si="6">+C126+D126</f>
        <v>210000</v>
      </c>
    </row>
    <row r="127" spans="1:5">
      <c r="A127" s="103" t="s">
        <v>254</v>
      </c>
      <c r="B127" s="103" t="s">
        <v>255</v>
      </c>
      <c r="C127" s="104">
        <v>0</v>
      </c>
      <c r="D127" s="126">
        <v>210000</v>
      </c>
      <c r="E127" s="104">
        <f t="shared" si="6"/>
        <v>210000</v>
      </c>
    </row>
    <row r="128" spans="1:5" s="151" customFormat="1">
      <c r="A128" s="143" t="s">
        <v>560</v>
      </c>
      <c r="B128" s="143" t="s">
        <v>561</v>
      </c>
      <c r="C128" s="150">
        <v>0</v>
      </c>
      <c r="D128" s="150">
        <v>210000</v>
      </c>
      <c r="E128" s="150">
        <f t="shared" si="6"/>
        <v>210000</v>
      </c>
    </row>
    <row r="129" spans="1:5">
      <c r="A129" s="103" t="s">
        <v>256</v>
      </c>
      <c r="B129" s="103" t="s">
        <v>257</v>
      </c>
      <c r="C129" s="104">
        <v>0</v>
      </c>
      <c r="D129" s="104">
        <v>22410</v>
      </c>
      <c r="E129" s="104">
        <f t="shared" si="6"/>
        <v>22410</v>
      </c>
    </row>
    <row r="130" spans="1:5" s="151" customFormat="1">
      <c r="A130" s="143" t="s">
        <v>258</v>
      </c>
      <c r="B130" s="143" t="s">
        <v>259</v>
      </c>
      <c r="C130" s="150">
        <v>0</v>
      </c>
      <c r="D130" s="150">
        <v>22410</v>
      </c>
      <c r="E130" s="150">
        <f t="shared" si="6"/>
        <v>22410</v>
      </c>
    </row>
    <row r="131" spans="1:5">
      <c r="A131" s="103" t="s">
        <v>260</v>
      </c>
      <c r="B131" s="103" t="s">
        <v>261</v>
      </c>
      <c r="C131" s="104">
        <v>0</v>
      </c>
      <c r="D131" s="104">
        <v>1442.18</v>
      </c>
      <c r="E131" s="104">
        <f t="shared" si="6"/>
        <v>1442.18</v>
      </c>
    </row>
    <row r="132" spans="1:5">
      <c r="A132" s="103" t="s">
        <v>262</v>
      </c>
      <c r="B132" s="103" t="s">
        <v>263</v>
      </c>
      <c r="C132" s="104">
        <v>0</v>
      </c>
      <c r="D132" s="104">
        <v>0</v>
      </c>
      <c r="E132" s="104">
        <f t="shared" si="6"/>
        <v>0</v>
      </c>
    </row>
    <row r="133" spans="1:5" s="151" customFormat="1">
      <c r="A133" s="143" t="s">
        <v>264</v>
      </c>
      <c r="B133" s="143" t="s">
        <v>265</v>
      </c>
      <c r="C133" s="150">
        <v>0</v>
      </c>
      <c r="D133" s="150">
        <v>1442.18</v>
      </c>
      <c r="E133" s="150">
        <f t="shared" si="6"/>
        <v>1442.18</v>
      </c>
    </row>
    <row r="134" spans="1:5" s="151" customFormat="1">
      <c r="A134" t="s">
        <v>598</v>
      </c>
      <c r="B134" s="143"/>
      <c r="C134" s="150"/>
      <c r="D134" s="150"/>
      <c r="E134" s="150">
        <v>1874.87</v>
      </c>
    </row>
    <row r="135" spans="1:5">
      <c r="A135" s="103" t="s">
        <v>266</v>
      </c>
      <c r="B135" s="103" t="s">
        <v>267</v>
      </c>
      <c r="C135" s="104">
        <v>0</v>
      </c>
      <c r="D135" s="104">
        <v>0</v>
      </c>
      <c r="E135" s="104">
        <f t="shared" si="6"/>
        <v>0</v>
      </c>
    </row>
    <row r="136" spans="1:5">
      <c r="A136" s="103" t="s">
        <v>268</v>
      </c>
      <c r="B136" s="103" t="s">
        <v>269</v>
      </c>
      <c r="C136" s="104">
        <v>0</v>
      </c>
      <c r="D136" s="104">
        <v>0</v>
      </c>
      <c r="E136" s="104">
        <f t="shared" si="6"/>
        <v>0</v>
      </c>
    </row>
    <row r="137" spans="1:5">
      <c r="A137" s="103" t="s">
        <v>270</v>
      </c>
      <c r="B137" s="103" t="s">
        <v>271</v>
      </c>
      <c r="C137" s="104">
        <v>0</v>
      </c>
      <c r="D137" s="104">
        <v>0</v>
      </c>
      <c r="E137" s="104">
        <f t="shared" si="6"/>
        <v>0</v>
      </c>
    </row>
    <row r="138" spans="1:5">
      <c r="A138" s="103" t="s">
        <v>272</v>
      </c>
      <c r="B138" s="103" t="s">
        <v>273</v>
      </c>
      <c r="C138" s="104">
        <v>0</v>
      </c>
      <c r="D138" s="104">
        <v>0</v>
      </c>
      <c r="E138" s="104">
        <f t="shared" si="6"/>
        <v>0</v>
      </c>
    </row>
    <row r="139" spans="1:5">
      <c r="A139" s="103" t="s">
        <v>274</v>
      </c>
      <c r="B139" s="103" t="s">
        <v>275</v>
      </c>
      <c r="C139" s="104">
        <v>0</v>
      </c>
      <c r="D139" s="104">
        <v>0</v>
      </c>
      <c r="E139" s="104">
        <f t="shared" si="6"/>
        <v>0</v>
      </c>
    </row>
    <row r="140" spans="1:5">
      <c r="A140" s="103" t="s">
        <v>276</v>
      </c>
      <c r="B140" s="103" t="s">
        <v>277</v>
      </c>
      <c r="C140" s="104">
        <v>0</v>
      </c>
      <c r="D140" s="104">
        <v>0</v>
      </c>
      <c r="E140" s="104">
        <f t="shared" si="6"/>
        <v>0</v>
      </c>
    </row>
    <row r="141" spans="1:5">
      <c r="A141" s="103" t="s">
        <v>278</v>
      </c>
      <c r="B141" s="103" t="s">
        <v>279</v>
      </c>
      <c r="C141" s="104">
        <v>0</v>
      </c>
      <c r="D141" s="104">
        <v>0</v>
      </c>
      <c r="E141" s="104">
        <f t="shared" si="6"/>
        <v>0</v>
      </c>
    </row>
    <row r="142" spans="1:5">
      <c r="A142" s="103" t="s">
        <v>280</v>
      </c>
      <c r="B142" s="103" t="s">
        <v>281</v>
      </c>
      <c r="C142" s="104">
        <v>0</v>
      </c>
      <c r="D142" s="104">
        <v>0</v>
      </c>
      <c r="E142" s="104">
        <f t="shared" si="6"/>
        <v>0</v>
      </c>
    </row>
    <row r="143" spans="1:5">
      <c r="A143" s="103" t="s">
        <v>282</v>
      </c>
      <c r="B143" s="103" t="s">
        <v>283</v>
      </c>
      <c r="C143" s="104">
        <v>0</v>
      </c>
      <c r="D143" s="104">
        <v>0</v>
      </c>
      <c r="E143" s="104">
        <f t="shared" si="6"/>
        <v>0</v>
      </c>
    </row>
    <row r="144" spans="1:5">
      <c r="A144" s="103" t="s">
        <v>284</v>
      </c>
      <c r="B144" s="103" t="s">
        <v>285</v>
      </c>
      <c r="C144" s="104">
        <v>0</v>
      </c>
      <c r="D144" s="104">
        <v>0</v>
      </c>
      <c r="E144" s="104">
        <f t="shared" si="6"/>
        <v>0</v>
      </c>
    </row>
    <row r="145" spans="1:5">
      <c r="A145" s="103" t="s">
        <v>286</v>
      </c>
      <c r="B145" s="103" t="s">
        <v>287</v>
      </c>
      <c r="C145" s="104">
        <v>0</v>
      </c>
      <c r="D145" s="104">
        <v>0</v>
      </c>
      <c r="E145" s="104">
        <f t="shared" si="6"/>
        <v>0</v>
      </c>
    </row>
    <row r="146" spans="1:5">
      <c r="A146" s="103" t="s">
        <v>288</v>
      </c>
      <c r="B146" s="103" t="s">
        <v>289</v>
      </c>
      <c r="C146" s="104">
        <v>0</v>
      </c>
      <c r="D146" s="104">
        <v>0</v>
      </c>
      <c r="E146" s="104">
        <f t="shared" si="6"/>
        <v>0</v>
      </c>
    </row>
    <row r="147" spans="1:5">
      <c r="A147" s="103" t="s">
        <v>290</v>
      </c>
      <c r="B147" s="103" t="s">
        <v>291</v>
      </c>
      <c r="C147" s="104">
        <v>0</v>
      </c>
      <c r="D147" s="104">
        <v>0</v>
      </c>
      <c r="E147" s="104">
        <f t="shared" si="6"/>
        <v>0</v>
      </c>
    </row>
    <row r="148" spans="1:5">
      <c r="A148" s="103" t="s">
        <v>292</v>
      </c>
      <c r="B148" s="103" t="s">
        <v>293</v>
      </c>
      <c r="C148" s="104">
        <v>0</v>
      </c>
      <c r="D148" s="104">
        <v>0</v>
      </c>
      <c r="E148" s="104">
        <f t="shared" si="6"/>
        <v>0</v>
      </c>
    </row>
    <row r="149" spans="1:5">
      <c r="A149" s="103" t="s">
        <v>294</v>
      </c>
      <c r="B149" s="103" t="s">
        <v>295</v>
      </c>
      <c r="C149" s="104">
        <v>0</v>
      </c>
      <c r="D149" s="104">
        <v>0</v>
      </c>
      <c r="E149" s="104">
        <f t="shared" si="6"/>
        <v>0</v>
      </c>
    </row>
    <row r="150" spans="1:5">
      <c r="A150" s="103" t="s">
        <v>296</v>
      </c>
      <c r="B150" s="103" t="s">
        <v>297</v>
      </c>
      <c r="C150" s="104">
        <v>0</v>
      </c>
      <c r="D150" s="104">
        <v>0</v>
      </c>
      <c r="E150" s="104">
        <f t="shared" si="6"/>
        <v>0</v>
      </c>
    </row>
    <row r="151" spans="1:5">
      <c r="A151" s="103" t="s">
        <v>298</v>
      </c>
      <c r="B151" s="103" t="s">
        <v>299</v>
      </c>
      <c r="C151" s="104">
        <v>0</v>
      </c>
      <c r="D151" s="104">
        <v>0</v>
      </c>
      <c r="E151" s="104">
        <f t="shared" si="6"/>
        <v>0</v>
      </c>
    </row>
    <row r="152" spans="1:5">
      <c r="A152" s="103" t="s">
        <v>300</v>
      </c>
      <c r="B152" s="103" t="s">
        <v>301</v>
      </c>
      <c r="C152" s="104">
        <v>0</v>
      </c>
      <c r="D152" s="104">
        <v>0</v>
      </c>
      <c r="E152" s="104">
        <f t="shared" si="6"/>
        <v>0</v>
      </c>
    </row>
    <row r="153" spans="1:5">
      <c r="A153" s="103" t="s">
        <v>302</v>
      </c>
      <c r="B153" s="103" t="s">
        <v>303</v>
      </c>
      <c r="C153" s="104">
        <v>0</v>
      </c>
      <c r="D153" s="104">
        <v>0</v>
      </c>
      <c r="E153" s="104">
        <f t="shared" si="6"/>
        <v>0</v>
      </c>
    </row>
    <row r="154" spans="1:5">
      <c r="A154" s="103" t="s">
        <v>304</v>
      </c>
      <c r="B154" s="103" t="s">
        <v>305</v>
      </c>
      <c r="C154" s="104">
        <v>0</v>
      </c>
      <c r="D154" s="104">
        <v>0</v>
      </c>
      <c r="E154" s="104">
        <f t="shared" si="6"/>
        <v>0</v>
      </c>
    </row>
    <row r="155" spans="1:5">
      <c r="A155" s="103" t="s">
        <v>306</v>
      </c>
      <c r="B155" s="103" t="s">
        <v>307</v>
      </c>
      <c r="C155" s="104">
        <v>0</v>
      </c>
      <c r="D155" s="104">
        <v>0</v>
      </c>
      <c r="E155" s="104">
        <f t="shared" si="6"/>
        <v>0</v>
      </c>
    </row>
    <row r="156" spans="1:5">
      <c r="A156" s="103" t="s">
        <v>308</v>
      </c>
      <c r="B156" s="103" t="s">
        <v>309</v>
      </c>
      <c r="C156" s="104">
        <v>0</v>
      </c>
      <c r="D156" s="104">
        <v>0</v>
      </c>
      <c r="E156" s="104">
        <f t="shared" si="6"/>
        <v>0</v>
      </c>
    </row>
    <row r="157" spans="1:5">
      <c r="A157" s="103" t="s">
        <v>310</v>
      </c>
      <c r="B157" s="103" t="s">
        <v>311</v>
      </c>
      <c r="C157" s="104">
        <v>0</v>
      </c>
      <c r="D157" s="104">
        <v>0</v>
      </c>
      <c r="E157" s="104">
        <f t="shared" si="6"/>
        <v>0</v>
      </c>
    </row>
    <row r="158" spans="1:5">
      <c r="A158" s="103" t="s">
        <v>312</v>
      </c>
      <c r="B158" s="103" t="s">
        <v>313</v>
      </c>
      <c r="C158" s="104">
        <v>0</v>
      </c>
      <c r="D158" s="104">
        <v>0</v>
      </c>
      <c r="E158" s="104">
        <f t="shared" si="6"/>
        <v>0</v>
      </c>
    </row>
    <row r="159" spans="1:5">
      <c r="A159" s="103" t="s">
        <v>314</v>
      </c>
      <c r="B159" s="103" t="s">
        <v>315</v>
      </c>
      <c r="C159" s="104">
        <v>0</v>
      </c>
      <c r="D159" s="104">
        <v>0</v>
      </c>
      <c r="E159" s="104">
        <f t="shared" si="6"/>
        <v>0</v>
      </c>
    </row>
    <row r="160" spans="1:5">
      <c r="A160" s="103" t="s">
        <v>316</v>
      </c>
      <c r="B160" s="103" t="s">
        <v>317</v>
      </c>
      <c r="C160" s="104">
        <v>0</v>
      </c>
      <c r="D160" s="104">
        <v>0</v>
      </c>
      <c r="E160" s="104">
        <f t="shared" si="6"/>
        <v>0</v>
      </c>
    </row>
    <row r="161" spans="1:5">
      <c r="A161" s="103" t="s">
        <v>318</v>
      </c>
      <c r="B161" s="103" t="s">
        <v>319</v>
      </c>
      <c r="C161" s="104">
        <v>0</v>
      </c>
      <c r="D161" s="104">
        <v>0</v>
      </c>
      <c r="E161" s="104">
        <f t="shared" si="6"/>
        <v>0</v>
      </c>
    </row>
    <row r="162" spans="1:5">
      <c r="A162" s="103" t="s">
        <v>320</v>
      </c>
      <c r="B162" s="103" t="s">
        <v>321</v>
      </c>
      <c r="C162" s="104">
        <v>0</v>
      </c>
      <c r="D162" s="104">
        <v>0</v>
      </c>
      <c r="E162" s="104">
        <f t="shared" si="6"/>
        <v>0</v>
      </c>
    </row>
    <row r="163" spans="1:5">
      <c r="A163" s="103" t="s">
        <v>322</v>
      </c>
      <c r="B163" s="103" t="s">
        <v>323</v>
      </c>
      <c r="C163" s="104">
        <v>0</v>
      </c>
      <c r="D163" s="104">
        <v>0</v>
      </c>
      <c r="E163" s="104">
        <f t="shared" si="6"/>
        <v>0</v>
      </c>
    </row>
    <row r="164" spans="1:5">
      <c r="A164" s="103" t="s">
        <v>324</v>
      </c>
      <c r="B164" s="103" t="s">
        <v>325</v>
      </c>
      <c r="C164" s="104">
        <v>0</v>
      </c>
      <c r="D164" s="104">
        <v>0</v>
      </c>
      <c r="E164" s="104">
        <f t="shared" si="6"/>
        <v>0</v>
      </c>
    </row>
    <row r="165" spans="1:5">
      <c r="A165" s="103" t="s">
        <v>326</v>
      </c>
      <c r="B165" s="103" t="s">
        <v>327</v>
      </c>
      <c r="C165" s="104">
        <v>0</v>
      </c>
      <c r="D165" s="104">
        <v>0</v>
      </c>
      <c r="E165" s="104">
        <f t="shared" si="6"/>
        <v>0</v>
      </c>
    </row>
    <row r="166" spans="1:5">
      <c r="A166" s="103" t="s">
        <v>328</v>
      </c>
      <c r="B166" s="103" t="s">
        <v>329</v>
      </c>
      <c r="C166" s="104">
        <v>0</v>
      </c>
      <c r="D166" s="104">
        <v>0</v>
      </c>
      <c r="E166" s="104">
        <f t="shared" si="6"/>
        <v>0</v>
      </c>
    </row>
    <row r="167" spans="1:5">
      <c r="A167" s="103" t="s">
        <v>330</v>
      </c>
      <c r="B167" s="103" t="s">
        <v>331</v>
      </c>
      <c r="C167" s="104">
        <v>0</v>
      </c>
      <c r="D167" s="104">
        <v>0</v>
      </c>
      <c r="E167" s="104">
        <f t="shared" si="6"/>
        <v>0</v>
      </c>
    </row>
    <row r="168" spans="1:5">
      <c r="A168" s="103" t="s">
        <v>332</v>
      </c>
      <c r="B168" s="103" t="s">
        <v>333</v>
      </c>
      <c r="C168" s="104">
        <v>0</v>
      </c>
      <c r="D168" s="104">
        <v>0</v>
      </c>
      <c r="E168" s="104">
        <f t="shared" si="6"/>
        <v>0</v>
      </c>
    </row>
    <row r="169" spans="1:5">
      <c r="A169" s="103" t="s">
        <v>334</v>
      </c>
      <c r="B169" s="103" t="s">
        <v>335</v>
      </c>
      <c r="C169" s="104">
        <v>0</v>
      </c>
      <c r="D169" s="104">
        <v>0</v>
      </c>
      <c r="E169" s="104">
        <f t="shared" si="6"/>
        <v>0</v>
      </c>
    </row>
    <row r="170" spans="1:5">
      <c r="A170" s="103" t="s">
        <v>336</v>
      </c>
      <c r="B170" s="103" t="s">
        <v>337</v>
      </c>
      <c r="C170" s="104">
        <v>0</v>
      </c>
      <c r="D170" s="104">
        <v>0</v>
      </c>
      <c r="E170" s="104">
        <f t="shared" si="6"/>
        <v>0</v>
      </c>
    </row>
    <row r="171" spans="1:5">
      <c r="A171" s="103" t="s">
        <v>338</v>
      </c>
      <c r="B171" s="103" t="s">
        <v>339</v>
      </c>
      <c r="C171" s="104">
        <v>0</v>
      </c>
      <c r="D171" s="104">
        <v>0</v>
      </c>
      <c r="E171" s="104">
        <f t="shared" si="6"/>
        <v>0</v>
      </c>
    </row>
    <row r="172" spans="1:5">
      <c r="A172" s="103" t="s">
        <v>340</v>
      </c>
      <c r="B172" s="103" t="s">
        <v>341</v>
      </c>
      <c r="C172" s="104">
        <v>0</v>
      </c>
      <c r="D172" s="104">
        <v>0</v>
      </c>
      <c r="E172" s="104">
        <f t="shared" si="6"/>
        <v>0</v>
      </c>
    </row>
    <row r="173" spans="1:5">
      <c r="A173" s="103" t="s">
        <v>342</v>
      </c>
      <c r="B173" s="103" t="s">
        <v>343</v>
      </c>
      <c r="C173" s="104">
        <v>0</v>
      </c>
      <c r="D173" s="104">
        <v>0</v>
      </c>
      <c r="E173" s="104">
        <f t="shared" si="6"/>
        <v>0</v>
      </c>
    </row>
    <row r="174" spans="1:5" s="3" customFormat="1">
      <c r="A174" s="109" t="s">
        <v>344</v>
      </c>
      <c r="B174" s="109" t="s">
        <v>345</v>
      </c>
      <c r="C174" s="108">
        <v>0</v>
      </c>
      <c r="D174" s="104">
        <v>-223444.94</v>
      </c>
      <c r="E174" s="108">
        <f t="shared" si="6"/>
        <v>-223444.94</v>
      </c>
    </row>
    <row r="175" spans="1:5">
      <c r="A175" s="103" t="s">
        <v>346</v>
      </c>
      <c r="B175" s="103" t="s">
        <v>347</v>
      </c>
      <c r="C175" s="104">
        <v>0</v>
      </c>
      <c r="D175" s="108">
        <v>-672.3</v>
      </c>
      <c r="E175" s="104">
        <f t="shared" si="6"/>
        <v>-672.3</v>
      </c>
    </row>
    <row r="176" spans="1:5" s="151" customFormat="1">
      <c r="A176" s="143" t="s">
        <v>348</v>
      </c>
      <c r="B176" s="143" t="s">
        <v>349</v>
      </c>
      <c r="C176" s="150">
        <v>0</v>
      </c>
      <c r="D176" s="150">
        <v>672.3</v>
      </c>
      <c r="E176" s="150">
        <f t="shared" si="6"/>
        <v>672.3</v>
      </c>
    </row>
    <row r="177" spans="1:6">
      <c r="A177" s="103" t="s">
        <v>350</v>
      </c>
      <c r="B177" s="103" t="s">
        <v>351</v>
      </c>
      <c r="C177" s="104">
        <v>0</v>
      </c>
      <c r="D177" s="104">
        <v>672.3</v>
      </c>
      <c r="E177" s="104">
        <f t="shared" si="6"/>
        <v>672.3</v>
      </c>
    </row>
    <row r="178" spans="1:6">
      <c r="A178" s="103" t="s">
        <v>352</v>
      </c>
      <c r="B178" s="103" t="s">
        <v>353</v>
      </c>
      <c r="C178" s="104">
        <v>0</v>
      </c>
      <c r="D178" s="108">
        <v>-10748.97</v>
      </c>
      <c r="E178" s="104">
        <f t="shared" si="6"/>
        <v>-10748.97</v>
      </c>
    </row>
    <row r="179" spans="1:6">
      <c r="A179" s="103" t="s">
        <v>354</v>
      </c>
      <c r="B179" s="103" t="s">
        <v>355</v>
      </c>
      <c r="C179" s="104">
        <v>0</v>
      </c>
      <c r="D179" s="104">
        <v>2735.37</v>
      </c>
      <c r="E179" s="104">
        <v>2782.01</v>
      </c>
      <c r="F179" s="104"/>
    </row>
    <row r="180" spans="1:6">
      <c r="A180" s="103" t="s">
        <v>356</v>
      </c>
      <c r="B180" s="103" t="s">
        <v>357</v>
      </c>
      <c r="C180" s="104">
        <v>0</v>
      </c>
      <c r="D180" s="104">
        <v>-0.01</v>
      </c>
      <c r="E180" s="104">
        <f t="shared" si="6"/>
        <v>-0.01</v>
      </c>
    </row>
    <row r="181" spans="1:6">
      <c r="A181" s="103" t="s">
        <v>358</v>
      </c>
      <c r="B181" s="103" t="s">
        <v>359</v>
      </c>
      <c r="C181" s="104">
        <v>0</v>
      </c>
      <c r="D181" s="104">
        <v>0</v>
      </c>
      <c r="E181" s="104">
        <f t="shared" si="6"/>
        <v>0</v>
      </c>
    </row>
    <row r="182" spans="1:6">
      <c r="A182" s="103" t="s">
        <v>360</v>
      </c>
      <c r="B182" s="103" t="s">
        <v>361</v>
      </c>
      <c r="C182" s="104">
        <v>0</v>
      </c>
      <c r="D182" s="104">
        <v>0</v>
      </c>
      <c r="E182" s="104">
        <f t="shared" si="6"/>
        <v>0</v>
      </c>
    </row>
    <row r="183" spans="1:6" s="151" customFormat="1">
      <c r="A183" s="143" t="s">
        <v>362</v>
      </c>
      <c r="B183" s="143" t="s">
        <v>363</v>
      </c>
      <c r="C183" s="150">
        <v>0</v>
      </c>
      <c r="D183" s="150">
        <v>8013.61</v>
      </c>
      <c r="E183" s="150">
        <f t="shared" si="6"/>
        <v>8013.61</v>
      </c>
    </row>
    <row r="184" spans="1:6">
      <c r="A184" s="103" t="s">
        <v>364</v>
      </c>
      <c r="B184" s="103" t="s">
        <v>365</v>
      </c>
      <c r="C184" s="104">
        <v>0</v>
      </c>
      <c r="D184" s="104">
        <v>0</v>
      </c>
      <c r="E184" s="104">
        <f t="shared" si="6"/>
        <v>0</v>
      </c>
    </row>
    <row r="185" spans="1:6">
      <c r="A185" s="103" t="s">
        <v>366</v>
      </c>
      <c r="B185" s="103" t="s">
        <v>367</v>
      </c>
      <c r="C185" s="104">
        <v>0</v>
      </c>
      <c r="D185" s="104">
        <v>0</v>
      </c>
      <c r="E185" s="104">
        <f t="shared" si="6"/>
        <v>0</v>
      </c>
    </row>
    <row r="186" spans="1:6">
      <c r="A186" s="103" t="s">
        <v>368</v>
      </c>
      <c r="B186" s="103" t="s">
        <v>369</v>
      </c>
      <c r="C186" s="104">
        <v>0</v>
      </c>
      <c r="D186" s="104">
        <v>0</v>
      </c>
      <c r="E186" s="104">
        <f t="shared" si="6"/>
        <v>0</v>
      </c>
    </row>
    <row r="187" spans="1:6">
      <c r="A187" s="103" t="s">
        <v>370</v>
      </c>
      <c r="B187" s="103" t="s">
        <v>371</v>
      </c>
      <c r="C187" s="104">
        <v>0</v>
      </c>
      <c r="D187" s="104">
        <v>0</v>
      </c>
      <c r="E187" s="104">
        <f t="shared" si="6"/>
        <v>0</v>
      </c>
    </row>
    <row r="188" spans="1:6">
      <c r="A188" s="103" t="s">
        <v>372</v>
      </c>
      <c r="B188" s="103" t="s">
        <v>373</v>
      </c>
      <c r="C188" s="104">
        <v>0</v>
      </c>
      <c r="D188" s="108">
        <v>-209983.74</v>
      </c>
      <c r="E188" s="104">
        <f t="shared" si="6"/>
        <v>-209983.74</v>
      </c>
    </row>
    <row r="189" spans="1:6" s="151" customFormat="1">
      <c r="A189" s="143" t="s">
        <v>562</v>
      </c>
      <c r="B189" s="143" t="s">
        <v>563</v>
      </c>
      <c r="C189" s="150">
        <v>0</v>
      </c>
      <c r="D189" s="150">
        <v>209983.74</v>
      </c>
      <c r="E189" s="150">
        <f t="shared" si="6"/>
        <v>209983.74</v>
      </c>
    </row>
    <row r="190" spans="1:6">
      <c r="A190" s="103" t="s">
        <v>374</v>
      </c>
      <c r="B190" s="103" t="s">
        <v>375</v>
      </c>
      <c r="C190" s="104">
        <v>0</v>
      </c>
      <c r="D190" s="104">
        <v>0</v>
      </c>
      <c r="E190" s="104">
        <f t="shared" si="6"/>
        <v>0</v>
      </c>
    </row>
    <row r="191" spans="1:6">
      <c r="A191" s="103" t="s">
        <v>376</v>
      </c>
      <c r="B191" s="103" t="s">
        <v>377</v>
      </c>
      <c r="C191" s="104">
        <v>0</v>
      </c>
      <c r="D191" s="104">
        <v>0</v>
      </c>
      <c r="E191" s="104">
        <f t="shared" si="6"/>
        <v>0</v>
      </c>
    </row>
    <row r="192" spans="1:6">
      <c r="A192" s="103" t="s">
        <v>378</v>
      </c>
      <c r="B192" s="103" t="s">
        <v>379</v>
      </c>
      <c r="C192" s="104">
        <v>0</v>
      </c>
      <c r="D192" s="104">
        <v>0</v>
      </c>
      <c r="E192" s="104">
        <f t="shared" si="6"/>
        <v>0</v>
      </c>
    </row>
    <row r="193" spans="1:5">
      <c r="A193" s="103" t="s">
        <v>380</v>
      </c>
      <c r="B193" s="103" t="s">
        <v>381</v>
      </c>
      <c r="C193" s="104">
        <v>0</v>
      </c>
      <c r="D193" s="104">
        <v>0</v>
      </c>
      <c r="E193" s="104">
        <f t="shared" ref="E193:E209" si="7">+C193+D193</f>
        <v>0</v>
      </c>
    </row>
    <row r="194" spans="1:5">
      <c r="A194" s="103" t="s">
        <v>382</v>
      </c>
      <c r="B194" s="103" t="s">
        <v>383</v>
      </c>
      <c r="C194" s="104">
        <v>0</v>
      </c>
      <c r="D194" s="104">
        <v>0</v>
      </c>
      <c r="E194" s="104">
        <f t="shared" si="7"/>
        <v>0</v>
      </c>
    </row>
    <row r="195" spans="1:5">
      <c r="A195" s="103" t="s">
        <v>384</v>
      </c>
      <c r="B195" s="103" t="s">
        <v>385</v>
      </c>
      <c r="C195" s="104">
        <v>0</v>
      </c>
      <c r="D195" s="104">
        <v>0</v>
      </c>
      <c r="E195" s="104">
        <f t="shared" si="7"/>
        <v>0</v>
      </c>
    </row>
    <row r="196" spans="1:5">
      <c r="A196" s="103" t="s">
        <v>386</v>
      </c>
      <c r="B196" s="103" t="s">
        <v>387</v>
      </c>
      <c r="C196" s="104">
        <v>0</v>
      </c>
      <c r="D196" s="104">
        <v>0</v>
      </c>
      <c r="E196" s="104">
        <f t="shared" si="7"/>
        <v>0</v>
      </c>
    </row>
    <row r="197" spans="1:5">
      <c r="A197" s="103" t="s">
        <v>388</v>
      </c>
      <c r="B197" s="103" t="s">
        <v>389</v>
      </c>
      <c r="C197" s="104">
        <v>0</v>
      </c>
      <c r="D197" s="104">
        <v>0</v>
      </c>
      <c r="E197" s="104">
        <f t="shared" si="7"/>
        <v>0</v>
      </c>
    </row>
    <row r="198" spans="1:5">
      <c r="A198" s="103" t="s">
        <v>390</v>
      </c>
      <c r="B198" s="103" t="s">
        <v>391</v>
      </c>
      <c r="C198" s="104">
        <v>0</v>
      </c>
      <c r="D198" s="104">
        <v>0</v>
      </c>
      <c r="E198" s="104">
        <f t="shared" si="7"/>
        <v>0</v>
      </c>
    </row>
    <row r="199" spans="1:5">
      <c r="A199" s="103" t="s">
        <v>392</v>
      </c>
      <c r="B199" s="103" t="s">
        <v>393</v>
      </c>
      <c r="C199" s="104">
        <v>0</v>
      </c>
      <c r="D199" s="104">
        <v>0</v>
      </c>
      <c r="E199" s="104">
        <f t="shared" si="7"/>
        <v>0</v>
      </c>
    </row>
    <row r="200" spans="1:5">
      <c r="A200" s="103" t="s">
        <v>394</v>
      </c>
      <c r="B200" s="103" t="s">
        <v>395</v>
      </c>
      <c r="C200" s="104">
        <v>0</v>
      </c>
      <c r="D200" s="108">
        <v>-2039.93</v>
      </c>
      <c r="E200" s="104">
        <f t="shared" si="7"/>
        <v>-2039.93</v>
      </c>
    </row>
    <row r="201" spans="1:5" s="151" customFormat="1">
      <c r="A201" s="143" t="s">
        <v>396</v>
      </c>
      <c r="B201" s="143" t="s">
        <v>397</v>
      </c>
      <c r="C201" s="150">
        <v>0</v>
      </c>
      <c r="D201" s="150">
        <v>2039.95</v>
      </c>
      <c r="E201" s="150">
        <f t="shared" si="7"/>
        <v>2039.95</v>
      </c>
    </row>
    <row r="202" spans="1:5" s="151" customFormat="1">
      <c r="A202" t="s">
        <v>596</v>
      </c>
      <c r="B202" s="143"/>
      <c r="C202" s="150"/>
      <c r="D202" s="150"/>
      <c r="E202" s="150">
        <v>1874.87</v>
      </c>
    </row>
    <row r="203" spans="1:5">
      <c r="A203" s="103" t="s">
        <v>398</v>
      </c>
      <c r="B203" s="103" t="s">
        <v>399</v>
      </c>
      <c r="C203" s="104">
        <v>0</v>
      </c>
      <c r="D203" s="104">
        <v>0</v>
      </c>
      <c r="E203" s="104">
        <f t="shared" si="7"/>
        <v>0</v>
      </c>
    </row>
    <row r="204" spans="1:5">
      <c r="A204" s="103" t="s">
        <v>400</v>
      </c>
      <c r="B204" s="103" t="s">
        <v>401</v>
      </c>
      <c r="C204" s="104">
        <v>0</v>
      </c>
      <c r="D204" s="104">
        <v>0</v>
      </c>
      <c r="E204" s="104">
        <f t="shared" si="7"/>
        <v>0</v>
      </c>
    </row>
    <row r="205" spans="1:5">
      <c r="A205" s="103" t="s">
        <v>402</v>
      </c>
      <c r="B205" s="103" t="s">
        <v>403</v>
      </c>
      <c r="C205" s="104">
        <v>0</v>
      </c>
      <c r="D205" s="104">
        <v>-0.02</v>
      </c>
      <c r="E205" s="104">
        <f t="shared" si="7"/>
        <v>-0.02</v>
      </c>
    </row>
    <row r="206" spans="1:5">
      <c r="A206" s="103" t="s">
        <v>404</v>
      </c>
      <c r="B206" s="103" t="s">
        <v>405</v>
      </c>
      <c r="C206" s="104">
        <v>0</v>
      </c>
      <c r="D206" s="104">
        <v>0</v>
      </c>
      <c r="E206" s="104">
        <f t="shared" si="7"/>
        <v>0</v>
      </c>
    </row>
    <row r="207" spans="1:5">
      <c r="A207" s="103" t="s">
        <v>406</v>
      </c>
      <c r="B207" s="103" t="s">
        <v>407</v>
      </c>
      <c r="C207" s="104">
        <v>0</v>
      </c>
      <c r="D207" s="104">
        <v>0</v>
      </c>
      <c r="E207" s="104">
        <f t="shared" si="7"/>
        <v>0</v>
      </c>
    </row>
    <row r="208" spans="1:5">
      <c r="A208" s="103" t="s">
        <v>408</v>
      </c>
      <c r="B208" s="103" t="s">
        <v>409</v>
      </c>
      <c r="C208" s="104">
        <v>0</v>
      </c>
      <c r="D208" s="104">
        <v>0</v>
      </c>
      <c r="E208" s="104">
        <f t="shared" si="7"/>
        <v>0</v>
      </c>
    </row>
    <row r="209" spans="1:5">
      <c r="A209" s="103" t="s">
        <v>410</v>
      </c>
      <c r="B209" s="103" t="s">
        <v>411</v>
      </c>
      <c r="C209" s="104">
        <v>0</v>
      </c>
      <c r="D209" s="104">
        <v>0</v>
      </c>
      <c r="E209" s="104">
        <f t="shared" si="7"/>
        <v>0</v>
      </c>
    </row>
    <row r="210" spans="1:5">
      <c r="A210" s="105" t="s">
        <v>412</v>
      </c>
      <c r="B210" s="105"/>
      <c r="C210" s="105"/>
      <c r="D210" s="106">
        <v>1070770.93</v>
      </c>
      <c r="E210" s="105"/>
    </row>
    <row r="211" spans="1:5">
      <c r="A211" s="105" t="s">
        <v>413</v>
      </c>
      <c r="B211" s="105"/>
      <c r="C211" s="105"/>
      <c r="D211" s="106">
        <v>1070770.93</v>
      </c>
      <c r="E211" s="105"/>
    </row>
    <row r="212" spans="1:5">
      <c r="C212" s="107">
        <f>+C125-C174</f>
        <v>0</v>
      </c>
      <c r="D212" s="107">
        <f>+D125+D174-D123</f>
        <v>0</v>
      </c>
      <c r="E212" s="107">
        <f>+E125+E174-E123</f>
        <v>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1A146-88CC-4728-B51E-6A1175027274}">
  <sheetPr>
    <tabColor rgb="FFFFFF00"/>
  </sheetPr>
  <dimension ref="A2:O134"/>
  <sheetViews>
    <sheetView showGridLines="0" topLeftCell="A118" workbookViewId="0">
      <selection activeCell="L130" sqref="L129:L130"/>
    </sheetView>
  </sheetViews>
  <sheetFormatPr baseColWidth="10" defaultRowHeight="15"/>
  <cols>
    <col min="3" max="3" width="41.7109375" bestFit="1" customWidth="1"/>
    <col min="4" max="4" width="48.7109375" bestFit="1" customWidth="1"/>
    <col min="6" max="6" width="11.42578125" bestFit="1" customWidth="1"/>
    <col min="11" max="11" width="6.85546875" bestFit="1" customWidth="1"/>
    <col min="12" max="12" width="41.7109375" bestFit="1" customWidth="1"/>
    <col min="13" max="13" width="48.7109375" bestFit="1" customWidth="1"/>
    <col min="14" max="15" width="11.42578125" bestFit="1" customWidth="1"/>
  </cols>
  <sheetData>
    <row r="2" spans="1:15" ht="15.75" thickBot="1">
      <c r="A2" s="196"/>
      <c r="B2" s="199" t="s">
        <v>22</v>
      </c>
      <c r="C2" s="199" t="s">
        <v>414</v>
      </c>
      <c r="D2" s="199" t="s">
        <v>414</v>
      </c>
      <c r="E2" s="200" t="s">
        <v>675</v>
      </c>
      <c r="F2" s="199" t="s">
        <v>676</v>
      </c>
      <c r="K2" s="199" t="s">
        <v>22</v>
      </c>
      <c r="L2" s="199" t="s">
        <v>414</v>
      </c>
      <c r="M2" s="199" t="s">
        <v>414</v>
      </c>
      <c r="N2" s="200" t="s">
        <v>675</v>
      </c>
      <c r="O2" s="199" t="s">
        <v>676</v>
      </c>
    </row>
    <row r="3" spans="1:15" ht="15.75" thickTop="1">
      <c r="B3" s="366"/>
      <c r="C3" s="367"/>
      <c r="D3" s="151"/>
      <c r="E3" s="210"/>
      <c r="F3" s="368"/>
      <c r="K3" s="201"/>
      <c r="L3" s="202"/>
      <c r="N3" s="203"/>
      <c r="O3" s="204"/>
    </row>
    <row r="4" spans="1:15">
      <c r="A4" t="s">
        <v>677</v>
      </c>
      <c r="B4" s="369"/>
      <c r="C4" s="370" t="s">
        <v>560</v>
      </c>
      <c r="D4" s="151"/>
      <c r="E4" s="211">
        <v>210000</v>
      </c>
      <c r="F4" s="212"/>
      <c r="K4" s="205"/>
      <c r="L4" s="206" t="s">
        <v>560</v>
      </c>
      <c r="N4" s="207">
        <v>210000</v>
      </c>
      <c r="O4" s="208"/>
    </row>
    <row r="5" spans="1:15">
      <c r="A5" t="s">
        <v>677</v>
      </c>
      <c r="B5" s="369"/>
      <c r="C5" s="370" t="s">
        <v>258</v>
      </c>
      <c r="D5" s="151"/>
      <c r="E5" s="211">
        <v>22410</v>
      </c>
      <c r="F5" s="212"/>
      <c r="K5" s="205"/>
      <c r="L5" s="206" t="s">
        <v>258</v>
      </c>
      <c r="N5" s="207">
        <v>22410</v>
      </c>
      <c r="O5" s="208"/>
    </row>
    <row r="6" spans="1:15">
      <c r="A6" t="s">
        <v>677</v>
      </c>
      <c r="B6" s="369"/>
      <c r="C6" s="370" t="s">
        <v>264</v>
      </c>
      <c r="D6" s="151"/>
      <c r="E6" s="211">
        <v>1442.18</v>
      </c>
      <c r="F6" s="212"/>
      <c r="K6" s="205"/>
      <c r="L6" s="206" t="s">
        <v>264</v>
      </c>
      <c r="N6" s="207">
        <v>1442.18</v>
      </c>
      <c r="O6" s="208"/>
    </row>
    <row r="7" spans="1:15">
      <c r="A7" t="s">
        <v>677</v>
      </c>
      <c r="B7" s="369"/>
      <c r="C7" s="210" t="s">
        <v>598</v>
      </c>
      <c r="D7" s="151"/>
      <c r="E7" s="371">
        <v>1874.91</v>
      </c>
      <c r="F7" s="212"/>
      <c r="K7" s="205"/>
      <c r="L7" s="210" t="s">
        <v>598</v>
      </c>
      <c r="M7" s="151"/>
      <c r="N7" s="211">
        <v>1874.91</v>
      </c>
      <c r="O7" s="208"/>
    </row>
    <row r="8" spans="1:15">
      <c r="A8" t="s">
        <v>678</v>
      </c>
      <c r="B8" s="369"/>
      <c r="C8" s="370"/>
      <c r="D8" s="143" t="s">
        <v>350</v>
      </c>
      <c r="E8" s="211"/>
      <c r="F8" s="212">
        <v>672.3</v>
      </c>
      <c r="K8" s="205"/>
      <c r="L8" s="206"/>
      <c r="M8" s="103" t="s">
        <v>350</v>
      </c>
      <c r="N8" s="207"/>
      <c r="O8" s="208">
        <v>672.3</v>
      </c>
    </row>
    <row r="9" spans="1:15">
      <c r="A9" t="s">
        <v>678</v>
      </c>
      <c r="B9" s="369"/>
      <c r="C9" s="370"/>
      <c r="D9" s="143" t="s">
        <v>354</v>
      </c>
      <c r="E9" s="211"/>
      <c r="F9" s="212">
        <v>2782.01</v>
      </c>
      <c r="K9" s="205"/>
      <c r="L9" s="206"/>
      <c r="M9" s="103" t="s">
        <v>354</v>
      </c>
      <c r="N9" s="207"/>
      <c r="O9" s="208">
        <v>2782.01</v>
      </c>
    </row>
    <row r="10" spans="1:15">
      <c r="A10" t="s">
        <v>678</v>
      </c>
      <c r="B10" s="369"/>
      <c r="C10" s="370"/>
      <c r="D10" s="143" t="s">
        <v>356</v>
      </c>
      <c r="E10" s="211"/>
      <c r="F10" s="212">
        <v>-0.01</v>
      </c>
      <c r="K10" s="205"/>
      <c r="L10" s="206"/>
      <c r="M10" s="103" t="s">
        <v>356</v>
      </c>
      <c r="N10" s="207"/>
      <c r="O10" s="208">
        <v>-0.01</v>
      </c>
    </row>
    <row r="11" spans="1:15">
      <c r="A11" t="s">
        <v>678</v>
      </c>
      <c r="B11" s="369"/>
      <c r="C11" s="370"/>
      <c r="D11" s="143" t="s">
        <v>362</v>
      </c>
      <c r="E11" s="211"/>
      <c r="F11" s="212">
        <v>8013.61</v>
      </c>
      <c r="K11" s="205"/>
      <c r="L11" s="206"/>
      <c r="M11" s="103" t="s">
        <v>362</v>
      </c>
      <c r="N11" s="207"/>
      <c r="O11" s="208">
        <v>8013.61</v>
      </c>
    </row>
    <row r="12" spans="1:15">
      <c r="A12" t="s">
        <v>678</v>
      </c>
      <c r="B12" s="369"/>
      <c r="C12" s="370"/>
      <c r="D12" s="143" t="s">
        <v>562</v>
      </c>
      <c r="E12" s="211"/>
      <c r="F12" s="212">
        <v>209983.74</v>
      </c>
      <c r="K12" s="205"/>
      <c r="L12" s="206"/>
      <c r="M12" s="103" t="s">
        <v>562</v>
      </c>
      <c r="N12" s="207"/>
      <c r="O12" s="208">
        <v>209983.74</v>
      </c>
    </row>
    <row r="13" spans="1:15">
      <c r="A13" t="s">
        <v>678</v>
      </c>
      <c r="B13" s="369"/>
      <c r="C13" s="370"/>
      <c r="D13" s="143" t="s">
        <v>396</v>
      </c>
      <c r="E13" s="211"/>
      <c r="F13" s="212">
        <v>2039.95</v>
      </c>
      <c r="K13" s="205"/>
      <c r="L13" s="206"/>
      <c r="M13" s="103" t="s">
        <v>396</v>
      </c>
      <c r="N13" s="207"/>
      <c r="O13" s="208">
        <v>2039.95</v>
      </c>
    </row>
    <row r="14" spans="1:15">
      <c r="A14" t="s">
        <v>678</v>
      </c>
      <c r="B14" s="369"/>
      <c r="C14" s="210"/>
      <c r="D14" s="151" t="s">
        <v>596</v>
      </c>
      <c r="E14" s="211"/>
      <c r="F14" s="372">
        <v>1874.87</v>
      </c>
      <c r="K14" s="205"/>
      <c r="L14" s="210"/>
      <c r="M14" s="151" t="s">
        <v>596</v>
      </c>
      <c r="N14" s="211"/>
      <c r="O14" s="212">
        <v>1874.87</v>
      </c>
    </row>
    <row r="15" spans="1:15">
      <c r="A15" t="s">
        <v>678</v>
      </c>
      <c r="B15" s="369"/>
      <c r="C15" s="370"/>
      <c r="D15" s="143" t="s">
        <v>402</v>
      </c>
      <c r="E15" s="211"/>
      <c r="F15" s="212">
        <v>0</v>
      </c>
      <c r="K15" s="205"/>
      <c r="L15" s="206"/>
      <c r="M15" s="103" t="s">
        <v>402</v>
      </c>
      <c r="N15" s="207"/>
      <c r="O15" s="208">
        <v>0</v>
      </c>
    </row>
    <row r="16" spans="1:15">
      <c r="A16" t="s">
        <v>422</v>
      </c>
      <c r="B16" s="369"/>
      <c r="C16" s="370"/>
      <c r="D16" s="373" t="s">
        <v>582</v>
      </c>
      <c r="E16" s="211"/>
      <c r="F16" s="212">
        <v>10360.620000000001</v>
      </c>
      <c r="K16" s="205"/>
      <c r="L16" s="206"/>
      <c r="M16" s="109" t="s">
        <v>582</v>
      </c>
      <c r="N16" s="207"/>
      <c r="O16" s="208">
        <v>10360.620000000001</v>
      </c>
    </row>
    <row r="17" spans="2:15">
      <c r="B17" s="205"/>
      <c r="C17" s="203"/>
      <c r="E17" s="207"/>
      <c r="F17" s="213"/>
      <c r="K17" s="205"/>
      <c r="L17" s="203"/>
      <c r="N17" s="207"/>
      <c r="O17" s="213"/>
    </row>
    <row r="18" spans="2:15">
      <c r="B18" s="205"/>
      <c r="C18" s="203" t="s">
        <v>679</v>
      </c>
      <c r="D18" s="214"/>
      <c r="E18" s="215">
        <v>235727.09</v>
      </c>
      <c r="F18" s="216">
        <v>235727.09</v>
      </c>
      <c r="K18" s="205"/>
      <c r="L18" s="203" t="s">
        <v>679</v>
      </c>
      <c r="M18" s="214"/>
      <c r="N18" s="215">
        <v>235727.09</v>
      </c>
      <c r="O18" s="216">
        <v>235727.09</v>
      </c>
    </row>
    <row r="19" spans="2:15" ht="15.75" thickBot="1">
      <c r="B19" s="217"/>
      <c r="C19" s="218"/>
      <c r="D19" s="219"/>
      <c r="E19" s="218"/>
      <c r="F19" s="219"/>
    </row>
    <row r="20" spans="2:15" ht="15.75" thickTop="1">
      <c r="B20" s="374"/>
      <c r="C20" s="375"/>
      <c r="D20" s="376"/>
      <c r="E20" s="375"/>
      <c r="F20" s="376"/>
    </row>
    <row r="21" spans="2:15">
      <c r="B21" s="374"/>
      <c r="C21" s="377" t="s">
        <v>559</v>
      </c>
      <c r="D21" s="378"/>
      <c r="E21" s="371">
        <v>2241</v>
      </c>
      <c r="F21" s="372"/>
    </row>
    <row r="22" spans="2:15">
      <c r="B22" s="374"/>
      <c r="C22" s="375"/>
      <c r="D22" s="377" t="s">
        <v>553</v>
      </c>
      <c r="E22" s="375"/>
      <c r="F22" s="379">
        <v>2241</v>
      </c>
    </row>
    <row r="23" spans="2:15">
      <c r="B23" s="374"/>
      <c r="C23" s="377"/>
      <c r="D23" s="377"/>
      <c r="E23" s="375"/>
      <c r="F23" s="379"/>
    </row>
    <row r="24" spans="2:15">
      <c r="B24" s="374"/>
      <c r="C24" s="375" t="s">
        <v>680</v>
      </c>
      <c r="D24" s="378"/>
      <c r="E24" s="375"/>
      <c r="F24" s="376"/>
    </row>
    <row r="25" spans="2:15" ht="15.75" thickBot="1">
      <c r="B25" s="380"/>
      <c r="C25" s="381"/>
      <c r="D25" s="382"/>
      <c r="E25" s="381"/>
      <c r="F25" s="382"/>
    </row>
    <row r="26" spans="2:15" ht="15.75" thickTop="1">
      <c r="B26" s="374"/>
      <c r="C26" s="375"/>
      <c r="D26" s="376"/>
      <c r="E26" s="383"/>
      <c r="F26" s="376"/>
    </row>
    <row r="27" spans="2:15">
      <c r="B27" s="374"/>
      <c r="C27" s="377" t="s">
        <v>596</v>
      </c>
      <c r="D27" s="378"/>
      <c r="E27" s="371">
        <v>1874.87</v>
      </c>
      <c r="F27" s="376"/>
      <c r="G27" t="s">
        <v>1055</v>
      </c>
    </row>
    <row r="28" spans="2:15">
      <c r="B28" s="374"/>
      <c r="C28" s="377" t="s">
        <v>559</v>
      </c>
      <c r="D28" s="378"/>
      <c r="E28" s="371">
        <v>187.48694855518633</v>
      </c>
      <c r="F28" s="372"/>
    </row>
    <row r="29" spans="2:15">
      <c r="B29" s="374"/>
      <c r="C29" s="375"/>
      <c r="D29" s="210" t="s">
        <v>598</v>
      </c>
      <c r="E29" s="371"/>
      <c r="F29" s="372">
        <v>1874.91</v>
      </c>
    </row>
    <row r="30" spans="2:15">
      <c r="B30" s="374"/>
      <c r="C30" s="375"/>
      <c r="D30" s="377" t="s">
        <v>559</v>
      </c>
      <c r="E30" s="371"/>
      <c r="F30" s="372">
        <v>187.48694855518633</v>
      </c>
      <c r="G30" s="377" t="s">
        <v>1056</v>
      </c>
    </row>
    <row r="31" spans="2:15">
      <c r="B31" s="374"/>
      <c r="C31" s="375"/>
      <c r="D31" s="378"/>
      <c r="E31" s="375"/>
      <c r="F31" s="372"/>
    </row>
    <row r="32" spans="2:15" ht="15.75" thickBot="1">
      <c r="B32" s="380"/>
      <c r="C32" s="381"/>
      <c r="D32" s="384"/>
      <c r="E32" s="381"/>
      <c r="F32" s="382"/>
    </row>
    <row r="33" spans="2:15" ht="15.75" thickTop="1">
      <c r="B33" s="374"/>
      <c r="C33" s="375"/>
      <c r="D33" s="378"/>
      <c r="E33" s="383"/>
      <c r="F33" s="385"/>
    </row>
    <row r="34" spans="2:15">
      <c r="B34" s="374"/>
      <c r="C34" s="377" t="s">
        <v>354</v>
      </c>
      <c r="D34" s="378"/>
      <c r="E34" s="371">
        <v>0</v>
      </c>
      <c r="F34" s="372"/>
      <c r="L34" s="377" t="s">
        <v>354</v>
      </c>
      <c r="M34" s="378"/>
      <c r="N34" s="371">
        <v>46.636411471389003</v>
      </c>
      <c r="O34" s="372"/>
    </row>
    <row r="35" spans="2:15">
      <c r="B35" s="374"/>
      <c r="C35" s="377" t="s">
        <v>554</v>
      </c>
      <c r="D35" s="378"/>
      <c r="E35" s="371">
        <v>0</v>
      </c>
      <c r="F35" s="372"/>
      <c r="G35" t="s">
        <v>1055</v>
      </c>
      <c r="L35" s="377" t="s">
        <v>554</v>
      </c>
      <c r="M35" s="378"/>
      <c r="N35" s="371">
        <v>4.6636275224553296</v>
      </c>
      <c r="O35" s="372"/>
    </row>
    <row r="36" spans="2:15">
      <c r="B36" s="374"/>
      <c r="C36" s="378"/>
      <c r="D36" s="377" t="s">
        <v>230</v>
      </c>
      <c r="E36" s="371"/>
      <c r="F36" s="386">
        <v>0</v>
      </c>
      <c r="L36" s="378"/>
      <c r="M36" s="377" t="s">
        <v>230</v>
      </c>
      <c r="N36" s="371"/>
      <c r="O36" s="386">
        <v>46.636411471389003</v>
      </c>
    </row>
    <row r="37" spans="2:15">
      <c r="B37" s="374"/>
      <c r="C37" s="378"/>
      <c r="D37" s="377" t="s">
        <v>232</v>
      </c>
      <c r="E37" s="371"/>
      <c r="F37" s="386">
        <v>0</v>
      </c>
      <c r="L37" s="378"/>
      <c r="M37" s="377" t="s">
        <v>232</v>
      </c>
      <c r="N37" s="371"/>
      <c r="O37" s="386">
        <v>4.6636275224553296</v>
      </c>
    </row>
    <row r="38" spans="2:15">
      <c r="B38" s="374"/>
      <c r="C38" s="378"/>
      <c r="D38" s="378"/>
      <c r="E38" s="375"/>
      <c r="F38" s="372"/>
      <c r="L38" s="378"/>
      <c r="M38" s="378"/>
      <c r="N38" s="375"/>
      <c r="O38" s="372"/>
    </row>
    <row r="39" spans="2:15" ht="15.75" thickBot="1">
      <c r="B39" s="380"/>
      <c r="C39" s="384"/>
      <c r="D39" s="384"/>
      <c r="E39" s="387">
        <v>0</v>
      </c>
      <c r="F39" s="388">
        <v>0</v>
      </c>
      <c r="G39" s="191">
        <f>+E39-F39</f>
        <v>0</v>
      </c>
      <c r="L39" s="384"/>
      <c r="M39" s="384"/>
      <c r="N39" s="387">
        <f>SUM(N34:N38)</f>
        <v>51.300038993844332</v>
      </c>
      <c r="O39" s="388">
        <f>SUM(O34:O38)</f>
        <v>51.300038993844332</v>
      </c>
    </row>
    <row r="40" spans="2:15" ht="15.75" thickTop="1">
      <c r="B40" s="205"/>
      <c r="E40" s="220"/>
      <c r="F40" s="208"/>
    </row>
    <row r="41" spans="2:15">
      <c r="B41" s="205"/>
      <c r="C41" s="103" t="s">
        <v>559</v>
      </c>
      <c r="E41" s="220">
        <v>677</v>
      </c>
      <c r="F41" s="208"/>
    </row>
    <row r="42" spans="2:15">
      <c r="B42" s="205"/>
      <c r="C42" s="203"/>
      <c r="D42" s="103" t="s">
        <v>553</v>
      </c>
      <c r="E42" s="220"/>
      <c r="F42" s="208">
        <v>677</v>
      </c>
    </row>
    <row r="43" spans="2:15">
      <c r="B43" s="205"/>
      <c r="C43" s="203"/>
      <c r="E43" s="220"/>
      <c r="F43" s="208"/>
    </row>
    <row r="44" spans="2:15">
      <c r="B44" s="205"/>
      <c r="C44" s="203" t="s">
        <v>681</v>
      </c>
      <c r="E44" s="220"/>
      <c r="F44" s="208"/>
    </row>
    <row r="45" spans="2:15" ht="15.75" thickBot="1">
      <c r="B45" s="217"/>
      <c r="C45" s="218"/>
      <c r="D45" s="222"/>
      <c r="E45" s="223"/>
      <c r="F45" s="224"/>
    </row>
    <row r="46" spans="2:15" ht="15.75" thickTop="1">
      <c r="B46" s="205"/>
      <c r="C46" s="203"/>
      <c r="E46" s="225"/>
      <c r="F46" s="208"/>
    </row>
    <row r="47" spans="2:15">
      <c r="B47" s="205"/>
      <c r="C47" s="103" t="s">
        <v>559</v>
      </c>
      <c r="E47" s="220">
        <v>677</v>
      </c>
      <c r="F47" s="208"/>
    </row>
    <row r="48" spans="2:15">
      <c r="B48" s="205"/>
      <c r="C48" s="203"/>
      <c r="D48" s="103" t="s">
        <v>553</v>
      </c>
      <c r="E48" s="220"/>
      <c r="F48" s="208">
        <v>677</v>
      </c>
    </row>
    <row r="49" spans="2:6">
      <c r="B49" s="205"/>
      <c r="C49" s="203"/>
      <c r="E49" s="220"/>
      <c r="F49" s="208"/>
    </row>
    <row r="50" spans="2:6" ht="15.75" thickBot="1">
      <c r="B50" s="217"/>
      <c r="C50" s="218" t="s">
        <v>682</v>
      </c>
      <c r="D50" s="222"/>
      <c r="E50" s="223"/>
      <c r="F50" s="224"/>
    </row>
    <row r="51" spans="2:6" ht="15.75" thickTop="1">
      <c r="B51" s="205"/>
      <c r="C51" s="203"/>
      <c r="E51" s="225"/>
      <c r="F51" s="208"/>
    </row>
    <row r="52" spans="2:6">
      <c r="B52" s="205"/>
      <c r="C52" s="103" t="s">
        <v>559</v>
      </c>
      <c r="E52" s="220">
        <v>677</v>
      </c>
      <c r="F52" s="208"/>
    </row>
    <row r="53" spans="2:6">
      <c r="B53" s="205"/>
      <c r="C53" s="203"/>
      <c r="D53" s="103" t="s">
        <v>553</v>
      </c>
      <c r="E53" s="220"/>
      <c r="F53" s="208">
        <v>677</v>
      </c>
    </row>
    <row r="54" spans="2:6">
      <c r="B54" s="205"/>
      <c r="C54" s="203"/>
      <c r="E54" s="220"/>
      <c r="F54" s="208"/>
    </row>
    <row r="55" spans="2:6" ht="15.75" thickBot="1">
      <c r="B55" s="217"/>
      <c r="C55" s="218" t="s">
        <v>683</v>
      </c>
      <c r="D55" s="222"/>
      <c r="E55" s="223"/>
      <c r="F55" s="224"/>
    </row>
    <row r="56" spans="2:6" ht="15.75" thickTop="1">
      <c r="B56" s="205"/>
      <c r="C56" s="203"/>
      <c r="E56" s="225"/>
      <c r="F56" s="208"/>
    </row>
    <row r="57" spans="2:6">
      <c r="B57" s="205"/>
      <c r="C57" s="103" t="s">
        <v>559</v>
      </c>
      <c r="E57" s="220">
        <v>677</v>
      </c>
      <c r="F57" s="208"/>
    </row>
    <row r="58" spans="2:6">
      <c r="B58" s="205"/>
      <c r="C58" s="203"/>
      <c r="D58" s="103" t="s">
        <v>553</v>
      </c>
      <c r="E58" s="220"/>
      <c r="F58" s="208">
        <v>677</v>
      </c>
    </row>
    <row r="59" spans="2:6">
      <c r="B59" s="205"/>
      <c r="C59" s="203"/>
      <c r="E59" s="220"/>
      <c r="F59" s="208"/>
    </row>
    <row r="60" spans="2:6" ht="15.75" thickBot="1">
      <c r="B60" s="217"/>
      <c r="C60" s="218" t="s">
        <v>684</v>
      </c>
      <c r="D60" s="222"/>
      <c r="E60" s="223"/>
      <c r="F60" s="224"/>
    </row>
    <row r="61" spans="2:6" ht="15.75" thickTop="1">
      <c r="B61" s="205"/>
      <c r="C61" s="203"/>
      <c r="E61" s="225"/>
      <c r="F61" s="226"/>
    </row>
    <row r="62" spans="2:6">
      <c r="B62" s="205"/>
      <c r="C62" s="103" t="s">
        <v>559</v>
      </c>
      <c r="E62" s="220">
        <v>677</v>
      </c>
      <c r="F62" s="208"/>
    </row>
    <row r="63" spans="2:6">
      <c r="B63" s="205"/>
      <c r="C63" s="203"/>
      <c r="D63" s="103" t="s">
        <v>553</v>
      </c>
      <c r="E63" s="220"/>
      <c r="F63" s="208">
        <v>677</v>
      </c>
    </row>
    <row r="64" spans="2:6">
      <c r="B64" s="205"/>
      <c r="C64" s="203"/>
      <c r="E64" s="220"/>
      <c r="F64" s="208"/>
    </row>
    <row r="65" spans="2:15" ht="15.75" thickBot="1">
      <c r="B65" s="217"/>
      <c r="C65" s="218" t="s">
        <v>685</v>
      </c>
      <c r="D65" s="222"/>
      <c r="E65" s="223"/>
      <c r="F65" s="224"/>
    </row>
    <row r="66" spans="2:15" ht="15.75" thickTop="1">
      <c r="B66" s="205"/>
      <c r="C66" s="203"/>
      <c r="E66" s="225"/>
      <c r="F66" s="226"/>
    </row>
    <row r="67" spans="2:15">
      <c r="B67" s="205"/>
      <c r="C67" s="103" t="s">
        <v>559</v>
      </c>
      <c r="E67" s="220">
        <v>677</v>
      </c>
      <c r="F67" s="208"/>
    </row>
    <row r="68" spans="2:15">
      <c r="B68" s="205"/>
      <c r="C68" s="203"/>
      <c r="D68" s="103" t="s">
        <v>553</v>
      </c>
      <c r="E68" s="220"/>
      <c r="F68" s="208">
        <v>677</v>
      </c>
    </row>
    <row r="69" spans="2:15">
      <c r="B69" s="205"/>
      <c r="C69" s="203"/>
      <c r="E69" s="220"/>
      <c r="F69" s="208"/>
    </row>
    <row r="70" spans="2:15" ht="15.75" thickBot="1">
      <c r="B70" s="217"/>
      <c r="C70" s="218" t="s">
        <v>686</v>
      </c>
      <c r="D70" s="222"/>
      <c r="E70" s="223"/>
      <c r="F70" s="224"/>
    </row>
    <row r="71" spans="2:15" ht="15.75" thickTop="1">
      <c r="B71" s="205"/>
      <c r="C71" s="203"/>
      <c r="E71" s="225"/>
      <c r="F71" s="226"/>
    </row>
    <row r="72" spans="2:15">
      <c r="B72" s="205"/>
      <c r="C72" s="103" t="s">
        <v>582</v>
      </c>
      <c r="E72" s="220">
        <v>10360.620000000001</v>
      </c>
      <c r="F72" s="208"/>
    </row>
    <row r="73" spans="2:15">
      <c r="B73" s="205"/>
      <c r="C73" s="103" t="s">
        <v>402</v>
      </c>
      <c r="E73" s="220">
        <v>0.11</v>
      </c>
      <c r="F73" s="208"/>
    </row>
    <row r="74" spans="2:15">
      <c r="B74" s="205"/>
      <c r="C74" s="203"/>
      <c r="D74" s="389" t="s">
        <v>1052</v>
      </c>
      <c r="E74" s="220"/>
      <c r="F74" s="208">
        <v>10360.709999999999</v>
      </c>
    </row>
    <row r="75" spans="2:15">
      <c r="B75" s="205"/>
      <c r="C75" s="203"/>
      <c r="E75" s="220"/>
      <c r="F75" s="208"/>
    </row>
    <row r="76" spans="2:15" ht="15.75" thickBot="1">
      <c r="B76" s="217"/>
      <c r="C76" s="218" t="s">
        <v>687</v>
      </c>
      <c r="D76" s="222"/>
      <c r="E76" s="223">
        <v>10360.730000000001</v>
      </c>
      <c r="F76" s="224">
        <v>10360.709999999999</v>
      </c>
    </row>
    <row r="77" spans="2:15" ht="15.75" thickTop="1">
      <c r="B77" s="390"/>
      <c r="C77" s="391"/>
      <c r="D77" s="127"/>
      <c r="E77" s="392"/>
      <c r="F77" s="393"/>
      <c r="L77" s="203"/>
      <c r="N77" s="225"/>
      <c r="O77" s="226"/>
    </row>
    <row r="78" spans="2:15">
      <c r="B78" s="390"/>
      <c r="C78" s="125" t="s">
        <v>354</v>
      </c>
      <c r="D78" s="127"/>
      <c r="E78" s="394"/>
      <c r="F78" s="395"/>
      <c r="L78" s="103" t="s">
        <v>354</v>
      </c>
      <c r="N78" s="220">
        <v>24.69</v>
      </c>
      <c r="O78" s="208"/>
    </row>
    <row r="79" spans="2:15">
      <c r="B79" s="390"/>
      <c r="C79" s="125" t="s">
        <v>356</v>
      </c>
      <c r="D79" s="127"/>
      <c r="E79" s="394"/>
      <c r="F79" s="395"/>
      <c r="G79" t="s">
        <v>1057</v>
      </c>
      <c r="L79" s="103" t="s">
        <v>356</v>
      </c>
      <c r="N79" s="220">
        <v>2.4690000000000003</v>
      </c>
      <c r="O79" s="208"/>
    </row>
    <row r="80" spans="2:15">
      <c r="B80" s="390"/>
      <c r="C80" s="391"/>
      <c r="D80" s="125" t="s">
        <v>230</v>
      </c>
      <c r="E80" s="394"/>
      <c r="F80" s="395"/>
      <c r="L80" s="203"/>
      <c r="M80" s="103" t="s">
        <v>230</v>
      </c>
      <c r="N80" s="220"/>
      <c r="O80" s="208">
        <v>24.69</v>
      </c>
    </row>
    <row r="81" spans="2:15">
      <c r="B81" s="390"/>
      <c r="C81" s="391"/>
      <c r="D81" s="127" t="s">
        <v>232</v>
      </c>
      <c r="E81" s="394"/>
      <c r="F81" s="395"/>
      <c r="L81" s="203"/>
      <c r="M81" t="s">
        <v>232</v>
      </c>
      <c r="N81" s="220"/>
      <c r="O81" s="208">
        <v>2.4690000000000003</v>
      </c>
    </row>
    <row r="82" spans="2:15" ht="15.75" thickBot="1">
      <c r="B82" s="396"/>
      <c r="C82" s="397" t="s">
        <v>687</v>
      </c>
      <c r="D82" s="398"/>
      <c r="E82" s="399"/>
      <c r="F82" s="400"/>
      <c r="L82" s="218" t="s">
        <v>687</v>
      </c>
      <c r="M82" s="222"/>
      <c r="N82" s="223">
        <v>27.159000000000002</v>
      </c>
      <c r="O82" s="224">
        <v>27.159000000000002</v>
      </c>
    </row>
    <row r="83" spans="2:15" ht="15.75" thickTop="1">
      <c r="B83" s="390"/>
      <c r="C83" s="391"/>
      <c r="D83" s="127"/>
      <c r="E83" s="392"/>
      <c r="F83" s="393"/>
      <c r="L83" s="203"/>
      <c r="N83" s="225"/>
      <c r="O83" s="226"/>
    </row>
    <row r="84" spans="2:15">
      <c r="B84" s="390"/>
      <c r="C84" s="125" t="s">
        <v>354</v>
      </c>
      <c r="D84" s="127"/>
      <c r="E84" s="394"/>
      <c r="F84" s="395"/>
      <c r="L84" s="103" t="s">
        <v>354</v>
      </c>
      <c r="N84" s="220">
        <v>49.739999999999895</v>
      </c>
      <c r="O84" s="208"/>
    </row>
    <row r="85" spans="2:15">
      <c r="B85" s="390"/>
      <c r="C85" s="125" t="s">
        <v>554</v>
      </c>
      <c r="D85" s="127"/>
      <c r="E85" s="394"/>
      <c r="F85" s="395"/>
      <c r="G85" t="s">
        <v>1057</v>
      </c>
      <c r="L85" s="103" t="s">
        <v>554</v>
      </c>
      <c r="N85" s="220">
        <v>4.9739999999999895</v>
      </c>
      <c r="O85" s="208"/>
    </row>
    <row r="86" spans="2:15">
      <c r="B86" s="390"/>
      <c r="C86" s="125"/>
      <c r="D86" s="125" t="s">
        <v>230</v>
      </c>
      <c r="E86" s="394"/>
      <c r="F86" s="395"/>
      <c r="L86" s="103"/>
      <c r="M86" s="103" t="s">
        <v>230</v>
      </c>
      <c r="N86" s="220"/>
      <c r="O86" s="208">
        <v>49.739999999999895</v>
      </c>
    </row>
    <row r="87" spans="2:15">
      <c r="B87" s="390"/>
      <c r="C87" s="125"/>
      <c r="D87" s="125" t="s">
        <v>232</v>
      </c>
      <c r="E87" s="394"/>
      <c r="F87" s="395"/>
      <c r="L87" s="103"/>
      <c r="M87" s="103" t="s">
        <v>232</v>
      </c>
      <c r="N87" s="220"/>
      <c r="O87" s="208">
        <v>4.9739999999999895</v>
      </c>
    </row>
    <row r="88" spans="2:15">
      <c r="B88" s="390"/>
      <c r="C88" s="125"/>
      <c r="D88" s="401"/>
      <c r="E88" s="394"/>
      <c r="F88" s="395"/>
      <c r="L88" s="103"/>
      <c r="M88" s="214"/>
      <c r="N88" s="220"/>
      <c r="O88" s="208"/>
    </row>
    <row r="89" spans="2:15" ht="15.75" thickBot="1">
      <c r="B89" s="396"/>
      <c r="C89" s="397" t="s">
        <v>1058</v>
      </c>
      <c r="D89" s="398"/>
      <c r="E89" s="399"/>
      <c r="F89" s="400"/>
      <c r="L89" s="218" t="s">
        <v>1058</v>
      </c>
      <c r="M89" s="222"/>
      <c r="N89" s="223">
        <v>54.713999999999885</v>
      </c>
      <c r="O89" s="224">
        <v>54.713999999999885</v>
      </c>
    </row>
    <row r="90" spans="2:15" ht="15.75" thickTop="1">
      <c r="B90" s="205"/>
      <c r="C90" s="203"/>
      <c r="E90" s="225"/>
      <c r="F90" s="226"/>
    </row>
    <row r="91" spans="2:15">
      <c r="B91" s="205"/>
      <c r="C91" s="103" t="s">
        <v>559</v>
      </c>
      <c r="E91" s="220">
        <v>677</v>
      </c>
      <c r="F91" s="208"/>
    </row>
    <row r="92" spans="2:15">
      <c r="B92" s="205"/>
      <c r="C92" s="203"/>
      <c r="D92" s="103" t="s">
        <v>553</v>
      </c>
      <c r="E92" s="220"/>
      <c r="F92" s="208">
        <v>677</v>
      </c>
    </row>
    <row r="93" spans="2:15">
      <c r="B93" s="205"/>
      <c r="C93" s="203"/>
      <c r="E93" s="220"/>
      <c r="F93" s="208"/>
    </row>
    <row r="94" spans="2:15" ht="15.75" thickBot="1">
      <c r="B94" s="217"/>
      <c r="C94" s="218" t="s">
        <v>1059</v>
      </c>
      <c r="D94" s="222"/>
      <c r="E94" s="223"/>
      <c r="F94" s="224"/>
    </row>
    <row r="95" spans="2:15" ht="15.75" thickTop="1">
      <c r="B95" s="205"/>
      <c r="C95" s="203"/>
      <c r="E95" s="225"/>
      <c r="F95" s="226"/>
    </row>
    <row r="96" spans="2:15">
      <c r="B96" s="205"/>
      <c r="C96" s="103" t="s">
        <v>1054</v>
      </c>
      <c r="E96" s="211">
        <v>15.157397574843632</v>
      </c>
      <c r="F96" s="208"/>
      <c r="G96" t="s">
        <v>1060</v>
      </c>
    </row>
    <row r="97" spans="2:8">
      <c r="B97" s="205"/>
      <c r="C97" s="203"/>
      <c r="D97" s="103" t="s">
        <v>554</v>
      </c>
      <c r="E97" s="220"/>
      <c r="F97" s="208">
        <v>15.157397574843632</v>
      </c>
    </row>
    <row r="98" spans="2:8">
      <c r="B98" s="205"/>
      <c r="C98" s="203"/>
      <c r="E98" s="220"/>
      <c r="F98" s="208"/>
    </row>
    <row r="99" spans="2:8" ht="15.75" thickBot="1">
      <c r="B99" s="217"/>
      <c r="C99" s="218" t="s">
        <v>1061</v>
      </c>
      <c r="D99" s="222"/>
      <c r="E99" s="223"/>
      <c r="F99" s="224"/>
    </row>
    <row r="100" spans="2:8" ht="15.75" thickTop="1">
      <c r="B100" s="205"/>
      <c r="C100" s="203"/>
      <c r="E100" s="225"/>
      <c r="F100" s="226"/>
    </row>
    <row r="101" spans="2:8">
      <c r="B101" s="205"/>
      <c r="C101" s="103" t="s">
        <v>1054</v>
      </c>
      <c r="E101" s="211">
        <v>15.642240310171561</v>
      </c>
      <c r="F101" s="208"/>
      <c r="H101" s="191"/>
    </row>
    <row r="102" spans="2:8">
      <c r="B102" s="205"/>
      <c r="C102" s="203"/>
      <c r="D102" s="103" t="s">
        <v>554</v>
      </c>
      <c r="E102" s="220"/>
      <c r="F102" s="208">
        <v>15.642240310171561</v>
      </c>
    </row>
    <row r="103" spans="2:8">
      <c r="B103" s="205"/>
      <c r="C103" s="203"/>
      <c r="E103" s="220"/>
      <c r="F103" s="208"/>
    </row>
    <row r="104" spans="2:8" ht="15.75" thickBot="1">
      <c r="B104" s="217"/>
      <c r="C104" s="218" t="s">
        <v>1062</v>
      </c>
      <c r="D104" s="222"/>
      <c r="E104" s="223"/>
      <c r="F104" s="224"/>
    </row>
    <row r="105" spans="2:8" ht="15.75" thickTop="1">
      <c r="B105" s="205"/>
      <c r="C105" s="203"/>
      <c r="E105" s="225"/>
      <c r="F105" s="226"/>
    </row>
    <row r="106" spans="2:8">
      <c r="B106" s="205"/>
      <c r="C106" s="103" t="s">
        <v>559</v>
      </c>
      <c r="E106" s="220">
        <v>677</v>
      </c>
      <c r="F106" s="208"/>
    </row>
    <row r="107" spans="2:8">
      <c r="B107" s="205"/>
      <c r="C107" s="203"/>
      <c r="D107" s="103" t="s">
        <v>553</v>
      </c>
      <c r="E107" s="220"/>
      <c r="F107" s="208">
        <v>677</v>
      </c>
    </row>
    <row r="108" spans="2:8">
      <c r="B108" s="205"/>
      <c r="C108" s="203"/>
      <c r="E108" s="220"/>
      <c r="F108" s="208"/>
    </row>
    <row r="109" spans="2:8" ht="15.75" thickBot="1">
      <c r="B109" s="217"/>
      <c r="C109" s="218" t="s">
        <v>1063</v>
      </c>
      <c r="D109" s="222"/>
      <c r="E109" s="223"/>
      <c r="F109" s="224"/>
    </row>
    <row r="110" spans="2:8" ht="15.75" thickTop="1">
      <c r="B110" s="205"/>
      <c r="C110" s="203"/>
      <c r="E110" s="225"/>
      <c r="F110" s="226"/>
    </row>
    <row r="111" spans="2:8">
      <c r="B111" s="205"/>
      <c r="C111" s="103" t="s">
        <v>559</v>
      </c>
      <c r="E111" s="220">
        <v>677</v>
      </c>
      <c r="F111" s="208"/>
    </row>
    <row r="112" spans="2:8">
      <c r="B112" s="205"/>
      <c r="C112" s="203"/>
      <c r="D112" s="103" t="s">
        <v>553</v>
      </c>
      <c r="E112" s="220"/>
      <c r="F112" s="208">
        <v>677</v>
      </c>
    </row>
    <row r="113" spans="2:9">
      <c r="B113" s="205"/>
      <c r="C113" s="203"/>
      <c r="E113" s="220"/>
      <c r="F113" s="208"/>
    </row>
    <row r="114" spans="2:9" ht="15.75" thickBot="1">
      <c r="B114" s="217"/>
      <c r="C114" s="218" t="s">
        <v>1064</v>
      </c>
      <c r="D114" s="222"/>
      <c r="E114" s="223"/>
      <c r="F114" s="224"/>
    </row>
    <row r="115" spans="2:9" ht="15.75" thickTop="1">
      <c r="B115" s="205"/>
      <c r="C115" s="203"/>
      <c r="E115" s="225"/>
      <c r="F115" s="226"/>
    </row>
    <row r="116" spans="2:9">
      <c r="B116" s="205"/>
      <c r="C116" s="103" t="s">
        <v>1054</v>
      </c>
      <c r="E116" s="211">
        <v>4.7008320458850825</v>
      </c>
      <c r="F116" s="208"/>
    </row>
    <row r="117" spans="2:9">
      <c r="B117" s="205"/>
      <c r="C117" s="203"/>
      <c r="D117" s="103" t="s">
        <v>554</v>
      </c>
      <c r="E117" s="220"/>
      <c r="F117" s="208">
        <v>4.7008320458850825</v>
      </c>
    </row>
    <row r="118" spans="2:9">
      <c r="B118" s="205"/>
      <c r="C118" s="203"/>
      <c r="E118" s="220"/>
      <c r="F118" s="208"/>
    </row>
    <row r="119" spans="2:9" ht="15.75" thickBot="1">
      <c r="B119" s="217"/>
      <c r="C119" s="218" t="s">
        <v>1065</v>
      </c>
      <c r="D119" s="222"/>
      <c r="E119" s="223"/>
      <c r="F119" s="224"/>
    </row>
    <row r="120" spans="2:9" ht="15.75" thickTop="1">
      <c r="B120" s="205"/>
      <c r="C120" s="203"/>
      <c r="E120" s="225"/>
      <c r="F120" s="226"/>
    </row>
    <row r="121" spans="2:9">
      <c r="B121" s="205"/>
      <c r="C121" s="103" t="s">
        <v>354</v>
      </c>
      <c r="E121" s="220">
        <v>50.197905000000105</v>
      </c>
      <c r="F121" s="208"/>
    </row>
    <row r="122" spans="2:9">
      <c r="B122" s="205"/>
      <c r="C122" s="103" t="s">
        <v>554</v>
      </c>
      <c r="E122" s="220">
        <v>5.0197905000000134</v>
      </c>
      <c r="F122" s="208"/>
    </row>
    <row r="123" spans="2:9">
      <c r="B123" s="205"/>
      <c r="C123" s="203"/>
      <c r="D123" s="103" t="s">
        <v>230</v>
      </c>
      <c r="E123" s="220"/>
      <c r="F123" s="208">
        <v>50.197905000000105</v>
      </c>
      <c r="I123" s="191"/>
    </row>
    <row r="124" spans="2:9">
      <c r="B124" s="205"/>
      <c r="C124" s="203"/>
      <c r="D124" s="103" t="s">
        <v>232</v>
      </c>
      <c r="E124" s="220"/>
      <c r="F124" s="208">
        <v>5.0197905000000134</v>
      </c>
    </row>
    <row r="125" spans="2:9">
      <c r="B125" s="205"/>
      <c r="C125" s="203"/>
      <c r="E125" s="220"/>
      <c r="F125" s="208"/>
    </row>
    <row r="126" spans="2:9" ht="15.75" thickBot="1">
      <c r="B126" s="217"/>
      <c r="C126" s="218" t="s">
        <v>1066</v>
      </c>
      <c r="D126" s="222"/>
      <c r="E126" s="223"/>
      <c r="F126" s="224"/>
    </row>
    <row r="127" spans="2:9" ht="15.75" thickTop="1">
      <c r="B127" s="205"/>
      <c r="C127" s="203"/>
      <c r="E127" s="225"/>
      <c r="F127" s="226"/>
    </row>
    <row r="128" spans="2:9">
      <c r="B128" s="205"/>
      <c r="C128" s="103"/>
      <c r="E128" s="220"/>
      <c r="F128" s="208"/>
    </row>
    <row r="129" spans="2:6">
      <c r="B129" s="205"/>
      <c r="C129" s="103" t="s">
        <v>164</v>
      </c>
      <c r="E129" s="220">
        <v>13032.99</v>
      </c>
      <c r="F129" s="208"/>
    </row>
    <row r="130" spans="2:6">
      <c r="B130" s="205"/>
      <c r="C130" s="203"/>
      <c r="E130" s="220"/>
      <c r="F130" s="208"/>
    </row>
    <row r="131" spans="2:6">
      <c r="B131" s="205"/>
      <c r="C131" s="203"/>
      <c r="D131" s="103" t="s">
        <v>222</v>
      </c>
      <c r="E131" s="220"/>
      <c r="F131" s="208">
        <v>13032.99</v>
      </c>
    </row>
    <row r="132" spans="2:6">
      <c r="B132" s="205"/>
      <c r="C132" s="203"/>
      <c r="E132" s="220"/>
      <c r="F132" s="208"/>
    </row>
    <row r="133" spans="2:6" ht="15.75" thickBot="1">
      <c r="B133" s="217"/>
      <c r="C133" s="218" t="s">
        <v>1067</v>
      </c>
      <c r="D133" s="222"/>
      <c r="E133" s="223"/>
      <c r="F133" s="224"/>
    </row>
    <row r="134" spans="2:6" ht="15.75" thickTop="1"/>
  </sheetData>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762DBE-351E-446B-9591-64A5595EE31F}">
  <sheetPr>
    <tabColor rgb="FF7030A0"/>
  </sheetPr>
  <dimension ref="B1:L44"/>
  <sheetViews>
    <sheetView showGridLines="0" workbookViewId="0">
      <selection activeCell="D1" sqref="D1"/>
    </sheetView>
  </sheetViews>
  <sheetFormatPr baseColWidth="10" defaultRowHeight="15"/>
  <cols>
    <col min="4" max="4" width="48.7109375" bestFit="1" customWidth="1"/>
    <col min="9" max="9" width="16.42578125" bestFit="1" customWidth="1"/>
    <col min="12" max="12" width="16.28515625" bestFit="1" customWidth="1"/>
  </cols>
  <sheetData>
    <row r="1" spans="2:6" ht="15.75" thickBot="1">
      <c r="B1" s="199" t="s">
        <v>22</v>
      </c>
      <c r="C1" s="199" t="s">
        <v>414</v>
      </c>
      <c r="D1" s="199" t="s">
        <v>414</v>
      </c>
      <c r="E1" s="200" t="s">
        <v>675</v>
      </c>
      <c r="F1" s="199" t="s">
        <v>676</v>
      </c>
    </row>
    <row r="2" spans="2:6" ht="15.75" thickTop="1">
      <c r="B2" s="201"/>
      <c r="C2" s="202"/>
      <c r="D2" s="460"/>
      <c r="E2" s="202"/>
      <c r="F2" s="204"/>
    </row>
    <row r="3" spans="2:6">
      <c r="B3" s="205"/>
      <c r="C3" s="203"/>
      <c r="E3" s="203"/>
      <c r="F3" s="214"/>
    </row>
    <row r="4" spans="2:6">
      <c r="B4" s="205"/>
      <c r="C4" s="206" t="s">
        <v>560</v>
      </c>
      <c r="E4" s="207">
        <v>210000</v>
      </c>
      <c r="F4" s="213"/>
    </row>
    <row r="5" spans="2:6">
      <c r="B5" s="205"/>
      <c r="C5" s="206" t="s">
        <v>258</v>
      </c>
      <c r="E5" s="207">
        <v>22410</v>
      </c>
      <c r="F5" s="213"/>
    </row>
    <row r="6" spans="2:6">
      <c r="B6" s="205"/>
      <c r="C6" s="206" t="s">
        <v>264</v>
      </c>
      <c r="E6" s="207">
        <v>1442.18</v>
      </c>
      <c r="F6" s="213"/>
    </row>
    <row r="7" spans="2:6">
      <c r="B7" s="205"/>
      <c r="C7" s="203" t="s">
        <v>598</v>
      </c>
      <c r="E7" s="207">
        <v>1874.91</v>
      </c>
      <c r="F7" s="213"/>
    </row>
    <row r="8" spans="2:6">
      <c r="B8" s="205"/>
      <c r="C8" s="206"/>
      <c r="D8" s="103" t="s">
        <v>350</v>
      </c>
      <c r="E8" s="207"/>
      <c r="F8" s="213">
        <v>672.3</v>
      </c>
    </row>
    <row r="9" spans="2:6">
      <c r="B9" s="205"/>
      <c r="C9" s="206"/>
      <c r="D9" s="103" t="s">
        <v>354</v>
      </c>
      <c r="E9" s="207"/>
      <c r="F9" s="213">
        <v>2782.01</v>
      </c>
    </row>
    <row r="10" spans="2:6">
      <c r="B10" s="205"/>
      <c r="C10" s="206"/>
      <c r="D10" s="103" t="s">
        <v>356</v>
      </c>
      <c r="E10" s="207"/>
      <c r="F10" s="213">
        <v>-0.01</v>
      </c>
    </row>
    <row r="11" spans="2:6">
      <c r="B11" s="205"/>
      <c r="C11" s="206"/>
      <c r="D11" s="103" t="s">
        <v>362</v>
      </c>
      <c r="E11" s="207"/>
      <c r="F11" s="213">
        <v>8013.61</v>
      </c>
    </row>
    <row r="12" spans="2:6">
      <c r="B12" s="205"/>
      <c r="C12" s="206"/>
      <c r="D12" s="103" t="s">
        <v>562</v>
      </c>
      <c r="E12" s="207"/>
      <c r="F12" s="213">
        <v>209983.74</v>
      </c>
    </row>
    <row r="13" spans="2:6">
      <c r="B13" s="205"/>
      <c r="C13" s="206"/>
      <c r="D13" s="103" t="s">
        <v>396</v>
      </c>
      <c r="E13" s="207"/>
      <c r="F13" s="213">
        <v>2039.95</v>
      </c>
    </row>
    <row r="14" spans="2:6">
      <c r="B14" s="205"/>
      <c r="C14" s="203"/>
      <c r="D14" t="s">
        <v>596</v>
      </c>
      <c r="E14" s="207"/>
      <c r="F14" s="213">
        <v>1874.87</v>
      </c>
    </row>
    <row r="15" spans="2:6">
      <c r="B15" s="205"/>
      <c r="C15" s="206"/>
      <c r="D15" s="103" t="s">
        <v>402</v>
      </c>
      <c r="E15" s="207"/>
      <c r="F15" s="213">
        <v>0</v>
      </c>
    </row>
    <row r="16" spans="2:6">
      <c r="B16" s="205"/>
      <c r="C16" s="206"/>
      <c r="D16" s="109" t="s">
        <v>582</v>
      </c>
      <c r="E16" s="207"/>
      <c r="F16" s="213">
        <v>10360.620000000001</v>
      </c>
    </row>
    <row r="17" spans="2:12">
      <c r="B17" s="205"/>
      <c r="C17" s="203"/>
      <c r="E17" s="207"/>
      <c r="F17" s="213"/>
    </row>
    <row r="18" spans="2:12">
      <c r="B18" s="205"/>
      <c r="C18" s="203"/>
      <c r="E18" s="207"/>
      <c r="F18" s="213"/>
    </row>
    <row r="19" spans="2:12">
      <c r="B19" s="205"/>
      <c r="C19" s="203" t="s">
        <v>679</v>
      </c>
      <c r="D19" s="214"/>
      <c r="E19" s="215">
        <f>SUM(E4:E18)</f>
        <v>235727.09</v>
      </c>
      <c r="F19" s="216">
        <f>SUM(F4:F18)</f>
        <v>235727.09</v>
      </c>
      <c r="G19" s="191">
        <f>+E19-F19</f>
        <v>0</v>
      </c>
    </row>
    <row r="20" spans="2:12" ht="15.75" thickBot="1">
      <c r="B20" s="217"/>
      <c r="C20" s="218"/>
      <c r="D20" s="222"/>
      <c r="E20" s="461"/>
      <c r="F20" s="462"/>
    </row>
    <row r="21" spans="2:12" ht="15.75" thickTop="1">
      <c r="B21" s="205"/>
      <c r="C21" s="203"/>
      <c r="E21" s="207"/>
      <c r="F21" s="213"/>
    </row>
    <row r="22" spans="2:12">
      <c r="B22" s="205"/>
      <c r="C22" s="103" t="s">
        <v>582</v>
      </c>
      <c r="E22" s="207">
        <v>10360.620000000001</v>
      </c>
      <c r="F22" s="213"/>
    </row>
    <row r="23" spans="2:12">
      <c r="B23" s="205"/>
      <c r="C23" s="103" t="s">
        <v>402</v>
      </c>
      <c r="E23" s="207">
        <v>0.12</v>
      </c>
      <c r="F23" s="213"/>
    </row>
    <row r="24" spans="2:12">
      <c r="B24" s="205"/>
      <c r="C24" s="203"/>
      <c r="D24" s="389" t="s">
        <v>1052</v>
      </c>
      <c r="E24" s="207"/>
      <c r="F24" s="213">
        <v>10360.709999999999</v>
      </c>
    </row>
    <row r="25" spans="2:12">
      <c r="B25" s="205"/>
      <c r="C25" s="203"/>
      <c r="E25" s="207"/>
      <c r="F25" s="213"/>
    </row>
    <row r="26" spans="2:12" ht="15.75" thickBot="1">
      <c r="B26" s="217"/>
      <c r="C26" s="218" t="s">
        <v>687</v>
      </c>
      <c r="D26" s="222"/>
      <c r="E26" s="461">
        <f>SUM(E22:E25)</f>
        <v>10360.740000000002</v>
      </c>
      <c r="F26" s="462">
        <f>SUM(F24:F25)</f>
        <v>10360.709999999999</v>
      </c>
      <c r="G26" s="191">
        <f>+E26-F26</f>
        <v>3.0000000002473826E-2</v>
      </c>
    </row>
    <row r="27" spans="2:12" ht="15.75" thickTop="1">
      <c r="B27" s="205"/>
      <c r="C27" s="203"/>
      <c r="E27" s="463"/>
      <c r="F27" s="464"/>
    </row>
    <row r="28" spans="2:12">
      <c r="B28" s="205"/>
      <c r="C28" s="103" t="s">
        <v>559</v>
      </c>
      <c r="E28" s="207">
        <v>677</v>
      </c>
      <c r="F28" s="213"/>
    </row>
    <row r="29" spans="2:12">
      <c r="B29" s="205"/>
      <c r="C29" s="203"/>
      <c r="D29" s="103" t="s">
        <v>553</v>
      </c>
      <c r="E29" s="207"/>
      <c r="F29" s="213">
        <f>+E28</f>
        <v>677</v>
      </c>
    </row>
    <row r="30" spans="2:12">
      <c r="B30" s="205"/>
      <c r="C30" s="203"/>
      <c r="E30" s="207"/>
      <c r="F30" s="213"/>
    </row>
    <row r="31" spans="2:12" ht="15.75" thickBot="1">
      <c r="B31" s="217"/>
      <c r="C31" s="218" t="s">
        <v>1118</v>
      </c>
      <c r="D31" s="222"/>
      <c r="E31" s="461"/>
      <c r="F31" s="462"/>
    </row>
    <row r="32" spans="2:12" ht="15.75" thickTop="1">
      <c r="B32" s="205"/>
      <c r="C32" s="203"/>
      <c r="E32" s="463"/>
      <c r="F32" s="464"/>
      <c r="I32" t="s">
        <v>1119</v>
      </c>
      <c r="J32" s="402">
        <f>+K32*L32</f>
        <v>50075.185562043036</v>
      </c>
      <c r="K32" s="190">
        <v>6.88</v>
      </c>
      <c r="L32" s="188">
        <v>7278.3699944829996</v>
      </c>
    </row>
    <row r="33" spans="2:12">
      <c r="B33" s="205"/>
      <c r="C33" s="103" t="s">
        <v>1116</v>
      </c>
      <c r="E33" s="207">
        <f>+K34</f>
        <v>0.99735463977198036</v>
      </c>
      <c r="F33" s="213"/>
      <c r="I33" t="s">
        <v>1120</v>
      </c>
      <c r="J33" s="402">
        <v>57334.301646017819</v>
      </c>
      <c r="K33" s="190">
        <f>+J33/L33</f>
        <v>7.8773546397719798</v>
      </c>
      <c r="L33" s="188">
        <v>7278.3699944829996</v>
      </c>
    </row>
    <row r="34" spans="2:12">
      <c r="B34" s="205"/>
      <c r="C34" s="203"/>
      <c r="D34" s="103" t="s">
        <v>554</v>
      </c>
      <c r="E34" s="207"/>
      <c r="F34" s="213">
        <f>+E33</f>
        <v>0.99735463977198036</v>
      </c>
      <c r="I34" t="s">
        <v>1121</v>
      </c>
      <c r="J34" s="465">
        <f>+J33-J32</f>
        <v>7259.1160839747827</v>
      </c>
      <c r="K34" s="190">
        <f>+J34/L34</f>
        <v>0.99735463977198036</v>
      </c>
      <c r="L34" s="188">
        <v>7278.3699944829996</v>
      </c>
    </row>
    <row r="35" spans="2:12">
      <c r="B35" s="205"/>
      <c r="C35" s="203"/>
      <c r="E35" s="207"/>
      <c r="F35" s="213"/>
      <c r="J35" s="465"/>
    </row>
    <row r="36" spans="2:12" ht="15.75" thickBot="1">
      <c r="B36" s="217"/>
      <c r="C36" s="218" t="s">
        <v>1122</v>
      </c>
      <c r="D36" s="222"/>
      <c r="E36" s="461"/>
      <c r="F36" s="462"/>
    </row>
    <row r="37" spans="2:12" ht="15.75" thickTop="1">
      <c r="B37" s="205"/>
      <c r="C37" s="203"/>
      <c r="E37" s="463"/>
      <c r="F37" s="464"/>
    </row>
    <row r="38" spans="2:12">
      <c r="B38" s="205"/>
      <c r="C38" s="103" t="s">
        <v>1114</v>
      </c>
      <c r="E38" s="207">
        <v>6.88</v>
      </c>
      <c r="F38" s="213"/>
    </row>
    <row r="39" spans="2:12">
      <c r="B39" s="205"/>
      <c r="C39" s="203"/>
      <c r="D39" s="103" t="s">
        <v>553</v>
      </c>
      <c r="E39" s="207"/>
      <c r="F39" s="213">
        <f>+E38</f>
        <v>6.88</v>
      </c>
    </row>
    <row r="40" spans="2:12">
      <c r="B40" s="205"/>
      <c r="C40" s="203"/>
      <c r="E40" s="207"/>
      <c r="F40" s="213"/>
    </row>
    <row r="41" spans="2:12" ht="15.75" thickBot="1">
      <c r="B41" s="217"/>
      <c r="C41" s="218" t="s">
        <v>1123</v>
      </c>
      <c r="D41" s="222"/>
      <c r="E41" s="461"/>
      <c r="F41" s="462"/>
    </row>
    <row r="42" spans="2:12" ht="15.75" thickTop="1"/>
    <row r="44" spans="2:12">
      <c r="E44" s="189">
        <f>SUM(E2:E43)</f>
        <v>492860.53735463973</v>
      </c>
      <c r="F44" s="189">
        <f>SUM(F2:F43)</f>
        <v>492860.47735463979</v>
      </c>
      <c r="G44">
        <f>+E44-F44</f>
        <v>5.9999999939464033E-2</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856E47-E7D8-40FA-AA3F-99DAEE7E122A}">
  <sheetPr>
    <tabColor rgb="FF006699"/>
  </sheetPr>
  <dimension ref="A1:L97"/>
  <sheetViews>
    <sheetView topLeftCell="A68" zoomScale="70" zoomScaleNormal="70" workbookViewId="0">
      <selection activeCell="I7" sqref="I7"/>
    </sheetView>
  </sheetViews>
  <sheetFormatPr baseColWidth="10" defaultRowHeight="15"/>
  <cols>
    <col min="1" max="1" width="63.42578125" bestFit="1" customWidth="1"/>
    <col min="2" max="2" width="22.28515625" bestFit="1" customWidth="1"/>
    <col min="3" max="3" width="13.140625" bestFit="1" customWidth="1"/>
    <col min="4" max="4" width="11.85546875" bestFit="1" customWidth="1"/>
    <col min="5" max="5" width="11" bestFit="1" customWidth="1"/>
    <col min="6" max="6" width="11.28515625" bestFit="1" customWidth="1"/>
    <col min="7" max="7" width="10.7109375" bestFit="1" customWidth="1"/>
    <col min="8" max="8" width="17.7109375" style="140" bestFit="1" customWidth="1"/>
  </cols>
  <sheetData>
    <row r="1" spans="1:10">
      <c r="A1" s="101" t="s">
        <v>13</v>
      </c>
      <c r="B1" s="101" t="s">
        <v>14</v>
      </c>
      <c r="C1" s="101"/>
      <c r="D1" s="101"/>
      <c r="E1" s="101"/>
      <c r="F1" s="101"/>
      <c r="G1" s="101"/>
      <c r="H1" s="131"/>
    </row>
    <row r="2" spans="1:10">
      <c r="A2" s="101" t="s">
        <v>15</v>
      </c>
      <c r="B2" s="101" t="s">
        <v>16</v>
      </c>
      <c r="C2" s="101"/>
      <c r="D2" s="101"/>
      <c r="E2" s="101"/>
      <c r="F2" s="101"/>
      <c r="G2" s="101"/>
      <c r="H2" s="131"/>
    </row>
    <row r="3" spans="1:10" ht="26.25">
      <c r="A3" s="102" t="s">
        <v>17</v>
      </c>
      <c r="B3" s="102" t="s">
        <v>17</v>
      </c>
      <c r="C3" s="102" t="s">
        <v>19</v>
      </c>
      <c r="D3" s="102" t="s">
        <v>564</v>
      </c>
      <c r="E3" s="102" t="s">
        <v>564</v>
      </c>
      <c r="F3" s="102" t="s">
        <v>564</v>
      </c>
      <c r="G3" s="102" t="s">
        <v>564</v>
      </c>
      <c r="H3" s="132" t="s">
        <v>564</v>
      </c>
    </row>
    <row r="4" spans="1:10" ht="39">
      <c r="A4" s="102" t="s">
        <v>21</v>
      </c>
      <c r="B4" s="102" t="s">
        <v>22</v>
      </c>
      <c r="C4" s="102"/>
      <c r="D4" s="102" t="s">
        <v>565</v>
      </c>
      <c r="E4" s="102" t="s">
        <v>565</v>
      </c>
      <c r="F4" s="102" t="s">
        <v>415</v>
      </c>
      <c r="G4" s="102" t="s">
        <v>415</v>
      </c>
      <c r="H4" s="132" t="s">
        <v>19</v>
      </c>
    </row>
    <row r="5" spans="1:10" ht="26.25">
      <c r="A5" s="102"/>
      <c r="B5" s="102"/>
      <c r="C5" s="102"/>
      <c r="D5" s="102" t="s">
        <v>566</v>
      </c>
      <c r="E5" s="102" t="s">
        <v>567</v>
      </c>
      <c r="F5" s="102" t="s">
        <v>21</v>
      </c>
      <c r="G5" s="102" t="s">
        <v>568</v>
      </c>
      <c r="H5" s="132"/>
    </row>
    <row r="6" spans="1:10">
      <c r="A6" s="103" t="s">
        <v>23</v>
      </c>
      <c r="B6" s="103" t="s">
        <v>24</v>
      </c>
      <c r="C6" s="104">
        <v>1162057.95</v>
      </c>
      <c r="D6" s="133">
        <v>7194.4412868841</v>
      </c>
      <c r="E6" s="134" t="s">
        <v>569</v>
      </c>
      <c r="F6" s="103" t="s">
        <v>570</v>
      </c>
      <c r="G6" s="103" t="s">
        <v>571</v>
      </c>
      <c r="H6" s="135">
        <v>8360357693.2299995</v>
      </c>
    </row>
    <row r="7" spans="1:10">
      <c r="A7" s="103" t="s">
        <v>25</v>
      </c>
      <c r="B7" s="103" t="s">
        <v>26</v>
      </c>
      <c r="C7" s="150">
        <v>48333.73</v>
      </c>
      <c r="D7" s="133">
        <v>7194.4412868841</v>
      </c>
      <c r="E7" s="134" t="s">
        <v>569</v>
      </c>
      <c r="F7" s="103" t="s">
        <v>570</v>
      </c>
      <c r="G7" s="103" t="s">
        <v>571</v>
      </c>
      <c r="H7" s="135">
        <v>347733966.82999998</v>
      </c>
      <c r="I7" t="s">
        <v>583</v>
      </c>
      <c r="J7" t="s">
        <v>416</v>
      </c>
    </row>
    <row r="8" spans="1:10">
      <c r="A8" s="103" t="s">
        <v>572</v>
      </c>
      <c r="B8" s="103" t="s">
        <v>573</v>
      </c>
      <c r="C8" s="104">
        <v>2620.2199999999998</v>
      </c>
      <c r="D8" s="133">
        <v>7194.4412868841</v>
      </c>
      <c r="E8" s="134" t="s">
        <v>569</v>
      </c>
      <c r="F8" s="103" t="s">
        <v>570</v>
      </c>
      <c r="G8" s="103" t="s">
        <v>571</v>
      </c>
      <c r="H8" s="135">
        <v>18851018.949999999</v>
      </c>
    </row>
    <row r="9" spans="1:10">
      <c r="A9" s="103" t="s">
        <v>574</v>
      </c>
      <c r="B9" s="103" t="s">
        <v>575</v>
      </c>
      <c r="C9" s="150">
        <v>2626.06</v>
      </c>
      <c r="D9" s="133">
        <v>7194.4412868841</v>
      </c>
      <c r="E9" s="134" t="s">
        <v>569</v>
      </c>
      <c r="F9" s="103" t="s">
        <v>570</v>
      </c>
      <c r="G9" s="103" t="s">
        <v>571</v>
      </c>
      <c r="H9" s="135">
        <v>18893034.489999998</v>
      </c>
      <c r="I9" t="s">
        <v>583</v>
      </c>
      <c r="J9" t="s">
        <v>416</v>
      </c>
    </row>
    <row r="10" spans="1:10">
      <c r="A10" s="103" t="s">
        <v>576</v>
      </c>
      <c r="B10" s="103" t="s">
        <v>577</v>
      </c>
      <c r="C10" s="150">
        <v>-5.84</v>
      </c>
      <c r="D10" s="136">
        <v>7194.4412868841</v>
      </c>
      <c r="E10" s="134" t="s">
        <v>569</v>
      </c>
      <c r="F10" s="103" t="s">
        <v>570</v>
      </c>
      <c r="G10" s="103" t="s">
        <v>571</v>
      </c>
      <c r="H10" s="137">
        <v>-42015.54</v>
      </c>
      <c r="I10" t="s">
        <v>583</v>
      </c>
      <c r="J10" t="s">
        <v>416</v>
      </c>
    </row>
    <row r="11" spans="1:10">
      <c r="A11" s="103" t="s">
        <v>27</v>
      </c>
      <c r="B11" s="103" t="s">
        <v>28</v>
      </c>
      <c r="C11" s="104">
        <v>12662.34</v>
      </c>
      <c r="D11" s="136">
        <v>7194.4412868841</v>
      </c>
      <c r="E11" s="134" t="s">
        <v>569</v>
      </c>
      <c r="F11" s="103" t="s">
        <v>570</v>
      </c>
      <c r="G11" s="103" t="s">
        <v>571</v>
      </c>
      <c r="H11" s="137">
        <v>91098461.680000007</v>
      </c>
    </row>
    <row r="12" spans="1:10">
      <c r="A12" s="103" t="s">
        <v>29</v>
      </c>
      <c r="B12" s="103" t="s">
        <v>30</v>
      </c>
      <c r="C12" s="104">
        <v>12662.34</v>
      </c>
      <c r="D12" s="136">
        <v>7194.4412868841</v>
      </c>
      <c r="E12" s="134" t="s">
        <v>569</v>
      </c>
      <c r="F12" s="103" t="s">
        <v>570</v>
      </c>
      <c r="G12" s="103" t="s">
        <v>571</v>
      </c>
      <c r="H12" s="137">
        <v>91098461.680000007</v>
      </c>
    </row>
    <row r="13" spans="1:10">
      <c r="A13" s="103" t="s">
        <v>31</v>
      </c>
      <c r="B13" s="103" t="s">
        <v>32</v>
      </c>
      <c r="C13" s="104">
        <v>12662.34</v>
      </c>
      <c r="D13" s="136">
        <v>7194.4412868841</v>
      </c>
      <c r="E13" s="134" t="s">
        <v>569</v>
      </c>
      <c r="F13" s="103" t="s">
        <v>570</v>
      </c>
      <c r="G13" s="103" t="s">
        <v>571</v>
      </c>
      <c r="H13" s="137">
        <v>91098461.680000007</v>
      </c>
    </row>
    <row r="14" spans="1:10">
      <c r="A14" s="103" t="s">
        <v>33</v>
      </c>
      <c r="B14" s="103" t="s">
        <v>34</v>
      </c>
      <c r="C14" s="150">
        <v>12662.34</v>
      </c>
      <c r="D14" s="136">
        <v>7194.4412868841</v>
      </c>
      <c r="E14" s="134" t="s">
        <v>569</v>
      </c>
      <c r="F14" s="103" t="s">
        <v>570</v>
      </c>
      <c r="G14" s="103" t="s">
        <v>571</v>
      </c>
      <c r="H14" s="137">
        <v>91098461.680000007</v>
      </c>
      <c r="I14" t="s">
        <v>583</v>
      </c>
      <c r="J14" t="s">
        <v>416</v>
      </c>
    </row>
    <row r="15" spans="1:10">
      <c r="A15" s="103" t="s">
        <v>67</v>
      </c>
      <c r="B15" s="103" t="s">
        <v>68</v>
      </c>
      <c r="C15" s="104">
        <v>17164.849999999999</v>
      </c>
      <c r="D15" s="133">
        <v>7194.4412868841</v>
      </c>
      <c r="E15" s="134" t="s">
        <v>569</v>
      </c>
      <c r="F15" s="103" t="s">
        <v>570</v>
      </c>
      <c r="G15" s="103" t="s">
        <v>571</v>
      </c>
      <c r="H15" s="135">
        <v>123491505.52</v>
      </c>
    </row>
    <row r="16" spans="1:10">
      <c r="A16" s="103" t="s">
        <v>553</v>
      </c>
      <c r="B16" s="103" t="s">
        <v>555</v>
      </c>
      <c r="C16" s="150">
        <v>16219.16</v>
      </c>
      <c r="D16" s="133">
        <v>7194.4412868841</v>
      </c>
      <c r="E16" s="134" t="s">
        <v>569</v>
      </c>
      <c r="F16" s="103" t="s">
        <v>570</v>
      </c>
      <c r="G16" s="103" t="s">
        <v>571</v>
      </c>
      <c r="H16" s="135">
        <v>116687794.34</v>
      </c>
      <c r="I16" t="s">
        <v>583</v>
      </c>
      <c r="J16" t="s">
        <v>416</v>
      </c>
    </row>
    <row r="17" spans="1:12">
      <c r="A17" s="103" t="s">
        <v>554</v>
      </c>
      <c r="B17" s="103" t="s">
        <v>556</v>
      </c>
      <c r="C17" s="186">
        <v>880.34</v>
      </c>
      <c r="D17" s="133">
        <v>7194.4412868841</v>
      </c>
      <c r="E17" s="134" t="s">
        <v>569</v>
      </c>
      <c r="F17" s="103" t="s">
        <v>570</v>
      </c>
      <c r="G17" s="103" t="s">
        <v>571</v>
      </c>
      <c r="H17" s="135">
        <v>6333554.4400000004</v>
      </c>
      <c r="I17" t="s">
        <v>583</v>
      </c>
      <c r="J17" t="s">
        <v>416</v>
      </c>
    </row>
    <row r="18" spans="1:12">
      <c r="A18" s="103" t="s">
        <v>77</v>
      </c>
      <c r="B18" s="103" t="s">
        <v>78</v>
      </c>
      <c r="C18" s="104">
        <v>65.349999999999994</v>
      </c>
      <c r="D18" s="136">
        <v>7194.4412868841</v>
      </c>
      <c r="E18" s="134" t="s">
        <v>569</v>
      </c>
      <c r="F18" s="103" t="s">
        <v>570</v>
      </c>
      <c r="G18" s="103" t="s">
        <v>571</v>
      </c>
      <c r="H18" s="137">
        <v>470156.74</v>
      </c>
    </row>
    <row r="19" spans="1:12">
      <c r="A19" s="103" t="s">
        <v>83</v>
      </c>
      <c r="B19" s="103" t="s">
        <v>84</v>
      </c>
      <c r="C19" s="104">
        <v>65.349999999999994</v>
      </c>
      <c r="D19" s="136">
        <v>7194.4412868841</v>
      </c>
      <c r="E19" s="134" t="s">
        <v>569</v>
      </c>
      <c r="F19" s="103" t="s">
        <v>570</v>
      </c>
      <c r="G19" s="103" t="s">
        <v>571</v>
      </c>
      <c r="H19" s="137">
        <v>470156.74</v>
      </c>
      <c r="I19" t="s">
        <v>583</v>
      </c>
      <c r="J19" t="s">
        <v>416</v>
      </c>
    </row>
    <row r="20" spans="1:12">
      <c r="A20" s="103" t="s">
        <v>127</v>
      </c>
      <c r="B20" s="103" t="s">
        <v>128</v>
      </c>
      <c r="C20" s="104">
        <v>1081276.8400000001</v>
      </c>
      <c r="D20" s="133">
        <v>7194.4412868841</v>
      </c>
      <c r="E20" s="134" t="s">
        <v>569</v>
      </c>
      <c r="F20" s="103" t="s">
        <v>570</v>
      </c>
      <c r="G20" s="103" t="s">
        <v>571</v>
      </c>
      <c r="H20" s="135">
        <v>7779182740.25</v>
      </c>
      <c r="L20" s="141">
        <f>+C19-C31</f>
        <v>28.009999999999991</v>
      </c>
    </row>
    <row r="21" spans="1:12">
      <c r="A21" s="103" t="s">
        <v>129</v>
      </c>
      <c r="B21" s="103" t="s">
        <v>130</v>
      </c>
      <c r="C21" s="104">
        <v>1081276.8400000001</v>
      </c>
      <c r="D21" s="133">
        <v>7194.4412868841</v>
      </c>
      <c r="E21" s="134" t="s">
        <v>569</v>
      </c>
      <c r="F21" s="103" t="s">
        <v>570</v>
      </c>
      <c r="G21" s="103" t="s">
        <v>571</v>
      </c>
      <c r="H21" s="135">
        <v>7779182740.25</v>
      </c>
      <c r="L21" s="141">
        <f>+C35-L20</f>
        <v>571.99</v>
      </c>
    </row>
    <row r="22" spans="1:12">
      <c r="A22" s="103" t="s">
        <v>131</v>
      </c>
      <c r="B22" s="103" t="s">
        <v>132</v>
      </c>
      <c r="C22" s="150">
        <v>219549.26</v>
      </c>
      <c r="D22" s="133">
        <v>7194.4412868841</v>
      </c>
      <c r="E22" s="134" t="s">
        <v>569</v>
      </c>
      <c r="F22" s="103" t="s">
        <v>570</v>
      </c>
      <c r="G22" s="103" t="s">
        <v>571</v>
      </c>
      <c r="H22" s="135">
        <v>1579534260.6500001</v>
      </c>
      <c r="I22" t="s">
        <v>583</v>
      </c>
      <c r="J22" t="s">
        <v>416</v>
      </c>
    </row>
    <row r="23" spans="1:12">
      <c r="A23" s="103" t="s">
        <v>133</v>
      </c>
      <c r="B23" s="103" t="s">
        <v>134</v>
      </c>
      <c r="C23" s="150">
        <v>219549.26</v>
      </c>
      <c r="D23" s="133">
        <v>7194.4412868841</v>
      </c>
      <c r="E23" s="134" t="s">
        <v>569</v>
      </c>
      <c r="F23" s="103" t="s">
        <v>570</v>
      </c>
      <c r="G23" s="103" t="s">
        <v>571</v>
      </c>
      <c r="H23" s="135">
        <v>1579534260.6500001</v>
      </c>
      <c r="I23" t="s">
        <v>583</v>
      </c>
      <c r="J23" t="s">
        <v>416</v>
      </c>
    </row>
    <row r="24" spans="1:12">
      <c r="A24" s="103" t="s">
        <v>135</v>
      </c>
      <c r="B24" s="103" t="s">
        <v>136</v>
      </c>
      <c r="C24" s="150">
        <v>219549.26</v>
      </c>
      <c r="D24" s="133">
        <v>7194.4412868841</v>
      </c>
      <c r="E24" s="134" t="s">
        <v>569</v>
      </c>
      <c r="F24" s="103" t="s">
        <v>570</v>
      </c>
      <c r="G24" s="103" t="s">
        <v>571</v>
      </c>
      <c r="H24" s="135">
        <v>1579534260.6500001</v>
      </c>
      <c r="I24" t="s">
        <v>583</v>
      </c>
      <c r="J24" t="s">
        <v>416</v>
      </c>
    </row>
    <row r="25" spans="1:12">
      <c r="A25" s="103" t="s">
        <v>137</v>
      </c>
      <c r="B25" s="103" t="s">
        <v>138</v>
      </c>
      <c r="C25" s="150">
        <v>219549.26</v>
      </c>
      <c r="D25" s="133">
        <v>7194.4412868841</v>
      </c>
      <c r="E25" s="134" t="s">
        <v>569</v>
      </c>
      <c r="F25" s="103" t="s">
        <v>570</v>
      </c>
      <c r="G25" s="103" t="s">
        <v>571</v>
      </c>
      <c r="H25" s="135">
        <v>1579534260.6500001</v>
      </c>
      <c r="I25" t="s">
        <v>583</v>
      </c>
      <c r="J25" t="s">
        <v>416</v>
      </c>
    </row>
    <row r="26" spans="1:12">
      <c r="A26" s="103" t="s">
        <v>578</v>
      </c>
      <c r="B26" s="103" t="s">
        <v>557</v>
      </c>
      <c r="C26" s="150">
        <v>203079.8</v>
      </c>
      <c r="D26" s="133">
        <v>7194.4412868841</v>
      </c>
      <c r="E26" s="134" t="s">
        <v>569</v>
      </c>
      <c r="F26" s="103" t="s">
        <v>570</v>
      </c>
      <c r="G26" s="103" t="s">
        <v>571</v>
      </c>
      <c r="H26" s="135">
        <v>1461045697.6500001</v>
      </c>
      <c r="I26" t="s">
        <v>583</v>
      </c>
      <c r="J26" t="s">
        <v>416</v>
      </c>
    </row>
    <row r="27" spans="1:12">
      <c r="A27" s="103" t="s">
        <v>159</v>
      </c>
      <c r="B27" s="103" t="s">
        <v>160</v>
      </c>
      <c r="C27" s="104">
        <v>12214.55</v>
      </c>
      <c r="D27" s="133">
        <v>7194.4412868841</v>
      </c>
      <c r="E27" s="134" t="s">
        <v>569</v>
      </c>
      <c r="F27" s="103" t="s">
        <v>570</v>
      </c>
      <c r="G27" s="103" t="s">
        <v>571</v>
      </c>
      <c r="H27" s="135">
        <v>-87876862.819999993</v>
      </c>
    </row>
    <row r="28" spans="1:12">
      <c r="A28" s="103" t="s">
        <v>161</v>
      </c>
      <c r="B28" s="103" t="s">
        <v>163</v>
      </c>
      <c r="C28" s="104">
        <v>4272</v>
      </c>
      <c r="D28" s="133">
        <v>7194.4412868841</v>
      </c>
      <c r="E28" s="134" t="s">
        <v>569</v>
      </c>
      <c r="F28" s="103" t="s">
        <v>570</v>
      </c>
      <c r="G28" s="103" t="s">
        <v>571</v>
      </c>
      <c r="H28" s="135">
        <v>-30734653.18</v>
      </c>
    </row>
    <row r="29" spans="1:12">
      <c r="A29" s="103" t="s">
        <v>559</v>
      </c>
      <c r="B29" s="103" t="s">
        <v>558</v>
      </c>
      <c r="C29" s="150">
        <v>4272</v>
      </c>
      <c r="D29" s="133">
        <v>7194.4412868841</v>
      </c>
      <c r="E29" s="134" t="s">
        <v>569</v>
      </c>
      <c r="F29" s="103" t="s">
        <v>570</v>
      </c>
      <c r="G29" s="103" t="s">
        <v>571</v>
      </c>
      <c r="H29" s="135">
        <v>-30734653.18</v>
      </c>
      <c r="I29" t="s">
        <v>583</v>
      </c>
      <c r="J29" t="s">
        <v>420</v>
      </c>
    </row>
    <row r="30" spans="1:12">
      <c r="A30" s="103" t="s">
        <v>188</v>
      </c>
      <c r="B30" s="103" t="s">
        <v>189</v>
      </c>
      <c r="C30" s="104">
        <v>37.340000000000003</v>
      </c>
      <c r="D30" s="133">
        <v>7194.4412868841</v>
      </c>
      <c r="E30" s="134" t="s">
        <v>569</v>
      </c>
      <c r="F30" s="103" t="s">
        <v>570</v>
      </c>
      <c r="G30" s="103" t="s">
        <v>571</v>
      </c>
      <c r="H30" s="135">
        <v>-268640.44</v>
      </c>
    </row>
    <row r="31" spans="1:12">
      <c r="A31" s="103" t="s">
        <v>194</v>
      </c>
      <c r="B31" s="103" t="s">
        <v>195</v>
      </c>
      <c r="C31" s="104">
        <v>37.340000000000003</v>
      </c>
      <c r="D31" s="133">
        <v>7194.4412868841</v>
      </c>
      <c r="E31" s="134" t="s">
        <v>569</v>
      </c>
      <c r="F31" s="103" t="s">
        <v>570</v>
      </c>
      <c r="G31" s="103" t="s">
        <v>571</v>
      </c>
      <c r="H31" s="135">
        <v>-268640.44</v>
      </c>
      <c r="I31" t="s">
        <v>583</v>
      </c>
      <c r="J31" t="s">
        <v>420</v>
      </c>
    </row>
    <row r="32" spans="1:12">
      <c r="A32" s="103" t="s">
        <v>196</v>
      </c>
      <c r="B32" s="103" t="s">
        <v>197</v>
      </c>
      <c r="C32" s="104">
        <v>6500</v>
      </c>
      <c r="D32" s="133">
        <v>7194.4412868841</v>
      </c>
      <c r="E32" s="134" t="s">
        <v>569</v>
      </c>
      <c r="F32" s="103" t="s">
        <v>570</v>
      </c>
      <c r="G32" s="103" t="s">
        <v>571</v>
      </c>
      <c r="H32" s="135">
        <v>-46763868.359999999</v>
      </c>
    </row>
    <row r="33" spans="1:10">
      <c r="A33" s="103" t="s">
        <v>200</v>
      </c>
      <c r="B33" s="103" t="s">
        <v>201</v>
      </c>
      <c r="C33" s="150">
        <v>6500</v>
      </c>
      <c r="D33" s="133">
        <v>7194.4412868841</v>
      </c>
      <c r="E33" s="134" t="s">
        <v>569</v>
      </c>
      <c r="F33" s="103" t="s">
        <v>570</v>
      </c>
      <c r="G33" s="103" t="s">
        <v>571</v>
      </c>
      <c r="H33" s="135">
        <v>-46763868.359999999</v>
      </c>
      <c r="I33" t="s">
        <v>583</v>
      </c>
      <c r="J33" t="s">
        <v>420</v>
      </c>
    </row>
    <row r="34" spans="1:10">
      <c r="A34" s="103" t="s">
        <v>224</v>
      </c>
      <c r="B34" s="103" t="s">
        <v>225</v>
      </c>
      <c r="C34" s="104">
        <v>1405.21</v>
      </c>
      <c r="D34" s="133">
        <v>7194.4412868841</v>
      </c>
      <c r="E34" s="134" t="s">
        <v>569</v>
      </c>
      <c r="F34" s="103" t="s">
        <v>570</v>
      </c>
      <c r="G34" s="103" t="s">
        <v>571</v>
      </c>
      <c r="H34" s="135">
        <v>-10109700.84</v>
      </c>
    </row>
    <row r="35" spans="1:10">
      <c r="A35" s="103" t="s">
        <v>228</v>
      </c>
      <c r="B35" s="103" t="s">
        <v>229</v>
      </c>
      <c r="C35" s="104">
        <v>600</v>
      </c>
      <c r="D35" s="133">
        <v>7194.4412868841</v>
      </c>
      <c r="E35" s="134" t="s">
        <v>569</v>
      </c>
      <c r="F35" s="103" t="s">
        <v>570</v>
      </c>
      <c r="G35" s="103" t="s">
        <v>571</v>
      </c>
      <c r="H35" s="135">
        <v>-4316664.7699999996</v>
      </c>
      <c r="I35" t="s">
        <v>583</v>
      </c>
      <c r="J35" t="s">
        <v>420</v>
      </c>
    </row>
    <row r="36" spans="1:10">
      <c r="A36" s="103" t="s">
        <v>230</v>
      </c>
      <c r="B36" s="103" t="s">
        <v>231</v>
      </c>
      <c r="C36" s="150">
        <v>732.01</v>
      </c>
      <c r="D36" s="133">
        <v>7194.4412868841</v>
      </c>
      <c r="E36" s="134" t="s">
        <v>569</v>
      </c>
      <c r="F36" s="103" t="s">
        <v>570</v>
      </c>
      <c r="G36" s="103" t="s">
        <v>571</v>
      </c>
      <c r="H36" s="135">
        <v>-5266402.97</v>
      </c>
      <c r="I36" t="s">
        <v>583</v>
      </c>
      <c r="J36" t="s">
        <v>420</v>
      </c>
    </row>
    <row r="37" spans="1:10">
      <c r="A37" s="103" t="s">
        <v>232</v>
      </c>
      <c r="B37" s="103" t="s">
        <v>233</v>
      </c>
      <c r="C37" s="150">
        <v>73.2</v>
      </c>
      <c r="D37" s="133">
        <v>7194.4412868841</v>
      </c>
      <c r="E37" s="134" t="s">
        <v>569</v>
      </c>
      <c r="F37" s="103" t="s">
        <v>570</v>
      </c>
      <c r="G37" s="103" t="s">
        <v>571</v>
      </c>
      <c r="H37" s="135">
        <v>-526633.1</v>
      </c>
      <c r="I37" t="s">
        <v>583</v>
      </c>
      <c r="J37" t="s">
        <v>420</v>
      </c>
    </row>
    <row r="38" spans="1:10">
      <c r="A38" s="103" t="s">
        <v>238</v>
      </c>
      <c r="B38" s="103" t="s">
        <v>239</v>
      </c>
      <c r="C38" s="104">
        <f>+C39+C42+C43</f>
        <v>1149843.4300000002</v>
      </c>
      <c r="D38" s="133">
        <v>7194.4412868841</v>
      </c>
      <c r="E38" s="134" t="s">
        <v>569</v>
      </c>
      <c r="F38" s="103" t="s">
        <v>570</v>
      </c>
      <c r="G38" s="103" t="s">
        <v>571</v>
      </c>
      <c r="H38" s="135">
        <v>-8090176278.1999998</v>
      </c>
    </row>
    <row r="39" spans="1:10">
      <c r="A39" s="103" t="s">
        <v>240</v>
      </c>
      <c r="B39" s="103" t="s">
        <v>241</v>
      </c>
      <c r="C39" s="104">
        <v>1124503.76</v>
      </c>
      <c r="D39" s="133">
        <v>7194.4412868841</v>
      </c>
      <c r="E39" s="134" t="s">
        <v>569</v>
      </c>
      <c r="F39" s="103" t="s">
        <v>570</v>
      </c>
      <c r="G39" s="103" t="s">
        <v>571</v>
      </c>
      <c r="H39" s="135">
        <v>-8090176278.1999998</v>
      </c>
    </row>
    <row r="40" spans="1:10">
      <c r="A40" s="103" t="s">
        <v>242</v>
      </c>
      <c r="B40" s="103" t="s">
        <v>243</v>
      </c>
      <c r="C40" s="104">
        <v>1124503.76</v>
      </c>
      <c r="D40" s="133">
        <v>7194.4412868841</v>
      </c>
      <c r="E40" s="134" t="s">
        <v>569</v>
      </c>
      <c r="F40" s="103" t="s">
        <v>570</v>
      </c>
      <c r="G40" s="103" t="s">
        <v>571</v>
      </c>
      <c r="H40" s="135">
        <v>-8090176278.1999998</v>
      </c>
      <c r="I40" t="s">
        <v>583</v>
      </c>
      <c r="J40" t="s">
        <v>422</v>
      </c>
    </row>
    <row r="41" spans="1:10">
      <c r="A41" s="103" t="s">
        <v>448</v>
      </c>
      <c r="B41" s="103"/>
      <c r="C41" s="104"/>
      <c r="D41" s="133"/>
      <c r="E41" s="134"/>
      <c r="F41" s="103"/>
      <c r="G41" s="103"/>
      <c r="H41" s="135"/>
    </row>
    <row r="42" spans="1:10">
      <c r="A42" s="24" t="s">
        <v>248</v>
      </c>
      <c r="B42" s="103" t="s">
        <v>249</v>
      </c>
      <c r="C42" s="104">
        <f>+C95</f>
        <v>14979.049999999988</v>
      </c>
      <c r="D42" s="133"/>
      <c r="E42" s="134"/>
      <c r="F42" s="103"/>
      <c r="G42" s="103"/>
      <c r="H42" s="135"/>
      <c r="I42" t="s">
        <v>583</v>
      </c>
      <c r="J42" s="3" t="s">
        <v>422</v>
      </c>
    </row>
    <row r="43" spans="1:10">
      <c r="A43" s="109" t="s">
        <v>582</v>
      </c>
      <c r="B43" s="168" t="s">
        <v>249</v>
      </c>
      <c r="C43" s="108">
        <f>+'BG 12022'!E124</f>
        <v>10360.620000000001</v>
      </c>
      <c r="D43" s="133"/>
      <c r="E43" s="134"/>
      <c r="F43" s="103"/>
      <c r="G43" s="103"/>
      <c r="H43" s="135"/>
      <c r="I43" t="s">
        <v>583</v>
      </c>
      <c r="J43" s="3" t="s">
        <v>422</v>
      </c>
    </row>
    <row r="44" spans="1:10">
      <c r="A44" s="103" t="s">
        <v>250</v>
      </c>
      <c r="B44" s="103" t="s">
        <v>251</v>
      </c>
      <c r="C44" s="104">
        <v>288977.2</v>
      </c>
      <c r="D44" s="133">
        <v>7194.4412868841</v>
      </c>
      <c r="E44" s="134" t="s">
        <v>569</v>
      </c>
      <c r="F44" s="103" t="s">
        <v>570</v>
      </c>
      <c r="G44" s="103" t="s">
        <v>571</v>
      </c>
      <c r="H44" s="135">
        <v>-2079029498.6500001</v>
      </c>
    </row>
    <row r="45" spans="1:10">
      <c r="A45" s="103" t="s">
        <v>560</v>
      </c>
      <c r="B45" s="103" t="s">
        <v>561</v>
      </c>
      <c r="C45" s="183">
        <v>34094.29</v>
      </c>
      <c r="D45" s="136">
        <v>7194.4412868841</v>
      </c>
      <c r="E45" s="134" t="s">
        <v>569</v>
      </c>
      <c r="F45" s="103" t="s">
        <v>570</v>
      </c>
      <c r="G45" s="103" t="s">
        <v>571</v>
      </c>
      <c r="H45" s="138">
        <v>-1756122037.8699999</v>
      </c>
      <c r="I45" t="s">
        <v>583</v>
      </c>
      <c r="J45" t="s">
        <v>438</v>
      </c>
    </row>
    <row r="46" spans="1:10">
      <c r="A46" s="103" t="s">
        <v>256</v>
      </c>
      <c r="B46" s="103" t="s">
        <v>257</v>
      </c>
      <c r="C46" s="104">
        <v>42720.02</v>
      </c>
      <c r="D46" s="136">
        <v>7194.4412868841</v>
      </c>
      <c r="E46" s="134" t="s">
        <v>569</v>
      </c>
      <c r="F46" s="103" t="s">
        <v>570</v>
      </c>
      <c r="G46" s="103" t="s">
        <v>571</v>
      </c>
      <c r="H46" s="138">
        <v>-307346675.66000003</v>
      </c>
    </row>
    <row r="47" spans="1:10">
      <c r="A47" s="103" t="s">
        <v>258</v>
      </c>
      <c r="B47" s="103" t="s">
        <v>259</v>
      </c>
      <c r="C47" s="183">
        <v>20310.02</v>
      </c>
      <c r="D47" s="136">
        <v>7194.4412868841</v>
      </c>
      <c r="E47" s="134" t="s">
        <v>569</v>
      </c>
      <c r="F47" s="103" t="s">
        <v>570</v>
      </c>
      <c r="G47" s="103" t="s">
        <v>571</v>
      </c>
      <c r="H47" s="137">
        <v>-307346675.66000003</v>
      </c>
      <c r="I47" t="s">
        <v>583</v>
      </c>
      <c r="J47" t="s">
        <v>438</v>
      </c>
    </row>
    <row r="48" spans="1:10">
      <c r="A48" s="103" t="s">
        <v>260</v>
      </c>
      <c r="B48" s="103" t="s">
        <v>261</v>
      </c>
      <c r="C48" s="104">
        <v>2162.89</v>
      </c>
      <c r="D48" s="136">
        <v>7194.4412868841</v>
      </c>
      <c r="E48" s="134" t="s">
        <v>569</v>
      </c>
      <c r="F48" s="103" t="s">
        <v>570</v>
      </c>
      <c r="G48" s="103" t="s">
        <v>571</v>
      </c>
      <c r="H48" s="138">
        <v>-15560785.109999999</v>
      </c>
    </row>
    <row r="49" spans="1:10">
      <c r="A49" s="103" t="s">
        <v>262</v>
      </c>
      <c r="B49" s="103" t="s">
        <v>263</v>
      </c>
      <c r="C49" s="183">
        <v>714.86</v>
      </c>
      <c r="D49" s="136">
        <v>7194.4412868841</v>
      </c>
      <c r="E49" s="134" t="s">
        <v>569</v>
      </c>
      <c r="F49" s="103" t="s">
        <v>570</v>
      </c>
      <c r="G49" s="103" t="s">
        <v>571</v>
      </c>
      <c r="H49" s="137">
        <v>-5143018.3</v>
      </c>
      <c r="I49" t="s">
        <v>583</v>
      </c>
      <c r="J49" t="s">
        <v>438</v>
      </c>
    </row>
    <row r="50" spans="1:10">
      <c r="A50" s="103" t="s">
        <v>264</v>
      </c>
      <c r="B50" s="103" t="s">
        <v>265</v>
      </c>
      <c r="C50" s="183">
        <v>5.8499999999999099</v>
      </c>
      <c r="D50" s="133">
        <v>7194.4412868841</v>
      </c>
      <c r="E50" s="134" t="s">
        <v>569</v>
      </c>
      <c r="F50" s="103" t="s">
        <v>570</v>
      </c>
      <c r="G50" s="103" t="s">
        <v>571</v>
      </c>
      <c r="H50" s="135">
        <v>-10417766.82</v>
      </c>
      <c r="I50" t="s">
        <v>583</v>
      </c>
      <c r="J50" t="s">
        <v>438</v>
      </c>
    </row>
    <row r="51" spans="1:10">
      <c r="A51" s="103" t="s">
        <v>344</v>
      </c>
      <c r="B51" s="103" t="s">
        <v>345</v>
      </c>
      <c r="C51" s="104">
        <v>263637.58</v>
      </c>
      <c r="D51" s="133">
        <v>7194.4412868841</v>
      </c>
      <c r="E51" s="134" t="s">
        <v>569</v>
      </c>
      <c r="F51" s="103" t="s">
        <v>570</v>
      </c>
      <c r="G51" s="103" t="s">
        <v>571</v>
      </c>
      <c r="H51" s="135">
        <v>1896725090.3299999</v>
      </c>
    </row>
    <row r="52" spans="1:10">
      <c r="A52" s="103" t="s">
        <v>346</v>
      </c>
      <c r="B52" s="103" t="s">
        <v>347</v>
      </c>
      <c r="C52" s="104">
        <v>1299.49</v>
      </c>
      <c r="D52" s="133">
        <v>7194.4412868841</v>
      </c>
      <c r="E52" s="134" t="s">
        <v>569</v>
      </c>
      <c r="F52" s="103" t="s">
        <v>570</v>
      </c>
      <c r="G52" s="103" t="s">
        <v>571</v>
      </c>
      <c r="H52" s="135">
        <v>9349104.5099999998</v>
      </c>
    </row>
    <row r="53" spans="1:10">
      <c r="A53" s="103" t="s">
        <v>579</v>
      </c>
      <c r="B53" s="103" t="s">
        <v>580</v>
      </c>
      <c r="C53" s="183">
        <v>17.89</v>
      </c>
      <c r="D53" s="133">
        <v>7194.4412868841</v>
      </c>
      <c r="E53" s="134" t="s">
        <v>569</v>
      </c>
      <c r="F53" s="103" t="s">
        <v>570</v>
      </c>
      <c r="G53" s="103" t="s">
        <v>571</v>
      </c>
      <c r="H53" s="135">
        <v>128708.55</v>
      </c>
      <c r="I53" t="s">
        <v>583</v>
      </c>
      <c r="J53" t="s">
        <v>440</v>
      </c>
    </row>
    <row r="54" spans="1:10">
      <c r="A54" s="103" t="s">
        <v>348</v>
      </c>
      <c r="B54" s="103" t="s">
        <v>349</v>
      </c>
      <c r="C54" s="104">
        <v>1281.5999999999999</v>
      </c>
      <c r="D54" s="133">
        <v>7194.4412868841</v>
      </c>
      <c r="E54" s="134" t="s">
        <v>569</v>
      </c>
      <c r="F54" s="103" t="s">
        <v>570</v>
      </c>
      <c r="G54" s="103" t="s">
        <v>571</v>
      </c>
      <c r="H54" s="135">
        <v>9220395.9499999993</v>
      </c>
    </row>
    <row r="55" spans="1:10">
      <c r="A55" s="103" t="s">
        <v>350</v>
      </c>
      <c r="B55" s="103" t="s">
        <v>351</v>
      </c>
      <c r="C55" s="183">
        <v>609.29999999999995</v>
      </c>
      <c r="D55" s="133">
        <v>7194.4412868841</v>
      </c>
      <c r="E55" s="134" t="s">
        <v>569</v>
      </c>
      <c r="F55" s="103" t="s">
        <v>570</v>
      </c>
      <c r="G55" s="103" t="s">
        <v>571</v>
      </c>
      <c r="H55" s="135">
        <v>9220395.9499999993</v>
      </c>
      <c r="I55" t="s">
        <v>583</v>
      </c>
      <c r="J55" t="s">
        <v>440</v>
      </c>
    </row>
    <row r="56" spans="1:10">
      <c r="A56" s="103" t="s">
        <v>352</v>
      </c>
      <c r="B56" s="103" t="s">
        <v>353</v>
      </c>
      <c r="C56" s="104">
        <v>13685.63</v>
      </c>
      <c r="D56" s="133">
        <v>7194.4412868841</v>
      </c>
      <c r="E56" s="134" t="s">
        <v>569</v>
      </c>
      <c r="F56" s="103" t="s">
        <v>570</v>
      </c>
      <c r="G56" s="103" t="s">
        <v>571</v>
      </c>
      <c r="H56" s="135">
        <v>98460461.510000005</v>
      </c>
    </row>
    <row r="57" spans="1:10">
      <c r="A57" s="103" t="s">
        <v>354</v>
      </c>
      <c r="B57" s="103">
        <v>510201</v>
      </c>
      <c r="C57" s="183">
        <v>2116.3000000000002</v>
      </c>
      <c r="D57" s="133">
        <v>7194.4412868841</v>
      </c>
      <c r="E57" s="134" t="s">
        <v>569</v>
      </c>
      <c r="F57" s="103" t="s">
        <v>570</v>
      </c>
      <c r="G57" s="103" t="s">
        <v>571</v>
      </c>
      <c r="H57" s="137">
        <v>15225596.095432822</v>
      </c>
      <c r="I57" t="s">
        <v>583</v>
      </c>
      <c r="J57" t="s">
        <v>440</v>
      </c>
    </row>
    <row r="58" spans="1:10">
      <c r="A58" s="103" t="s">
        <v>356</v>
      </c>
      <c r="B58" s="103" t="s">
        <v>357</v>
      </c>
      <c r="C58" s="183">
        <v>-0.01</v>
      </c>
      <c r="D58" s="133">
        <v>7194.4412868841</v>
      </c>
      <c r="E58" s="134" t="s">
        <v>569</v>
      </c>
      <c r="F58" s="103" t="s">
        <v>570</v>
      </c>
      <c r="G58" s="103" t="s">
        <v>571</v>
      </c>
      <c r="H58" s="137">
        <v>-71.94</v>
      </c>
      <c r="I58" t="s">
        <v>583</v>
      </c>
      <c r="J58" t="s">
        <v>440</v>
      </c>
    </row>
    <row r="59" spans="1:10">
      <c r="A59" s="103" t="s">
        <v>362</v>
      </c>
      <c r="B59" s="103" t="s">
        <v>363</v>
      </c>
      <c r="C59" s="183">
        <v>761.47000000000025</v>
      </c>
      <c r="D59" s="133">
        <v>7194.4412868841</v>
      </c>
      <c r="E59" s="134" t="s">
        <v>569</v>
      </c>
      <c r="F59" s="103" t="s">
        <v>570</v>
      </c>
      <c r="G59" s="103" t="s">
        <v>571</v>
      </c>
      <c r="H59" s="137">
        <v>63131797.850000001</v>
      </c>
      <c r="I59" t="s">
        <v>583</v>
      </c>
      <c r="J59" t="s">
        <v>440</v>
      </c>
    </row>
    <row r="60" spans="1:10">
      <c r="A60" s="103" t="s">
        <v>364</v>
      </c>
      <c r="B60" s="103" t="s">
        <v>365</v>
      </c>
      <c r="C60" s="183">
        <v>12.25</v>
      </c>
      <c r="D60" s="133">
        <v>7194.4412868841</v>
      </c>
      <c r="E60" s="134" t="s">
        <v>569</v>
      </c>
      <c r="F60" s="103" t="s">
        <v>570</v>
      </c>
      <c r="G60" s="103" t="s">
        <v>571</v>
      </c>
      <c r="H60" s="137">
        <v>88131.91</v>
      </c>
      <c r="I60" t="s">
        <v>583</v>
      </c>
      <c r="J60" t="s">
        <v>440</v>
      </c>
    </row>
    <row r="61" spans="1:10">
      <c r="A61" s="103" t="s">
        <v>372</v>
      </c>
      <c r="B61" s="103" t="s">
        <v>373</v>
      </c>
      <c r="C61" s="104">
        <v>244078.03</v>
      </c>
      <c r="D61" s="133">
        <v>7194.4412868841</v>
      </c>
      <c r="E61" s="134" t="s">
        <v>569</v>
      </c>
      <c r="F61" s="103" t="s">
        <v>570</v>
      </c>
      <c r="G61" s="103" t="s">
        <v>571</v>
      </c>
      <c r="H61" s="135">
        <v>1756005056.25</v>
      </c>
    </row>
    <row r="62" spans="1:10">
      <c r="A62" s="103" t="s">
        <v>562</v>
      </c>
      <c r="B62" s="103" t="s">
        <v>563</v>
      </c>
      <c r="C62" s="183">
        <v>34094.290000000008</v>
      </c>
      <c r="D62" s="133">
        <v>7194.4412868841</v>
      </c>
      <c r="E62" s="134" t="s">
        <v>569</v>
      </c>
      <c r="F62" s="103" t="s">
        <v>570</v>
      </c>
      <c r="G62" s="103" t="s">
        <v>571</v>
      </c>
      <c r="H62" s="135">
        <v>1756005056.25</v>
      </c>
      <c r="I62" t="s">
        <v>583</v>
      </c>
      <c r="J62" t="s">
        <v>440</v>
      </c>
    </row>
    <row r="63" spans="1:10">
      <c r="A63" s="103" t="s">
        <v>394</v>
      </c>
      <c r="B63" s="103" t="s">
        <v>395</v>
      </c>
      <c r="C63" s="104">
        <v>4574.43</v>
      </c>
      <c r="D63" s="133">
        <v>7194.4412868841</v>
      </c>
      <c r="E63" s="134" t="s">
        <v>569</v>
      </c>
      <c r="F63" s="103" t="s">
        <v>570</v>
      </c>
      <c r="G63" s="103" t="s">
        <v>571</v>
      </c>
      <c r="H63" s="135">
        <v>32910468.059999999</v>
      </c>
    </row>
    <row r="64" spans="1:10">
      <c r="A64" s="103" t="s">
        <v>396</v>
      </c>
      <c r="B64" s="103" t="s">
        <v>397</v>
      </c>
      <c r="C64" s="183">
        <v>2534.5</v>
      </c>
      <c r="D64" s="133">
        <v>7194.4412868841</v>
      </c>
      <c r="E64" s="134" t="s">
        <v>569</v>
      </c>
      <c r="F64" s="103" t="s">
        <v>570</v>
      </c>
      <c r="G64" s="103" t="s">
        <v>571</v>
      </c>
      <c r="H64" s="135">
        <v>32910611.940000001</v>
      </c>
      <c r="I64" t="s">
        <v>583</v>
      </c>
      <c r="J64" t="s">
        <v>440</v>
      </c>
    </row>
    <row r="65" spans="1:10">
      <c r="A65" s="103" t="s">
        <v>402</v>
      </c>
      <c r="B65" s="103" t="s">
        <v>403</v>
      </c>
      <c r="C65" s="184">
        <v>-0.02</v>
      </c>
      <c r="D65" s="133">
        <v>7194.4412868841</v>
      </c>
      <c r="E65" s="134" t="s">
        <v>569</v>
      </c>
      <c r="F65" s="103" t="s">
        <v>570</v>
      </c>
      <c r="G65" s="103" t="s">
        <v>571</v>
      </c>
      <c r="H65" s="135">
        <v>-143.88999999999999</v>
      </c>
      <c r="I65" t="s">
        <v>583</v>
      </c>
      <c r="J65" t="s">
        <v>440</v>
      </c>
    </row>
    <row r="66" spans="1:10">
      <c r="A66" s="103" t="s">
        <v>560</v>
      </c>
      <c r="B66" s="103" t="s">
        <v>561</v>
      </c>
      <c r="C66" s="103" t="s">
        <v>581</v>
      </c>
      <c r="D66" s="103" t="s">
        <v>581</v>
      </c>
      <c r="E66" s="103"/>
      <c r="F66" s="103" t="s">
        <v>581</v>
      </c>
      <c r="G66" s="103" t="s">
        <v>581</v>
      </c>
      <c r="H66" s="135" t="s">
        <v>581</v>
      </c>
    </row>
    <row r="67" spans="1:10">
      <c r="A67" s="103" t="s">
        <v>258</v>
      </c>
      <c r="B67" s="103" t="s">
        <v>259</v>
      </c>
      <c r="C67" s="103" t="s">
        <v>581</v>
      </c>
      <c r="D67" s="103" t="s">
        <v>581</v>
      </c>
      <c r="E67" s="103"/>
      <c r="F67" s="103" t="s">
        <v>581</v>
      </c>
      <c r="G67" s="103" t="s">
        <v>581</v>
      </c>
      <c r="H67" s="135" t="s">
        <v>581</v>
      </c>
    </row>
    <row r="68" spans="1:10">
      <c r="A68" s="103" t="s">
        <v>262</v>
      </c>
      <c r="B68" s="103" t="s">
        <v>263</v>
      </c>
      <c r="C68" s="103" t="s">
        <v>581</v>
      </c>
      <c r="D68" s="103" t="s">
        <v>581</v>
      </c>
      <c r="E68" s="103"/>
      <c r="F68" s="103" t="s">
        <v>581</v>
      </c>
      <c r="G68" s="103" t="s">
        <v>581</v>
      </c>
      <c r="H68" s="135" t="s">
        <v>581</v>
      </c>
    </row>
    <row r="69" spans="1:10">
      <c r="A69" s="103" t="s">
        <v>264</v>
      </c>
      <c r="B69" s="103" t="s">
        <v>265</v>
      </c>
      <c r="C69" s="103" t="s">
        <v>581</v>
      </c>
      <c r="D69" s="103" t="s">
        <v>581</v>
      </c>
      <c r="E69" s="103"/>
      <c r="F69" s="103" t="s">
        <v>581</v>
      </c>
      <c r="G69" s="103" t="s">
        <v>581</v>
      </c>
      <c r="H69" s="135" t="s">
        <v>581</v>
      </c>
    </row>
    <row r="70" spans="1:10">
      <c r="A70" s="103" t="s">
        <v>579</v>
      </c>
      <c r="B70" s="103" t="s">
        <v>580</v>
      </c>
      <c r="C70" s="103" t="s">
        <v>581</v>
      </c>
      <c r="D70" s="103" t="s">
        <v>581</v>
      </c>
      <c r="E70" s="103"/>
      <c r="F70" s="103" t="s">
        <v>581</v>
      </c>
      <c r="G70" s="103" t="s">
        <v>581</v>
      </c>
      <c r="H70" s="135" t="s">
        <v>581</v>
      </c>
    </row>
    <row r="71" spans="1:10">
      <c r="A71" s="103" t="s">
        <v>350</v>
      </c>
      <c r="B71" s="103" t="s">
        <v>351</v>
      </c>
      <c r="C71" s="103" t="s">
        <v>581</v>
      </c>
      <c r="D71" s="103" t="s">
        <v>581</v>
      </c>
      <c r="E71" s="103"/>
      <c r="F71" s="103" t="s">
        <v>581</v>
      </c>
      <c r="G71" s="103" t="s">
        <v>581</v>
      </c>
      <c r="H71" s="135" t="s">
        <v>581</v>
      </c>
    </row>
    <row r="72" spans="1:10">
      <c r="A72" s="103" t="s">
        <v>354</v>
      </c>
      <c r="B72" s="103" t="s">
        <v>355</v>
      </c>
      <c r="C72" s="103" t="s">
        <v>581</v>
      </c>
      <c r="D72" s="103" t="s">
        <v>581</v>
      </c>
      <c r="E72" s="103"/>
      <c r="F72" s="103" t="s">
        <v>581</v>
      </c>
      <c r="G72" s="103" t="s">
        <v>581</v>
      </c>
      <c r="H72" s="135" t="s">
        <v>581</v>
      </c>
    </row>
    <row r="73" spans="1:10">
      <c r="A73" s="103" t="s">
        <v>356</v>
      </c>
      <c r="B73" s="103" t="s">
        <v>357</v>
      </c>
      <c r="C73" s="103" t="s">
        <v>581</v>
      </c>
      <c r="D73" s="103" t="s">
        <v>581</v>
      </c>
      <c r="E73" s="103"/>
      <c r="F73" s="103" t="s">
        <v>581</v>
      </c>
      <c r="G73" s="103" t="s">
        <v>581</v>
      </c>
      <c r="H73" s="135" t="s">
        <v>581</v>
      </c>
    </row>
    <row r="74" spans="1:10">
      <c r="A74" s="103" t="s">
        <v>362</v>
      </c>
      <c r="B74" s="103" t="s">
        <v>363</v>
      </c>
      <c r="C74" s="103" t="s">
        <v>581</v>
      </c>
      <c r="D74" s="103" t="s">
        <v>581</v>
      </c>
      <c r="E74" s="103"/>
      <c r="F74" s="103" t="s">
        <v>581</v>
      </c>
      <c r="G74" s="103" t="s">
        <v>581</v>
      </c>
      <c r="H74" s="135" t="s">
        <v>581</v>
      </c>
    </row>
    <row r="75" spans="1:10">
      <c r="A75" s="103" t="s">
        <v>364</v>
      </c>
      <c r="B75" s="103" t="s">
        <v>365</v>
      </c>
      <c r="C75" s="103" t="s">
        <v>581</v>
      </c>
      <c r="D75" s="103" t="s">
        <v>581</v>
      </c>
      <c r="E75" s="103"/>
      <c r="F75" s="103" t="s">
        <v>581</v>
      </c>
      <c r="G75" s="103" t="s">
        <v>581</v>
      </c>
      <c r="H75" s="135" t="s">
        <v>581</v>
      </c>
    </row>
    <row r="76" spans="1:10">
      <c r="A76" s="103" t="s">
        <v>562</v>
      </c>
      <c r="B76" s="103" t="s">
        <v>563</v>
      </c>
      <c r="C76" s="103" t="s">
        <v>581</v>
      </c>
      <c r="D76" s="103" t="s">
        <v>581</v>
      </c>
      <c r="E76" s="103"/>
      <c r="F76" s="103" t="s">
        <v>581</v>
      </c>
      <c r="G76" s="103" t="s">
        <v>581</v>
      </c>
      <c r="H76" s="135" t="s">
        <v>581</v>
      </c>
    </row>
    <row r="77" spans="1:10">
      <c r="A77" s="103" t="s">
        <v>396</v>
      </c>
      <c r="B77" s="103" t="s">
        <v>397</v>
      </c>
      <c r="C77" s="103" t="s">
        <v>581</v>
      </c>
      <c r="D77" s="103" t="s">
        <v>581</v>
      </c>
      <c r="E77" s="103"/>
      <c r="F77" s="103" t="s">
        <v>581</v>
      </c>
      <c r="G77" s="103" t="s">
        <v>581</v>
      </c>
      <c r="H77" s="135" t="s">
        <v>581</v>
      </c>
    </row>
    <row r="78" spans="1:10">
      <c r="A78" s="103" t="s">
        <v>402</v>
      </c>
      <c r="B78" s="103" t="s">
        <v>403</v>
      </c>
      <c r="C78" s="103" t="s">
        <v>581</v>
      </c>
      <c r="D78" s="103" t="s">
        <v>581</v>
      </c>
      <c r="E78" s="103"/>
      <c r="F78" s="103" t="s">
        <v>581</v>
      </c>
      <c r="G78" s="103" t="s">
        <v>581</v>
      </c>
      <c r="H78" s="135" t="s">
        <v>581</v>
      </c>
    </row>
    <row r="79" spans="1:10">
      <c r="A79" s="105" t="s">
        <v>412</v>
      </c>
      <c r="B79" s="105"/>
      <c r="C79" s="106">
        <v>1425701.4</v>
      </c>
      <c r="D79" s="105"/>
      <c r="E79" s="105"/>
      <c r="F79" s="105"/>
      <c r="G79" s="105"/>
      <c r="H79" s="139">
        <v>10257125014.93</v>
      </c>
    </row>
    <row r="80" spans="1:10">
      <c r="A80" s="105" t="s">
        <v>413</v>
      </c>
      <c r="B80" s="105"/>
      <c r="C80" s="106">
        <v>1425701.38</v>
      </c>
      <c r="D80" s="105"/>
      <c r="E80" s="105"/>
      <c r="F80" s="105"/>
      <c r="G80" s="105"/>
      <c r="H80" s="139">
        <v>10257124871.040001</v>
      </c>
    </row>
    <row r="86" spans="2:3">
      <c r="B86" t="s">
        <v>416</v>
      </c>
      <c r="C86" s="104">
        <f>SUMIF($J$6:$J$78,B86,$C$6:$C$78)</f>
        <v>1162057.98</v>
      </c>
    </row>
    <row r="87" spans="2:3">
      <c r="B87" t="s">
        <v>420</v>
      </c>
      <c r="C87" s="104">
        <f>SUMIF($J$6:$J$78,B87,$C$6:$C$78)</f>
        <v>12214.550000000001</v>
      </c>
    </row>
    <row r="88" spans="2:3">
      <c r="B88" t="s">
        <v>422</v>
      </c>
      <c r="C88" s="104">
        <f>SUMIF($J$6:$J$78,B88,$C$6:$C$78)</f>
        <v>1149843.4300000002</v>
      </c>
    </row>
    <row r="89" spans="2:3">
      <c r="B89" t="s">
        <v>584</v>
      </c>
      <c r="C89" s="141">
        <f>+C86-C87-C88</f>
        <v>0</v>
      </c>
    </row>
    <row r="93" spans="2:3">
      <c r="B93" t="s">
        <v>438</v>
      </c>
      <c r="C93" s="104">
        <f>SUMIF($J$6:$J$78,B93,$C$6:$C$78)</f>
        <v>55125.02</v>
      </c>
    </row>
    <row r="94" spans="2:3">
      <c r="B94" t="s">
        <v>440</v>
      </c>
      <c r="C94" s="104">
        <f>SUMIF($J$6:$J$78,B94,$C$6:$C$78)</f>
        <v>40145.970000000008</v>
      </c>
    </row>
    <row r="95" spans="2:3">
      <c r="C95" s="141">
        <f>+C93-C94</f>
        <v>14979.049999999988</v>
      </c>
    </row>
    <row r="97" spans="2:3">
      <c r="B97" t="s">
        <v>585</v>
      </c>
      <c r="C97" s="141">
        <f>+C89-C95</f>
        <v>-14979.049999999988</v>
      </c>
    </row>
  </sheetData>
  <pageMargins left="0.70866141732283472" right="0.70866141732283472" top="0.74803149606299213" bottom="0.74803149606299213" header="0.31496062992125984" footer="0.31496062992125984"/>
  <pageSetup paperSize="9" scale="55"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2B897E-FA73-4B99-B560-36E2C8618135}">
  <sheetPr>
    <tabColor rgb="FF00B050"/>
  </sheetPr>
  <dimension ref="A2:N77"/>
  <sheetViews>
    <sheetView topLeftCell="B12" workbookViewId="0">
      <selection activeCell="J75" sqref="J74:J75"/>
    </sheetView>
  </sheetViews>
  <sheetFormatPr baseColWidth="10" defaultRowHeight="15"/>
  <cols>
    <col min="3" max="3" width="41.7109375" bestFit="1" customWidth="1"/>
    <col min="4" max="4" width="48.7109375" bestFit="1" customWidth="1"/>
    <col min="6" max="6" width="11.42578125" bestFit="1" customWidth="1"/>
    <col min="12" max="12" width="11.7109375" bestFit="1" customWidth="1"/>
    <col min="13" max="13" width="13.85546875" bestFit="1" customWidth="1"/>
    <col min="14" max="14" width="11.7109375" bestFit="1" customWidth="1"/>
  </cols>
  <sheetData>
    <row r="2" spans="1:14" ht="15.75" thickBot="1">
      <c r="A2" s="196"/>
      <c r="B2" s="199" t="s">
        <v>22</v>
      </c>
      <c r="C2" s="199" t="s">
        <v>414</v>
      </c>
      <c r="D2" s="199" t="s">
        <v>414</v>
      </c>
      <c r="E2" s="200" t="s">
        <v>675</v>
      </c>
      <c r="F2" s="199" t="s">
        <v>676</v>
      </c>
    </row>
    <row r="3" spans="1:14" ht="15.75" thickTop="1">
      <c r="B3" s="201"/>
      <c r="C3" s="202"/>
      <c r="E3" s="203"/>
      <c r="F3" s="204"/>
    </row>
    <row r="4" spans="1:14">
      <c r="A4" t="s">
        <v>677</v>
      </c>
      <c r="B4" s="205"/>
      <c r="C4" s="206" t="s">
        <v>560</v>
      </c>
      <c r="E4" s="207">
        <v>210000</v>
      </c>
      <c r="F4" s="208"/>
    </row>
    <row r="5" spans="1:14">
      <c r="A5" t="s">
        <v>677</v>
      </c>
      <c r="B5" s="205"/>
      <c r="C5" s="206" t="s">
        <v>258</v>
      </c>
      <c r="E5" s="207">
        <v>22410</v>
      </c>
      <c r="F5" s="208"/>
      <c r="L5" s="209"/>
      <c r="M5" s="189"/>
      <c r="N5" s="189"/>
    </row>
    <row r="6" spans="1:14">
      <c r="A6" t="s">
        <v>677</v>
      </c>
      <c r="B6" s="205"/>
      <c r="C6" s="206" t="s">
        <v>264</v>
      </c>
      <c r="E6" s="207">
        <v>1442.18</v>
      </c>
      <c r="F6" s="208"/>
      <c r="N6" s="189"/>
    </row>
    <row r="7" spans="1:14">
      <c r="A7" t="s">
        <v>677</v>
      </c>
      <c r="B7" s="205"/>
      <c r="C7" s="210" t="s">
        <v>598</v>
      </c>
      <c r="D7" s="151"/>
      <c r="E7" s="211">
        <v>1874.91</v>
      </c>
      <c r="F7" s="208"/>
    </row>
    <row r="8" spans="1:14">
      <c r="A8" t="s">
        <v>678</v>
      </c>
      <c r="B8" s="205"/>
      <c r="C8" s="206"/>
      <c r="D8" s="103" t="s">
        <v>350</v>
      </c>
      <c r="E8" s="207"/>
      <c r="F8" s="208">
        <v>672.3</v>
      </c>
    </row>
    <row r="9" spans="1:14">
      <c r="A9" t="s">
        <v>678</v>
      </c>
      <c r="B9" s="205"/>
      <c r="C9" s="206"/>
      <c r="D9" s="103" t="s">
        <v>354</v>
      </c>
      <c r="E9" s="207"/>
      <c r="F9" s="208">
        <v>2782.01</v>
      </c>
      <c r="H9" s="104">
        <v>2735.37</v>
      </c>
      <c r="I9" s="141">
        <f>+F9-H9</f>
        <v>46.640000000000327</v>
      </c>
    </row>
    <row r="10" spans="1:14">
      <c r="A10" t="s">
        <v>678</v>
      </c>
      <c r="B10" s="205"/>
      <c r="C10" s="206"/>
      <c r="D10" s="103" t="s">
        <v>356</v>
      </c>
      <c r="E10" s="207"/>
      <c r="F10" s="208">
        <v>-0.01</v>
      </c>
    </row>
    <row r="11" spans="1:14">
      <c r="A11" t="s">
        <v>678</v>
      </c>
      <c r="B11" s="205"/>
      <c r="C11" s="206"/>
      <c r="D11" s="103" t="s">
        <v>362</v>
      </c>
      <c r="E11" s="207"/>
      <c r="F11" s="208">
        <v>8013.61</v>
      </c>
    </row>
    <row r="12" spans="1:14">
      <c r="A12" t="s">
        <v>678</v>
      </c>
      <c r="B12" s="205"/>
      <c r="C12" s="206"/>
      <c r="D12" s="103" t="s">
        <v>562</v>
      </c>
      <c r="E12" s="207"/>
      <c r="F12" s="208">
        <v>209983.74</v>
      </c>
    </row>
    <row r="13" spans="1:14">
      <c r="A13" t="s">
        <v>678</v>
      </c>
      <c r="B13" s="205"/>
      <c r="C13" s="206"/>
      <c r="D13" s="103" t="s">
        <v>396</v>
      </c>
      <c r="E13" s="207"/>
      <c r="F13" s="208">
        <v>2039.95</v>
      </c>
    </row>
    <row r="14" spans="1:14">
      <c r="A14" t="s">
        <v>678</v>
      </c>
      <c r="B14" s="205"/>
      <c r="C14" s="210"/>
      <c r="D14" s="151" t="s">
        <v>596</v>
      </c>
      <c r="E14" s="211"/>
      <c r="F14" s="212">
        <v>1874.87</v>
      </c>
    </row>
    <row r="15" spans="1:14">
      <c r="A15" t="s">
        <v>678</v>
      </c>
      <c r="B15" s="205"/>
      <c r="C15" s="206"/>
      <c r="D15" s="103" t="s">
        <v>402</v>
      </c>
      <c r="E15" s="207"/>
      <c r="F15" s="208">
        <v>0</v>
      </c>
    </row>
    <row r="16" spans="1:14">
      <c r="A16" t="s">
        <v>422</v>
      </c>
      <c r="B16" s="205"/>
      <c r="C16" s="206"/>
      <c r="D16" s="109" t="s">
        <v>582</v>
      </c>
      <c r="E16" s="207"/>
      <c r="F16" s="208">
        <v>10360.620000000001</v>
      </c>
    </row>
    <row r="17" spans="2:8">
      <c r="B17" s="205"/>
      <c r="C17" s="203"/>
      <c r="E17" s="207"/>
      <c r="F17" s="213"/>
    </row>
    <row r="18" spans="2:8">
      <c r="B18" s="205"/>
      <c r="C18" s="203" t="s">
        <v>679</v>
      </c>
      <c r="D18" s="214"/>
      <c r="E18" s="215">
        <f>SUM(E3:E17)</f>
        <v>235727.09</v>
      </c>
      <c r="F18" s="216">
        <f>SUM(F3:F17)</f>
        <v>235727.09</v>
      </c>
      <c r="G18" s="191">
        <f>+E18-F18</f>
        <v>0</v>
      </c>
    </row>
    <row r="19" spans="2:8" ht="15.75" thickBot="1">
      <c r="B19" s="217"/>
      <c r="C19" s="218"/>
      <c r="D19" s="219"/>
      <c r="E19" s="218"/>
      <c r="F19" s="219"/>
    </row>
    <row r="20" spans="2:8" ht="15.75" thickTop="1">
      <c r="B20" s="205"/>
      <c r="C20" s="203"/>
      <c r="D20" s="214"/>
      <c r="E20" s="203"/>
      <c r="F20" s="214"/>
    </row>
    <row r="21" spans="2:8">
      <c r="B21" s="205"/>
      <c r="C21" s="103" t="s">
        <v>559</v>
      </c>
      <c r="E21" s="220">
        <f>2241-187.49</f>
        <v>2053.5100000000002</v>
      </c>
      <c r="F21" s="208"/>
      <c r="H21">
        <v>187.49</v>
      </c>
    </row>
    <row r="22" spans="2:8">
      <c r="B22" s="205"/>
      <c r="C22" s="203"/>
      <c r="D22" s="103" t="s">
        <v>553</v>
      </c>
      <c r="E22" s="203"/>
      <c r="F22" s="221">
        <f>+E21</f>
        <v>2053.5100000000002</v>
      </c>
    </row>
    <row r="23" spans="2:8">
      <c r="B23" s="205"/>
      <c r="C23" s="103"/>
      <c r="D23" s="103"/>
      <c r="E23" s="203"/>
      <c r="F23" s="221"/>
    </row>
    <row r="24" spans="2:8">
      <c r="B24" s="205"/>
      <c r="C24" s="203" t="s">
        <v>680</v>
      </c>
      <c r="E24" s="203"/>
      <c r="F24" s="214"/>
    </row>
    <row r="25" spans="2:8" ht="15.75" thickBot="1">
      <c r="B25" s="217"/>
      <c r="C25" s="218"/>
      <c r="D25" s="219"/>
      <c r="E25" s="218"/>
      <c r="F25" s="219"/>
    </row>
    <row r="26" spans="2:8" ht="15.75" thickTop="1">
      <c r="B26" s="205"/>
      <c r="C26" s="203"/>
      <c r="D26" s="214"/>
      <c r="E26" s="202"/>
      <c r="F26" s="214"/>
    </row>
    <row r="27" spans="2:8">
      <c r="B27" s="205"/>
      <c r="C27" s="203"/>
      <c r="E27" s="220"/>
      <c r="F27" s="208"/>
    </row>
    <row r="28" spans="2:8">
      <c r="B28" s="205"/>
      <c r="C28" s="103" t="s">
        <v>559</v>
      </c>
      <c r="E28" s="220">
        <v>863.94488973467639</v>
      </c>
      <c r="F28" s="208"/>
    </row>
    <row r="29" spans="2:8">
      <c r="B29" s="205"/>
      <c r="C29" s="203"/>
      <c r="D29" s="103" t="s">
        <v>553</v>
      </c>
      <c r="E29" s="220"/>
      <c r="F29" s="208">
        <f>+E28</f>
        <v>863.94488973467639</v>
      </c>
    </row>
    <row r="30" spans="2:8">
      <c r="B30" s="205"/>
      <c r="C30" s="203"/>
      <c r="E30" s="220"/>
      <c r="F30" s="208"/>
    </row>
    <row r="31" spans="2:8">
      <c r="B31" s="205"/>
      <c r="C31" s="203" t="s">
        <v>681</v>
      </c>
      <c r="E31" s="220"/>
      <c r="F31" s="208"/>
    </row>
    <row r="32" spans="2:8" ht="15.75" thickBot="1">
      <c r="B32" s="217"/>
      <c r="C32" s="218"/>
      <c r="D32" s="222"/>
      <c r="E32" s="223"/>
      <c r="F32" s="224"/>
    </row>
    <row r="33" spans="2:6" ht="15.75" thickTop="1">
      <c r="B33" s="205"/>
      <c r="C33" s="203"/>
      <c r="E33" s="225"/>
      <c r="F33" s="208"/>
    </row>
    <row r="34" spans="2:6">
      <c r="B34" s="205"/>
      <c r="C34" s="103" t="s">
        <v>559</v>
      </c>
      <c r="E34" s="220">
        <v>677.55008650637819</v>
      </c>
      <c r="F34" s="208"/>
    </row>
    <row r="35" spans="2:6">
      <c r="B35" s="205"/>
      <c r="C35" s="203"/>
      <c r="D35" s="103" t="s">
        <v>553</v>
      </c>
      <c r="E35" s="220"/>
      <c r="F35" s="208">
        <f>+E34</f>
        <v>677.55008650637819</v>
      </c>
    </row>
    <row r="36" spans="2:6">
      <c r="B36" s="205"/>
      <c r="C36" s="203"/>
      <c r="E36" s="220"/>
      <c r="F36" s="208"/>
    </row>
    <row r="37" spans="2:6" ht="15.75" thickBot="1">
      <c r="B37" s="217"/>
      <c r="C37" s="218" t="s">
        <v>682</v>
      </c>
      <c r="D37" s="222"/>
      <c r="E37" s="223"/>
      <c r="F37" s="224"/>
    </row>
    <row r="38" spans="2:6" ht="15.75" thickTop="1">
      <c r="B38" s="205"/>
      <c r="C38" s="203"/>
      <c r="E38" s="225"/>
      <c r="F38" s="208"/>
    </row>
    <row r="39" spans="2:6">
      <c r="B39" s="205"/>
      <c r="C39" s="103" t="s">
        <v>559</v>
      </c>
      <c r="E39" s="220">
        <v>677</v>
      </c>
      <c r="F39" s="208"/>
    </row>
    <row r="40" spans="2:6">
      <c r="B40" s="205"/>
      <c r="C40" s="203"/>
      <c r="D40" s="103" t="s">
        <v>553</v>
      </c>
      <c r="E40" s="220"/>
      <c r="F40" s="208">
        <f>+E39</f>
        <v>677</v>
      </c>
    </row>
    <row r="41" spans="2:6">
      <c r="B41" s="205"/>
      <c r="C41" s="203"/>
      <c r="E41" s="220"/>
      <c r="F41" s="208"/>
    </row>
    <row r="42" spans="2:6" ht="15.75" thickBot="1">
      <c r="B42" s="217"/>
      <c r="C42" s="218" t="s">
        <v>683</v>
      </c>
      <c r="D42" s="222"/>
      <c r="E42" s="223"/>
      <c r="F42" s="224"/>
    </row>
    <row r="43" spans="2:6" ht="15.75" thickTop="1">
      <c r="B43" s="205"/>
      <c r="C43" s="203"/>
      <c r="E43" s="225"/>
      <c r="F43" s="208"/>
    </row>
    <row r="44" spans="2:6">
      <c r="B44" s="205"/>
      <c r="C44" s="103" t="s">
        <v>559</v>
      </c>
      <c r="E44" s="220">
        <v>677</v>
      </c>
      <c r="F44" s="208"/>
    </row>
    <row r="45" spans="2:6">
      <c r="B45" s="205"/>
      <c r="C45" s="203"/>
      <c r="D45" s="103" t="s">
        <v>553</v>
      </c>
      <c r="E45" s="220"/>
      <c r="F45" s="208">
        <f>+E44</f>
        <v>677</v>
      </c>
    </row>
    <row r="46" spans="2:6">
      <c r="B46" s="205"/>
      <c r="C46" s="203"/>
      <c r="E46" s="220"/>
      <c r="F46" s="208"/>
    </row>
    <row r="47" spans="2:6" ht="15.75" thickBot="1">
      <c r="B47" s="217"/>
      <c r="C47" s="218" t="s">
        <v>684</v>
      </c>
      <c r="D47" s="222"/>
      <c r="E47" s="223"/>
      <c r="F47" s="224"/>
    </row>
    <row r="48" spans="2:6" ht="15.75" thickTop="1">
      <c r="B48" s="205"/>
      <c r="C48" s="203"/>
      <c r="E48" s="225"/>
      <c r="F48" s="226"/>
    </row>
    <row r="49" spans="2:7">
      <c r="B49" s="205"/>
      <c r="C49" s="103" t="s">
        <v>559</v>
      </c>
      <c r="E49" s="220">
        <v>677</v>
      </c>
      <c r="F49" s="208"/>
    </row>
    <row r="50" spans="2:7">
      <c r="B50" s="205"/>
      <c r="C50" s="203"/>
      <c r="D50" s="103" t="s">
        <v>553</v>
      </c>
      <c r="E50" s="220"/>
      <c r="F50" s="208">
        <f>+E49</f>
        <v>677</v>
      </c>
    </row>
    <row r="51" spans="2:7">
      <c r="B51" s="205"/>
      <c r="C51" s="203"/>
      <c r="E51" s="220"/>
      <c r="F51" s="208"/>
    </row>
    <row r="52" spans="2:7" ht="15.75" thickBot="1">
      <c r="B52" s="217"/>
      <c r="C52" s="218" t="s">
        <v>685</v>
      </c>
      <c r="D52" s="222"/>
      <c r="E52" s="223"/>
      <c r="F52" s="224"/>
    </row>
    <row r="53" spans="2:7" ht="15.75" thickTop="1">
      <c r="B53" s="205"/>
      <c r="C53" s="203"/>
      <c r="E53" s="225"/>
      <c r="F53" s="226"/>
    </row>
    <row r="54" spans="2:7">
      <c r="B54" s="205"/>
      <c r="C54" s="103" t="s">
        <v>559</v>
      </c>
      <c r="E54" s="220">
        <v>677</v>
      </c>
      <c r="F54" s="208"/>
    </row>
    <row r="55" spans="2:7">
      <c r="B55" s="205"/>
      <c r="C55" s="203"/>
      <c r="D55" s="103" t="s">
        <v>553</v>
      </c>
      <c r="E55" s="220"/>
      <c r="F55" s="208">
        <f>+E54</f>
        <v>677</v>
      </c>
    </row>
    <row r="56" spans="2:7">
      <c r="B56" s="205"/>
      <c r="C56" s="203"/>
      <c r="E56" s="220"/>
      <c r="F56" s="208"/>
    </row>
    <row r="57" spans="2:7" ht="15.75" thickBot="1">
      <c r="B57" s="217"/>
      <c r="C57" s="218" t="s">
        <v>686</v>
      </c>
      <c r="D57" s="222"/>
      <c r="E57" s="223"/>
      <c r="F57" s="224"/>
    </row>
    <row r="58" spans="2:7" ht="15.75" thickTop="1">
      <c r="B58" s="205"/>
      <c r="C58" s="203"/>
      <c r="E58" s="225"/>
      <c r="F58" s="226"/>
    </row>
    <row r="59" spans="2:7">
      <c r="B59" s="205"/>
      <c r="C59" s="103" t="s">
        <v>582</v>
      </c>
      <c r="E59" s="220">
        <v>10360.620000000001</v>
      </c>
      <c r="F59" s="208"/>
    </row>
    <row r="60" spans="2:7">
      <c r="B60" s="205"/>
      <c r="C60" s="103" t="s">
        <v>402</v>
      </c>
      <c r="E60" s="220">
        <v>0.11</v>
      </c>
      <c r="F60" s="208"/>
    </row>
    <row r="61" spans="2:7">
      <c r="B61" s="205"/>
      <c r="C61" s="203"/>
      <c r="D61" s="103" t="s">
        <v>671</v>
      </c>
      <c r="E61" s="220"/>
      <c r="F61" s="208">
        <v>10360.709999999999</v>
      </c>
    </row>
    <row r="62" spans="2:7">
      <c r="B62" s="205"/>
      <c r="C62" s="203"/>
      <c r="E62" s="220"/>
      <c r="F62" s="208"/>
    </row>
    <row r="63" spans="2:7" ht="15.75" thickBot="1">
      <c r="B63" s="217"/>
      <c r="C63" s="218" t="s">
        <v>687</v>
      </c>
      <c r="D63" s="222"/>
      <c r="E63" s="223">
        <f>SUM(E59:E62)</f>
        <v>10360.730000000001</v>
      </c>
      <c r="F63" s="224">
        <f>SUM(F61:F62)</f>
        <v>10360.709999999999</v>
      </c>
      <c r="G63" s="191">
        <f>+E63-F63</f>
        <v>2.0000000002255547E-2</v>
      </c>
    </row>
    <row r="64" spans="2:7" ht="15.75" thickTop="1">
      <c r="B64" s="205"/>
      <c r="C64" s="203"/>
      <c r="E64" s="225"/>
      <c r="F64" s="226"/>
    </row>
    <row r="65" spans="2:6">
      <c r="B65" s="205"/>
      <c r="C65" s="103" t="s">
        <v>354</v>
      </c>
      <c r="E65" s="220">
        <v>24.69</v>
      </c>
      <c r="F65" s="208"/>
    </row>
    <row r="66" spans="2:6">
      <c r="B66" s="205"/>
      <c r="C66" s="103" t="s">
        <v>356</v>
      </c>
      <c r="E66" s="220">
        <f>+E65*10%</f>
        <v>2.4690000000000003</v>
      </c>
      <c r="F66" s="208"/>
    </row>
    <row r="67" spans="2:6">
      <c r="B67" s="205"/>
      <c r="C67" s="203"/>
      <c r="D67" s="103" t="s">
        <v>230</v>
      </c>
      <c r="E67" s="220"/>
      <c r="F67" s="208">
        <f>+E65</f>
        <v>24.69</v>
      </c>
    </row>
    <row r="68" spans="2:6">
      <c r="B68" s="205"/>
      <c r="C68" s="203"/>
      <c r="D68" t="s">
        <v>232</v>
      </c>
      <c r="E68" s="220"/>
      <c r="F68" s="208">
        <f>+E66</f>
        <v>2.4690000000000003</v>
      </c>
    </row>
    <row r="69" spans="2:6" ht="15.75" thickBot="1">
      <c r="B69" s="217"/>
      <c r="C69" s="218" t="s">
        <v>687</v>
      </c>
      <c r="D69" s="222"/>
      <c r="E69" s="223">
        <f>SUM(E65:E68)</f>
        <v>27.159000000000002</v>
      </c>
      <c r="F69" s="224">
        <f>SUM(F67:F68)</f>
        <v>27.159000000000002</v>
      </c>
    </row>
    <row r="70" spans="2:6" ht="15.75" thickTop="1">
      <c r="B70" s="205"/>
      <c r="C70" s="203"/>
      <c r="E70" s="225"/>
      <c r="F70" s="226"/>
    </row>
    <row r="71" spans="2:6">
      <c r="B71" s="205"/>
      <c r="C71" s="103" t="s">
        <v>230</v>
      </c>
      <c r="E71" s="220"/>
      <c r="F71" s="208"/>
    </row>
    <row r="72" spans="2:6">
      <c r="B72" s="205"/>
      <c r="C72" s="103" t="s">
        <v>232</v>
      </c>
      <c r="E72" s="220"/>
      <c r="F72" s="208"/>
    </row>
    <row r="73" spans="2:6">
      <c r="B73" s="205"/>
      <c r="C73" s="103"/>
      <c r="D73" s="205" t="s">
        <v>559</v>
      </c>
      <c r="E73" s="220"/>
      <c r="F73" s="208"/>
    </row>
    <row r="74" spans="2:6">
      <c r="B74" s="205"/>
      <c r="C74" s="103"/>
      <c r="D74" s="143" t="s">
        <v>1046</v>
      </c>
      <c r="E74" s="220"/>
      <c r="F74" s="208"/>
    </row>
    <row r="75" spans="2:6">
      <c r="B75" s="205"/>
      <c r="C75" s="103"/>
      <c r="D75" s="205"/>
      <c r="E75" s="220"/>
      <c r="F75" s="208"/>
    </row>
    <row r="76" spans="2:6" ht="15.75" thickBot="1">
      <c r="B76" s="217"/>
      <c r="C76" s="218"/>
      <c r="D76" s="222"/>
      <c r="E76" s="223">
        <f>SUM(E71:E75)</f>
        <v>0</v>
      </c>
      <c r="F76" s="224">
        <f>SUM(F73:F75)</f>
        <v>0</v>
      </c>
    </row>
    <row r="77" spans="2:6" ht="15.75" thickTop="1"/>
  </sheetData>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5BB30-36E9-41D8-A7CB-4EA617843ABC}">
  <sheetPr filterMode="1">
    <tabColor rgb="FF00B0F0"/>
  </sheetPr>
  <dimension ref="A1:AY1048576"/>
  <sheetViews>
    <sheetView showGridLines="0" zoomScaleNormal="100" workbookViewId="0">
      <pane xSplit="3" ySplit="13" topLeftCell="Y14" activePane="bottomRight" state="frozen"/>
      <selection pane="topRight" activeCell="D1" sqref="D1"/>
      <selection pane="bottomLeft" activeCell="A14" sqref="A14"/>
      <selection pane="bottomRight" activeCell="AC161" sqref="AC161:AG170"/>
    </sheetView>
  </sheetViews>
  <sheetFormatPr baseColWidth="10" defaultRowHeight="15"/>
  <cols>
    <col min="1" max="1" width="16.42578125" bestFit="1" customWidth="1"/>
    <col min="2" max="2" width="30.7109375" bestFit="1" customWidth="1"/>
    <col min="3" max="3" width="11.5703125" bestFit="1" customWidth="1"/>
    <col min="4" max="4" width="15.140625" bestFit="1" customWidth="1"/>
    <col min="5" max="5" width="15.7109375" bestFit="1" customWidth="1"/>
    <col min="6" max="6" width="25.7109375" bestFit="1" customWidth="1"/>
    <col min="7" max="7" width="13.7109375" bestFit="1" customWidth="1"/>
    <col min="8" max="8" width="24.5703125" bestFit="1" customWidth="1"/>
    <col min="9" max="9" width="19.85546875" bestFit="1" customWidth="1"/>
    <col min="10" max="10" width="14.42578125" bestFit="1" customWidth="1"/>
    <col min="11" max="11" width="20.85546875" bestFit="1" customWidth="1"/>
    <col min="12" max="12" width="22.28515625" bestFit="1" customWidth="1"/>
    <col min="13" max="13" width="24.5703125" bestFit="1" customWidth="1"/>
    <col min="14" max="14" width="12.42578125" bestFit="1" customWidth="1"/>
    <col min="15" max="15" width="10.85546875" bestFit="1" customWidth="1"/>
    <col min="16" max="16" width="14.140625" bestFit="1" customWidth="1"/>
    <col min="17" max="17" width="14.42578125" bestFit="1" customWidth="1"/>
    <col min="18" max="18" width="22.28515625" bestFit="1" customWidth="1"/>
    <col min="19" max="19" width="39" bestFit="1" customWidth="1"/>
    <col min="20" max="20" width="13" bestFit="1" customWidth="1"/>
    <col min="21" max="21" width="10.5703125" bestFit="1" customWidth="1"/>
    <col min="22" max="22" width="11" bestFit="1" customWidth="1"/>
    <col min="23" max="23" width="16.85546875" bestFit="1" customWidth="1"/>
    <col min="24" max="24" width="18.5703125" bestFit="1" customWidth="1"/>
    <col min="25" max="25" width="24.28515625" bestFit="1" customWidth="1"/>
    <col min="26" max="26" width="16.85546875" bestFit="1" customWidth="1"/>
    <col min="27" max="27" width="7.7109375" bestFit="1" customWidth="1"/>
    <col min="28" max="28" width="15.28515625" bestFit="1" customWidth="1"/>
    <col min="29" max="29" width="18" bestFit="1" customWidth="1"/>
    <col min="30" max="30" width="22.140625" bestFit="1" customWidth="1"/>
    <col min="31" max="31" width="12.7109375" bestFit="1" customWidth="1"/>
    <col min="32" max="32" width="17" bestFit="1" customWidth="1"/>
    <col min="33" max="33" width="32.28515625" bestFit="1" customWidth="1"/>
    <col min="34" max="34" width="14.85546875" bestFit="1" customWidth="1"/>
    <col min="35" max="35" width="8.28515625" bestFit="1" customWidth="1"/>
    <col min="36" max="36" width="30.28515625" bestFit="1" customWidth="1"/>
    <col min="37" max="37" width="9.42578125" bestFit="1" customWidth="1"/>
    <col min="38" max="38" width="15.5703125" customWidth="1"/>
    <col min="39" max="39" width="12" bestFit="1" customWidth="1"/>
    <col min="40" max="40" width="18" bestFit="1" customWidth="1"/>
    <col min="41" max="42" width="12.7109375" bestFit="1" customWidth="1"/>
    <col min="43" max="43" width="21" bestFit="1" customWidth="1"/>
    <col min="44" max="44" width="13.5703125" bestFit="1" customWidth="1"/>
    <col min="47" max="47" width="12.85546875" bestFit="1" customWidth="1"/>
    <col min="48" max="49" width="11.7109375" bestFit="1" customWidth="1"/>
  </cols>
  <sheetData>
    <row r="1" spans="1:50">
      <c r="A1" s="290" t="s">
        <v>1026</v>
      </c>
      <c r="B1" s="290" t="s">
        <v>1025</v>
      </c>
      <c r="C1" s="291" t="s">
        <v>1024</v>
      </c>
      <c r="D1" s="290" t="s">
        <v>1023</v>
      </c>
      <c r="E1" s="290" t="s">
        <v>1022</v>
      </c>
      <c r="F1" s="290" t="s">
        <v>1021</v>
      </c>
      <c r="G1" s="295" t="s">
        <v>1020</v>
      </c>
      <c r="H1" s="290" t="s">
        <v>1019</v>
      </c>
      <c r="I1" s="290" t="s">
        <v>1018</v>
      </c>
      <c r="J1" s="290" t="s">
        <v>1017</v>
      </c>
      <c r="K1" s="290" t="s">
        <v>1016</v>
      </c>
      <c r="L1" s="290" t="s">
        <v>1015</v>
      </c>
      <c r="M1" s="290" t="s">
        <v>1014</v>
      </c>
      <c r="N1" s="290" t="s">
        <v>1013</v>
      </c>
      <c r="O1" s="290" t="s">
        <v>1012</v>
      </c>
      <c r="P1" s="290" t="s">
        <v>521</v>
      </c>
      <c r="Q1" s="290" t="s">
        <v>1011</v>
      </c>
      <c r="R1" s="290" t="s">
        <v>1010</v>
      </c>
      <c r="S1" s="290" t="s">
        <v>522</v>
      </c>
      <c r="T1" s="290" t="s">
        <v>1009</v>
      </c>
      <c r="U1" s="290" t="s">
        <v>415</v>
      </c>
      <c r="V1" s="290" t="s">
        <v>1008</v>
      </c>
      <c r="W1" s="294" t="s">
        <v>1007</v>
      </c>
      <c r="X1" s="288" t="s">
        <v>1006</v>
      </c>
      <c r="Y1" s="287" t="s">
        <v>1005</v>
      </c>
      <c r="Z1" s="288" t="s">
        <v>1004</v>
      </c>
      <c r="AA1" s="293" t="s">
        <v>1003</v>
      </c>
      <c r="AB1" s="293" t="s">
        <v>1002</v>
      </c>
      <c r="AC1" s="291" t="s">
        <v>1001</v>
      </c>
      <c r="AD1" s="291" t="s">
        <v>526</v>
      </c>
      <c r="AE1" s="292" t="s">
        <v>1000</v>
      </c>
      <c r="AF1" s="287" t="s">
        <v>999</v>
      </c>
      <c r="AG1" s="287" t="s">
        <v>998</v>
      </c>
      <c r="AH1" s="291" t="s">
        <v>997</v>
      </c>
      <c r="AI1" s="290" t="s">
        <v>996</v>
      </c>
      <c r="AJ1" s="287" t="s">
        <v>995</v>
      </c>
      <c r="AK1" s="290" t="s">
        <v>414</v>
      </c>
      <c r="AL1" s="287" t="s">
        <v>994</v>
      </c>
      <c r="AM1" s="289" t="s">
        <v>993</v>
      </c>
      <c r="AN1" s="287" t="s">
        <v>992</v>
      </c>
      <c r="AO1" s="288" t="s">
        <v>991</v>
      </c>
      <c r="AP1" s="287" t="s">
        <v>990</v>
      </c>
      <c r="AQ1" s="287" t="s">
        <v>989</v>
      </c>
      <c r="AS1" s="286" t="s">
        <v>988</v>
      </c>
      <c r="AW1" t="s">
        <v>987</v>
      </c>
      <c r="AX1" s="285" t="s">
        <v>986</v>
      </c>
    </row>
    <row r="2" spans="1:50" hidden="1">
      <c r="A2" s="259">
        <v>1009667</v>
      </c>
      <c r="B2" s="259">
        <v>1875</v>
      </c>
      <c r="C2" s="260">
        <v>45078</v>
      </c>
      <c r="D2" s="259" t="s">
        <v>735</v>
      </c>
      <c r="E2" s="259" t="s">
        <v>734</v>
      </c>
      <c r="F2" s="259">
        <v>8294</v>
      </c>
      <c r="G2" s="264">
        <v>17384</v>
      </c>
      <c r="H2" s="259" t="s">
        <v>746</v>
      </c>
      <c r="I2" s="259" t="s">
        <v>537</v>
      </c>
      <c r="J2" s="259" t="s">
        <v>733</v>
      </c>
      <c r="K2" s="259" t="s">
        <v>720</v>
      </c>
      <c r="L2" s="259">
        <v>1443</v>
      </c>
      <c r="M2" s="259" t="s">
        <v>746</v>
      </c>
      <c r="N2" s="259" t="s">
        <v>745</v>
      </c>
      <c r="O2" s="259" t="s">
        <v>732</v>
      </c>
      <c r="P2" s="259" t="s">
        <v>587</v>
      </c>
      <c r="Q2" s="259" t="s">
        <v>797</v>
      </c>
      <c r="R2" s="259" t="s">
        <v>792</v>
      </c>
      <c r="S2" s="259" t="s">
        <v>791</v>
      </c>
      <c r="T2" s="259" t="s">
        <v>790</v>
      </c>
      <c r="U2" s="259" t="s">
        <v>570</v>
      </c>
      <c r="V2" s="259" t="s">
        <v>726</v>
      </c>
      <c r="W2" s="263">
        <f t="shared" ref="W2:W33" si="0">+IF(U2="Guaraníes",X2*1000000,X2*1000)</f>
        <v>518000000</v>
      </c>
      <c r="X2" s="257">
        <v>518</v>
      </c>
      <c r="Y2" s="257">
        <v>518106438</v>
      </c>
      <c r="Z2" s="257" t="s">
        <v>985</v>
      </c>
      <c r="AA2" s="262">
        <v>7.4999999999999997E-2</v>
      </c>
      <c r="AB2" s="262">
        <v>7.4999999999999997E-2</v>
      </c>
      <c r="AC2" s="260">
        <v>44470</v>
      </c>
      <c r="AD2" s="260">
        <v>48121</v>
      </c>
      <c r="AE2" s="261">
        <f>+AD2-AC2</f>
        <v>3651</v>
      </c>
      <c r="AF2" s="257">
        <v>518106438</v>
      </c>
      <c r="AG2" s="257">
        <v>518736683</v>
      </c>
      <c r="AH2" s="260">
        <v>45084</v>
      </c>
      <c r="AI2" s="259">
        <f t="shared" ref="AI2:AI33" si="1">+AH2-C2</f>
        <v>6</v>
      </c>
      <c r="AJ2" s="256">
        <f>+AF2+AP2+AQ2</f>
        <v>518116232.34088945</v>
      </c>
      <c r="AK2" s="259">
        <v>8070726</v>
      </c>
      <c r="AL2" s="256">
        <f t="shared" ref="AL2:AL33" si="2">IF(U2="Guaraníes",(AF2*(AA2-AM2)/365*AI2)/AN2,(AF2*(AA2-AM2)/365*AI2))</f>
        <v>1.1760799479271442</v>
      </c>
      <c r="AM2" s="258">
        <v>7.400000000000001E-2</v>
      </c>
      <c r="AN2" s="256">
        <v>7241.7</v>
      </c>
      <c r="AO2" s="257">
        <v>0</v>
      </c>
      <c r="AP2" s="257">
        <v>9368.4999812347542</v>
      </c>
      <c r="AQ2" s="257">
        <v>425.84090823794332</v>
      </c>
    </row>
    <row r="3" spans="1:50" hidden="1">
      <c r="A3" s="259">
        <v>1009668</v>
      </c>
      <c r="B3" s="259">
        <f t="shared" ref="B3:B34" si="3">+B2+1</f>
        <v>1876</v>
      </c>
      <c r="C3" s="260">
        <v>45078</v>
      </c>
      <c r="D3" s="259" t="s">
        <v>735</v>
      </c>
      <c r="E3" s="259" t="s">
        <v>734</v>
      </c>
      <c r="F3" s="259">
        <v>8294</v>
      </c>
      <c r="G3" s="264">
        <v>17384</v>
      </c>
      <c r="H3" s="259" t="s">
        <v>746</v>
      </c>
      <c r="I3" s="259" t="s">
        <v>537</v>
      </c>
      <c r="J3" s="259" t="s">
        <v>733</v>
      </c>
      <c r="K3" s="259" t="s">
        <v>720</v>
      </c>
      <c r="L3" s="259">
        <v>1443</v>
      </c>
      <c r="M3" s="259" t="s">
        <v>746</v>
      </c>
      <c r="N3" s="259" t="s">
        <v>745</v>
      </c>
      <c r="O3" s="259" t="s">
        <v>732</v>
      </c>
      <c r="P3" s="259" t="s">
        <v>587</v>
      </c>
      <c r="Q3" s="259" t="s">
        <v>764</v>
      </c>
      <c r="R3" s="259" t="s">
        <v>730</v>
      </c>
      <c r="S3" s="259" t="s">
        <v>763</v>
      </c>
      <c r="T3" s="259" t="s">
        <v>762</v>
      </c>
      <c r="U3" s="259" t="s">
        <v>570</v>
      </c>
      <c r="V3" s="259" t="s">
        <v>726</v>
      </c>
      <c r="W3" s="263">
        <f t="shared" si="0"/>
        <v>2000000000</v>
      </c>
      <c r="X3" s="257">
        <v>2000</v>
      </c>
      <c r="Y3" s="257">
        <v>2032589041</v>
      </c>
      <c r="Z3" s="257" t="s">
        <v>984</v>
      </c>
      <c r="AA3" s="262">
        <v>9.1499999999999998E-2</v>
      </c>
      <c r="AB3" s="262">
        <v>9.1499999999999998E-2</v>
      </c>
      <c r="AC3" s="260">
        <v>44558</v>
      </c>
      <c r="AD3" s="260">
        <v>47106</v>
      </c>
      <c r="AE3" s="261">
        <f>+AD3-AC3</f>
        <v>2548</v>
      </c>
      <c r="AF3" s="257">
        <v>2032589041</v>
      </c>
      <c r="AG3" s="257">
        <v>2035596159</v>
      </c>
      <c r="AH3" s="260">
        <v>45084</v>
      </c>
      <c r="AI3" s="259">
        <f t="shared" si="1"/>
        <v>6</v>
      </c>
      <c r="AJ3" s="256">
        <f t="shared" ref="AJ3:AJ34" si="4">+AF3+AP3+AQ3+AO3</f>
        <v>2032627465.2859824</v>
      </c>
      <c r="AK3" s="259">
        <v>8070726</v>
      </c>
      <c r="AL3" s="256">
        <f t="shared" si="2"/>
        <v>6.9208381854635341</v>
      </c>
      <c r="AM3" s="258">
        <v>0.09</v>
      </c>
      <c r="AN3" s="256">
        <v>7241.7</v>
      </c>
      <c r="AO3" s="257">
        <v>0</v>
      </c>
      <c r="AP3" s="257">
        <v>36753.664852692818</v>
      </c>
      <c r="AQ3" s="257">
        <v>1670.6211296678553</v>
      </c>
    </row>
    <row r="4" spans="1:50" hidden="1">
      <c r="A4" s="259">
        <v>1009669</v>
      </c>
      <c r="B4" s="259">
        <f t="shared" si="3"/>
        <v>1877</v>
      </c>
      <c r="C4" s="260">
        <v>45078</v>
      </c>
      <c r="D4" s="259" t="s">
        <v>735</v>
      </c>
      <c r="E4" s="259" t="s">
        <v>734</v>
      </c>
      <c r="F4" s="259">
        <v>8294</v>
      </c>
      <c r="G4" s="264">
        <v>17384</v>
      </c>
      <c r="H4" s="259" t="s">
        <v>746</v>
      </c>
      <c r="I4" s="259" t="s">
        <v>537</v>
      </c>
      <c r="J4" s="259" t="s">
        <v>733</v>
      </c>
      <c r="K4" s="259" t="s">
        <v>720</v>
      </c>
      <c r="L4" s="259">
        <v>1443</v>
      </c>
      <c r="M4" s="259" t="s">
        <v>746</v>
      </c>
      <c r="N4" s="259" t="s">
        <v>745</v>
      </c>
      <c r="O4" s="259" t="s">
        <v>732</v>
      </c>
      <c r="P4" s="259" t="s">
        <v>587</v>
      </c>
      <c r="Q4" s="259" t="s">
        <v>806</v>
      </c>
      <c r="R4" s="259" t="s">
        <v>730</v>
      </c>
      <c r="S4" s="259" t="s">
        <v>763</v>
      </c>
      <c r="T4" s="259" t="s">
        <v>762</v>
      </c>
      <c r="U4" s="259" t="s">
        <v>570</v>
      </c>
      <c r="V4" s="259" t="s">
        <v>726</v>
      </c>
      <c r="W4" s="263">
        <f t="shared" si="0"/>
        <v>518000000</v>
      </c>
      <c r="X4" s="257">
        <v>518</v>
      </c>
      <c r="Y4" s="257">
        <v>526813096</v>
      </c>
      <c r="Z4" s="257" t="s">
        <v>983</v>
      </c>
      <c r="AA4" s="262">
        <v>0.09</v>
      </c>
      <c r="AB4" s="262">
        <v>0.09</v>
      </c>
      <c r="AC4" s="260">
        <v>44281</v>
      </c>
      <c r="AD4" s="260">
        <v>46106</v>
      </c>
      <c r="AE4" s="261">
        <f>+AD4-AC4</f>
        <v>1825</v>
      </c>
      <c r="AF4" s="257">
        <v>526813096</v>
      </c>
      <c r="AG4" s="257">
        <v>527852289</v>
      </c>
      <c r="AH4" s="260">
        <v>45086</v>
      </c>
      <c r="AI4" s="259">
        <f t="shared" si="1"/>
        <v>8</v>
      </c>
      <c r="AJ4" s="256">
        <f t="shared" si="4"/>
        <v>526823834.32721484</v>
      </c>
      <c r="AK4" s="259">
        <v>8070726</v>
      </c>
      <c r="AL4" s="256">
        <f t="shared" si="2"/>
        <v>0</v>
      </c>
      <c r="AM4" s="258">
        <v>0.09</v>
      </c>
      <c r="AN4" s="256">
        <v>7241.7</v>
      </c>
      <c r="AO4" s="257">
        <v>0</v>
      </c>
      <c r="AP4" s="257">
        <v>10160.997794708201</v>
      </c>
      <c r="AQ4" s="257">
        <v>577.32942015387505</v>
      </c>
    </row>
    <row r="5" spans="1:50" hidden="1">
      <c r="A5" s="259">
        <v>1009670</v>
      </c>
      <c r="B5" s="259">
        <f t="shared" si="3"/>
        <v>1878</v>
      </c>
      <c r="C5" s="260">
        <v>45078</v>
      </c>
      <c r="D5" s="259" t="s">
        <v>735</v>
      </c>
      <c r="E5" s="259" t="s">
        <v>734</v>
      </c>
      <c r="F5" s="259">
        <v>8294</v>
      </c>
      <c r="G5" s="264">
        <v>17384</v>
      </c>
      <c r="H5" s="259" t="s">
        <v>746</v>
      </c>
      <c r="I5" s="259" t="s">
        <v>537</v>
      </c>
      <c r="J5" s="259" t="s">
        <v>733</v>
      </c>
      <c r="K5" s="259" t="s">
        <v>720</v>
      </c>
      <c r="L5" s="259">
        <v>1443</v>
      </c>
      <c r="M5" s="259" t="s">
        <v>746</v>
      </c>
      <c r="N5" s="259" t="s">
        <v>745</v>
      </c>
      <c r="O5" s="259" t="s">
        <v>732</v>
      </c>
      <c r="P5" s="259" t="s">
        <v>587</v>
      </c>
      <c r="Q5" s="259" t="s">
        <v>816</v>
      </c>
      <c r="R5" s="259" t="s">
        <v>730</v>
      </c>
      <c r="S5" s="259" t="s">
        <v>781</v>
      </c>
      <c r="T5" s="259" t="s">
        <v>813</v>
      </c>
      <c r="U5" s="259" t="s">
        <v>570</v>
      </c>
      <c r="V5" s="259" t="s">
        <v>726</v>
      </c>
      <c r="W5" s="263">
        <f t="shared" si="0"/>
        <v>3300000000</v>
      </c>
      <c r="X5" s="257">
        <v>3300</v>
      </c>
      <c r="Y5" s="257">
        <v>3339871233</v>
      </c>
      <c r="Z5" s="257" t="s">
        <v>982</v>
      </c>
      <c r="AA5" s="262">
        <v>0.105</v>
      </c>
      <c r="AB5" s="262">
        <v>0.105</v>
      </c>
      <c r="AC5" s="260">
        <v>44854</v>
      </c>
      <c r="AD5" s="260">
        <v>45946</v>
      </c>
      <c r="AE5" s="261">
        <f>+AD5-AC5</f>
        <v>1092</v>
      </c>
      <c r="AF5" s="257">
        <v>3339871233</v>
      </c>
      <c r="AG5" s="257">
        <v>3343874503</v>
      </c>
      <c r="AH5" s="260">
        <v>45083</v>
      </c>
      <c r="AI5" s="259">
        <f t="shared" si="1"/>
        <v>5</v>
      </c>
      <c r="AJ5" s="256">
        <f t="shared" si="4"/>
        <v>3339923847.4098334</v>
      </c>
      <c r="AK5" s="259">
        <v>8070726</v>
      </c>
      <c r="AL5" s="256">
        <f t="shared" si="2"/>
        <v>110.56161712104611</v>
      </c>
      <c r="AM5" s="258">
        <v>8.7499999999999994E-2</v>
      </c>
      <c r="AN5" s="256">
        <v>7241.7</v>
      </c>
      <c r="AO5" s="257">
        <v>0</v>
      </c>
      <c r="AP5" s="257">
        <v>50326.82679677238</v>
      </c>
      <c r="AQ5" s="257">
        <v>2287.5830362169258</v>
      </c>
    </row>
    <row r="6" spans="1:50" hidden="1">
      <c r="A6" s="259">
        <v>1009671</v>
      </c>
      <c r="B6" s="259">
        <f t="shared" si="3"/>
        <v>1879</v>
      </c>
      <c r="C6" s="260">
        <v>45078</v>
      </c>
      <c r="D6" s="259" t="s">
        <v>735</v>
      </c>
      <c r="E6" s="259" t="s">
        <v>734</v>
      </c>
      <c r="F6" s="259">
        <v>8294</v>
      </c>
      <c r="G6" s="264">
        <v>17383</v>
      </c>
      <c r="H6" s="259" t="s">
        <v>539</v>
      </c>
      <c r="I6" s="259" t="s">
        <v>537</v>
      </c>
      <c r="J6" s="259" t="s">
        <v>733</v>
      </c>
      <c r="K6" s="259" t="s">
        <v>720</v>
      </c>
      <c r="L6" s="259">
        <v>1444</v>
      </c>
      <c r="M6" s="259" t="s">
        <v>539</v>
      </c>
      <c r="N6" s="259" t="s">
        <v>700</v>
      </c>
      <c r="O6" s="259" t="s">
        <v>732</v>
      </c>
      <c r="P6" s="259" t="s">
        <v>587</v>
      </c>
      <c r="Q6" s="259" t="s">
        <v>782</v>
      </c>
      <c r="R6" s="259" t="s">
        <v>730</v>
      </c>
      <c r="S6" s="259" t="s">
        <v>781</v>
      </c>
      <c r="T6" s="259" t="s">
        <v>780</v>
      </c>
      <c r="U6" s="259" t="s">
        <v>727</v>
      </c>
      <c r="V6" s="259" t="s">
        <v>726</v>
      </c>
      <c r="W6" s="263">
        <f t="shared" si="0"/>
        <v>19000</v>
      </c>
      <c r="X6" s="257">
        <v>19</v>
      </c>
      <c r="Y6" s="256">
        <v>19204.05</v>
      </c>
      <c r="Z6" s="257" t="s">
        <v>981</v>
      </c>
      <c r="AA6" s="262">
        <v>7.0000000000000007E-2</v>
      </c>
      <c r="AB6" s="262">
        <v>7.0000000000000007E-2</v>
      </c>
      <c r="AC6" s="260">
        <v>44749</v>
      </c>
      <c r="AD6" s="260">
        <v>47297</v>
      </c>
      <c r="AE6" s="261">
        <f>+AD6-AC6</f>
        <v>2548</v>
      </c>
      <c r="AF6" s="256">
        <v>19204.05</v>
      </c>
      <c r="AG6" s="256">
        <v>19221.259999999998</v>
      </c>
      <c r="AH6" s="260">
        <v>45084</v>
      </c>
      <c r="AI6" s="259">
        <f t="shared" si="1"/>
        <v>6</v>
      </c>
      <c r="AJ6" s="256">
        <f t="shared" si="4"/>
        <v>19204.413035556387</v>
      </c>
      <c r="AK6" s="259">
        <v>8070727</v>
      </c>
      <c r="AL6" s="256">
        <f t="shared" si="2"/>
        <v>4.8930867123287696</v>
      </c>
      <c r="AM6" s="258">
        <v>5.45E-2</v>
      </c>
      <c r="AN6" s="256">
        <v>7241.7</v>
      </c>
      <c r="AO6" s="257">
        <v>0</v>
      </c>
      <c r="AP6" s="256">
        <v>0.34725140176393321</v>
      </c>
      <c r="AQ6" s="256">
        <v>1.5784154625633325E-2</v>
      </c>
    </row>
    <row r="7" spans="1:50" hidden="1">
      <c r="A7" s="259">
        <v>1009672</v>
      </c>
      <c r="B7" s="259">
        <f t="shared" si="3"/>
        <v>1880</v>
      </c>
      <c r="C7" s="260">
        <v>45078</v>
      </c>
      <c r="D7" s="259" t="s">
        <v>735</v>
      </c>
      <c r="E7" s="259" t="s">
        <v>734</v>
      </c>
      <c r="F7" s="259">
        <v>8294</v>
      </c>
      <c r="G7" s="264">
        <v>17383</v>
      </c>
      <c r="H7" s="259" t="s">
        <v>539</v>
      </c>
      <c r="I7" s="259" t="s">
        <v>537</v>
      </c>
      <c r="J7" s="259" t="s">
        <v>733</v>
      </c>
      <c r="K7" s="259" t="s">
        <v>720</v>
      </c>
      <c r="L7" s="259">
        <v>1444</v>
      </c>
      <c r="M7" s="259" t="s">
        <v>539</v>
      </c>
      <c r="N7" s="259" t="s">
        <v>700</v>
      </c>
      <c r="O7" s="259" t="s">
        <v>732</v>
      </c>
      <c r="P7" s="259" t="s">
        <v>587</v>
      </c>
      <c r="Q7" s="259" t="s">
        <v>737</v>
      </c>
      <c r="R7" s="259" t="s">
        <v>730</v>
      </c>
      <c r="S7" s="259" t="s">
        <v>729</v>
      </c>
      <c r="T7" s="259" t="s">
        <v>728</v>
      </c>
      <c r="U7" s="259" t="s">
        <v>727</v>
      </c>
      <c r="V7" s="259" t="s">
        <v>726</v>
      </c>
      <c r="W7" s="263">
        <f t="shared" si="0"/>
        <v>36000</v>
      </c>
      <c r="X7" s="257">
        <v>36</v>
      </c>
      <c r="Y7" s="256">
        <v>36276.660000000003</v>
      </c>
      <c r="Z7" s="257" t="s">
        <v>980</v>
      </c>
      <c r="AA7" s="262">
        <v>8.2500000000000004E-2</v>
      </c>
      <c r="AB7" s="262">
        <v>8.2500000000000004E-2</v>
      </c>
      <c r="AC7" s="260">
        <v>45044</v>
      </c>
      <c r="AD7" s="260">
        <v>46590</v>
      </c>
      <c r="AE7" s="261">
        <v>1546</v>
      </c>
      <c r="AF7" s="256">
        <v>36276.660000000003</v>
      </c>
      <c r="AG7" s="256">
        <v>36304.980000000003</v>
      </c>
      <c r="AH7" s="260">
        <v>45084</v>
      </c>
      <c r="AI7" s="259">
        <f t="shared" si="1"/>
        <v>6</v>
      </c>
      <c r="AJ7" s="256">
        <f t="shared" si="4"/>
        <v>36277.345777909555</v>
      </c>
      <c r="AK7" s="259">
        <v>8070727</v>
      </c>
      <c r="AL7" s="256">
        <f t="shared" si="2"/>
        <v>20.871503013698632</v>
      </c>
      <c r="AM7" s="258">
        <v>4.7500000000000001E-2</v>
      </c>
      <c r="AN7" s="256">
        <v>7241.7</v>
      </c>
      <c r="AO7" s="257">
        <v>0</v>
      </c>
      <c r="AP7" s="256">
        <v>0.65596147870144494</v>
      </c>
      <c r="AQ7" s="256">
        <v>2.9816430850065676E-2</v>
      </c>
    </row>
    <row r="8" spans="1:50" hidden="1">
      <c r="A8" s="259">
        <v>1009673</v>
      </c>
      <c r="B8" s="259">
        <f t="shared" si="3"/>
        <v>1881</v>
      </c>
      <c r="C8" s="260">
        <v>45078</v>
      </c>
      <c r="D8" s="259" t="s">
        <v>735</v>
      </c>
      <c r="E8" s="259" t="s">
        <v>734</v>
      </c>
      <c r="F8" s="259">
        <v>8294</v>
      </c>
      <c r="G8" s="264">
        <v>17383</v>
      </c>
      <c r="H8" s="259" t="s">
        <v>539</v>
      </c>
      <c r="I8" s="259" t="s">
        <v>537</v>
      </c>
      <c r="J8" s="259" t="s">
        <v>733</v>
      </c>
      <c r="K8" s="259" t="s">
        <v>720</v>
      </c>
      <c r="L8" s="259">
        <v>1444</v>
      </c>
      <c r="M8" s="259" t="s">
        <v>539</v>
      </c>
      <c r="N8" s="259" t="s">
        <v>700</v>
      </c>
      <c r="O8" s="259" t="s">
        <v>732</v>
      </c>
      <c r="P8" s="259" t="s">
        <v>587</v>
      </c>
      <c r="Q8" s="259" t="s">
        <v>768</v>
      </c>
      <c r="R8" s="259" t="s">
        <v>730</v>
      </c>
      <c r="S8" s="259" t="s">
        <v>729</v>
      </c>
      <c r="T8" s="259" t="s">
        <v>728</v>
      </c>
      <c r="U8" s="259" t="s">
        <v>727</v>
      </c>
      <c r="V8" s="259" t="s">
        <v>726</v>
      </c>
      <c r="W8" s="263">
        <f t="shared" si="0"/>
        <v>75000</v>
      </c>
      <c r="X8" s="257">
        <v>75</v>
      </c>
      <c r="Y8" s="256">
        <v>75000</v>
      </c>
      <c r="Z8" s="257" t="s">
        <v>979</v>
      </c>
      <c r="AA8" s="262">
        <f>+AB8</f>
        <v>7.1300000000000002E-2</v>
      </c>
      <c r="AB8" s="262">
        <v>7.1300000000000002E-2</v>
      </c>
      <c r="AC8" s="260">
        <v>44896</v>
      </c>
      <c r="AD8" s="260">
        <v>45624</v>
      </c>
      <c r="AE8" s="261">
        <f>+AD8-AC8</f>
        <v>728</v>
      </c>
      <c r="AF8" s="256">
        <v>75000</v>
      </c>
      <c r="AG8" s="256">
        <v>75039.039999999994</v>
      </c>
      <c r="AH8" s="260">
        <v>45082</v>
      </c>
      <c r="AI8" s="259">
        <f t="shared" si="1"/>
        <v>4</v>
      </c>
      <c r="AJ8" s="256">
        <f t="shared" si="4"/>
        <v>75000.961995824735</v>
      </c>
      <c r="AK8" s="259">
        <v>8070727</v>
      </c>
      <c r="AL8" s="256">
        <f t="shared" si="2"/>
        <v>19.56164383561644</v>
      </c>
      <c r="AM8" s="258">
        <v>4.7500000000000001E-2</v>
      </c>
      <c r="AN8" s="256">
        <v>7241.7</v>
      </c>
      <c r="AO8" s="257">
        <v>0</v>
      </c>
      <c r="AP8" s="256">
        <v>0.92016991930943903</v>
      </c>
      <c r="AQ8" s="256">
        <v>4.1825905423156312E-2</v>
      </c>
    </row>
    <row r="9" spans="1:50" hidden="1">
      <c r="A9" s="259">
        <v>1009674</v>
      </c>
      <c r="B9" s="259">
        <f t="shared" si="3"/>
        <v>1882</v>
      </c>
      <c r="C9" s="260">
        <v>45078</v>
      </c>
      <c r="D9" s="259" t="s">
        <v>735</v>
      </c>
      <c r="E9" s="259" t="s">
        <v>734</v>
      </c>
      <c r="F9" s="259">
        <v>8294</v>
      </c>
      <c r="G9" s="264">
        <v>17383</v>
      </c>
      <c r="H9" s="259" t="s">
        <v>539</v>
      </c>
      <c r="I9" s="259" t="s">
        <v>537</v>
      </c>
      <c r="J9" s="259" t="s">
        <v>733</v>
      </c>
      <c r="K9" s="259" t="s">
        <v>720</v>
      </c>
      <c r="L9" s="259">
        <v>1444</v>
      </c>
      <c r="M9" s="259" t="s">
        <v>539</v>
      </c>
      <c r="N9" s="259" t="s">
        <v>700</v>
      </c>
      <c r="O9" s="259" t="s">
        <v>732</v>
      </c>
      <c r="P9" s="259" t="s">
        <v>587</v>
      </c>
      <c r="Q9" s="259" t="s">
        <v>786</v>
      </c>
      <c r="R9" s="259" t="s">
        <v>730</v>
      </c>
      <c r="S9" s="259" t="s">
        <v>785</v>
      </c>
      <c r="T9" s="259" t="s">
        <v>784</v>
      </c>
      <c r="U9" s="259" t="s">
        <v>727</v>
      </c>
      <c r="V9" s="259" t="s">
        <v>726</v>
      </c>
      <c r="W9" s="263">
        <f t="shared" si="0"/>
        <v>260000</v>
      </c>
      <c r="X9" s="257">
        <v>260</v>
      </c>
      <c r="Y9" s="256">
        <v>261690.36</v>
      </c>
      <c r="Z9" s="257" t="s">
        <v>978</v>
      </c>
      <c r="AA9" s="262">
        <v>5.6500000000000002E-2</v>
      </c>
      <c r="AB9" s="262">
        <v>5.6500000000000002E-2</v>
      </c>
      <c r="AC9" s="260">
        <v>44672</v>
      </c>
      <c r="AD9" s="260">
        <v>45764</v>
      </c>
      <c r="AE9" s="261">
        <f>+AD9-AC9</f>
        <v>1092</v>
      </c>
      <c r="AF9" s="256">
        <v>261690.36</v>
      </c>
      <c r="AG9" s="256">
        <v>261846.65</v>
      </c>
      <c r="AH9" s="260">
        <v>45082</v>
      </c>
      <c r="AI9" s="259">
        <f t="shared" si="1"/>
        <v>4</v>
      </c>
      <c r="AJ9" s="256">
        <f t="shared" si="4"/>
        <v>261693.65801544755</v>
      </c>
      <c r="AK9" s="259">
        <v>8070727</v>
      </c>
      <c r="AL9" s="256">
        <f t="shared" si="2"/>
        <v>5.7356791232876763</v>
      </c>
      <c r="AM9" s="258">
        <v>5.45E-2</v>
      </c>
      <c r="AN9" s="256">
        <v>7241.7</v>
      </c>
      <c r="AO9" s="257">
        <v>0</v>
      </c>
      <c r="AP9" s="256">
        <v>3.1546234715706509</v>
      </c>
      <c r="AQ9" s="256">
        <v>0.14339197598048414</v>
      </c>
    </row>
    <row r="10" spans="1:50" hidden="1">
      <c r="A10" s="259">
        <v>1009675</v>
      </c>
      <c r="B10" s="259">
        <f t="shared" si="3"/>
        <v>1883</v>
      </c>
      <c r="C10" s="260">
        <v>45078</v>
      </c>
      <c r="D10" s="259" t="s">
        <v>735</v>
      </c>
      <c r="E10" s="259" t="s">
        <v>734</v>
      </c>
      <c r="F10" s="259">
        <v>8294</v>
      </c>
      <c r="G10" s="264">
        <v>17383</v>
      </c>
      <c r="H10" s="259" t="s">
        <v>539</v>
      </c>
      <c r="I10" s="259" t="s">
        <v>537</v>
      </c>
      <c r="J10" s="259" t="s">
        <v>733</v>
      </c>
      <c r="K10" s="259" t="s">
        <v>720</v>
      </c>
      <c r="L10" s="259">
        <v>1444</v>
      </c>
      <c r="M10" s="259" t="s">
        <v>539</v>
      </c>
      <c r="N10" s="259" t="s">
        <v>700</v>
      </c>
      <c r="O10" s="259" t="s">
        <v>732</v>
      </c>
      <c r="P10" s="259" t="s">
        <v>587</v>
      </c>
      <c r="Q10" s="259" t="s">
        <v>788</v>
      </c>
      <c r="R10" s="259" t="s">
        <v>730</v>
      </c>
      <c r="S10" s="259" t="s">
        <v>785</v>
      </c>
      <c r="T10" s="259" t="s">
        <v>784</v>
      </c>
      <c r="U10" s="259" t="s">
        <v>727</v>
      </c>
      <c r="V10" s="259" t="s">
        <v>726</v>
      </c>
      <c r="W10" s="263">
        <f t="shared" si="0"/>
        <v>70000</v>
      </c>
      <c r="X10" s="257">
        <v>70</v>
      </c>
      <c r="Y10" s="256">
        <v>70443.009999999995</v>
      </c>
      <c r="Z10" s="257" t="s">
        <v>977</v>
      </c>
      <c r="AA10" s="262">
        <v>5.5E-2</v>
      </c>
      <c r="AB10" s="262">
        <v>5.5E-2</v>
      </c>
      <c r="AC10" s="260">
        <v>44672</v>
      </c>
      <c r="AD10" s="260">
        <v>45582</v>
      </c>
      <c r="AE10" s="261">
        <f>+AD10-AC10</f>
        <v>910</v>
      </c>
      <c r="AF10" s="256">
        <v>70443.009999999995</v>
      </c>
      <c r="AG10" s="256">
        <v>70483.929999999993</v>
      </c>
      <c r="AH10" s="260">
        <v>45082</v>
      </c>
      <c r="AI10" s="259">
        <f t="shared" si="1"/>
        <v>4</v>
      </c>
      <c r="AJ10" s="256">
        <f t="shared" si="4"/>
        <v>70443.897774967161</v>
      </c>
      <c r="AK10" s="259">
        <v>8070726</v>
      </c>
      <c r="AL10" s="256">
        <f t="shared" si="2"/>
        <v>1.543956383561645</v>
      </c>
      <c r="AM10" s="258">
        <v>5.2999999999999999E-2</v>
      </c>
      <c r="AN10" s="256">
        <v>7241.7</v>
      </c>
      <c r="AO10" s="257">
        <v>0</v>
      </c>
      <c r="AP10" s="256">
        <v>0.84917605554513043</v>
      </c>
      <c r="AQ10" s="256">
        <v>3.8598911615687743E-2</v>
      </c>
    </row>
    <row r="11" spans="1:50" hidden="1">
      <c r="A11" s="259">
        <v>1009676</v>
      </c>
      <c r="B11" s="259">
        <f t="shared" si="3"/>
        <v>1884</v>
      </c>
      <c r="C11" s="260">
        <v>45078</v>
      </c>
      <c r="D11" s="259" t="s">
        <v>735</v>
      </c>
      <c r="E11" s="259" t="s">
        <v>734</v>
      </c>
      <c r="F11" s="259">
        <v>8294</v>
      </c>
      <c r="G11" s="264">
        <v>17383</v>
      </c>
      <c r="H11" s="259" t="s">
        <v>539</v>
      </c>
      <c r="I11" s="259" t="s">
        <v>537</v>
      </c>
      <c r="J11" s="259" t="s">
        <v>733</v>
      </c>
      <c r="K11" s="259" t="s">
        <v>720</v>
      </c>
      <c r="L11" s="259">
        <v>1444</v>
      </c>
      <c r="M11" s="259" t="s">
        <v>539</v>
      </c>
      <c r="N11" s="259" t="s">
        <v>700</v>
      </c>
      <c r="O11" s="259" t="s">
        <v>732</v>
      </c>
      <c r="P11" s="259" t="s">
        <v>587</v>
      </c>
      <c r="Q11" s="259" t="s">
        <v>757</v>
      </c>
      <c r="R11" s="259" t="s">
        <v>730</v>
      </c>
      <c r="S11" s="259" t="s">
        <v>756</v>
      </c>
      <c r="T11" s="259" t="s">
        <v>755</v>
      </c>
      <c r="U11" s="259" t="s">
        <v>727</v>
      </c>
      <c r="V11" s="259" t="s">
        <v>726</v>
      </c>
      <c r="W11" s="263">
        <f t="shared" si="0"/>
        <v>196000</v>
      </c>
      <c r="X11" s="257">
        <v>196</v>
      </c>
      <c r="Y11" s="256">
        <v>196350.38</v>
      </c>
      <c r="Z11" s="257" t="s">
        <v>976</v>
      </c>
      <c r="AA11" s="262">
        <f>+AB11</f>
        <v>7.2499999999999995E-2</v>
      </c>
      <c r="AB11" s="262">
        <v>7.2499999999999995E-2</v>
      </c>
      <c r="AC11" s="260">
        <v>44601</v>
      </c>
      <c r="AD11" s="260">
        <v>48180</v>
      </c>
      <c r="AE11" s="261">
        <f>+AD11-AC11</f>
        <v>3579</v>
      </c>
      <c r="AF11" s="256">
        <v>196350.38</v>
      </c>
      <c r="AG11" s="256">
        <v>196388.31</v>
      </c>
      <c r="AH11" s="260">
        <v>45079</v>
      </c>
      <c r="AI11" s="259">
        <f t="shared" si="1"/>
        <v>1</v>
      </c>
      <c r="AJ11" s="256">
        <f t="shared" si="4"/>
        <v>196350.99863818355</v>
      </c>
      <c r="AK11" s="259">
        <v>8070727</v>
      </c>
      <c r="AL11" s="256">
        <f t="shared" si="2"/>
        <v>1.0758924931506859</v>
      </c>
      <c r="AM11" s="258">
        <v>7.0499999999999993E-2</v>
      </c>
      <c r="AN11" s="256">
        <v>7241.7</v>
      </c>
      <c r="AO11" s="257">
        <v>0</v>
      </c>
      <c r="AP11" s="256">
        <v>0.59174087123287678</v>
      </c>
      <c r="AQ11" s="256">
        <v>2.6897312328767124E-2</v>
      </c>
    </row>
    <row r="12" spans="1:50" hidden="1">
      <c r="A12" s="259">
        <v>1009677</v>
      </c>
      <c r="B12" s="259">
        <f t="shared" si="3"/>
        <v>1885</v>
      </c>
      <c r="C12" s="260">
        <v>45078</v>
      </c>
      <c r="D12" s="259" t="s">
        <v>735</v>
      </c>
      <c r="E12" s="259" t="s">
        <v>734</v>
      </c>
      <c r="F12" s="259">
        <v>8294</v>
      </c>
      <c r="G12" s="264">
        <v>17383</v>
      </c>
      <c r="H12" s="259" t="s">
        <v>539</v>
      </c>
      <c r="I12" s="259" t="s">
        <v>537</v>
      </c>
      <c r="J12" s="259" t="s">
        <v>733</v>
      </c>
      <c r="K12" s="259" t="s">
        <v>720</v>
      </c>
      <c r="L12" s="259">
        <v>1444</v>
      </c>
      <c r="M12" s="259" t="s">
        <v>539</v>
      </c>
      <c r="N12" s="259" t="s">
        <v>700</v>
      </c>
      <c r="O12" s="259" t="s">
        <v>732</v>
      </c>
      <c r="P12" s="259" t="s">
        <v>587</v>
      </c>
      <c r="Q12" s="259" t="s">
        <v>811</v>
      </c>
      <c r="R12" s="259" t="s">
        <v>730</v>
      </c>
      <c r="S12" s="259" t="s">
        <v>810</v>
      </c>
      <c r="T12" s="259" t="s">
        <v>809</v>
      </c>
      <c r="U12" s="259" t="s">
        <v>727</v>
      </c>
      <c r="V12" s="259" t="s">
        <v>726</v>
      </c>
      <c r="W12" s="263">
        <f t="shared" si="0"/>
        <v>340000</v>
      </c>
      <c r="X12" s="257">
        <v>340</v>
      </c>
      <c r="Y12" s="256">
        <v>341900.27</v>
      </c>
      <c r="Z12" s="257" t="s">
        <v>975</v>
      </c>
      <c r="AA12" s="262">
        <f>+AB12</f>
        <v>0.06</v>
      </c>
      <c r="AB12" s="262">
        <v>0.06</v>
      </c>
      <c r="AC12" s="260">
        <v>44680</v>
      </c>
      <c r="AD12" s="260">
        <v>46864</v>
      </c>
      <c r="AE12" s="261">
        <v>2184</v>
      </c>
      <c r="AF12" s="256">
        <v>341900.27</v>
      </c>
      <c r="AG12" s="256">
        <v>342104.48</v>
      </c>
      <c r="AH12" s="260">
        <v>45082</v>
      </c>
      <c r="AI12" s="259">
        <f t="shared" si="1"/>
        <v>4</v>
      </c>
      <c r="AJ12" s="256">
        <f t="shared" si="4"/>
        <v>341904.57888016512</v>
      </c>
      <c r="AK12" s="259">
        <v>8070727</v>
      </c>
      <c r="AL12" s="256">
        <f t="shared" si="2"/>
        <v>20.60768750684931</v>
      </c>
      <c r="AM12" s="258">
        <v>5.45E-2</v>
      </c>
      <c r="AN12" s="256">
        <v>7241.7</v>
      </c>
      <c r="AO12" s="257">
        <v>0</v>
      </c>
      <c r="AP12" s="256">
        <v>4.1215375492587736</v>
      </c>
      <c r="AQ12" s="256">
        <v>0.18734261587539874</v>
      </c>
    </row>
    <row r="13" spans="1:50" hidden="1">
      <c r="A13" s="259">
        <v>1009692</v>
      </c>
      <c r="B13" s="259">
        <f t="shared" si="3"/>
        <v>1886</v>
      </c>
      <c r="C13" s="260">
        <v>45079</v>
      </c>
      <c r="D13" s="259" t="s">
        <v>735</v>
      </c>
      <c r="E13" s="259" t="s">
        <v>734</v>
      </c>
      <c r="F13" s="259">
        <v>8294</v>
      </c>
      <c r="G13" s="264">
        <v>21184</v>
      </c>
      <c r="H13" s="259" t="s">
        <v>777</v>
      </c>
      <c r="I13" s="259" t="s">
        <v>537</v>
      </c>
      <c r="J13" s="259" t="s">
        <v>778</v>
      </c>
      <c r="K13" s="259" t="s">
        <v>720</v>
      </c>
      <c r="L13" s="259">
        <v>1893</v>
      </c>
      <c r="M13" s="259" t="s">
        <v>777</v>
      </c>
      <c r="N13" s="259" t="s">
        <v>705</v>
      </c>
      <c r="O13" s="259" t="s">
        <v>732</v>
      </c>
      <c r="P13" s="259" t="s">
        <v>587</v>
      </c>
      <c r="Q13" s="259" t="s">
        <v>757</v>
      </c>
      <c r="R13" s="259" t="s">
        <v>730</v>
      </c>
      <c r="S13" s="259" t="s">
        <v>756</v>
      </c>
      <c r="T13" s="259" t="s">
        <v>755</v>
      </c>
      <c r="U13" s="259" t="s">
        <v>727</v>
      </c>
      <c r="V13" s="259" t="s">
        <v>726</v>
      </c>
      <c r="W13" s="263">
        <f t="shared" si="0"/>
        <v>144000</v>
      </c>
      <c r="X13" s="257">
        <v>144</v>
      </c>
      <c r="Y13" s="269">
        <v>144286.03</v>
      </c>
      <c r="Z13" s="257" t="s">
        <v>974</v>
      </c>
      <c r="AA13" s="262">
        <f>+AB13</f>
        <v>7.2499999999999995E-2</v>
      </c>
      <c r="AB13" s="262">
        <v>7.2499999999999995E-2</v>
      </c>
      <c r="AC13" s="260">
        <v>44601</v>
      </c>
      <c r="AD13" s="260">
        <v>48180</v>
      </c>
      <c r="AE13" s="261">
        <f t="shared" ref="AE13:AE19" si="5">+AD13-AC13</f>
        <v>3579</v>
      </c>
      <c r="AF13" s="256">
        <v>144286.03</v>
      </c>
      <c r="AG13" s="256">
        <v>144481.10999999999</v>
      </c>
      <c r="AH13" s="260">
        <v>45086</v>
      </c>
      <c r="AI13" s="259">
        <f t="shared" si="1"/>
        <v>7</v>
      </c>
      <c r="AJ13" s="256">
        <f t="shared" si="4"/>
        <v>144289.21219874383</v>
      </c>
      <c r="AK13" s="259">
        <v>8070727</v>
      </c>
      <c r="AL13" s="256">
        <f t="shared" si="2"/>
        <v>5.5342586849315119</v>
      </c>
      <c r="AM13" s="258">
        <v>7.0499999999999993E-2</v>
      </c>
      <c r="AN13" s="256">
        <v>7229.44</v>
      </c>
      <c r="AO13" s="257">
        <v>0</v>
      </c>
      <c r="AP13" s="269">
        <v>3.0438422767123288</v>
      </c>
      <c r="AQ13" s="269">
        <v>0.13835646712328767</v>
      </c>
      <c r="AS13" s="140">
        <f>+AD13-AC13</f>
        <v>3579</v>
      </c>
      <c r="AT13" s="191">
        <f>+AG13-AF13</f>
        <v>195.07999999998719</v>
      </c>
      <c r="AU13" s="189">
        <f>+AT13/AS13</f>
        <v>5.450684548756278E-2</v>
      </c>
      <c r="AV13" s="191">
        <f>+AH13-C13</f>
        <v>7</v>
      </c>
      <c r="AW13" s="191">
        <f>+AT13*AV13</f>
        <v>1365.5599999999104</v>
      </c>
      <c r="AX13" s="191"/>
    </row>
    <row r="14" spans="1:50">
      <c r="A14" s="259">
        <v>1009695</v>
      </c>
      <c r="B14" s="259">
        <f t="shared" si="3"/>
        <v>1887</v>
      </c>
      <c r="C14" s="260">
        <v>45079</v>
      </c>
      <c r="D14" s="259" t="s">
        <v>735</v>
      </c>
      <c r="E14" s="259" t="s">
        <v>734</v>
      </c>
      <c r="F14" s="259">
        <v>8294</v>
      </c>
      <c r="G14" s="264">
        <v>18532</v>
      </c>
      <c r="H14" s="259" t="s">
        <v>819</v>
      </c>
      <c r="I14" s="259" t="s">
        <v>537</v>
      </c>
      <c r="J14" s="259" t="s">
        <v>733</v>
      </c>
      <c r="K14" s="259" t="s">
        <v>720</v>
      </c>
      <c r="L14" s="259">
        <v>1562</v>
      </c>
      <c r="M14" s="259" t="s">
        <v>819</v>
      </c>
      <c r="N14" s="259" t="s">
        <v>703</v>
      </c>
      <c r="O14" s="259" t="s">
        <v>732</v>
      </c>
      <c r="P14" s="259" t="s">
        <v>587</v>
      </c>
      <c r="Q14" s="259" t="s">
        <v>757</v>
      </c>
      <c r="R14" s="259" t="s">
        <v>730</v>
      </c>
      <c r="S14" s="259" t="s">
        <v>756</v>
      </c>
      <c r="T14" s="259" t="s">
        <v>755</v>
      </c>
      <c r="U14" s="259" t="s">
        <v>727</v>
      </c>
      <c r="V14" s="259" t="s">
        <v>726</v>
      </c>
      <c r="W14" s="263">
        <f t="shared" si="0"/>
        <v>52000</v>
      </c>
      <c r="X14" s="257">
        <v>52</v>
      </c>
      <c r="Y14" s="256">
        <v>52103.29</v>
      </c>
      <c r="Z14" s="257" t="s">
        <v>973</v>
      </c>
      <c r="AA14" s="262">
        <f>+AB14</f>
        <v>7.2499999999999995E-2</v>
      </c>
      <c r="AB14" s="262">
        <v>7.2499999999999995E-2</v>
      </c>
      <c r="AC14" s="260">
        <v>44601</v>
      </c>
      <c r="AD14" s="260">
        <v>48180</v>
      </c>
      <c r="AE14" s="261">
        <f t="shared" si="5"/>
        <v>3579</v>
      </c>
      <c r="AF14" s="256">
        <v>52103.29</v>
      </c>
      <c r="AG14" s="256">
        <v>52173.73</v>
      </c>
      <c r="AH14" s="260">
        <v>45086</v>
      </c>
      <c r="AI14" s="259">
        <f t="shared" si="1"/>
        <v>7</v>
      </c>
      <c r="AJ14" s="256">
        <f t="shared" si="4"/>
        <v>52104.439127354795</v>
      </c>
      <c r="AK14" s="259">
        <v>8070727</v>
      </c>
      <c r="AL14" s="256">
        <f t="shared" si="2"/>
        <v>1.9984823561643854</v>
      </c>
      <c r="AM14" s="258">
        <v>7.0499999999999993E-2</v>
      </c>
      <c r="AN14" s="256">
        <v>7229.44</v>
      </c>
      <c r="AO14" s="257">
        <v>0</v>
      </c>
      <c r="AP14" s="256">
        <v>1.099165295890411</v>
      </c>
      <c r="AQ14" s="256">
        <v>4.9962058904109589E-2</v>
      </c>
      <c r="AS14" s="282">
        <f>+AG14-AF14</f>
        <v>70.440000000002328</v>
      </c>
      <c r="AT14" s="141">
        <v>7233.37</v>
      </c>
      <c r="AU14" s="140">
        <f>+AS14*AT14</f>
        <v>509518.58280001685</v>
      </c>
      <c r="AW14" s="191">
        <f>+AG14-AF14</f>
        <v>70.440000000002328</v>
      </c>
      <c r="AX14" s="189">
        <f>+AW14/AI14</f>
        <v>10.062857142857476</v>
      </c>
    </row>
    <row r="15" spans="1:50" hidden="1">
      <c r="A15" s="259">
        <v>1009699</v>
      </c>
      <c r="B15" s="259">
        <f t="shared" si="3"/>
        <v>1888</v>
      </c>
      <c r="C15" s="260">
        <v>45079</v>
      </c>
      <c r="D15" s="259" t="s">
        <v>735</v>
      </c>
      <c r="E15" s="259" t="s">
        <v>831</v>
      </c>
      <c r="F15" s="259">
        <v>6551</v>
      </c>
      <c r="G15" s="264">
        <v>8294</v>
      </c>
      <c r="H15" s="259" t="s">
        <v>851</v>
      </c>
      <c r="I15" s="259"/>
      <c r="J15" s="259"/>
      <c r="K15" s="259"/>
      <c r="L15" s="259"/>
      <c r="M15" s="259"/>
      <c r="N15" s="259"/>
      <c r="O15" s="259"/>
      <c r="P15" s="259"/>
      <c r="Q15" s="259" t="s">
        <v>972</v>
      </c>
      <c r="R15" s="259" t="s">
        <v>792</v>
      </c>
      <c r="S15" s="259" t="s">
        <v>971</v>
      </c>
      <c r="T15" s="259" t="s">
        <v>970</v>
      </c>
      <c r="U15" s="259" t="s">
        <v>727</v>
      </c>
      <c r="V15" s="259" t="s">
        <v>726</v>
      </c>
      <c r="W15" s="263">
        <f t="shared" si="0"/>
        <v>455000</v>
      </c>
      <c r="X15" s="257">
        <v>455</v>
      </c>
      <c r="Y15" s="256">
        <v>441497.52</v>
      </c>
      <c r="Z15" s="257" t="s">
        <v>969</v>
      </c>
      <c r="AA15" s="262">
        <v>6.0999999999999999E-2</v>
      </c>
      <c r="AB15" s="262">
        <v>6.0999999999999999E-2</v>
      </c>
      <c r="AC15" s="260">
        <v>43439</v>
      </c>
      <c r="AD15" s="260">
        <v>45807</v>
      </c>
      <c r="AE15" s="261">
        <f t="shared" si="5"/>
        <v>2368</v>
      </c>
      <c r="AF15" s="256">
        <v>441497.52</v>
      </c>
      <c r="AG15" s="256">
        <v>442005.54</v>
      </c>
      <c r="AH15" s="260">
        <v>45086</v>
      </c>
      <c r="AI15" s="259">
        <f t="shared" si="1"/>
        <v>7</v>
      </c>
      <c r="AJ15" s="256">
        <f t="shared" si="4"/>
        <v>441497.52</v>
      </c>
      <c r="AK15" s="259">
        <v>8070727</v>
      </c>
      <c r="AL15" s="256">
        <f t="shared" si="2"/>
        <v>8.4670757260274048</v>
      </c>
      <c r="AM15" s="258">
        <v>0.06</v>
      </c>
      <c r="AN15" s="256">
        <v>7229.44</v>
      </c>
      <c r="AO15" s="257">
        <v>0</v>
      </c>
      <c r="AP15" s="256">
        <v>0</v>
      </c>
      <c r="AQ15" s="256">
        <v>0</v>
      </c>
    </row>
    <row r="16" spans="1:50" hidden="1">
      <c r="A16" s="259">
        <v>1009708</v>
      </c>
      <c r="B16" s="259">
        <f t="shared" si="3"/>
        <v>1889</v>
      </c>
      <c r="C16" s="260">
        <v>45079</v>
      </c>
      <c r="D16" s="259" t="s">
        <v>735</v>
      </c>
      <c r="E16" s="259" t="s">
        <v>734</v>
      </c>
      <c r="F16" s="259">
        <v>8294</v>
      </c>
      <c r="G16" s="264">
        <v>17384</v>
      </c>
      <c r="H16" s="259" t="s">
        <v>746</v>
      </c>
      <c r="I16" s="259" t="s">
        <v>537</v>
      </c>
      <c r="J16" s="259" t="s">
        <v>733</v>
      </c>
      <c r="K16" s="259" t="s">
        <v>720</v>
      </c>
      <c r="L16" s="259">
        <v>1443</v>
      </c>
      <c r="M16" s="259" t="s">
        <v>746</v>
      </c>
      <c r="N16" s="259" t="s">
        <v>745</v>
      </c>
      <c r="O16" s="259" t="s">
        <v>732</v>
      </c>
      <c r="P16" s="259" t="s">
        <v>587</v>
      </c>
      <c r="Q16" s="259" t="s">
        <v>814</v>
      </c>
      <c r="R16" s="259" t="s">
        <v>792</v>
      </c>
      <c r="S16" s="259" t="s">
        <v>781</v>
      </c>
      <c r="T16" s="259" t="s">
        <v>813</v>
      </c>
      <c r="U16" s="259" t="s">
        <v>570</v>
      </c>
      <c r="V16" s="259" t="s">
        <v>726</v>
      </c>
      <c r="W16" s="263">
        <f t="shared" si="0"/>
        <v>4259000000</v>
      </c>
      <c r="X16" s="257">
        <v>4259</v>
      </c>
      <c r="Y16" s="257">
        <v>4268393137</v>
      </c>
      <c r="Z16" s="257" t="s">
        <v>968</v>
      </c>
      <c r="AA16" s="262">
        <v>0.115</v>
      </c>
      <c r="AB16" s="262">
        <v>0.115</v>
      </c>
      <c r="AC16" s="260">
        <v>45041</v>
      </c>
      <c r="AD16" s="260">
        <v>46136</v>
      </c>
      <c r="AE16" s="261">
        <f t="shared" si="5"/>
        <v>1095</v>
      </c>
      <c r="AF16" s="257">
        <v>4268393137</v>
      </c>
      <c r="AG16" s="257">
        <v>4271269917.0000005</v>
      </c>
      <c r="AH16" s="260">
        <v>45082</v>
      </c>
      <c r="AI16" s="259">
        <f t="shared" si="1"/>
        <v>3</v>
      </c>
      <c r="AJ16" s="257">
        <f t="shared" si="4"/>
        <v>4268433482.0858154</v>
      </c>
      <c r="AK16" s="259">
        <v>8070726</v>
      </c>
      <c r="AL16" s="256">
        <f t="shared" si="2"/>
        <v>160.1408337973165</v>
      </c>
      <c r="AM16" s="258">
        <v>8.199999999999999E-2</v>
      </c>
      <c r="AN16" s="256">
        <v>7229.44</v>
      </c>
      <c r="AO16" s="257">
        <v>0</v>
      </c>
      <c r="AP16" s="257">
        <v>38590.951649465198</v>
      </c>
      <c r="AQ16" s="257">
        <v>1754.1341658847814</v>
      </c>
    </row>
    <row r="17" spans="1:49" hidden="1">
      <c r="A17" s="259">
        <v>1009709</v>
      </c>
      <c r="B17" s="259">
        <f t="shared" si="3"/>
        <v>1890</v>
      </c>
      <c r="C17" s="260">
        <v>45079</v>
      </c>
      <c r="D17" s="259" t="s">
        <v>735</v>
      </c>
      <c r="E17" s="259" t="s">
        <v>734</v>
      </c>
      <c r="F17" s="259">
        <v>8294</v>
      </c>
      <c r="G17" s="264">
        <v>17384</v>
      </c>
      <c r="H17" s="259" t="s">
        <v>746</v>
      </c>
      <c r="I17" s="259" t="s">
        <v>537</v>
      </c>
      <c r="J17" s="259" t="s">
        <v>733</v>
      </c>
      <c r="K17" s="259" t="s">
        <v>720</v>
      </c>
      <c r="L17" s="259">
        <v>1443</v>
      </c>
      <c r="M17" s="259" t="s">
        <v>746</v>
      </c>
      <c r="N17" s="259" t="s">
        <v>745</v>
      </c>
      <c r="O17" s="259" t="s">
        <v>732</v>
      </c>
      <c r="P17" s="259" t="s">
        <v>587</v>
      </c>
      <c r="Q17" s="259" t="s">
        <v>744</v>
      </c>
      <c r="R17" s="259" t="s">
        <v>743</v>
      </c>
      <c r="S17" s="259" t="s">
        <v>742</v>
      </c>
      <c r="T17" s="259" t="s">
        <v>741</v>
      </c>
      <c r="U17" s="259" t="s">
        <v>570</v>
      </c>
      <c r="V17" s="259" t="s">
        <v>726</v>
      </c>
      <c r="W17" s="263">
        <f t="shared" si="0"/>
        <v>481000000</v>
      </c>
      <c r="X17" s="257">
        <v>481</v>
      </c>
      <c r="Y17" s="257">
        <v>490699068</v>
      </c>
      <c r="Z17" s="257" t="s">
        <v>967</v>
      </c>
      <c r="AA17" s="262">
        <v>0.08</v>
      </c>
      <c r="AB17" s="262">
        <v>0.08</v>
      </c>
      <c r="AC17" s="260">
        <v>44265</v>
      </c>
      <c r="AD17" s="260">
        <v>47865</v>
      </c>
      <c r="AE17" s="261">
        <f t="shared" si="5"/>
        <v>3600</v>
      </c>
      <c r="AF17" s="257">
        <v>490699068</v>
      </c>
      <c r="AG17" s="257">
        <v>490981389</v>
      </c>
      <c r="AH17" s="260">
        <v>45082</v>
      </c>
      <c r="AI17" s="259">
        <f t="shared" si="1"/>
        <v>3</v>
      </c>
      <c r="AJ17" s="257">
        <f t="shared" si="4"/>
        <v>490703706.11448306</v>
      </c>
      <c r="AK17" s="259">
        <v>8070726</v>
      </c>
      <c r="AL17" s="256">
        <f t="shared" si="2"/>
        <v>5.5787765368514464</v>
      </c>
      <c r="AM17" s="258">
        <v>7.0000000000000007E-2</v>
      </c>
      <c r="AN17" s="256">
        <v>7229.44</v>
      </c>
      <c r="AO17" s="257">
        <v>0</v>
      </c>
      <c r="AP17" s="257">
        <v>4436.4573315819107</v>
      </c>
      <c r="AQ17" s="257">
        <v>201.65715143554138</v>
      </c>
    </row>
    <row r="18" spans="1:49" hidden="1">
      <c r="A18" s="259">
        <v>1009711</v>
      </c>
      <c r="B18" s="259">
        <f t="shared" si="3"/>
        <v>1891</v>
      </c>
      <c r="C18" s="260">
        <v>45079</v>
      </c>
      <c r="D18" s="259" t="s">
        <v>735</v>
      </c>
      <c r="E18" s="259" t="s">
        <v>734</v>
      </c>
      <c r="F18" s="259">
        <v>8294</v>
      </c>
      <c r="G18" s="264">
        <v>17384</v>
      </c>
      <c r="H18" s="259" t="s">
        <v>746</v>
      </c>
      <c r="I18" s="259" t="s">
        <v>537</v>
      </c>
      <c r="J18" s="259" t="s">
        <v>733</v>
      </c>
      <c r="K18" s="259" t="s">
        <v>720</v>
      </c>
      <c r="L18" s="259">
        <v>1443</v>
      </c>
      <c r="M18" s="259" t="s">
        <v>746</v>
      </c>
      <c r="N18" s="259" t="s">
        <v>745</v>
      </c>
      <c r="O18" s="259" t="s">
        <v>732</v>
      </c>
      <c r="P18" s="259" t="s">
        <v>587</v>
      </c>
      <c r="Q18" s="259" t="s">
        <v>797</v>
      </c>
      <c r="R18" s="259" t="s">
        <v>792</v>
      </c>
      <c r="S18" s="259" t="s">
        <v>791</v>
      </c>
      <c r="T18" s="259" t="s">
        <v>790</v>
      </c>
      <c r="U18" s="259" t="s">
        <v>570</v>
      </c>
      <c r="V18" s="259" t="s">
        <v>726</v>
      </c>
      <c r="W18" s="263">
        <f t="shared" si="0"/>
        <v>120000000</v>
      </c>
      <c r="X18" s="257">
        <v>120</v>
      </c>
      <c r="Y18" s="257">
        <v>120049315</v>
      </c>
      <c r="Z18" s="257" t="s">
        <v>966</v>
      </c>
      <c r="AA18" s="262">
        <v>7.4999999999999997E-2</v>
      </c>
      <c r="AB18" s="262">
        <v>7.4999999999999997E-2</v>
      </c>
      <c r="AC18" s="260">
        <v>44470</v>
      </c>
      <c r="AD18" s="260">
        <v>48121</v>
      </c>
      <c r="AE18" s="261">
        <f t="shared" si="5"/>
        <v>3651</v>
      </c>
      <c r="AF18" s="257">
        <v>120049315</v>
      </c>
      <c r="AG18" s="257">
        <v>120122331</v>
      </c>
      <c r="AH18" s="260">
        <v>45082</v>
      </c>
      <c r="AI18" s="259">
        <f t="shared" si="1"/>
        <v>3</v>
      </c>
      <c r="AJ18" s="257">
        <f t="shared" si="4"/>
        <v>120050449.71270406</v>
      </c>
      <c r="AK18" s="259">
        <v>8070726</v>
      </c>
      <c r="AL18" s="256">
        <f t="shared" si="2"/>
        <v>0.13648452696614458</v>
      </c>
      <c r="AM18" s="258">
        <v>7.400000000000001E-2</v>
      </c>
      <c r="AN18" s="256">
        <v>7229.44</v>
      </c>
      <c r="AO18" s="257">
        <v>0</v>
      </c>
      <c r="AP18" s="257">
        <v>1085.377369112404</v>
      </c>
      <c r="AQ18" s="257">
        <v>49.335334959654723</v>
      </c>
    </row>
    <row r="19" spans="1:49" hidden="1">
      <c r="A19" s="259">
        <v>1009713</v>
      </c>
      <c r="B19" s="259">
        <f t="shared" si="3"/>
        <v>1892</v>
      </c>
      <c r="C19" s="260">
        <v>45079</v>
      </c>
      <c r="D19" s="259" t="s">
        <v>735</v>
      </c>
      <c r="E19" s="259" t="s">
        <v>734</v>
      </c>
      <c r="F19" s="259">
        <v>8294</v>
      </c>
      <c r="G19" s="264">
        <v>17384</v>
      </c>
      <c r="H19" s="259" t="s">
        <v>746</v>
      </c>
      <c r="I19" s="259" t="s">
        <v>537</v>
      </c>
      <c r="J19" s="259" t="s">
        <v>733</v>
      </c>
      <c r="K19" s="259" t="s">
        <v>720</v>
      </c>
      <c r="L19" s="259">
        <v>1443</v>
      </c>
      <c r="M19" s="259" t="s">
        <v>746</v>
      </c>
      <c r="N19" s="259" t="s">
        <v>745</v>
      </c>
      <c r="O19" s="259" t="s">
        <v>732</v>
      </c>
      <c r="P19" s="259" t="s">
        <v>587</v>
      </c>
      <c r="Q19" s="259" t="s">
        <v>795</v>
      </c>
      <c r="R19" s="259" t="s">
        <v>792</v>
      </c>
      <c r="S19" s="259" t="s">
        <v>791</v>
      </c>
      <c r="T19" s="259" t="s">
        <v>790</v>
      </c>
      <c r="U19" s="259" t="s">
        <v>570</v>
      </c>
      <c r="V19" s="259" t="s">
        <v>726</v>
      </c>
      <c r="W19" s="263">
        <f t="shared" si="0"/>
        <v>3758000000</v>
      </c>
      <c r="X19" s="257">
        <v>3758</v>
      </c>
      <c r="Y19" s="257">
        <v>3759379649</v>
      </c>
      <c r="Z19" s="257" t="s">
        <v>965</v>
      </c>
      <c r="AA19" s="262">
        <v>6.7000000000000004E-2</v>
      </c>
      <c r="AB19" s="262">
        <v>6.7000000000000004E-2</v>
      </c>
      <c r="AC19" s="260">
        <v>44470</v>
      </c>
      <c r="AD19" s="260">
        <v>47025</v>
      </c>
      <c r="AE19" s="261">
        <f t="shared" si="5"/>
        <v>2555</v>
      </c>
      <c r="AF19" s="257">
        <v>3759379649</v>
      </c>
      <c r="AG19" s="257">
        <v>3761449882.9999995</v>
      </c>
      <c r="AH19" s="260">
        <v>45082</v>
      </c>
      <c r="AI19" s="259">
        <f t="shared" si="1"/>
        <v>3</v>
      </c>
      <c r="AJ19" s="257">
        <f t="shared" si="4"/>
        <v>3759415182.8624392</v>
      </c>
      <c r="AK19" s="259">
        <v>8070726</v>
      </c>
      <c r="AL19" s="256">
        <f t="shared" si="2"/>
        <v>0</v>
      </c>
      <c r="AM19" s="258">
        <v>6.7000000000000004E-2</v>
      </c>
      <c r="AN19" s="256">
        <v>7229.44</v>
      </c>
      <c r="AO19" s="257">
        <v>0</v>
      </c>
      <c r="AP19" s="257">
        <v>33988.91189791706</v>
      </c>
      <c r="AQ19" s="257">
        <v>1544.9505408144119</v>
      </c>
    </row>
    <row r="20" spans="1:49" hidden="1">
      <c r="A20" s="259">
        <v>1009715</v>
      </c>
      <c r="B20" s="259">
        <f t="shared" si="3"/>
        <v>1893</v>
      </c>
      <c r="C20" s="260">
        <v>45079</v>
      </c>
      <c r="D20" s="259" t="s">
        <v>735</v>
      </c>
      <c r="E20" s="259" t="s">
        <v>734</v>
      </c>
      <c r="F20" s="259">
        <v>8294</v>
      </c>
      <c r="G20" s="264">
        <v>17384</v>
      </c>
      <c r="H20" s="259" t="s">
        <v>746</v>
      </c>
      <c r="I20" s="259" t="s">
        <v>537</v>
      </c>
      <c r="J20" s="259" t="s">
        <v>733</v>
      </c>
      <c r="K20" s="259" t="s">
        <v>720</v>
      </c>
      <c r="L20" s="259">
        <v>1443</v>
      </c>
      <c r="M20" s="259" t="s">
        <v>746</v>
      </c>
      <c r="N20" s="259" t="s">
        <v>745</v>
      </c>
      <c r="O20" s="259" t="s">
        <v>732</v>
      </c>
      <c r="P20" s="259" t="s">
        <v>587</v>
      </c>
      <c r="Q20" s="259" t="s">
        <v>793</v>
      </c>
      <c r="R20" s="259" t="s">
        <v>792</v>
      </c>
      <c r="S20" s="259" t="s">
        <v>791</v>
      </c>
      <c r="T20" s="259" t="s">
        <v>790</v>
      </c>
      <c r="U20" s="259" t="s">
        <v>570</v>
      </c>
      <c r="V20" s="259" t="s">
        <v>726</v>
      </c>
      <c r="W20" s="263">
        <f t="shared" si="0"/>
        <v>4600000000</v>
      </c>
      <c r="X20" s="257">
        <v>4600</v>
      </c>
      <c r="Y20" s="257">
        <v>4648394521</v>
      </c>
      <c r="Z20" s="257" t="s">
        <v>964</v>
      </c>
      <c r="AA20" s="262">
        <v>6.7000000000000004E-2</v>
      </c>
      <c r="AB20" s="262">
        <v>6.7000000000000004E-2</v>
      </c>
      <c r="AC20" s="260">
        <v>44470</v>
      </c>
      <c r="AD20" s="260">
        <v>47025</v>
      </c>
      <c r="AE20" s="261">
        <v>2555</v>
      </c>
      <c r="AF20" s="257">
        <v>4648394521</v>
      </c>
      <c r="AG20" s="257">
        <v>4650686879</v>
      </c>
      <c r="AH20" s="260">
        <v>45082</v>
      </c>
      <c r="AI20" s="259">
        <f t="shared" si="1"/>
        <v>3</v>
      </c>
      <c r="AJ20" s="257">
        <f t="shared" si="4"/>
        <v>4648438457.879715</v>
      </c>
      <c r="AK20" s="259">
        <v>8070726</v>
      </c>
      <c r="AL20" s="256">
        <f t="shared" si="2"/>
        <v>36.993442998445971</v>
      </c>
      <c r="AM20" s="258">
        <v>0.06</v>
      </c>
      <c r="AN20" s="256">
        <v>7229.44</v>
      </c>
      <c r="AO20" s="257">
        <v>0</v>
      </c>
      <c r="AP20" s="257">
        <v>42026.58059673485</v>
      </c>
      <c r="AQ20" s="257">
        <v>1910.299118033402</v>
      </c>
    </row>
    <row r="21" spans="1:49" hidden="1">
      <c r="A21" s="259">
        <v>1009717</v>
      </c>
      <c r="B21" s="259">
        <f t="shared" si="3"/>
        <v>1894</v>
      </c>
      <c r="C21" s="260">
        <v>45079</v>
      </c>
      <c r="D21" s="259" t="s">
        <v>735</v>
      </c>
      <c r="E21" s="259" t="s">
        <v>734</v>
      </c>
      <c r="F21" s="259">
        <v>8294</v>
      </c>
      <c r="G21" s="264">
        <v>17384</v>
      </c>
      <c r="H21" s="259" t="s">
        <v>746</v>
      </c>
      <c r="I21" s="259" t="s">
        <v>537</v>
      </c>
      <c r="J21" s="259" t="s">
        <v>733</v>
      </c>
      <c r="K21" s="259" t="s">
        <v>720</v>
      </c>
      <c r="L21" s="259">
        <v>1443</v>
      </c>
      <c r="M21" s="259" t="s">
        <v>746</v>
      </c>
      <c r="N21" s="259" t="s">
        <v>745</v>
      </c>
      <c r="O21" s="259" t="s">
        <v>732</v>
      </c>
      <c r="P21" s="259" t="s">
        <v>587</v>
      </c>
      <c r="Q21" s="259" t="s">
        <v>748</v>
      </c>
      <c r="R21" s="266" t="s">
        <v>743</v>
      </c>
      <c r="S21" s="266" t="s">
        <v>742</v>
      </c>
      <c r="T21" s="266" t="s">
        <v>741</v>
      </c>
      <c r="U21" s="259" t="s">
        <v>570</v>
      </c>
      <c r="V21" s="259" t="s">
        <v>726</v>
      </c>
      <c r="W21" s="263">
        <f t="shared" si="0"/>
        <v>2196000000</v>
      </c>
      <c r="X21" s="257">
        <v>2196</v>
      </c>
      <c r="Y21" s="257">
        <v>2235299375</v>
      </c>
      <c r="Z21" s="257" t="s">
        <v>963</v>
      </c>
      <c r="AA21" s="268">
        <v>7.0999999999999994E-2</v>
      </c>
      <c r="AB21" s="268">
        <v>7.0999999999999994E-2</v>
      </c>
      <c r="AC21" s="267">
        <v>44265</v>
      </c>
      <c r="AD21" s="267">
        <v>46785</v>
      </c>
      <c r="AE21" s="266">
        <v>2520</v>
      </c>
      <c r="AF21" s="257">
        <v>2235299375</v>
      </c>
      <c r="AG21" s="257">
        <v>2236539507</v>
      </c>
      <c r="AH21" s="260">
        <v>45082</v>
      </c>
      <c r="AI21" s="259">
        <f t="shared" si="1"/>
        <v>3</v>
      </c>
      <c r="AJ21" s="257">
        <f t="shared" si="4"/>
        <v>2235320503.1721783</v>
      </c>
      <c r="AK21" s="259">
        <v>8070726</v>
      </c>
      <c r="AL21" s="256">
        <f t="shared" si="2"/>
        <v>8.8946215343760038</v>
      </c>
      <c r="AM21" s="258">
        <v>6.7500000000000004E-2</v>
      </c>
      <c r="AN21" s="256">
        <v>7229.44</v>
      </c>
      <c r="AO21" s="257">
        <v>0</v>
      </c>
      <c r="AP21" s="257">
        <v>20209.555996246952</v>
      </c>
      <c r="AQ21" s="257">
        <v>918.61618164758875</v>
      </c>
    </row>
    <row r="22" spans="1:49" hidden="1">
      <c r="A22" s="259">
        <v>1009719</v>
      </c>
      <c r="B22" s="259">
        <f t="shared" si="3"/>
        <v>1895</v>
      </c>
      <c r="C22" s="260">
        <v>45079</v>
      </c>
      <c r="D22" s="259" t="s">
        <v>735</v>
      </c>
      <c r="E22" s="259" t="s">
        <v>734</v>
      </c>
      <c r="F22" s="259">
        <v>8294</v>
      </c>
      <c r="G22" s="264">
        <v>17384</v>
      </c>
      <c r="H22" s="259" t="s">
        <v>746</v>
      </c>
      <c r="I22" s="259" t="s">
        <v>537</v>
      </c>
      <c r="J22" s="259" t="s">
        <v>733</v>
      </c>
      <c r="K22" s="259" t="s">
        <v>720</v>
      </c>
      <c r="L22" s="259">
        <v>1443</v>
      </c>
      <c r="M22" s="259" t="s">
        <v>746</v>
      </c>
      <c r="N22" s="259" t="s">
        <v>745</v>
      </c>
      <c r="O22" s="259" t="s">
        <v>732</v>
      </c>
      <c r="P22" s="259" t="s">
        <v>587</v>
      </c>
      <c r="Q22" s="259" t="s">
        <v>826</v>
      </c>
      <c r="R22" s="259" t="s">
        <v>743</v>
      </c>
      <c r="S22" s="259" t="s">
        <v>825</v>
      </c>
      <c r="T22" s="259" t="s">
        <v>824</v>
      </c>
      <c r="U22" s="259" t="s">
        <v>570</v>
      </c>
      <c r="V22" s="259" t="s">
        <v>726</v>
      </c>
      <c r="W22" s="263">
        <f t="shared" si="0"/>
        <v>1395000000</v>
      </c>
      <c r="X22" s="257">
        <v>1395</v>
      </c>
      <c r="Y22" s="257">
        <v>1434167014</v>
      </c>
      <c r="Z22" s="257" t="s">
        <v>962</v>
      </c>
      <c r="AA22" s="262">
        <v>6.0999999999999999E-2</v>
      </c>
      <c r="AB22" s="262">
        <v>6.0999999999999999E-2</v>
      </c>
      <c r="AC22" s="260">
        <v>44182</v>
      </c>
      <c r="AD22" s="260">
        <v>46007</v>
      </c>
      <c r="AE22" s="261">
        <v>1825</v>
      </c>
      <c r="AF22" s="257">
        <v>1434167014</v>
      </c>
      <c r="AG22" s="257">
        <v>1434886062</v>
      </c>
      <c r="AH22" s="260">
        <v>45082</v>
      </c>
      <c r="AI22" s="259">
        <f t="shared" si="1"/>
        <v>3</v>
      </c>
      <c r="AJ22" s="257">
        <f t="shared" si="4"/>
        <v>1434180569.8251979</v>
      </c>
      <c r="AK22" s="259">
        <v>8070726</v>
      </c>
      <c r="AL22" s="256">
        <f t="shared" si="2"/>
        <v>0</v>
      </c>
      <c r="AM22" s="258">
        <v>6.0999999999999999E-2</v>
      </c>
      <c r="AN22" s="256">
        <v>7229.44</v>
      </c>
      <c r="AO22" s="257">
        <v>0</v>
      </c>
      <c r="AP22" s="257">
        <v>12966.441493713643</v>
      </c>
      <c r="AQ22" s="257">
        <v>589.38370425971095</v>
      </c>
    </row>
    <row r="23" spans="1:49" hidden="1">
      <c r="A23" s="259">
        <v>1009741</v>
      </c>
      <c r="B23" s="259">
        <f t="shared" si="3"/>
        <v>1896</v>
      </c>
      <c r="C23" s="260">
        <v>45082</v>
      </c>
      <c r="D23" s="259" t="s">
        <v>735</v>
      </c>
      <c r="E23" s="259" t="s">
        <v>734</v>
      </c>
      <c r="F23" s="259">
        <v>8294</v>
      </c>
      <c r="G23" s="264">
        <v>17384</v>
      </c>
      <c r="H23" s="259" t="s">
        <v>746</v>
      </c>
      <c r="I23" s="259" t="s">
        <v>537</v>
      </c>
      <c r="J23" s="259" t="s">
        <v>733</v>
      </c>
      <c r="K23" s="259" t="s">
        <v>720</v>
      </c>
      <c r="L23" s="259">
        <v>1443</v>
      </c>
      <c r="M23" s="259" t="s">
        <v>746</v>
      </c>
      <c r="N23" s="259" t="s">
        <v>745</v>
      </c>
      <c r="O23" s="259" t="s">
        <v>732</v>
      </c>
      <c r="P23" s="259" t="s">
        <v>587</v>
      </c>
      <c r="Q23" s="259" t="s">
        <v>744</v>
      </c>
      <c r="R23" s="259" t="s">
        <v>743</v>
      </c>
      <c r="S23" s="259" t="s">
        <v>742</v>
      </c>
      <c r="T23" s="259" t="s">
        <v>741</v>
      </c>
      <c r="U23" s="259" t="s">
        <v>570</v>
      </c>
      <c r="V23" s="259" t="s">
        <v>726</v>
      </c>
      <c r="W23" s="263">
        <f t="shared" si="0"/>
        <v>481000000</v>
      </c>
      <c r="X23" s="257">
        <v>481</v>
      </c>
      <c r="Y23" s="257">
        <v>491015342</v>
      </c>
      <c r="Z23" s="257" t="s">
        <v>961</v>
      </c>
      <c r="AA23" s="262">
        <v>0.08</v>
      </c>
      <c r="AB23" s="262">
        <v>0.08</v>
      </c>
      <c r="AC23" s="260">
        <v>44265</v>
      </c>
      <c r="AD23" s="260">
        <v>47865</v>
      </c>
      <c r="AE23" s="261">
        <f>+AD23-AC23</f>
        <v>3600</v>
      </c>
      <c r="AF23" s="257">
        <v>491015342</v>
      </c>
      <c r="AG23" s="257">
        <v>491768681</v>
      </c>
      <c r="AH23" s="260">
        <v>45090</v>
      </c>
      <c r="AI23" s="259">
        <f t="shared" si="1"/>
        <v>8</v>
      </c>
      <c r="AJ23" s="257">
        <f t="shared" si="4"/>
        <v>491027718.27712518</v>
      </c>
      <c r="AK23" s="259">
        <v>8070726</v>
      </c>
      <c r="AL23" s="256">
        <f t="shared" si="2"/>
        <v>14.853575793995804</v>
      </c>
      <c r="AM23" s="258">
        <v>7.0000000000000007E-2</v>
      </c>
      <c r="AN23" s="256">
        <v>7245.38</v>
      </c>
      <c r="AO23" s="257">
        <v>0</v>
      </c>
      <c r="AP23" s="257">
        <v>11838.178119722275</v>
      </c>
      <c r="AQ23" s="257">
        <v>538.09900544192158</v>
      </c>
    </row>
    <row r="24" spans="1:49" hidden="1">
      <c r="A24" s="259">
        <v>1009742</v>
      </c>
      <c r="B24" s="259">
        <f t="shared" si="3"/>
        <v>1897</v>
      </c>
      <c r="C24" s="260">
        <v>45082</v>
      </c>
      <c r="D24" s="259" t="s">
        <v>735</v>
      </c>
      <c r="E24" s="259" t="s">
        <v>734</v>
      </c>
      <c r="F24" s="259">
        <v>8294</v>
      </c>
      <c r="G24" s="264">
        <v>17384</v>
      </c>
      <c r="H24" s="259" t="s">
        <v>746</v>
      </c>
      <c r="I24" s="259" t="s">
        <v>537</v>
      </c>
      <c r="J24" s="259" t="s">
        <v>733</v>
      </c>
      <c r="K24" s="259" t="s">
        <v>720</v>
      </c>
      <c r="L24" s="259">
        <v>1443</v>
      </c>
      <c r="M24" s="259" t="s">
        <v>746</v>
      </c>
      <c r="N24" s="259" t="s">
        <v>745</v>
      </c>
      <c r="O24" s="259" t="s">
        <v>732</v>
      </c>
      <c r="P24" s="259" t="s">
        <v>587</v>
      </c>
      <c r="Q24" s="259" t="s">
        <v>748</v>
      </c>
      <c r="R24" s="266" t="s">
        <v>743</v>
      </c>
      <c r="S24" s="266" t="s">
        <v>742</v>
      </c>
      <c r="T24" s="266" t="s">
        <v>741</v>
      </c>
      <c r="U24" s="259" t="s">
        <v>570</v>
      </c>
      <c r="V24" s="259" t="s">
        <v>726</v>
      </c>
      <c r="W24" s="263">
        <f t="shared" si="0"/>
        <v>2196000000</v>
      </c>
      <c r="X24" s="257">
        <v>2196</v>
      </c>
      <c r="Y24" s="257">
        <v>2236580877</v>
      </c>
      <c r="Z24" s="257" t="s">
        <v>960</v>
      </c>
      <c r="AA24" s="268">
        <v>7.0999999999999994E-2</v>
      </c>
      <c r="AB24" s="268">
        <v>7.0999999999999994E-2</v>
      </c>
      <c r="AC24" s="267">
        <v>44265</v>
      </c>
      <c r="AD24" s="267">
        <v>46785</v>
      </c>
      <c r="AE24" s="266">
        <v>2520</v>
      </c>
      <c r="AF24" s="257">
        <v>2236580877</v>
      </c>
      <c r="AG24" s="257">
        <v>2239889791</v>
      </c>
      <c r="AH24" s="260">
        <v>45090</v>
      </c>
      <c r="AI24" s="259">
        <f t="shared" si="1"/>
        <v>8</v>
      </c>
      <c r="AJ24" s="257">
        <f t="shared" si="4"/>
        <v>2236626466.4841719</v>
      </c>
      <c r="AK24" s="259">
        <v>8070726</v>
      </c>
      <c r="AL24" s="256">
        <f t="shared" si="2"/>
        <v>23.680376674609803</v>
      </c>
      <c r="AM24" s="258">
        <v>6.7500000000000004E-2</v>
      </c>
      <c r="AN24" s="256">
        <v>7245.38</v>
      </c>
      <c r="AO24" s="257">
        <v>0</v>
      </c>
      <c r="AP24" s="257">
        <v>43138.436635766564</v>
      </c>
      <c r="AQ24" s="257">
        <v>2451.0475361231001</v>
      </c>
    </row>
    <row r="25" spans="1:49" hidden="1">
      <c r="A25" s="259">
        <v>1009743</v>
      </c>
      <c r="B25" s="259">
        <f t="shared" si="3"/>
        <v>1898</v>
      </c>
      <c r="C25" s="260">
        <v>45082</v>
      </c>
      <c r="D25" s="259" t="s">
        <v>735</v>
      </c>
      <c r="E25" s="259" t="s">
        <v>734</v>
      </c>
      <c r="F25" s="259">
        <v>8294</v>
      </c>
      <c r="G25" s="264">
        <v>17384</v>
      </c>
      <c r="H25" s="259" t="s">
        <v>746</v>
      </c>
      <c r="I25" s="259" t="s">
        <v>537</v>
      </c>
      <c r="J25" s="259" t="s">
        <v>733</v>
      </c>
      <c r="K25" s="259" t="s">
        <v>720</v>
      </c>
      <c r="L25" s="259">
        <v>1443</v>
      </c>
      <c r="M25" s="259" t="s">
        <v>746</v>
      </c>
      <c r="N25" s="259" t="s">
        <v>745</v>
      </c>
      <c r="O25" s="259" t="s">
        <v>732</v>
      </c>
      <c r="P25" s="259" t="s">
        <v>587</v>
      </c>
      <c r="Q25" s="259" t="s">
        <v>814</v>
      </c>
      <c r="R25" s="259" t="s">
        <v>792</v>
      </c>
      <c r="S25" s="259" t="s">
        <v>781</v>
      </c>
      <c r="T25" s="259" t="s">
        <v>813</v>
      </c>
      <c r="U25" s="259" t="s">
        <v>570</v>
      </c>
      <c r="V25" s="259" t="s">
        <v>726</v>
      </c>
      <c r="W25" s="263">
        <f t="shared" si="0"/>
        <v>4259000000</v>
      </c>
      <c r="X25" s="257">
        <v>4259</v>
      </c>
      <c r="Y25" s="257">
        <v>4272418767</v>
      </c>
      <c r="Z25" s="257" t="s">
        <v>959</v>
      </c>
      <c r="AA25" s="262">
        <v>0.115</v>
      </c>
      <c r="AB25" s="262">
        <v>0.115</v>
      </c>
      <c r="AC25" s="260">
        <v>45041</v>
      </c>
      <c r="AD25" s="260">
        <v>46136</v>
      </c>
      <c r="AE25" s="261">
        <f>+AD25-AC25</f>
        <v>1095</v>
      </c>
      <c r="AF25" s="257">
        <v>4272418767</v>
      </c>
      <c r="AG25" s="257">
        <v>4273378598</v>
      </c>
      <c r="AH25" s="260">
        <v>45083</v>
      </c>
      <c r="AI25" s="259">
        <f t="shared" si="1"/>
        <v>1</v>
      </c>
      <c r="AJ25" s="257">
        <f t="shared" si="4"/>
        <v>4272432228.0454307</v>
      </c>
      <c r="AK25" s="259">
        <v>8070726</v>
      </c>
      <c r="AL25" s="256">
        <f t="shared" si="2"/>
        <v>53.313073650296296</v>
      </c>
      <c r="AM25" s="258">
        <v>8.199999999999999E-2</v>
      </c>
      <c r="AN25" s="256">
        <v>7245.38</v>
      </c>
      <c r="AO25" s="257">
        <v>0</v>
      </c>
      <c r="AP25" s="257">
        <v>12875.782585851004</v>
      </c>
      <c r="AQ25" s="257">
        <v>585.26284481140931</v>
      </c>
    </row>
    <row r="26" spans="1:49" hidden="1">
      <c r="A26" s="259">
        <v>1009744</v>
      </c>
      <c r="B26" s="259">
        <f t="shared" si="3"/>
        <v>1899</v>
      </c>
      <c r="C26" s="260">
        <v>45082</v>
      </c>
      <c r="D26" s="259" t="s">
        <v>735</v>
      </c>
      <c r="E26" s="259" t="s">
        <v>734</v>
      </c>
      <c r="F26" s="259">
        <v>8294</v>
      </c>
      <c r="G26" s="264">
        <v>17384</v>
      </c>
      <c r="H26" s="259" t="s">
        <v>746</v>
      </c>
      <c r="I26" s="259" t="s">
        <v>537</v>
      </c>
      <c r="J26" s="259" t="s">
        <v>733</v>
      </c>
      <c r="K26" s="259" t="s">
        <v>720</v>
      </c>
      <c r="L26" s="259">
        <v>1443</v>
      </c>
      <c r="M26" s="259" t="s">
        <v>746</v>
      </c>
      <c r="N26" s="259" t="s">
        <v>745</v>
      </c>
      <c r="O26" s="259" t="s">
        <v>732</v>
      </c>
      <c r="P26" s="259" t="s">
        <v>587</v>
      </c>
      <c r="Q26" s="259" t="s">
        <v>797</v>
      </c>
      <c r="R26" s="259" t="s">
        <v>792</v>
      </c>
      <c r="S26" s="259" t="s">
        <v>791</v>
      </c>
      <c r="T26" s="259" t="s">
        <v>790</v>
      </c>
      <c r="U26" s="259" t="s">
        <v>570</v>
      </c>
      <c r="V26" s="259" t="s">
        <v>726</v>
      </c>
      <c r="W26" s="263">
        <f t="shared" si="0"/>
        <v>120000000</v>
      </c>
      <c r="X26" s="257">
        <v>120</v>
      </c>
      <c r="Y26" s="257">
        <v>120123288</v>
      </c>
      <c r="Z26" s="257" t="s">
        <v>958</v>
      </c>
      <c r="AA26" s="262">
        <v>7.4999999999999997E-2</v>
      </c>
      <c r="AB26" s="262">
        <v>7.4999999999999997E-2</v>
      </c>
      <c r="AC26" s="260">
        <v>44470</v>
      </c>
      <c r="AD26" s="260">
        <v>48121</v>
      </c>
      <c r="AE26" s="261">
        <f>+AD26-AC26</f>
        <v>3651</v>
      </c>
      <c r="AF26" s="257">
        <v>120123288</v>
      </c>
      <c r="AG26" s="257">
        <v>120342472</v>
      </c>
      <c r="AH26" s="260">
        <v>45091</v>
      </c>
      <c r="AI26" s="259">
        <f t="shared" si="1"/>
        <v>9</v>
      </c>
      <c r="AJ26" s="257">
        <f t="shared" si="4"/>
        <v>120126694.2356915</v>
      </c>
      <c r="AK26" s="259">
        <v>8070726</v>
      </c>
      <c r="AL26" s="256">
        <f t="shared" si="2"/>
        <v>0.40880451924829259</v>
      </c>
      <c r="AM26" s="258">
        <v>7.400000000000001E-2</v>
      </c>
      <c r="AN26" s="256">
        <v>7245.38</v>
      </c>
      <c r="AO26" s="257">
        <v>0</v>
      </c>
      <c r="AP26" s="257">
        <v>3258.1384875211111</v>
      </c>
      <c r="AQ26" s="257">
        <v>148.0972039782323</v>
      </c>
    </row>
    <row r="27" spans="1:49" hidden="1">
      <c r="A27" s="259">
        <v>1009745</v>
      </c>
      <c r="B27" s="259">
        <f t="shared" si="3"/>
        <v>1900</v>
      </c>
      <c r="C27" s="260">
        <v>45082</v>
      </c>
      <c r="D27" s="259" t="s">
        <v>735</v>
      </c>
      <c r="E27" s="259" t="s">
        <v>734</v>
      </c>
      <c r="F27" s="259">
        <v>8294</v>
      </c>
      <c r="G27" s="264">
        <v>17384</v>
      </c>
      <c r="H27" s="259" t="s">
        <v>746</v>
      </c>
      <c r="I27" s="259" t="s">
        <v>537</v>
      </c>
      <c r="J27" s="259" t="s">
        <v>733</v>
      </c>
      <c r="K27" s="259" t="s">
        <v>720</v>
      </c>
      <c r="L27" s="259">
        <v>1443</v>
      </c>
      <c r="M27" s="259" t="s">
        <v>746</v>
      </c>
      <c r="N27" s="259" t="s">
        <v>745</v>
      </c>
      <c r="O27" s="259" t="s">
        <v>732</v>
      </c>
      <c r="P27" s="259" t="s">
        <v>587</v>
      </c>
      <c r="Q27" s="259" t="s">
        <v>795</v>
      </c>
      <c r="R27" s="259" t="s">
        <v>792</v>
      </c>
      <c r="S27" s="259" t="s">
        <v>791</v>
      </c>
      <c r="T27" s="259" t="s">
        <v>790</v>
      </c>
      <c r="U27" s="259" t="s">
        <v>570</v>
      </c>
      <c r="V27" s="259" t="s">
        <v>726</v>
      </c>
      <c r="W27" s="263">
        <f t="shared" si="0"/>
        <v>3758000000</v>
      </c>
      <c r="X27" s="257">
        <v>3758</v>
      </c>
      <c r="Y27" s="257">
        <v>3761449122.9999995</v>
      </c>
      <c r="Z27" s="257" t="s">
        <v>957</v>
      </c>
      <c r="AA27" s="262">
        <v>6.7000000000000004E-2</v>
      </c>
      <c r="AB27" s="262">
        <v>6.7000000000000004E-2</v>
      </c>
      <c r="AC27" s="260">
        <v>44470</v>
      </c>
      <c r="AD27" s="260">
        <v>47025</v>
      </c>
      <c r="AE27" s="261">
        <f>+AD27-AC27</f>
        <v>2555</v>
      </c>
      <c r="AF27" s="257">
        <v>3761449122.9999995</v>
      </c>
      <c r="AG27" s="257">
        <v>3767663242.9999995</v>
      </c>
      <c r="AH27" s="260">
        <v>45091</v>
      </c>
      <c r="AI27" s="259">
        <f t="shared" si="1"/>
        <v>9</v>
      </c>
      <c r="AJ27" s="257">
        <f t="shared" si="4"/>
        <v>3761555783.2696595</v>
      </c>
      <c r="AK27" s="259">
        <v>8070726</v>
      </c>
      <c r="AL27" s="256">
        <f t="shared" si="2"/>
        <v>0</v>
      </c>
      <c r="AM27" s="258">
        <v>6.7000000000000004E-2</v>
      </c>
      <c r="AN27" s="256">
        <v>7245.38</v>
      </c>
      <c r="AO27" s="257">
        <v>0</v>
      </c>
      <c r="AP27" s="257">
        <v>102022.86663163822</v>
      </c>
      <c r="AQ27" s="257">
        <v>4637.4030287108271</v>
      </c>
    </row>
    <row r="28" spans="1:49" hidden="1">
      <c r="A28" s="259">
        <v>1009746</v>
      </c>
      <c r="B28" s="259">
        <f t="shared" si="3"/>
        <v>1901</v>
      </c>
      <c r="C28" s="260">
        <v>45082</v>
      </c>
      <c r="D28" s="259" t="s">
        <v>735</v>
      </c>
      <c r="E28" s="259" t="s">
        <v>734</v>
      </c>
      <c r="F28" s="259">
        <v>8294</v>
      </c>
      <c r="G28" s="264">
        <v>17384</v>
      </c>
      <c r="H28" s="259" t="s">
        <v>746</v>
      </c>
      <c r="I28" s="259" t="s">
        <v>537</v>
      </c>
      <c r="J28" s="259" t="s">
        <v>733</v>
      </c>
      <c r="K28" s="259" t="s">
        <v>720</v>
      </c>
      <c r="L28" s="259">
        <v>1443</v>
      </c>
      <c r="M28" s="259" t="s">
        <v>746</v>
      </c>
      <c r="N28" s="259" t="s">
        <v>745</v>
      </c>
      <c r="O28" s="259" t="s">
        <v>732</v>
      </c>
      <c r="P28" s="259" t="s">
        <v>587</v>
      </c>
      <c r="Q28" s="259" t="s">
        <v>793</v>
      </c>
      <c r="R28" s="259" t="s">
        <v>792</v>
      </c>
      <c r="S28" s="259" t="s">
        <v>791</v>
      </c>
      <c r="T28" s="259" t="s">
        <v>790</v>
      </c>
      <c r="U28" s="259" t="s">
        <v>570</v>
      </c>
      <c r="V28" s="259" t="s">
        <v>726</v>
      </c>
      <c r="W28" s="263">
        <f t="shared" si="0"/>
        <v>4600000000</v>
      </c>
      <c r="X28" s="257">
        <v>4600</v>
      </c>
      <c r="Y28" s="257">
        <v>4650663014</v>
      </c>
      <c r="Z28" s="257" t="s">
        <v>956</v>
      </c>
      <c r="AA28" s="262">
        <v>6.7000000000000004E-2</v>
      </c>
      <c r="AB28" s="262">
        <v>6.7000000000000004E-2</v>
      </c>
      <c r="AC28" s="260">
        <v>44470</v>
      </c>
      <c r="AD28" s="260">
        <v>47025</v>
      </c>
      <c r="AE28" s="261">
        <v>2555</v>
      </c>
      <c r="AF28" s="257">
        <v>4650663014</v>
      </c>
      <c r="AG28" s="257">
        <v>4658307939.000001</v>
      </c>
      <c r="AH28" s="260">
        <v>45092</v>
      </c>
      <c r="AI28" s="259">
        <f t="shared" si="1"/>
        <v>10</v>
      </c>
      <c r="AJ28" s="257">
        <f t="shared" si="4"/>
        <v>4650809541.7387877</v>
      </c>
      <c r="AK28" s="259">
        <v>8070726</v>
      </c>
      <c r="AL28" s="256">
        <f t="shared" si="2"/>
        <v>123.10023425792326</v>
      </c>
      <c r="AM28" s="258">
        <v>0.06</v>
      </c>
      <c r="AN28" s="256">
        <v>7245.38</v>
      </c>
      <c r="AO28" s="257">
        <v>0</v>
      </c>
      <c r="AP28" s="257">
        <v>140156.96753612312</v>
      </c>
      <c r="AQ28" s="257">
        <v>6370.7712516419588</v>
      </c>
    </row>
    <row r="29" spans="1:49" hidden="1">
      <c r="A29" s="259">
        <v>1009747</v>
      </c>
      <c r="B29" s="259">
        <f t="shared" si="3"/>
        <v>1902</v>
      </c>
      <c r="C29" s="260">
        <v>45082</v>
      </c>
      <c r="D29" s="259" t="s">
        <v>735</v>
      </c>
      <c r="E29" s="259" t="s">
        <v>734</v>
      </c>
      <c r="F29" s="259">
        <v>8294</v>
      </c>
      <c r="G29" s="264">
        <v>17384</v>
      </c>
      <c r="H29" s="259" t="s">
        <v>746</v>
      </c>
      <c r="I29" s="259" t="s">
        <v>537</v>
      </c>
      <c r="J29" s="259" t="s">
        <v>733</v>
      </c>
      <c r="K29" s="259" t="s">
        <v>720</v>
      </c>
      <c r="L29" s="259">
        <v>1443</v>
      </c>
      <c r="M29" s="259" t="s">
        <v>746</v>
      </c>
      <c r="N29" s="259" t="s">
        <v>745</v>
      </c>
      <c r="O29" s="259" t="s">
        <v>732</v>
      </c>
      <c r="P29" s="259" t="s">
        <v>587</v>
      </c>
      <c r="Q29" s="259" t="s">
        <v>793</v>
      </c>
      <c r="R29" s="259" t="s">
        <v>792</v>
      </c>
      <c r="S29" s="259" t="s">
        <v>791</v>
      </c>
      <c r="T29" s="259" t="s">
        <v>790</v>
      </c>
      <c r="U29" s="259" t="s">
        <v>570</v>
      </c>
      <c r="V29" s="259" t="s">
        <v>726</v>
      </c>
      <c r="W29" s="263">
        <f t="shared" si="0"/>
        <v>3685000000</v>
      </c>
      <c r="X29" s="257">
        <v>3685</v>
      </c>
      <c r="Y29" s="257">
        <v>3725585479</v>
      </c>
      <c r="Z29" s="257" t="s">
        <v>955</v>
      </c>
      <c r="AA29" s="262">
        <v>6.7000000000000004E-2</v>
      </c>
      <c r="AB29" s="262">
        <v>6.7000000000000004E-2</v>
      </c>
      <c r="AC29" s="260">
        <v>44470</v>
      </c>
      <c r="AD29" s="260">
        <v>47025</v>
      </c>
      <c r="AE29" s="261">
        <v>2555</v>
      </c>
      <c r="AF29" s="257">
        <v>3725585479</v>
      </c>
      <c r="AG29" s="257">
        <v>3732322154.9999995</v>
      </c>
      <c r="AH29" s="260">
        <v>45093</v>
      </c>
      <c r="AI29" s="259">
        <f t="shared" si="1"/>
        <v>11</v>
      </c>
      <c r="AJ29" s="257">
        <f t="shared" si="4"/>
        <v>3725714598.6063428</v>
      </c>
      <c r="AK29" s="259">
        <v>8070726</v>
      </c>
      <c r="AL29" s="256">
        <f t="shared" si="2"/>
        <v>108.47539118948062</v>
      </c>
      <c r="AM29" s="258">
        <v>0.06</v>
      </c>
      <c r="AN29" s="256">
        <v>7245.38</v>
      </c>
      <c r="AO29" s="257">
        <v>0</v>
      </c>
      <c r="AP29" s="257">
        <v>123505.71041471197</v>
      </c>
      <c r="AQ29" s="257">
        <v>5613.895927941453</v>
      </c>
    </row>
    <row r="30" spans="1:49" hidden="1">
      <c r="A30" s="259">
        <v>1009748</v>
      </c>
      <c r="B30" s="259">
        <f t="shared" si="3"/>
        <v>1903</v>
      </c>
      <c r="C30" s="260">
        <v>45082</v>
      </c>
      <c r="D30" s="259" t="s">
        <v>735</v>
      </c>
      <c r="E30" s="259" t="s">
        <v>734</v>
      </c>
      <c r="F30" s="259">
        <v>8294</v>
      </c>
      <c r="G30" s="264">
        <v>17384</v>
      </c>
      <c r="H30" s="259" t="s">
        <v>746</v>
      </c>
      <c r="I30" s="259" t="s">
        <v>537</v>
      </c>
      <c r="J30" s="259" t="s">
        <v>733</v>
      </c>
      <c r="K30" s="259" t="s">
        <v>720</v>
      </c>
      <c r="L30" s="259">
        <v>1443</v>
      </c>
      <c r="M30" s="259" t="s">
        <v>746</v>
      </c>
      <c r="N30" s="259" t="s">
        <v>745</v>
      </c>
      <c r="O30" s="259" t="s">
        <v>732</v>
      </c>
      <c r="P30" s="259" t="s">
        <v>587</v>
      </c>
      <c r="Q30" s="259" t="s">
        <v>826</v>
      </c>
      <c r="R30" s="259" t="s">
        <v>743</v>
      </c>
      <c r="S30" s="259" t="s">
        <v>825</v>
      </c>
      <c r="T30" s="259" t="s">
        <v>824</v>
      </c>
      <c r="U30" s="259" t="s">
        <v>570</v>
      </c>
      <c r="V30" s="259" t="s">
        <v>726</v>
      </c>
      <c r="W30" s="263">
        <f t="shared" si="0"/>
        <v>1395000000</v>
      </c>
      <c r="X30" s="257">
        <v>1395</v>
      </c>
      <c r="Y30" s="257">
        <v>1434866425</v>
      </c>
      <c r="Z30" s="257" t="s">
        <v>954</v>
      </c>
      <c r="AA30" s="262">
        <v>6.0999999999999999E-2</v>
      </c>
      <c r="AB30" s="262">
        <v>6.0999999999999999E-2</v>
      </c>
      <c r="AC30" s="260">
        <v>44182</v>
      </c>
      <c r="AD30" s="260">
        <v>46007</v>
      </c>
      <c r="AE30" s="261">
        <v>1825</v>
      </c>
      <c r="AF30" s="257">
        <v>1434866425</v>
      </c>
      <c r="AG30" s="257">
        <v>1395073289</v>
      </c>
      <c r="AH30" s="260">
        <v>45093</v>
      </c>
      <c r="AI30" s="259">
        <f t="shared" si="1"/>
        <v>11</v>
      </c>
      <c r="AJ30" s="257">
        <f t="shared" si="4"/>
        <v>1434916153.9322519</v>
      </c>
      <c r="AK30" s="259">
        <v>8070726</v>
      </c>
      <c r="AL30" s="256">
        <f t="shared" si="2"/>
        <v>0</v>
      </c>
      <c r="AM30" s="258">
        <v>6.0999999999999999E-2</v>
      </c>
      <c r="AN30" s="256">
        <v>7245.38</v>
      </c>
      <c r="AO30" s="257">
        <v>0</v>
      </c>
      <c r="AP30" s="257">
        <v>47566.804762619628</v>
      </c>
      <c r="AQ30" s="257">
        <v>2162.1274892099827</v>
      </c>
    </row>
    <row r="31" spans="1:49" hidden="1">
      <c r="A31" s="259">
        <v>1009750</v>
      </c>
      <c r="B31" s="259">
        <f t="shared" si="3"/>
        <v>1904</v>
      </c>
      <c r="C31" s="260">
        <v>45082</v>
      </c>
      <c r="D31" s="259" t="s">
        <v>735</v>
      </c>
      <c r="E31" s="259" t="s">
        <v>734</v>
      </c>
      <c r="F31" s="259">
        <v>8294</v>
      </c>
      <c r="G31" s="264">
        <v>21184</v>
      </c>
      <c r="H31" s="259" t="s">
        <v>777</v>
      </c>
      <c r="I31" s="259" t="s">
        <v>537</v>
      </c>
      <c r="J31" s="259" t="s">
        <v>778</v>
      </c>
      <c r="K31" s="259" t="s">
        <v>720</v>
      </c>
      <c r="L31" s="259">
        <v>1893</v>
      </c>
      <c r="M31" s="259" t="s">
        <v>777</v>
      </c>
      <c r="N31" s="259" t="s">
        <v>705</v>
      </c>
      <c r="O31" s="259" t="s">
        <v>732</v>
      </c>
      <c r="P31" s="259" t="s">
        <v>587</v>
      </c>
      <c r="Q31" s="259" t="s">
        <v>916</v>
      </c>
      <c r="R31" s="259" t="s">
        <v>730</v>
      </c>
      <c r="S31" s="259" t="s">
        <v>729</v>
      </c>
      <c r="T31" s="259" t="s">
        <v>728</v>
      </c>
      <c r="U31" s="263" t="s">
        <v>727</v>
      </c>
      <c r="V31" s="259" t="s">
        <v>726</v>
      </c>
      <c r="W31" s="263">
        <f t="shared" si="0"/>
        <v>82000</v>
      </c>
      <c r="X31" s="257">
        <v>82</v>
      </c>
      <c r="Y31" s="269">
        <v>82203.88</v>
      </c>
      <c r="Z31" s="257" t="s">
        <v>953</v>
      </c>
      <c r="AA31" s="258">
        <v>8.2500000000000004E-2</v>
      </c>
      <c r="AB31" s="258">
        <v>8.2500000000000004E-2</v>
      </c>
      <c r="AC31" s="265">
        <v>45071</v>
      </c>
      <c r="AD31" s="265">
        <v>46590</v>
      </c>
      <c r="AE31" s="261">
        <f>+AD31-AC31</f>
        <v>1519</v>
      </c>
      <c r="AF31" s="256">
        <v>82203.88</v>
      </c>
      <c r="AG31" s="256">
        <v>82216.149999999994</v>
      </c>
      <c r="AH31" s="260">
        <v>45083</v>
      </c>
      <c r="AI31" s="259">
        <f t="shared" si="1"/>
        <v>1</v>
      </c>
      <c r="AJ31" s="256">
        <f t="shared" si="4"/>
        <v>82204.138998515671</v>
      </c>
      <c r="AK31" s="259">
        <v>8070727</v>
      </c>
      <c r="AL31" s="256">
        <f t="shared" si="2"/>
        <v>6.3060510684931517</v>
      </c>
      <c r="AM31" s="258">
        <v>5.45E-2</v>
      </c>
      <c r="AN31" s="256">
        <v>7245.38</v>
      </c>
      <c r="AO31" s="257">
        <v>0</v>
      </c>
      <c r="AP31" s="269">
        <v>0.24773771063989494</v>
      </c>
      <c r="AQ31" s="269">
        <v>1.1260805029086133E-2</v>
      </c>
      <c r="AS31" s="140">
        <f>+AD31-AC31</f>
        <v>1519</v>
      </c>
      <c r="AT31" s="191">
        <f>+AG31-AF31</f>
        <v>12.269999999989523</v>
      </c>
      <c r="AU31" s="189">
        <f>+AT31/AS31</f>
        <v>8.0776826859707187E-3</v>
      </c>
      <c r="AV31" s="191">
        <f>+AH31-C31</f>
        <v>1</v>
      </c>
      <c r="AW31" s="191">
        <f>+AT31*AV31</f>
        <v>12.269999999989523</v>
      </c>
    </row>
    <row r="32" spans="1:49" hidden="1">
      <c r="A32" s="259">
        <v>1009753</v>
      </c>
      <c r="B32" s="259">
        <f t="shared" si="3"/>
        <v>1905</v>
      </c>
      <c r="C32" s="260">
        <v>45082</v>
      </c>
      <c r="D32" s="259" t="s">
        <v>735</v>
      </c>
      <c r="E32" s="259" t="s">
        <v>734</v>
      </c>
      <c r="F32" s="259">
        <v>8294</v>
      </c>
      <c r="G32" s="264">
        <v>21184</v>
      </c>
      <c r="H32" s="259" t="s">
        <v>777</v>
      </c>
      <c r="I32" s="259" t="s">
        <v>537</v>
      </c>
      <c r="J32" s="259" t="s">
        <v>778</v>
      </c>
      <c r="K32" s="259" t="s">
        <v>720</v>
      </c>
      <c r="L32" s="259">
        <v>1893</v>
      </c>
      <c r="M32" s="259" t="s">
        <v>777</v>
      </c>
      <c r="N32" s="259" t="s">
        <v>705</v>
      </c>
      <c r="O32" s="259" t="s">
        <v>732</v>
      </c>
      <c r="P32" s="259" t="s">
        <v>587</v>
      </c>
      <c r="Q32" s="259" t="s">
        <v>788</v>
      </c>
      <c r="R32" s="259" t="s">
        <v>730</v>
      </c>
      <c r="S32" s="259" t="s">
        <v>785</v>
      </c>
      <c r="T32" s="259" t="s">
        <v>784</v>
      </c>
      <c r="U32" s="259" t="s">
        <v>727</v>
      </c>
      <c r="V32" s="259" t="s">
        <v>726</v>
      </c>
      <c r="W32" s="263">
        <f t="shared" si="0"/>
        <v>70000</v>
      </c>
      <c r="X32" s="257">
        <v>70</v>
      </c>
      <c r="Y32" s="269">
        <v>70485.210000000006</v>
      </c>
      <c r="Z32" s="257" t="s">
        <v>952</v>
      </c>
      <c r="AA32" s="262">
        <v>5.5E-2</v>
      </c>
      <c r="AB32" s="262">
        <v>5.5E-2</v>
      </c>
      <c r="AC32" s="260">
        <v>44672</v>
      </c>
      <c r="AD32" s="260">
        <v>45582</v>
      </c>
      <c r="AE32" s="261">
        <f>+AD32-AC32</f>
        <v>910</v>
      </c>
      <c r="AF32" s="256">
        <v>70485.210000000006</v>
      </c>
      <c r="AG32" s="256">
        <v>70515.91</v>
      </c>
      <c r="AH32" s="260">
        <v>45085</v>
      </c>
      <c r="AI32" s="259">
        <f t="shared" si="1"/>
        <v>3</v>
      </c>
      <c r="AJ32" s="256">
        <f t="shared" si="4"/>
        <v>70485.876230024413</v>
      </c>
      <c r="AK32" s="259">
        <v>8070726</v>
      </c>
      <c r="AL32" s="256">
        <f t="shared" si="2"/>
        <v>1.158660986301371</v>
      </c>
      <c r="AM32" s="258">
        <v>5.2999999999999999E-2</v>
      </c>
      <c r="AN32" s="256">
        <v>7245.38</v>
      </c>
      <c r="AO32" s="257">
        <v>0</v>
      </c>
      <c r="AP32" s="269">
        <v>0.63726350159504597</v>
      </c>
      <c r="AQ32" s="269">
        <v>2.8966522799774814E-2</v>
      </c>
      <c r="AS32" s="140">
        <f>+AD32-AC32</f>
        <v>910</v>
      </c>
      <c r="AT32" s="191">
        <f>+AG32-AF32</f>
        <v>30.69999999999709</v>
      </c>
      <c r="AU32" s="189">
        <f>+AT32/AS32</f>
        <v>3.3736263736260541E-2</v>
      </c>
      <c r="AV32" s="191">
        <f>+AH32-C32</f>
        <v>3</v>
      </c>
      <c r="AW32" s="191">
        <f>+AT32*AV32</f>
        <v>92.099999999991269</v>
      </c>
    </row>
    <row r="33" spans="1:50" hidden="1">
      <c r="A33" s="259">
        <v>1009754</v>
      </c>
      <c r="B33" s="259">
        <f t="shared" si="3"/>
        <v>1906</v>
      </c>
      <c r="C33" s="260">
        <v>45082</v>
      </c>
      <c r="D33" s="259" t="s">
        <v>735</v>
      </c>
      <c r="E33" s="259" t="s">
        <v>734</v>
      </c>
      <c r="F33" s="259">
        <v>8294</v>
      </c>
      <c r="G33" s="264">
        <v>21184</v>
      </c>
      <c r="H33" s="259" t="s">
        <v>777</v>
      </c>
      <c r="I33" s="259" t="s">
        <v>537</v>
      </c>
      <c r="J33" s="259" t="s">
        <v>778</v>
      </c>
      <c r="K33" s="259" t="s">
        <v>720</v>
      </c>
      <c r="L33" s="259">
        <v>1893</v>
      </c>
      <c r="M33" s="259" t="s">
        <v>777</v>
      </c>
      <c r="N33" s="259" t="s">
        <v>705</v>
      </c>
      <c r="O33" s="259" t="s">
        <v>732</v>
      </c>
      <c r="P33" s="259" t="s">
        <v>587</v>
      </c>
      <c r="Q33" s="259" t="s">
        <v>786</v>
      </c>
      <c r="R33" s="259" t="s">
        <v>730</v>
      </c>
      <c r="S33" s="259" t="s">
        <v>785</v>
      </c>
      <c r="T33" s="259" t="s">
        <v>784</v>
      </c>
      <c r="U33" s="259" t="s">
        <v>727</v>
      </c>
      <c r="V33" s="259" t="s">
        <v>726</v>
      </c>
      <c r="W33" s="263">
        <f t="shared" si="0"/>
        <v>37000</v>
      </c>
      <c r="X33" s="257">
        <v>37</v>
      </c>
      <c r="Y33" s="269">
        <v>37263.46</v>
      </c>
      <c r="Z33" s="257" t="s">
        <v>951</v>
      </c>
      <c r="AA33" s="262">
        <v>5.6500000000000002E-2</v>
      </c>
      <c r="AB33" s="262">
        <v>5.6500000000000002E-2</v>
      </c>
      <c r="AC33" s="260">
        <v>44672</v>
      </c>
      <c r="AD33" s="260">
        <v>45764</v>
      </c>
      <c r="AE33" s="261">
        <f>+AD33-AC33</f>
        <v>1092</v>
      </c>
      <c r="AF33" s="256">
        <v>37263.46</v>
      </c>
      <c r="AG33" s="256">
        <v>37280.15</v>
      </c>
      <c r="AH33" s="260">
        <v>45085</v>
      </c>
      <c r="AI33" s="259">
        <f t="shared" si="1"/>
        <v>3</v>
      </c>
      <c r="AJ33" s="256">
        <f t="shared" si="4"/>
        <v>37263.812216268343</v>
      </c>
      <c r="AK33" s="259">
        <v>8070727</v>
      </c>
      <c r="AL33" s="256">
        <f t="shared" si="2"/>
        <v>0.61255002739726083</v>
      </c>
      <c r="AM33" s="258">
        <v>5.45E-2</v>
      </c>
      <c r="AN33" s="256">
        <v>7245.38</v>
      </c>
      <c r="AO33" s="257">
        <v>0</v>
      </c>
      <c r="AP33" s="269">
        <v>0.33690251754550576</v>
      </c>
      <c r="AQ33" s="269">
        <v>1.5313750797522988E-2</v>
      </c>
      <c r="AS33" s="140">
        <f>+AD33-AC33</f>
        <v>1092</v>
      </c>
      <c r="AT33" s="191">
        <f>+AG33-AF33</f>
        <v>16.690000000002328</v>
      </c>
      <c r="AU33" s="189">
        <f>+AT33/AS33</f>
        <v>1.5283882783884916E-2</v>
      </c>
      <c r="AV33" s="191">
        <f>+AH33-C33</f>
        <v>3</v>
      </c>
      <c r="AW33" s="191">
        <f>+AT33*AV33</f>
        <v>50.070000000006985</v>
      </c>
    </row>
    <row r="34" spans="1:50" hidden="1">
      <c r="A34" s="259">
        <v>1009756</v>
      </c>
      <c r="B34" s="259">
        <f t="shared" si="3"/>
        <v>1907</v>
      </c>
      <c r="C34" s="260">
        <v>45082</v>
      </c>
      <c r="D34" s="259" t="s">
        <v>735</v>
      </c>
      <c r="E34" s="259" t="s">
        <v>734</v>
      </c>
      <c r="F34" s="259">
        <v>8294</v>
      </c>
      <c r="G34" s="264">
        <v>17383</v>
      </c>
      <c r="H34" s="259" t="s">
        <v>539</v>
      </c>
      <c r="I34" s="259" t="s">
        <v>537</v>
      </c>
      <c r="J34" s="259" t="s">
        <v>733</v>
      </c>
      <c r="K34" s="259" t="s">
        <v>720</v>
      </c>
      <c r="L34" s="259">
        <v>1444</v>
      </c>
      <c r="M34" s="259" t="s">
        <v>539</v>
      </c>
      <c r="N34" s="259" t="s">
        <v>700</v>
      </c>
      <c r="O34" s="259" t="s">
        <v>732</v>
      </c>
      <c r="P34" s="259" t="s">
        <v>587</v>
      </c>
      <c r="Q34" s="259" t="s">
        <v>786</v>
      </c>
      <c r="R34" s="259" t="s">
        <v>730</v>
      </c>
      <c r="S34" s="259" t="s">
        <v>785</v>
      </c>
      <c r="T34" s="259" t="s">
        <v>784</v>
      </c>
      <c r="U34" s="259" t="s">
        <v>727</v>
      </c>
      <c r="V34" s="259" t="s">
        <v>726</v>
      </c>
      <c r="W34" s="263">
        <f t="shared" ref="W34:W65" si="6">+IF(U34="Guaraníes",X34*1000000,X34*1000)</f>
        <v>213000</v>
      </c>
      <c r="X34" s="257">
        <v>213</v>
      </c>
      <c r="Y34" s="256">
        <v>214516.68</v>
      </c>
      <c r="Z34" s="257" t="s">
        <v>950</v>
      </c>
      <c r="AA34" s="262">
        <v>5.6500000000000002E-2</v>
      </c>
      <c r="AB34" s="262">
        <v>5.6500000000000002E-2</v>
      </c>
      <c r="AC34" s="260">
        <v>44672</v>
      </c>
      <c r="AD34" s="260">
        <v>45764</v>
      </c>
      <c r="AE34" s="261">
        <f>+AD34-AC34</f>
        <v>1092</v>
      </c>
      <c r="AF34" s="256">
        <v>214516.68</v>
      </c>
      <c r="AG34" s="256">
        <v>214644.8</v>
      </c>
      <c r="AH34" s="260">
        <v>45086</v>
      </c>
      <c r="AI34" s="259">
        <f t="shared" ref="AI34:AI65" si="7">+AH34-C34</f>
        <v>4</v>
      </c>
      <c r="AJ34" s="256">
        <f t="shared" si="4"/>
        <v>214519.38349784349</v>
      </c>
      <c r="AK34" s="259">
        <v>8070727</v>
      </c>
      <c r="AL34" s="256">
        <f t="shared" ref="AL34:AL65" si="8">IF(U34="Guaraníes",(AF34*(AA34-AM34)/365*AI34)/AN34,(AF34*(AA34-AM34)/365*AI34))</f>
        <v>4.7017354520547983</v>
      </c>
      <c r="AM34" s="258">
        <v>5.45E-2</v>
      </c>
      <c r="AN34" s="256">
        <v>7245.38</v>
      </c>
      <c r="AO34" s="257">
        <v>0</v>
      </c>
      <c r="AP34" s="256">
        <v>2.5859544589979357</v>
      </c>
      <c r="AQ34" s="256">
        <v>0.11754338449990617</v>
      </c>
    </row>
    <row r="35" spans="1:50" hidden="1">
      <c r="A35" s="259">
        <v>1009757</v>
      </c>
      <c r="B35" s="259">
        <f t="shared" ref="B35:B66" si="9">+B34+1</f>
        <v>1908</v>
      </c>
      <c r="C35" s="260">
        <v>45082</v>
      </c>
      <c r="D35" s="259" t="s">
        <v>735</v>
      </c>
      <c r="E35" s="259" t="s">
        <v>734</v>
      </c>
      <c r="F35" s="259">
        <v>8294</v>
      </c>
      <c r="G35" s="264">
        <v>17383</v>
      </c>
      <c r="H35" s="259" t="s">
        <v>539</v>
      </c>
      <c r="I35" s="259" t="s">
        <v>537</v>
      </c>
      <c r="J35" s="259" t="s">
        <v>733</v>
      </c>
      <c r="K35" s="259" t="s">
        <v>720</v>
      </c>
      <c r="L35" s="259">
        <v>1444</v>
      </c>
      <c r="M35" s="259" t="s">
        <v>539</v>
      </c>
      <c r="N35" s="259" t="s">
        <v>700</v>
      </c>
      <c r="O35" s="259" t="s">
        <v>732</v>
      </c>
      <c r="P35" s="259" t="s">
        <v>587</v>
      </c>
      <c r="Q35" s="259" t="s">
        <v>811</v>
      </c>
      <c r="R35" s="259" t="s">
        <v>730</v>
      </c>
      <c r="S35" s="259" t="s">
        <v>810</v>
      </c>
      <c r="T35" s="259" t="s">
        <v>809</v>
      </c>
      <c r="U35" s="259" t="s">
        <v>727</v>
      </c>
      <c r="V35" s="259" t="s">
        <v>726</v>
      </c>
      <c r="W35" s="263">
        <f t="shared" si="6"/>
        <v>340000</v>
      </c>
      <c r="X35" s="257">
        <v>340</v>
      </c>
      <c r="Y35" s="256">
        <v>342123.84</v>
      </c>
      <c r="Z35" s="257" t="s">
        <v>949</v>
      </c>
      <c r="AA35" s="262">
        <f>+AB35</f>
        <v>0.06</v>
      </c>
      <c r="AB35" s="262">
        <v>0.06</v>
      </c>
      <c r="AC35" s="260">
        <v>44680</v>
      </c>
      <c r="AD35" s="260">
        <v>46864</v>
      </c>
      <c r="AE35" s="261">
        <v>2184</v>
      </c>
      <c r="AF35" s="256">
        <v>342123.84</v>
      </c>
      <c r="AG35" s="256">
        <v>342328.17</v>
      </c>
      <c r="AH35" s="260">
        <v>45086</v>
      </c>
      <c r="AI35" s="259">
        <f t="shared" si="7"/>
        <v>4</v>
      </c>
      <c r="AJ35" s="256">
        <f t="shared" ref="AJ35:AJ66" si="10">+AF35+AP35+AQ35+AO35</f>
        <v>342128.15169765434</v>
      </c>
      <c r="AK35" s="259">
        <v>8070727</v>
      </c>
      <c r="AL35" s="256">
        <f t="shared" si="8"/>
        <v>20.621162958904105</v>
      </c>
      <c r="AM35" s="258">
        <v>5.45E-2</v>
      </c>
      <c r="AN35" s="256">
        <v>7245.38</v>
      </c>
      <c r="AO35" s="257">
        <v>0</v>
      </c>
      <c r="AP35" s="256">
        <v>4.1242325389378873</v>
      </c>
      <c r="AQ35" s="256">
        <v>0.18746511540626759</v>
      </c>
    </row>
    <row r="36" spans="1:50" hidden="1">
      <c r="A36" s="259">
        <v>1009772</v>
      </c>
      <c r="B36" s="259">
        <f t="shared" si="9"/>
        <v>1909</v>
      </c>
      <c r="C36" s="260">
        <v>45083</v>
      </c>
      <c r="D36" s="259" t="s">
        <v>735</v>
      </c>
      <c r="E36" s="259" t="s">
        <v>734</v>
      </c>
      <c r="F36" s="259" t="s">
        <v>948</v>
      </c>
      <c r="G36" s="264">
        <v>17384</v>
      </c>
      <c r="H36" s="259" t="s">
        <v>746</v>
      </c>
      <c r="I36" s="259" t="s">
        <v>537</v>
      </c>
      <c r="J36" s="259" t="s">
        <v>733</v>
      </c>
      <c r="K36" s="259" t="s">
        <v>720</v>
      </c>
      <c r="L36" s="259">
        <v>1443</v>
      </c>
      <c r="M36" s="259" t="s">
        <v>746</v>
      </c>
      <c r="N36" s="259" t="s">
        <v>745</v>
      </c>
      <c r="O36" s="259" t="s">
        <v>732</v>
      </c>
      <c r="P36" s="259" t="s">
        <v>587</v>
      </c>
      <c r="Q36" s="259" t="s">
        <v>947</v>
      </c>
      <c r="R36" s="259" t="s">
        <v>730</v>
      </c>
      <c r="S36" s="259" t="s">
        <v>825</v>
      </c>
      <c r="T36" s="259" t="s">
        <v>946</v>
      </c>
      <c r="U36" s="259" t="s">
        <v>570</v>
      </c>
      <c r="V36" s="259" t="s">
        <v>726</v>
      </c>
      <c r="W36" s="263">
        <f t="shared" si="6"/>
        <v>4484000000</v>
      </c>
      <c r="X36" s="257">
        <v>4484</v>
      </c>
      <c r="Y36" s="257">
        <v>4449580079</v>
      </c>
      <c r="Z36" s="257" t="s">
        <v>945</v>
      </c>
      <c r="AA36" s="284">
        <v>8.5000000000000006E-2</v>
      </c>
      <c r="AB36" s="284">
        <v>8.5000000000000006E-2</v>
      </c>
      <c r="AC36" s="260">
        <v>44847</v>
      </c>
      <c r="AD36" s="260">
        <v>45575</v>
      </c>
      <c r="AE36" s="261">
        <f>+AD36-AC36</f>
        <v>728</v>
      </c>
      <c r="AF36" s="257">
        <v>4449580079</v>
      </c>
      <c r="AG36" s="257">
        <v>4456620168</v>
      </c>
      <c r="AH36" s="260">
        <v>45090</v>
      </c>
      <c r="AI36" s="259">
        <f t="shared" si="7"/>
        <v>7</v>
      </c>
      <c r="AJ36" s="257">
        <f t="shared" si="10"/>
        <v>4449678213.5743437</v>
      </c>
      <c r="AK36" s="259">
        <v>8070726</v>
      </c>
      <c r="AL36" s="256">
        <f t="shared" si="8"/>
        <v>29.419856660676817</v>
      </c>
      <c r="AM36" s="258">
        <v>8.2500000000000004E-2</v>
      </c>
      <c r="AN36" s="256">
        <v>7251.43</v>
      </c>
      <c r="AO36" s="257">
        <v>0</v>
      </c>
      <c r="AP36" s="257">
        <v>93867.853719346953</v>
      </c>
      <c r="AQ36" s="257">
        <v>4266.7206236066804</v>
      </c>
    </row>
    <row r="37" spans="1:50" hidden="1">
      <c r="A37" s="259">
        <v>1009773</v>
      </c>
      <c r="B37" s="259">
        <f t="shared" si="9"/>
        <v>1910</v>
      </c>
      <c r="C37" s="260">
        <v>45083</v>
      </c>
      <c r="D37" s="259" t="s">
        <v>735</v>
      </c>
      <c r="E37" s="259" t="s">
        <v>734</v>
      </c>
      <c r="F37" s="259" t="s">
        <v>940</v>
      </c>
      <c r="G37" s="264">
        <v>17383</v>
      </c>
      <c r="H37" s="259" t="s">
        <v>539</v>
      </c>
      <c r="I37" s="259" t="s">
        <v>537</v>
      </c>
      <c r="J37" s="259" t="s">
        <v>733</v>
      </c>
      <c r="K37" s="259" t="s">
        <v>720</v>
      </c>
      <c r="L37" s="259">
        <v>1444</v>
      </c>
      <c r="M37" s="259" t="s">
        <v>539</v>
      </c>
      <c r="N37" s="259" t="s">
        <v>700</v>
      </c>
      <c r="O37" s="259" t="s">
        <v>732</v>
      </c>
      <c r="P37" s="259" t="s">
        <v>587</v>
      </c>
      <c r="Q37" s="259" t="s">
        <v>944</v>
      </c>
      <c r="R37" s="259" t="s">
        <v>730</v>
      </c>
      <c r="S37" s="259" t="s">
        <v>943</v>
      </c>
      <c r="T37" s="259" t="s">
        <v>942</v>
      </c>
      <c r="U37" s="259" t="s">
        <v>727</v>
      </c>
      <c r="V37" s="259" t="s">
        <v>726</v>
      </c>
      <c r="W37" s="263">
        <f t="shared" si="6"/>
        <v>488000</v>
      </c>
      <c r="X37" s="257">
        <v>488</v>
      </c>
      <c r="Y37" s="256">
        <v>492706.19</v>
      </c>
      <c r="Z37" s="257" t="s">
        <v>941</v>
      </c>
      <c r="AA37" s="258">
        <v>5.5E-2</v>
      </c>
      <c r="AB37" s="258">
        <v>5.5E-2</v>
      </c>
      <c r="AC37" s="265">
        <v>44285</v>
      </c>
      <c r="AD37" s="265">
        <v>47819</v>
      </c>
      <c r="AE37" s="261">
        <f>+AD37-AC37</f>
        <v>3534</v>
      </c>
      <c r="AF37" s="256">
        <v>492706.19</v>
      </c>
      <c r="AG37" s="256">
        <v>493249.52</v>
      </c>
      <c r="AH37" s="260">
        <v>45090</v>
      </c>
      <c r="AI37" s="259">
        <f t="shared" si="7"/>
        <v>7</v>
      </c>
      <c r="AJ37" s="256">
        <f t="shared" si="10"/>
        <v>492717.05653381877</v>
      </c>
      <c r="AK37" s="259">
        <v>8070727</v>
      </c>
      <c r="AL37" s="256">
        <f t="shared" si="8"/>
        <v>-23.622899520547964</v>
      </c>
      <c r="AM37" s="258">
        <v>5.7500000000000002E-2</v>
      </c>
      <c r="AN37" s="256">
        <v>7251.43</v>
      </c>
      <c r="AO37" s="257">
        <v>0</v>
      </c>
      <c r="AP37" s="256">
        <v>10.39407582660912</v>
      </c>
      <c r="AQ37" s="256">
        <v>0.4724579921185964</v>
      </c>
    </row>
    <row r="38" spans="1:50" hidden="1">
      <c r="A38" s="259">
        <v>1009774</v>
      </c>
      <c r="B38" s="259">
        <f t="shared" si="9"/>
        <v>1911</v>
      </c>
      <c r="C38" s="260">
        <v>45083</v>
      </c>
      <c r="D38" s="259" t="s">
        <v>735</v>
      </c>
      <c r="E38" s="259" t="s">
        <v>734</v>
      </c>
      <c r="F38" s="259" t="s">
        <v>940</v>
      </c>
      <c r="G38" s="264">
        <v>17383</v>
      </c>
      <c r="H38" s="259" t="s">
        <v>539</v>
      </c>
      <c r="I38" s="259" t="s">
        <v>537</v>
      </c>
      <c r="J38" s="259" t="s">
        <v>733</v>
      </c>
      <c r="K38" s="259" t="s">
        <v>720</v>
      </c>
      <c r="L38" s="259">
        <v>1444</v>
      </c>
      <c r="M38" s="259" t="s">
        <v>539</v>
      </c>
      <c r="N38" s="259" t="s">
        <v>700</v>
      </c>
      <c r="O38" s="259" t="s">
        <v>732</v>
      </c>
      <c r="P38" s="259" t="s">
        <v>587</v>
      </c>
      <c r="Q38" s="259" t="s">
        <v>939</v>
      </c>
      <c r="R38" s="259" t="s">
        <v>730</v>
      </c>
      <c r="S38" s="259" t="s">
        <v>938</v>
      </c>
      <c r="T38" s="259" t="s">
        <v>937</v>
      </c>
      <c r="U38" s="259" t="s">
        <v>727</v>
      </c>
      <c r="V38" s="259" t="s">
        <v>726</v>
      </c>
      <c r="W38" s="263">
        <f t="shared" si="6"/>
        <v>550000</v>
      </c>
      <c r="X38" s="257">
        <v>550</v>
      </c>
      <c r="Y38" s="256">
        <v>551582.18999999994</v>
      </c>
      <c r="Z38" s="257" t="s">
        <v>936</v>
      </c>
      <c r="AA38" s="262">
        <f>+AM38</f>
        <v>5.7500000000000002E-2</v>
      </c>
      <c r="AB38" s="262">
        <v>0.05</v>
      </c>
      <c r="AC38" s="260">
        <v>44526</v>
      </c>
      <c r="AD38" s="265">
        <v>48156</v>
      </c>
      <c r="AE38" s="261">
        <f>+AD38-AC38</f>
        <v>3630</v>
      </c>
      <c r="AF38" s="256">
        <v>551582.18999999994</v>
      </c>
      <c r="AG38" s="256">
        <v>552277.34</v>
      </c>
      <c r="AH38" s="260">
        <v>45091</v>
      </c>
      <c r="AI38" s="259">
        <f t="shared" si="7"/>
        <v>8</v>
      </c>
      <c r="AJ38" s="256">
        <f t="shared" si="10"/>
        <v>551596.09289360105</v>
      </c>
      <c r="AK38" s="259">
        <v>8070727</v>
      </c>
      <c r="AL38" s="256">
        <f t="shared" si="8"/>
        <v>0</v>
      </c>
      <c r="AM38" s="258">
        <v>5.7500000000000002E-2</v>
      </c>
      <c r="AN38" s="256">
        <v>7251.43</v>
      </c>
      <c r="AO38" s="257">
        <v>0</v>
      </c>
      <c r="AP38" s="256">
        <v>13.298419966222555</v>
      </c>
      <c r="AQ38" s="256">
        <v>0.60447363482829797</v>
      </c>
    </row>
    <row r="39" spans="1:50" hidden="1">
      <c r="A39" s="259">
        <v>1009775</v>
      </c>
      <c r="B39" s="259">
        <f t="shared" si="9"/>
        <v>1912</v>
      </c>
      <c r="C39" s="260">
        <v>45083</v>
      </c>
      <c r="D39" s="259" t="s">
        <v>735</v>
      </c>
      <c r="E39" s="259" t="s">
        <v>831</v>
      </c>
      <c r="F39" s="259" t="s">
        <v>852</v>
      </c>
      <c r="G39" s="264">
        <v>8294</v>
      </c>
      <c r="H39" s="259" t="s">
        <v>851</v>
      </c>
      <c r="I39" s="259"/>
      <c r="J39" s="259"/>
      <c r="K39" s="259"/>
      <c r="L39" s="259"/>
      <c r="M39" s="259"/>
      <c r="N39" s="259"/>
      <c r="O39" s="259"/>
      <c r="P39" s="259"/>
      <c r="Q39" s="259" t="s">
        <v>850</v>
      </c>
      <c r="R39" s="259" t="s">
        <v>730</v>
      </c>
      <c r="S39" s="259" t="s">
        <v>849</v>
      </c>
      <c r="T39" s="259" t="s">
        <v>848</v>
      </c>
      <c r="U39" s="259" t="s">
        <v>570</v>
      </c>
      <c r="V39" s="259" t="s">
        <v>726</v>
      </c>
      <c r="W39" s="263">
        <f t="shared" si="6"/>
        <v>60000000</v>
      </c>
      <c r="X39" s="257">
        <v>60</v>
      </c>
      <c r="Y39" s="257">
        <v>58115014</v>
      </c>
      <c r="Z39" s="257" t="s">
        <v>935</v>
      </c>
      <c r="AA39" s="262">
        <v>0.10199999999999999</v>
      </c>
      <c r="AB39" s="262">
        <v>0.10199999999999999</v>
      </c>
      <c r="AC39" s="260">
        <v>44558</v>
      </c>
      <c r="AD39" s="260">
        <v>48198</v>
      </c>
      <c r="AE39" s="261">
        <f>+AD39-AC39</f>
        <v>3640</v>
      </c>
      <c r="AF39" s="257">
        <v>58115014</v>
      </c>
      <c r="AG39" s="257">
        <v>58371357</v>
      </c>
      <c r="AH39" s="260">
        <v>45097</v>
      </c>
      <c r="AI39" s="259">
        <f t="shared" si="7"/>
        <v>14</v>
      </c>
      <c r="AJ39" s="256">
        <f t="shared" si="10"/>
        <v>58115014</v>
      </c>
      <c r="AK39" s="259">
        <v>8070726</v>
      </c>
      <c r="AL39" s="256">
        <f t="shared" si="8"/>
        <v>-3.9961631556507955</v>
      </c>
      <c r="AM39" s="258">
        <v>0.115</v>
      </c>
      <c r="AN39" s="256">
        <v>7251.43</v>
      </c>
      <c r="AO39" s="257">
        <v>0</v>
      </c>
      <c r="AP39" s="256">
        <v>0</v>
      </c>
      <c r="AQ39" s="256">
        <v>0</v>
      </c>
    </row>
    <row r="40" spans="1:50" hidden="1">
      <c r="A40" s="259">
        <v>1009785</v>
      </c>
      <c r="B40" s="259">
        <f t="shared" si="9"/>
        <v>1913</v>
      </c>
      <c r="C40" s="260">
        <v>45083</v>
      </c>
      <c r="D40" s="259" t="s">
        <v>735</v>
      </c>
      <c r="E40" s="259" t="s">
        <v>734</v>
      </c>
      <c r="F40" s="259">
        <v>8294</v>
      </c>
      <c r="G40" s="264">
        <v>17384</v>
      </c>
      <c r="H40" s="259" t="s">
        <v>746</v>
      </c>
      <c r="I40" s="259" t="s">
        <v>537</v>
      </c>
      <c r="J40" s="259" t="s">
        <v>733</v>
      </c>
      <c r="K40" s="259" t="s">
        <v>720</v>
      </c>
      <c r="L40" s="259">
        <v>1443</v>
      </c>
      <c r="M40" s="259" t="s">
        <v>746</v>
      </c>
      <c r="N40" s="259" t="s">
        <v>745</v>
      </c>
      <c r="O40" s="259" t="s">
        <v>732</v>
      </c>
      <c r="P40" s="259" t="s">
        <v>587</v>
      </c>
      <c r="Q40" s="259" t="s">
        <v>826</v>
      </c>
      <c r="R40" s="259" t="s">
        <v>743</v>
      </c>
      <c r="S40" s="259" t="s">
        <v>825</v>
      </c>
      <c r="T40" s="259" t="s">
        <v>824</v>
      </c>
      <c r="U40" s="259" t="s">
        <v>570</v>
      </c>
      <c r="V40" s="259" t="s">
        <v>726</v>
      </c>
      <c r="W40" s="263">
        <f t="shared" si="6"/>
        <v>1405000000</v>
      </c>
      <c r="X40" s="257">
        <v>1405</v>
      </c>
      <c r="Y40" s="257">
        <v>1445387014</v>
      </c>
      <c r="Z40" s="257" t="s">
        <v>934</v>
      </c>
      <c r="AA40" s="262">
        <v>6.0999999999999999E-2</v>
      </c>
      <c r="AB40" s="262">
        <v>6.0999999999999999E-2</v>
      </c>
      <c r="AC40" s="260">
        <v>44182</v>
      </c>
      <c r="AD40" s="260">
        <v>46007</v>
      </c>
      <c r="AE40" s="261">
        <v>1825</v>
      </c>
      <c r="AF40" s="257">
        <v>1445387014</v>
      </c>
      <c r="AG40" s="257">
        <v>1447077919</v>
      </c>
      <c r="AH40" s="260">
        <v>45090</v>
      </c>
      <c r="AI40" s="259">
        <f t="shared" si="7"/>
        <v>7</v>
      </c>
      <c r="AJ40" s="257">
        <f t="shared" si="10"/>
        <v>1445412793.3683813</v>
      </c>
      <c r="AK40" s="259">
        <v>8070726</v>
      </c>
      <c r="AL40" s="256">
        <f t="shared" si="8"/>
        <v>0</v>
      </c>
      <c r="AM40" s="258">
        <v>6.0999999999999999E-2</v>
      </c>
      <c r="AN40" s="256">
        <v>7251.43</v>
      </c>
      <c r="AO40" s="257">
        <v>0</v>
      </c>
      <c r="AP40" s="257">
        <v>24393.380833927567</v>
      </c>
      <c r="AQ40" s="257">
        <v>1385.9875473822481</v>
      </c>
    </row>
    <row r="41" spans="1:50" hidden="1">
      <c r="A41" s="259">
        <v>1009786</v>
      </c>
      <c r="B41" s="259">
        <f t="shared" si="9"/>
        <v>1914</v>
      </c>
      <c r="C41" s="260">
        <v>45083</v>
      </c>
      <c r="D41" s="259" t="s">
        <v>735</v>
      </c>
      <c r="E41" s="259" t="s">
        <v>734</v>
      </c>
      <c r="F41" s="259">
        <v>8294</v>
      </c>
      <c r="G41" s="264">
        <v>17384</v>
      </c>
      <c r="H41" s="259" t="s">
        <v>746</v>
      </c>
      <c r="I41" s="259" t="s">
        <v>537</v>
      </c>
      <c r="J41" s="259" t="s">
        <v>733</v>
      </c>
      <c r="K41" s="259" t="s">
        <v>720</v>
      </c>
      <c r="L41" s="259">
        <v>1443</v>
      </c>
      <c r="M41" s="259" t="s">
        <v>746</v>
      </c>
      <c r="N41" s="259" t="s">
        <v>745</v>
      </c>
      <c r="O41" s="259" t="s">
        <v>732</v>
      </c>
      <c r="P41" s="259" t="s">
        <v>587</v>
      </c>
      <c r="Q41" s="259" t="s">
        <v>814</v>
      </c>
      <c r="R41" s="259" t="s">
        <v>792</v>
      </c>
      <c r="S41" s="259" t="s">
        <v>781</v>
      </c>
      <c r="T41" s="259" t="s">
        <v>813</v>
      </c>
      <c r="U41" s="259" t="s">
        <v>570</v>
      </c>
      <c r="V41" s="259" t="s">
        <v>726</v>
      </c>
      <c r="W41" s="263">
        <f t="shared" si="6"/>
        <v>5943000000</v>
      </c>
      <c r="X41" s="257">
        <v>5943</v>
      </c>
      <c r="Y41" s="257">
        <v>5963596973</v>
      </c>
      <c r="Z41" s="257" t="s">
        <v>933</v>
      </c>
      <c r="AA41" s="262">
        <v>0.115</v>
      </c>
      <c r="AB41" s="262">
        <v>0.115</v>
      </c>
      <c r="AC41" s="260">
        <v>45041</v>
      </c>
      <c r="AD41" s="260">
        <v>46136</v>
      </c>
      <c r="AE41" s="261">
        <f t="shared" ref="AE41:AE50" si="11">+AD41-AC41</f>
        <v>1095</v>
      </c>
      <c r="AF41" s="257">
        <v>5963596973</v>
      </c>
      <c r="AG41" s="257">
        <v>5964936740</v>
      </c>
      <c r="AH41" s="260">
        <v>45084</v>
      </c>
      <c r="AI41" s="259">
        <f t="shared" si="7"/>
        <v>1</v>
      </c>
      <c r="AJ41" s="257">
        <f t="shared" si="10"/>
        <v>5963612167.918314</v>
      </c>
      <c r="AK41" s="259">
        <v>8070726</v>
      </c>
      <c r="AL41" s="256">
        <f t="shared" si="8"/>
        <v>74.354233695502217</v>
      </c>
      <c r="AM41" s="258">
        <v>8.199999999999999E-2</v>
      </c>
      <c r="AN41" s="256">
        <v>7251.43</v>
      </c>
      <c r="AO41" s="257">
        <v>0</v>
      </c>
      <c r="AP41" s="257">
        <v>14377.987221617565</v>
      </c>
      <c r="AQ41" s="257">
        <v>816.93109213736159</v>
      </c>
    </row>
    <row r="42" spans="1:50" hidden="1">
      <c r="A42" s="259">
        <v>1009787</v>
      </c>
      <c r="B42" s="259">
        <f t="shared" si="9"/>
        <v>1915</v>
      </c>
      <c r="C42" s="260">
        <v>45083</v>
      </c>
      <c r="D42" s="259" t="s">
        <v>735</v>
      </c>
      <c r="E42" s="259" t="s">
        <v>734</v>
      </c>
      <c r="F42" s="259">
        <v>8294</v>
      </c>
      <c r="G42" s="264">
        <v>17384</v>
      </c>
      <c r="H42" s="259" t="s">
        <v>746</v>
      </c>
      <c r="I42" s="259" t="s">
        <v>537</v>
      </c>
      <c r="J42" s="259" t="s">
        <v>733</v>
      </c>
      <c r="K42" s="259" t="s">
        <v>720</v>
      </c>
      <c r="L42" s="259">
        <v>1443</v>
      </c>
      <c r="M42" s="259" t="s">
        <v>746</v>
      </c>
      <c r="N42" s="259" t="s">
        <v>745</v>
      </c>
      <c r="O42" s="259" t="s">
        <v>732</v>
      </c>
      <c r="P42" s="259" t="s">
        <v>587</v>
      </c>
      <c r="Q42" s="259" t="s">
        <v>816</v>
      </c>
      <c r="R42" s="259" t="s">
        <v>730</v>
      </c>
      <c r="S42" s="259" t="s">
        <v>781</v>
      </c>
      <c r="T42" s="259" t="s">
        <v>813</v>
      </c>
      <c r="U42" s="259" t="s">
        <v>570</v>
      </c>
      <c r="V42" s="259" t="s">
        <v>726</v>
      </c>
      <c r="W42" s="263">
        <f t="shared" si="6"/>
        <v>4000000000</v>
      </c>
      <c r="X42" s="257">
        <v>4000</v>
      </c>
      <c r="Y42" s="257">
        <v>4054082192</v>
      </c>
      <c r="Z42" s="257" t="s">
        <v>932</v>
      </c>
      <c r="AA42" s="262">
        <v>0.105</v>
      </c>
      <c r="AB42" s="262">
        <v>0.105</v>
      </c>
      <c r="AC42" s="260">
        <v>44854</v>
      </c>
      <c r="AD42" s="260">
        <v>45946</v>
      </c>
      <c r="AE42" s="261">
        <f t="shared" si="11"/>
        <v>1092</v>
      </c>
      <c r="AF42" s="257">
        <v>4054082192</v>
      </c>
      <c r="AG42" s="257">
        <v>4056814531.9999995</v>
      </c>
      <c r="AH42" s="260">
        <v>45086</v>
      </c>
      <c r="AI42" s="259">
        <f t="shared" si="7"/>
        <v>3</v>
      </c>
      <c r="AJ42" s="256">
        <f t="shared" si="10"/>
        <v>4054120511.4070182</v>
      </c>
      <c r="AK42" s="259">
        <v>8070726</v>
      </c>
      <c r="AL42" s="256">
        <f t="shared" si="8"/>
        <v>105.68786300157068</v>
      </c>
      <c r="AM42" s="258">
        <v>8.199999999999999E-2</v>
      </c>
      <c r="AN42" s="256">
        <v>7251.43</v>
      </c>
      <c r="AO42" s="257">
        <v>0</v>
      </c>
      <c r="AP42" s="257">
        <v>36653.345843497838</v>
      </c>
      <c r="AQ42" s="257">
        <v>1666.0611747044472</v>
      </c>
    </row>
    <row r="43" spans="1:50">
      <c r="A43" s="259">
        <v>1009792</v>
      </c>
      <c r="B43" s="259">
        <f t="shared" si="9"/>
        <v>1916</v>
      </c>
      <c r="C43" s="260">
        <v>45083</v>
      </c>
      <c r="D43" s="259" t="s">
        <v>735</v>
      </c>
      <c r="E43" s="259" t="s">
        <v>734</v>
      </c>
      <c r="F43" s="259">
        <v>8294</v>
      </c>
      <c r="G43" s="264">
        <v>18532</v>
      </c>
      <c r="H43" s="259" t="s">
        <v>819</v>
      </c>
      <c r="I43" s="259" t="s">
        <v>537</v>
      </c>
      <c r="J43" s="259" t="s">
        <v>733</v>
      </c>
      <c r="K43" s="259" t="s">
        <v>720</v>
      </c>
      <c r="L43" s="259">
        <v>1562</v>
      </c>
      <c r="M43" s="259" t="s">
        <v>819</v>
      </c>
      <c r="N43" s="259" t="s">
        <v>703</v>
      </c>
      <c r="O43" s="259" t="s">
        <v>732</v>
      </c>
      <c r="P43" s="259" t="s">
        <v>587</v>
      </c>
      <c r="Q43" s="259" t="s">
        <v>757</v>
      </c>
      <c r="R43" s="259" t="s">
        <v>730</v>
      </c>
      <c r="S43" s="259" t="s">
        <v>756</v>
      </c>
      <c r="T43" s="259" t="s">
        <v>755</v>
      </c>
      <c r="U43" s="259" t="s">
        <v>727</v>
      </c>
      <c r="V43" s="259" t="s">
        <v>726</v>
      </c>
      <c r="W43" s="263">
        <f t="shared" si="6"/>
        <v>50000</v>
      </c>
      <c r="X43" s="257">
        <v>50</v>
      </c>
      <c r="Y43" s="256">
        <v>50139.040000000001</v>
      </c>
      <c r="Z43" s="257" t="s">
        <v>931</v>
      </c>
      <c r="AA43" s="262">
        <f>+AB43</f>
        <v>7.2499999999999995E-2</v>
      </c>
      <c r="AB43" s="262">
        <v>7.2499999999999995E-2</v>
      </c>
      <c r="AC43" s="260">
        <v>44601</v>
      </c>
      <c r="AD43" s="260">
        <v>48180</v>
      </c>
      <c r="AE43" s="261">
        <f t="shared" si="11"/>
        <v>3579</v>
      </c>
      <c r="AF43" s="256">
        <v>50139.040000000001</v>
      </c>
      <c r="AG43" s="256">
        <v>50206.83</v>
      </c>
      <c r="AH43" s="260">
        <v>45090</v>
      </c>
      <c r="AI43" s="259">
        <f t="shared" si="7"/>
        <v>7</v>
      </c>
      <c r="AJ43" s="256">
        <f t="shared" si="10"/>
        <v>50140.14580622466</v>
      </c>
      <c r="AK43" s="259">
        <v>8070727</v>
      </c>
      <c r="AL43" s="256">
        <f t="shared" si="8"/>
        <v>1.9231412602739744</v>
      </c>
      <c r="AM43" s="258">
        <v>7.0499999999999993E-2</v>
      </c>
      <c r="AN43" s="256">
        <v>7251.43</v>
      </c>
      <c r="AO43" s="257">
        <v>0</v>
      </c>
      <c r="AP43" s="256">
        <v>1.0577276931506849</v>
      </c>
      <c r="AQ43" s="256">
        <v>4.807853150684932E-2</v>
      </c>
      <c r="AS43" s="282">
        <f>+AG43-AF43</f>
        <v>67.790000000000873</v>
      </c>
      <c r="AT43" s="141">
        <v>7220.59</v>
      </c>
      <c r="AU43" s="140">
        <f>+AS43*AT43</f>
        <v>489483.79610000632</v>
      </c>
      <c r="AW43" s="191">
        <f>+AG43-AF43</f>
        <v>67.790000000000873</v>
      </c>
      <c r="AX43" s="189">
        <f>+AW43/AI43</f>
        <v>9.6842857142858385</v>
      </c>
    </row>
    <row r="44" spans="1:50" hidden="1">
      <c r="A44" s="259">
        <v>1009795</v>
      </c>
      <c r="B44" s="259">
        <f t="shared" si="9"/>
        <v>1917</v>
      </c>
      <c r="C44" s="260">
        <v>45083</v>
      </c>
      <c r="D44" s="259" t="s">
        <v>735</v>
      </c>
      <c r="E44" s="259" t="s">
        <v>734</v>
      </c>
      <c r="F44" s="259">
        <v>8294</v>
      </c>
      <c r="G44" s="264">
        <v>21184</v>
      </c>
      <c r="H44" s="259" t="s">
        <v>777</v>
      </c>
      <c r="I44" s="259" t="s">
        <v>537</v>
      </c>
      <c r="J44" s="259" t="s">
        <v>778</v>
      </c>
      <c r="K44" s="259" t="s">
        <v>720</v>
      </c>
      <c r="L44" s="259">
        <v>1893</v>
      </c>
      <c r="M44" s="259" t="s">
        <v>777</v>
      </c>
      <c r="N44" s="259" t="s">
        <v>705</v>
      </c>
      <c r="O44" s="259" t="s">
        <v>732</v>
      </c>
      <c r="P44" s="259" t="s">
        <v>587</v>
      </c>
      <c r="Q44" s="259" t="s">
        <v>916</v>
      </c>
      <c r="R44" s="259" t="s">
        <v>730</v>
      </c>
      <c r="S44" s="259" t="s">
        <v>729</v>
      </c>
      <c r="T44" s="259" t="s">
        <v>728</v>
      </c>
      <c r="U44" s="263" t="s">
        <v>727</v>
      </c>
      <c r="V44" s="259" t="s">
        <v>726</v>
      </c>
      <c r="W44" s="263">
        <f t="shared" si="6"/>
        <v>27000</v>
      </c>
      <c r="X44" s="257">
        <v>27</v>
      </c>
      <c r="Y44" s="269">
        <v>27073.23</v>
      </c>
      <c r="Z44" s="257" t="s">
        <v>930</v>
      </c>
      <c r="AA44" s="258">
        <v>8.2500000000000004E-2</v>
      </c>
      <c r="AB44" s="258">
        <v>8.2500000000000004E-2</v>
      </c>
      <c r="AC44" s="265">
        <v>45071</v>
      </c>
      <c r="AD44" s="265">
        <v>46590</v>
      </c>
      <c r="AE44" s="261">
        <f t="shared" si="11"/>
        <v>1519</v>
      </c>
      <c r="AF44" s="256">
        <v>27073.23</v>
      </c>
      <c r="AG44" s="256">
        <v>27077.279999999999</v>
      </c>
      <c r="AH44" s="260">
        <v>45084</v>
      </c>
      <c r="AI44" s="259">
        <f t="shared" si="7"/>
        <v>1</v>
      </c>
      <c r="AJ44" s="256">
        <f t="shared" si="10"/>
        <v>27073.315299226873</v>
      </c>
      <c r="AK44" s="259">
        <v>8070727</v>
      </c>
      <c r="AL44" s="256">
        <f t="shared" si="8"/>
        <v>2.0768505205479455</v>
      </c>
      <c r="AM44" s="258">
        <v>5.45E-2</v>
      </c>
      <c r="AN44" s="256">
        <v>7251.43</v>
      </c>
      <c r="AO44" s="257">
        <v>0</v>
      </c>
      <c r="AP44" s="269">
        <v>8.159056483392757E-2</v>
      </c>
      <c r="AQ44" s="283">
        <v>3.7086620379057984E-3</v>
      </c>
      <c r="AS44" s="140">
        <f>+AD44-AC44</f>
        <v>1519</v>
      </c>
      <c r="AT44" s="191">
        <f>+AG44-AF44</f>
        <v>4.0499999999992724</v>
      </c>
      <c r="AU44" s="189">
        <f>+AT44/AS44</f>
        <v>2.6662277814346758E-3</v>
      </c>
      <c r="AV44" s="191">
        <f>+AH44-C44</f>
        <v>1</v>
      </c>
      <c r="AW44" s="191">
        <f>+AT44*AV44</f>
        <v>4.0499999999992724</v>
      </c>
    </row>
    <row r="45" spans="1:50" hidden="1">
      <c r="A45" s="259">
        <v>1009797</v>
      </c>
      <c r="B45" s="259">
        <f t="shared" si="9"/>
        <v>1918</v>
      </c>
      <c r="C45" s="260">
        <v>45083</v>
      </c>
      <c r="D45" s="259" t="s">
        <v>735</v>
      </c>
      <c r="E45" s="259" t="s">
        <v>734</v>
      </c>
      <c r="F45" s="259">
        <v>8294</v>
      </c>
      <c r="G45" s="264">
        <v>21184</v>
      </c>
      <c r="H45" s="259" t="s">
        <v>777</v>
      </c>
      <c r="I45" s="259" t="s">
        <v>537</v>
      </c>
      <c r="J45" s="259" t="s">
        <v>778</v>
      </c>
      <c r="K45" s="259" t="s">
        <v>720</v>
      </c>
      <c r="L45" s="259">
        <v>1893</v>
      </c>
      <c r="M45" s="259" t="s">
        <v>777</v>
      </c>
      <c r="N45" s="259" t="s">
        <v>705</v>
      </c>
      <c r="O45" s="259" t="s">
        <v>732</v>
      </c>
      <c r="P45" s="259" t="s">
        <v>587</v>
      </c>
      <c r="Q45" s="259" t="s">
        <v>757</v>
      </c>
      <c r="R45" s="259" t="s">
        <v>730</v>
      </c>
      <c r="S45" s="259" t="s">
        <v>756</v>
      </c>
      <c r="T45" s="259" t="s">
        <v>755</v>
      </c>
      <c r="U45" s="259" t="s">
        <v>727</v>
      </c>
      <c r="V45" s="259" t="s">
        <v>726</v>
      </c>
      <c r="W45" s="263">
        <f t="shared" si="6"/>
        <v>20000</v>
      </c>
      <c r="X45" s="257">
        <v>20</v>
      </c>
      <c r="Y45" s="269">
        <v>20055.62</v>
      </c>
      <c r="Z45" s="257" t="s">
        <v>929</v>
      </c>
      <c r="AA45" s="262">
        <f>+AB45</f>
        <v>7.2499999999999995E-2</v>
      </c>
      <c r="AB45" s="262">
        <v>7.2499999999999995E-2</v>
      </c>
      <c r="AC45" s="260">
        <v>44601</v>
      </c>
      <c r="AD45" s="260">
        <v>48180</v>
      </c>
      <c r="AE45" s="261">
        <f t="shared" si="11"/>
        <v>3579</v>
      </c>
      <c r="AF45" s="256">
        <v>20055.62</v>
      </c>
      <c r="AG45" s="256">
        <v>20059.490000000002</v>
      </c>
      <c r="AH45" s="260">
        <v>45084</v>
      </c>
      <c r="AI45" s="259">
        <f t="shared" si="7"/>
        <v>1</v>
      </c>
      <c r="AJ45" s="256">
        <f t="shared" si="10"/>
        <v>20055.683188939725</v>
      </c>
      <c r="AK45" s="259">
        <v>8070727</v>
      </c>
      <c r="AL45" s="256">
        <f t="shared" si="8"/>
        <v>0.10989380821917817</v>
      </c>
      <c r="AM45" s="258">
        <v>7.0499999999999993E-2</v>
      </c>
      <c r="AN45" s="256">
        <v>7251.43</v>
      </c>
      <c r="AO45" s="257">
        <v>0</v>
      </c>
      <c r="AP45" s="269">
        <v>6.0441594520547946E-2</v>
      </c>
      <c r="AQ45" s="283">
        <v>2.747345205479452E-3</v>
      </c>
      <c r="AR45">
        <v>0.01</v>
      </c>
      <c r="AS45" s="140">
        <f>+AD45-AC45</f>
        <v>3579</v>
      </c>
      <c r="AT45" s="191">
        <f>+AG45-AF45</f>
        <v>3.8700000000026193</v>
      </c>
      <c r="AU45" s="189">
        <f>+AT45/AS45</f>
        <v>1.0813076278297345E-3</v>
      </c>
      <c r="AV45" s="191">
        <f>+AH45-C45</f>
        <v>1</v>
      </c>
      <c r="AW45" s="191">
        <f>+AT45*AV45</f>
        <v>3.8700000000026193</v>
      </c>
    </row>
    <row r="46" spans="1:50" ht="15.75" hidden="1" customHeight="1">
      <c r="A46" s="259">
        <v>1009800</v>
      </c>
      <c r="B46" s="259">
        <f t="shared" si="9"/>
        <v>1919</v>
      </c>
      <c r="C46" s="260">
        <v>45083</v>
      </c>
      <c r="D46" s="259" t="s">
        <v>735</v>
      </c>
      <c r="E46" s="259" t="s">
        <v>734</v>
      </c>
      <c r="F46" s="259">
        <v>8294</v>
      </c>
      <c r="G46" s="264">
        <v>12032</v>
      </c>
      <c r="H46" s="259" t="s">
        <v>862</v>
      </c>
      <c r="I46" s="259" t="s">
        <v>537</v>
      </c>
      <c r="J46" s="259" t="s">
        <v>733</v>
      </c>
      <c r="K46" s="259" t="s">
        <v>720</v>
      </c>
      <c r="L46" s="259">
        <v>684</v>
      </c>
      <c r="M46" s="259" t="s">
        <v>862</v>
      </c>
      <c r="N46" s="259" t="s">
        <v>861</v>
      </c>
      <c r="O46" s="259" t="s">
        <v>732</v>
      </c>
      <c r="P46" s="259" t="s">
        <v>587</v>
      </c>
      <c r="Q46" s="259" t="s">
        <v>860</v>
      </c>
      <c r="R46" s="259" t="s">
        <v>730</v>
      </c>
      <c r="S46" s="259" t="s">
        <v>859</v>
      </c>
      <c r="T46" s="259" t="s">
        <v>858</v>
      </c>
      <c r="U46" s="259" t="s">
        <v>727</v>
      </c>
      <c r="V46" s="259" t="s">
        <v>726</v>
      </c>
      <c r="W46" s="263">
        <f t="shared" si="6"/>
        <v>245000</v>
      </c>
      <c r="X46" s="257">
        <v>245</v>
      </c>
      <c r="Y46" s="256">
        <v>246527.05</v>
      </c>
      <c r="Z46" s="257" t="s">
        <v>928</v>
      </c>
      <c r="AA46" s="262">
        <v>6.5000000000000002E-2</v>
      </c>
      <c r="AB46" s="262">
        <v>6.5000000000000002E-2</v>
      </c>
      <c r="AC46" s="260">
        <v>44956</v>
      </c>
      <c r="AD46" s="260">
        <v>47505</v>
      </c>
      <c r="AE46" s="261">
        <f t="shared" si="11"/>
        <v>2549</v>
      </c>
      <c r="AF46" s="256">
        <v>246527.05</v>
      </c>
      <c r="AG46" s="256">
        <v>246763.45</v>
      </c>
      <c r="AH46" s="260">
        <v>45090</v>
      </c>
      <c r="AI46" s="259">
        <f t="shared" si="7"/>
        <v>7</v>
      </c>
      <c r="AJ46" s="256">
        <f t="shared" si="10"/>
        <v>246527.05</v>
      </c>
      <c r="AK46" s="259">
        <v>8070727</v>
      </c>
      <c r="AL46" s="256">
        <f t="shared" si="8"/>
        <v>70.918740410958904</v>
      </c>
      <c r="AM46" s="258">
        <v>0.05</v>
      </c>
      <c r="AN46" s="256">
        <v>7251.43</v>
      </c>
      <c r="AO46" s="257">
        <v>0</v>
      </c>
      <c r="AP46" s="256">
        <v>0</v>
      </c>
      <c r="AQ46" s="256">
        <v>0</v>
      </c>
    </row>
    <row r="47" spans="1:50" hidden="1">
      <c r="A47" s="259">
        <v>1009802</v>
      </c>
      <c r="B47" s="259">
        <f t="shared" si="9"/>
        <v>1920</v>
      </c>
      <c r="C47" s="260">
        <v>45083</v>
      </c>
      <c r="D47" s="259" t="s">
        <v>735</v>
      </c>
      <c r="E47" s="259" t="s">
        <v>734</v>
      </c>
      <c r="F47" s="259">
        <v>8294</v>
      </c>
      <c r="G47" s="264">
        <v>9683</v>
      </c>
      <c r="H47" s="259" t="s">
        <v>926</v>
      </c>
      <c r="I47" s="259" t="s">
        <v>537</v>
      </c>
      <c r="J47" s="259" t="s">
        <v>733</v>
      </c>
      <c r="K47" s="259" t="s">
        <v>720</v>
      </c>
      <c r="L47" s="259">
        <v>225</v>
      </c>
      <c r="M47" s="259" t="s">
        <v>926</v>
      </c>
      <c r="N47" s="259" t="s">
        <v>925</v>
      </c>
      <c r="O47" s="259" t="s">
        <v>732</v>
      </c>
      <c r="P47" s="259" t="s">
        <v>587</v>
      </c>
      <c r="Q47" s="259" t="s">
        <v>916</v>
      </c>
      <c r="R47" s="259" t="s">
        <v>730</v>
      </c>
      <c r="S47" s="259" t="s">
        <v>729</v>
      </c>
      <c r="T47" s="259" t="s">
        <v>728</v>
      </c>
      <c r="U47" s="263" t="s">
        <v>727</v>
      </c>
      <c r="V47" s="259" t="s">
        <v>726</v>
      </c>
      <c r="W47" s="263">
        <f t="shared" si="6"/>
        <v>42000</v>
      </c>
      <c r="X47" s="257">
        <v>42</v>
      </c>
      <c r="Y47" s="256">
        <v>42113.919999999998</v>
      </c>
      <c r="Z47" s="257" t="s">
        <v>927</v>
      </c>
      <c r="AA47" s="258">
        <v>8.2500000000000004E-2</v>
      </c>
      <c r="AB47" s="258">
        <v>8.2500000000000004E-2</v>
      </c>
      <c r="AC47" s="265">
        <v>45071</v>
      </c>
      <c r="AD47" s="265">
        <v>46590</v>
      </c>
      <c r="AE47" s="261">
        <f t="shared" si="11"/>
        <v>1519</v>
      </c>
      <c r="AF47" s="256">
        <v>42113.919999999998</v>
      </c>
      <c r="AG47" s="256">
        <v>42190.83</v>
      </c>
      <c r="AH47" s="260">
        <v>45173</v>
      </c>
      <c r="AI47" s="259">
        <f t="shared" si="7"/>
        <v>90</v>
      </c>
      <c r="AJ47" s="256">
        <f t="shared" si="10"/>
        <v>42136.142302931134</v>
      </c>
      <c r="AK47" s="259">
        <v>8070727</v>
      </c>
      <c r="AL47" s="256">
        <f t="shared" si="8"/>
        <v>181.72444931506848</v>
      </c>
      <c r="AM47" s="258">
        <v>6.5000000000000002E-2</v>
      </c>
      <c r="AN47" s="256">
        <v>7251.43</v>
      </c>
      <c r="AO47" s="257">
        <v>17.134018615124791</v>
      </c>
      <c r="AP47" s="256">
        <v>4.569071630699943</v>
      </c>
      <c r="AQ47" s="256">
        <v>0.51921268530681175</v>
      </c>
    </row>
    <row r="48" spans="1:50" hidden="1">
      <c r="A48" s="259">
        <v>1009803</v>
      </c>
      <c r="B48" s="259">
        <f t="shared" si="9"/>
        <v>1921</v>
      </c>
      <c r="C48" s="260">
        <v>45083</v>
      </c>
      <c r="D48" s="259" t="s">
        <v>735</v>
      </c>
      <c r="E48" s="259" t="s">
        <v>734</v>
      </c>
      <c r="F48" s="259">
        <v>8294</v>
      </c>
      <c r="G48" s="264">
        <v>9683</v>
      </c>
      <c r="H48" s="259" t="s">
        <v>926</v>
      </c>
      <c r="I48" s="259" t="s">
        <v>537</v>
      </c>
      <c r="J48" s="259" t="s">
        <v>733</v>
      </c>
      <c r="K48" s="259" t="s">
        <v>720</v>
      </c>
      <c r="L48" s="259">
        <v>225</v>
      </c>
      <c r="M48" s="259" t="s">
        <v>926</v>
      </c>
      <c r="N48" s="259" t="s">
        <v>925</v>
      </c>
      <c r="O48" s="259" t="s">
        <v>732</v>
      </c>
      <c r="P48" s="259" t="s">
        <v>587</v>
      </c>
      <c r="Q48" s="259" t="s">
        <v>768</v>
      </c>
      <c r="R48" s="259" t="s">
        <v>730</v>
      </c>
      <c r="S48" s="259" t="s">
        <v>729</v>
      </c>
      <c r="T48" s="259" t="s">
        <v>728</v>
      </c>
      <c r="U48" s="259" t="s">
        <v>727</v>
      </c>
      <c r="V48" s="259" t="s">
        <v>726</v>
      </c>
      <c r="W48" s="263">
        <f t="shared" si="6"/>
        <v>458000</v>
      </c>
      <c r="X48" s="257">
        <v>458</v>
      </c>
      <c r="Y48" s="256">
        <v>458447.02</v>
      </c>
      <c r="Z48" s="257" t="s">
        <v>924</v>
      </c>
      <c r="AA48" s="262">
        <f>+AB48</f>
        <v>7.1300000000000002E-2</v>
      </c>
      <c r="AB48" s="262">
        <v>7.1300000000000002E-2</v>
      </c>
      <c r="AC48" s="260">
        <v>44896</v>
      </c>
      <c r="AD48" s="260">
        <v>45624</v>
      </c>
      <c r="AE48" s="261">
        <f t="shared" si="11"/>
        <v>728</v>
      </c>
      <c r="AF48" s="256">
        <v>458447.02</v>
      </c>
      <c r="AG48" s="256">
        <v>457658.96</v>
      </c>
      <c r="AH48" s="260">
        <v>45173</v>
      </c>
      <c r="AI48" s="259">
        <f t="shared" si="7"/>
        <v>90</v>
      </c>
      <c r="AJ48" s="256">
        <f t="shared" si="10"/>
        <v>458688.92930454115</v>
      </c>
      <c r="AK48" s="259">
        <v>8070727</v>
      </c>
      <c r="AL48" s="256">
        <f t="shared" si="8"/>
        <v>712.16290504109588</v>
      </c>
      <c r="AM48" s="258">
        <v>6.5000000000000002E-2</v>
      </c>
      <c r="AN48" s="256">
        <v>7251.43</v>
      </c>
      <c r="AO48" s="257">
        <v>186.51885630512294</v>
      </c>
      <c r="AP48" s="256">
        <v>49.738361681366108</v>
      </c>
      <c r="AQ48" s="256">
        <v>5.652086554700694</v>
      </c>
    </row>
    <row r="49" spans="1:49" hidden="1">
      <c r="A49" s="259">
        <v>1009809</v>
      </c>
      <c r="B49" s="259">
        <f t="shared" si="9"/>
        <v>1922</v>
      </c>
      <c r="C49" s="260">
        <v>45084</v>
      </c>
      <c r="D49" s="259" t="s">
        <v>735</v>
      </c>
      <c r="E49" s="259" t="s">
        <v>734</v>
      </c>
      <c r="F49" s="259">
        <v>8294</v>
      </c>
      <c r="G49" s="264">
        <v>21184</v>
      </c>
      <c r="H49" s="259" t="s">
        <v>777</v>
      </c>
      <c r="I49" s="259" t="s">
        <v>537</v>
      </c>
      <c r="J49" s="259" t="s">
        <v>778</v>
      </c>
      <c r="K49" s="259" t="s">
        <v>720</v>
      </c>
      <c r="L49" s="259">
        <v>1893</v>
      </c>
      <c r="M49" s="259" t="s">
        <v>777</v>
      </c>
      <c r="N49" s="259" t="s">
        <v>705</v>
      </c>
      <c r="O49" s="259" t="s">
        <v>732</v>
      </c>
      <c r="P49" s="259" t="s">
        <v>587</v>
      </c>
      <c r="Q49" s="259" t="s">
        <v>757</v>
      </c>
      <c r="R49" s="259" t="s">
        <v>730</v>
      </c>
      <c r="S49" s="259" t="s">
        <v>756</v>
      </c>
      <c r="T49" s="259" t="s">
        <v>755</v>
      </c>
      <c r="U49" s="259" t="s">
        <v>727</v>
      </c>
      <c r="V49" s="259" t="s">
        <v>726</v>
      </c>
      <c r="W49" s="263">
        <f t="shared" si="6"/>
        <v>20000</v>
      </c>
      <c r="X49" s="257">
        <v>20</v>
      </c>
      <c r="Y49" s="269">
        <v>20059.59</v>
      </c>
      <c r="Z49" s="257" t="s">
        <v>923</v>
      </c>
      <c r="AA49" s="262">
        <f>+AB49</f>
        <v>7.2499999999999995E-2</v>
      </c>
      <c r="AB49" s="262">
        <v>7.2499999999999995E-2</v>
      </c>
      <c r="AC49" s="260">
        <v>44601</v>
      </c>
      <c r="AD49" s="260">
        <v>48180</v>
      </c>
      <c r="AE49" s="261">
        <f t="shared" si="11"/>
        <v>3579</v>
      </c>
      <c r="AF49" s="256">
        <v>20059.59</v>
      </c>
      <c r="AG49" s="256">
        <v>20067.34</v>
      </c>
      <c r="AH49" s="260">
        <v>45086</v>
      </c>
      <c r="AI49" s="259">
        <f t="shared" si="7"/>
        <v>2</v>
      </c>
      <c r="AJ49" s="256">
        <f t="shared" si="10"/>
        <v>20059.71640289589</v>
      </c>
      <c r="AK49" s="259">
        <v>8070727</v>
      </c>
      <c r="AL49" s="256">
        <f t="shared" si="8"/>
        <v>0.21983112328767143</v>
      </c>
      <c r="AM49" s="258">
        <v>7.0499999999999993E-2</v>
      </c>
      <c r="AN49" s="256">
        <v>7234.43</v>
      </c>
      <c r="AO49" s="257">
        <v>0</v>
      </c>
      <c r="AP49" s="269">
        <v>0.12090711780821918</v>
      </c>
      <c r="AQ49" s="256">
        <v>5.4957780821917809E-3</v>
      </c>
      <c r="AS49" s="140">
        <f>+AD49-AC49</f>
        <v>3579</v>
      </c>
      <c r="AT49" s="191">
        <f>+AG49-AF49</f>
        <v>7.75</v>
      </c>
      <c r="AU49" s="189">
        <f>+AT49/AS49</f>
        <v>2.1654093322157025E-3</v>
      </c>
      <c r="AV49" s="191">
        <f>+AH49-C49</f>
        <v>2</v>
      </c>
      <c r="AW49" s="191">
        <f>+AT49*AV49</f>
        <v>15.5</v>
      </c>
    </row>
    <row r="50" spans="1:49" hidden="1">
      <c r="A50" s="259">
        <v>1009810</v>
      </c>
      <c r="B50" s="259">
        <f t="shared" si="9"/>
        <v>1923</v>
      </c>
      <c r="C50" s="260">
        <v>45084</v>
      </c>
      <c r="D50" s="259" t="s">
        <v>735</v>
      </c>
      <c r="E50" s="259" t="s">
        <v>734</v>
      </c>
      <c r="F50" s="259">
        <v>8294</v>
      </c>
      <c r="G50" s="264">
        <v>21184</v>
      </c>
      <c r="H50" s="259" t="s">
        <v>777</v>
      </c>
      <c r="I50" s="259" t="s">
        <v>537</v>
      </c>
      <c r="J50" s="259" t="s">
        <v>778</v>
      </c>
      <c r="K50" s="259" t="s">
        <v>720</v>
      </c>
      <c r="L50" s="259">
        <v>1893</v>
      </c>
      <c r="M50" s="259" t="s">
        <v>777</v>
      </c>
      <c r="N50" s="259" t="s">
        <v>705</v>
      </c>
      <c r="O50" s="259" t="s">
        <v>732</v>
      </c>
      <c r="P50" s="259" t="s">
        <v>587</v>
      </c>
      <c r="Q50" s="259" t="s">
        <v>782</v>
      </c>
      <c r="R50" s="259" t="s">
        <v>730</v>
      </c>
      <c r="S50" s="259" t="s">
        <v>781</v>
      </c>
      <c r="T50" s="259" t="s">
        <v>780</v>
      </c>
      <c r="U50" s="259" t="s">
        <v>727</v>
      </c>
      <c r="V50" s="259" t="s">
        <v>726</v>
      </c>
      <c r="W50" s="263">
        <f t="shared" si="6"/>
        <v>19000</v>
      </c>
      <c r="X50" s="257">
        <v>19</v>
      </c>
      <c r="Y50" s="269">
        <v>19225.919999999998</v>
      </c>
      <c r="Z50" s="257" t="s">
        <v>922</v>
      </c>
      <c r="AA50" s="262">
        <v>7.0000000000000007E-2</v>
      </c>
      <c r="AB50" s="262">
        <v>7.0000000000000007E-2</v>
      </c>
      <c r="AC50" s="260">
        <v>44749</v>
      </c>
      <c r="AD50" s="260">
        <v>47297</v>
      </c>
      <c r="AE50" s="261">
        <f t="shared" si="11"/>
        <v>2548</v>
      </c>
      <c r="AF50" s="256">
        <v>19225.919999999998</v>
      </c>
      <c r="AG50" s="256">
        <v>19231.66</v>
      </c>
      <c r="AH50" s="260">
        <v>45086</v>
      </c>
      <c r="AI50" s="259">
        <f t="shared" si="7"/>
        <v>2</v>
      </c>
      <c r="AJ50" s="256">
        <f t="shared" si="10"/>
        <v>19226.041149619065</v>
      </c>
      <c r="AK50" s="259">
        <v>8070727</v>
      </c>
      <c r="AL50" s="256">
        <f t="shared" si="8"/>
        <v>1.632886356164384</v>
      </c>
      <c r="AM50" s="258">
        <v>5.45E-2</v>
      </c>
      <c r="AN50" s="256">
        <v>7234.43</v>
      </c>
      <c r="AO50" s="257">
        <v>0</v>
      </c>
      <c r="AP50" s="269">
        <v>0.11588224432351288</v>
      </c>
      <c r="AQ50" s="269">
        <v>5.2673747419778576E-3</v>
      </c>
      <c r="AS50" s="140">
        <f>+AD50-AC50</f>
        <v>2548</v>
      </c>
      <c r="AT50" s="191">
        <f>+AG50-AF50</f>
        <v>5.7400000000016007</v>
      </c>
      <c r="AU50" s="189">
        <f>+AT50/AS50</f>
        <v>2.252747252747881E-3</v>
      </c>
      <c r="AV50" s="191">
        <f>+AH50-C50</f>
        <v>2</v>
      </c>
      <c r="AW50" s="191">
        <f>+AT50*AV50</f>
        <v>11.480000000003201</v>
      </c>
    </row>
    <row r="51" spans="1:49" hidden="1">
      <c r="A51" s="259">
        <v>1009812</v>
      </c>
      <c r="B51" s="259">
        <f t="shared" si="9"/>
        <v>1924</v>
      </c>
      <c r="C51" s="260">
        <v>45084</v>
      </c>
      <c r="D51" s="259" t="s">
        <v>735</v>
      </c>
      <c r="E51" s="259" t="s">
        <v>734</v>
      </c>
      <c r="F51" s="259">
        <v>8294</v>
      </c>
      <c r="G51" s="264">
        <v>17383</v>
      </c>
      <c r="H51" s="259" t="s">
        <v>539</v>
      </c>
      <c r="I51" s="259" t="s">
        <v>537</v>
      </c>
      <c r="J51" s="259" t="s">
        <v>733</v>
      </c>
      <c r="K51" s="259" t="s">
        <v>720</v>
      </c>
      <c r="L51" s="259">
        <v>1444</v>
      </c>
      <c r="M51" s="259" t="s">
        <v>539</v>
      </c>
      <c r="N51" s="259" t="s">
        <v>700</v>
      </c>
      <c r="O51" s="259" t="s">
        <v>732</v>
      </c>
      <c r="P51" s="259" t="s">
        <v>587</v>
      </c>
      <c r="Q51" s="259" t="s">
        <v>737</v>
      </c>
      <c r="R51" s="259" t="s">
        <v>730</v>
      </c>
      <c r="S51" s="259" t="s">
        <v>729</v>
      </c>
      <c r="T51" s="259" t="s">
        <v>728</v>
      </c>
      <c r="U51" s="259" t="s">
        <v>727</v>
      </c>
      <c r="V51" s="259" t="s">
        <v>726</v>
      </c>
      <c r="W51" s="263">
        <f t="shared" si="6"/>
        <v>36000</v>
      </c>
      <c r="X51" s="257">
        <v>36</v>
      </c>
      <c r="Y51" s="256">
        <v>36325.480000000003</v>
      </c>
      <c r="Z51" s="257" t="s">
        <v>921</v>
      </c>
      <c r="AA51" s="262">
        <v>8.2500000000000004E-2</v>
      </c>
      <c r="AB51" s="262">
        <v>8.2500000000000004E-2</v>
      </c>
      <c r="AC51" s="260">
        <v>45044</v>
      </c>
      <c r="AD51" s="260">
        <v>46590</v>
      </c>
      <c r="AE51" s="261">
        <v>1546</v>
      </c>
      <c r="AF51" s="256">
        <v>36325.480000000003</v>
      </c>
      <c r="AG51" s="256">
        <v>36358.57</v>
      </c>
      <c r="AH51" s="260">
        <v>45091</v>
      </c>
      <c r="AI51" s="259">
        <f t="shared" si="7"/>
        <v>7</v>
      </c>
      <c r="AJ51" s="256">
        <f t="shared" si="10"/>
        <v>36326.281150985182</v>
      </c>
      <c r="AK51" s="259">
        <v>8070727</v>
      </c>
      <c r="AL51" s="256">
        <f t="shared" si="8"/>
        <v>24.382856438356171</v>
      </c>
      <c r="AM51" s="258">
        <v>4.7500000000000001E-2</v>
      </c>
      <c r="AN51" s="256">
        <v>7234.43</v>
      </c>
      <c r="AO51" s="257">
        <v>0</v>
      </c>
      <c r="AP51" s="256">
        <v>0.76631833364608737</v>
      </c>
      <c r="AQ51" s="256">
        <v>3.4832651529367611E-2</v>
      </c>
    </row>
    <row r="52" spans="1:49" hidden="1">
      <c r="A52" s="259">
        <v>1009814</v>
      </c>
      <c r="B52" s="259">
        <f t="shared" si="9"/>
        <v>1925</v>
      </c>
      <c r="C52" s="260">
        <v>45084</v>
      </c>
      <c r="D52" s="259" t="s">
        <v>735</v>
      </c>
      <c r="E52" s="259" t="s">
        <v>734</v>
      </c>
      <c r="F52" s="259">
        <v>8294</v>
      </c>
      <c r="G52" s="264">
        <v>17384</v>
      </c>
      <c r="H52" s="259" t="s">
        <v>746</v>
      </c>
      <c r="I52" s="259" t="s">
        <v>537</v>
      </c>
      <c r="J52" s="259" t="s">
        <v>733</v>
      </c>
      <c r="K52" s="259" t="s">
        <v>720</v>
      </c>
      <c r="L52" s="259">
        <v>1443</v>
      </c>
      <c r="M52" s="259" t="s">
        <v>746</v>
      </c>
      <c r="N52" s="259" t="s">
        <v>745</v>
      </c>
      <c r="O52" s="259" t="s">
        <v>732</v>
      </c>
      <c r="P52" s="259" t="s">
        <v>587</v>
      </c>
      <c r="Q52" s="259" t="s">
        <v>797</v>
      </c>
      <c r="R52" s="259" t="s">
        <v>792</v>
      </c>
      <c r="S52" s="259" t="s">
        <v>791</v>
      </c>
      <c r="T52" s="259" t="s">
        <v>790</v>
      </c>
      <c r="U52" s="259" t="s">
        <v>570</v>
      </c>
      <c r="V52" s="259" t="s">
        <v>726</v>
      </c>
      <c r="W52" s="263">
        <f t="shared" si="6"/>
        <v>518000000</v>
      </c>
      <c r="X52" s="257">
        <v>518</v>
      </c>
      <c r="Y52" s="257">
        <v>518745068</v>
      </c>
      <c r="Z52" s="257" t="s">
        <v>920</v>
      </c>
      <c r="AA52" s="262">
        <v>7.4999999999999997E-2</v>
      </c>
      <c r="AB52" s="262">
        <v>7.4999999999999997E-2</v>
      </c>
      <c r="AC52" s="260">
        <v>44470</v>
      </c>
      <c r="AD52" s="260">
        <v>48121</v>
      </c>
      <c r="AE52" s="261">
        <f t="shared" ref="AE52:AE63" si="12">+AD52-AC52</f>
        <v>3651</v>
      </c>
      <c r="AF52" s="257">
        <v>518745068</v>
      </c>
      <c r="AG52" s="257">
        <v>520007111</v>
      </c>
      <c r="AH52" s="260">
        <v>45096</v>
      </c>
      <c r="AI52" s="259">
        <f t="shared" si="7"/>
        <v>12</v>
      </c>
      <c r="AJ52" s="257">
        <f t="shared" si="10"/>
        <v>518760928.80812156</v>
      </c>
      <c r="AK52" s="259">
        <v>8070726</v>
      </c>
      <c r="AL52" s="256">
        <f t="shared" si="8"/>
        <v>2.3574258611393737</v>
      </c>
      <c r="AM52" s="258">
        <v>7.400000000000001E-2</v>
      </c>
      <c r="AN52" s="256">
        <v>7234.43</v>
      </c>
      <c r="AO52" s="257">
        <v>0</v>
      </c>
      <c r="AP52" s="257">
        <v>15008.076502158005</v>
      </c>
      <c r="AQ52" s="257">
        <v>852.73161944079573</v>
      </c>
    </row>
    <row r="53" spans="1:49" hidden="1">
      <c r="A53" s="259">
        <v>1009815</v>
      </c>
      <c r="B53" s="259">
        <f t="shared" si="9"/>
        <v>1926</v>
      </c>
      <c r="C53" s="260">
        <v>45084</v>
      </c>
      <c r="D53" s="259" t="s">
        <v>735</v>
      </c>
      <c r="E53" s="259" t="s">
        <v>734</v>
      </c>
      <c r="F53" s="259">
        <v>8294</v>
      </c>
      <c r="G53" s="264">
        <v>17384</v>
      </c>
      <c r="H53" s="259" t="s">
        <v>746</v>
      </c>
      <c r="I53" s="259" t="s">
        <v>537</v>
      </c>
      <c r="J53" s="259" t="s">
        <v>733</v>
      </c>
      <c r="K53" s="259" t="s">
        <v>720</v>
      </c>
      <c r="L53" s="259">
        <v>1443</v>
      </c>
      <c r="M53" s="259" t="s">
        <v>746</v>
      </c>
      <c r="N53" s="259" t="s">
        <v>745</v>
      </c>
      <c r="O53" s="259" t="s">
        <v>732</v>
      </c>
      <c r="P53" s="259" t="s">
        <v>587</v>
      </c>
      <c r="Q53" s="259" t="s">
        <v>764</v>
      </c>
      <c r="R53" s="259" t="s">
        <v>730</v>
      </c>
      <c r="S53" s="259" t="s">
        <v>763</v>
      </c>
      <c r="T53" s="259" t="s">
        <v>762</v>
      </c>
      <c r="U53" s="259" t="s">
        <v>570</v>
      </c>
      <c r="V53" s="259" t="s">
        <v>726</v>
      </c>
      <c r="W53" s="263">
        <f t="shared" si="6"/>
        <v>2000000000</v>
      </c>
      <c r="X53" s="257">
        <v>2000</v>
      </c>
      <c r="Y53" s="257">
        <v>2035597260</v>
      </c>
      <c r="Z53" s="257" t="s">
        <v>919</v>
      </c>
      <c r="AA53" s="262">
        <v>9.1499999999999998E-2</v>
      </c>
      <c r="AB53" s="262">
        <v>9.1499999999999998E-2</v>
      </c>
      <c r="AC53" s="260">
        <v>44558</v>
      </c>
      <c r="AD53" s="260">
        <v>47106</v>
      </c>
      <c r="AE53" s="261">
        <f t="shared" si="12"/>
        <v>2548</v>
      </c>
      <c r="AF53" s="257">
        <v>2035597260</v>
      </c>
      <c r="AG53" s="257">
        <v>2039110757</v>
      </c>
      <c r="AH53" s="260">
        <v>45091</v>
      </c>
      <c r="AI53" s="259">
        <f t="shared" si="7"/>
        <v>7</v>
      </c>
      <c r="AJ53" s="256">
        <f t="shared" si="10"/>
        <v>2035642154.679302</v>
      </c>
      <c r="AK53" s="259">
        <v>8070726</v>
      </c>
      <c r="AL53" s="256">
        <f t="shared" si="8"/>
        <v>8.0943871656047275</v>
      </c>
      <c r="AM53" s="258">
        <v>0.09</v>
      </c>
      <c r="AN53" s="256">
        <v>7234.43</v>
      </c>
      <c r="AO53" s="257">
        <v>0</v>
      </c>
      <c r="AP53" s="257">
        <v>42942.736723587914</v>
      </c>
      <c r="AQ53" s="257">
        <v>1951.9425783449053</v>
      </c>
    </row>
    <row r="54" spans="1:49" ht="15.75" hidden="1" customHeight="1">
      <c r="A54" s="259">
        <v>1009816</v>
      </c>
      <c r="B54" s="259">
        <f t="shared" si="9"/>
        <v>1927</v>
      </c>
      <c r="C54" s="260">
        <v>45084</v>
      </c>
      <c r="D54" s="259" t="s">
        <v>735</v>
      </c>
      <c r="E54" s="259" t="s">
        <v>734</v>
      </c>
      <c r="F54" s="259">
        <v>8294</v>
      </c>
      <c r="G54" s="264">
        <v>17384</v>
      </c>
      <c r="H54" s="259" t="s">
        <v>746</v>
      </c>
      <c r="I54" s="259" t="s">
        <v>537</v>
      </c>
      <c r="J54" s="259" t="s">
        <v>733</v>
      </c>
      <c r="K54" s="259" t="s">
        <v>720</v>
      </c>
      <c r="L54" s="259">
        <v>1443</v>
      </c>
      <c r="M54" s="259" t="s">
        <v>746</v>
      </c>
      <c r="N54" s="259" t="s">
        <v>745</v>
      </c>
      <c r="O54" s="259" t="s">
        <v>732</v>
      </c>
      <c r="P54" s="259" t="s">
        <v>587</v>
      </c>
      <c r="Q54" s="259" t="s">
        <v>814</v>
      </c>
      <c r="R54" s="259" t="s">
        <v>792</v>
      </c>
      <c r="S54" s="259" t="s">
        <v>781</v>
      </c>
      <c r="T54" s="259" t="s">
        <v>813</v>
      </c>
      <c r="U54" s="259" t="s">
        <v>570</v>
      </c>
      <c r="V54" s="259" t="s">
        <v>726</v>
      </c>
      <c r="W54" s="263">
        <f t="shared" si="6"/>
        <v>5943000000</v>
      </c>
      <c r="X54" s="257">
        <v>5943</v>
      </c>
      <c r="Y54" s="257">
        <v>5965469425</v>
      </c>
      <c r="Z54" s="257" t="s">
        <v>918</v>
      </c>
      <c r="AA54" s="262">
        <v>0.115</v>
      </c>
      <c r="AB54" s="262">
        <v>0.115</v>
      </c>
      <c r="AC54" s="260">
        <v>45041</v>
      </c>
      <c r="AD54" s="260">
        <v>46136</v>
      </c>
      <c r="AE54" s="261">
        <f t="shared" si="12"/>
        <v>1095</v>
      </c>
      <c r="AF54" s="257">
        <v>5965469425</v>
      </c>
      <c r="AG54" s="257">
        <v>5968149800</v>
      </c>
      <c r="AH54" s="260">
        <v>45086</v>
      </c>
      <c r="AI54" s="259">
        <f t="shared" si="7"/>
        <v>2</v>
      </c>
      <c r="AJ54" s="257">
        <f t="shared" si="10"/>
        <v>5965499824.378438</v>
      </c>
      <c r="AK54" s="259">
        <v>8070726</v>
      </c>
      <c r="AL54" s="256">
        <f t="shared" si="8"/>
        <v>149.10471482270131</v>
      </c>
      <c r="AM54" s="258">
        <v>8.199999999999999E-2</v>
      </c>
      <c r="AN54" s="256">
        <v>7234.43</v>
      </c>
      <c r="AO54" s="257">
        <v>0</v>
      </c>
      <c r="AP54" s="257">
        <v>28765.003253143183</v>
      </c>
      <c r="AQ54" s="257">
        <v>1634.3751848376808</v>
      </c>
    </row>
    <row r="55" spans="1:49" hidden="1">
      <c r="A55" s="259">
        <v>1009819</v>
      </c>
      <c r="B55" s="259">
        <f t="shared" si="9"/>
        <v>1928</v>
      </c>
      <c r="C55" s="260">
        <v>45084</v>
      </c>
      <c r="D55" s="259" t="s">
        <v>735</v>
      </c>
      <c r="E55" s="259" t="s">
        <v>734</v>
      </c>
      <c r="F55" s="259">
        <v>8294</v>
      </c>
      <c r="G55" s="264">
        <v>17384</v>
      </c>
      <c r="H55" s="259" t="s">
        <v>746</v>
      </c>
      <c r="I55" s="259" t="s">
        <v>537</v>
      </c>
      <c r="J55" s="259" t="s">
        <v>733</v>
      </c>
      <c r="K55" s="259" t="s">
        <v>720</v>
      </c>
      <c r="L55" s="259">
        <v>1443</v>
      </c>
      <c r="M55" s="259" t="s">
        <v>746</v>
      </c>
      <c r="N55" s="259" t="s">
        <v>745</v>
      </c>
      <c r="O55" s="259" t="s">
        <v>732</v>
      </c>
      <c r="P55" s="259" t="s">
        <v>587</v>
      </c>
      <c r="Q55" s="259" t="s">
        <v>822</v>
      </c>
      <c r="R55" s="259" t="s">
        <v>730</v>
      </c>
      <c r="S55" s="259" t="s">
        <v>810</v>
      </c>
      <c r="T55" s="259" t="s">
        <v>821</v>
      </c>
      <c r="U55" s="259" t="s">
        <v>570</v>
      </c>
      <c r="V55" s="259" t="s">
        <v>726</v>
      </c>
      <c r="W55" s="263">
        <f t="shared" si="6"/>
        <v>2451000000</v>
      </c>
      <c r="X55" s="257">
        <v>2451</v>
      </c>
      <c r="Y55" s="257">
        <v>2476466897</v>
      </c>
      <c r="Z55" s="257" t="s">
        <v>917</v>
      </c>
      <c r="AA55" s="262">
        <v>8.5000000000000006E-2</v>
      </c>
      <c r="AB55" s="262">
        <v>9.2499999999999999E-2</v>
      </c>
      <c r="AC55" s="260">
        <v>44267</v>
      </c>
      <c r="AD55" s="260">
        <v>47864</v>
      </c>
      <c r="AE55" s="261">
        <f t="shared" si="12"/>
        <v>3597</v>
      </c>
      <c r="AF55" s="257">
        <v>2476466897</v>
      </c>
      <c r="AG55" s="257">
        <v>2480581225</v>
      </c>
      <c r="AH55" s="260">
        <v>45092</v>
      </c>
      <c r="AI55" s="259">
        <f t="shared" si="7"/>
        <v>8</v>
      </c>
      <c r="AJ55" s="257">
        <f t="shared" si="10"/>
        <v>2476517376.2156591</v>
      </c>
      <c r="AK55" s="259">
        <v>8070726</v>
      </c>
      <c r="AL55" s="256">
        <f t="shared" si="8"/>
        <v>69.026071699943074</v>
      </c>
      <c r="AM55" s="258">
        <v>7.5800000000000006E-2</v>
      </c>
      <c r="AN55" s="256">
        <v>7234.43</v>
      </c>
      <c r="AO55" s="257">
        <v>0</v>
      </c>
      <c r="AP55" s="257">
        <v>47765.279333458435</v>
      </c>
      <c r="AQ55" s="257">
        <v>2713.9363257646837</v>
      </c>
    </row>
    <row r="56" spans="1:49" hidden="1">
      <c r="A56" s="259">
        <v>1009832</v>
      </c>
      <c r="B56" s="259">
        <f t="shared" si="9"/>
        <v>1929</v>
      </c>
      <c r="C56" s="260">
        <v>45085</v>
      </c>
      <c r="D56" s="259" t="s">
        <v>735</v>
      </c>
      <c r="E56" s="259" t="s">
        <v>734</v>
      </c>
      <c r="F56" s="259">
        <v>8294</v>
      </c>
      <c r="G56" s="264">
        <v>17383</v>
      </c>
      <c r="H56" s="259" t="s">
        <v>539</v>
      </c>
      <c r="I56" s="259" t="s">
        <v>537</v>
      </c>
      <c r="J56" s="259" t="s">
        <v>733</v>
      </c>
      <c r="K56" s="259" t="s">
        <v>720</v>
      </c>
      <c r="L56" s="259">
        <v>1444</v>
      </c>
      <c r="M56" s="259" t="s">
        <v>539</v>
      </c>
      <c r="N56" s="259" t="s">
        <v>700</v>
      </c>
      <c r="O56" s="259" t="s">
        <v>732</v>
      </c>
      <c r="P56" s="259" t="s">
        <v>587</v>
      </c>
      <c r="Q56" s="259" t="s">
        <v>916</v>
      </c>
      <c r="R56" s="259" t="s">
        <v>730</v>
      </c>
      <c r="S56" s="259" t="s">
        <v>729</v>
      </c>
      <c r="T56" s="259" t="s">
        <v>728</v>
      </c>
      <c r="U56" s="263" t="s">
        <v>727</v>
      </c>
      <c r="V56" s="259" t="s">
        <v>726</v>
      </c>
      <c r="W56" s="263">
        <f t="shared" si="6"/>
        <v>27000</v>
      </c>
      <c r="X56" s="257">
        <v>27</v>
      </c>
      <c r="Y56" s="256">
        <v>27085.439999999999</v>
      </c>
      <c r="Z56" s="257" t="s">
        <v>915</v>
      </c>
      <c r="AA56" s="258">
        <v>8.2500000000000004E-2</v>
      </c>
      <c r="AB56" s="258">
        <v>8.2500000000000004E-2</v>
      </c>
      <c r="AC56" s="265">
        <v>45071</v>
      </c>
      <c r="AD56" s="265">
        <v>46590</v>
      </c>
      <c r="AE56" s="261">
        <f t="shared" si="12"/>
        <v>1519</v>
      </c>
      <c r="AF56" s="256">
        <v>27085.439999999999</v>
      </c>
      <c r="AG56" s="256">
        <v>27105.66</v>
      </c>
      <c r="AH56" s="260">
        <v>45090</v>
      </c>
      <c r="AI56" s="259">
        <f t="shared" si="7"/>
        <v>5</v>
      </c>
      <c r="AJ56" s="256">
        <f t="shared" si="10"/>
        <v>27085.866688412458</v>
      </c>
      <c r="AK56" s="259">
        <v>8070727</v>
      </c>
      <c r="AL56" s="256">
        <f t="shared" si="8"/>
        <v>10.388935890410959</v>
      </c>
      <c r="AM56" s="258">
        <v>5.45E-2</v>
      </c>
      <c r="AN56" s="256">
        <v>7253.62</v>
      </c>
      <c r="AO56" s="257">
        <v>0</v>
      </c>
      <c r="AP56" s="256">
        <v>0.40813674235316194</v>
      </c>
      <c r="AQ56" s="256">
        <v>1.8551670106961904E-2</v>
      </c>
    </row>
    <row r="57" spans="1:49" hidden="1">
      <c r="A57" s="259">
        <v>1009833</v>
      </c>
      <c r="B57" s="259">
        <f t="shared" si="9"/>
        <v>1930</v>
      </c>
      <c r="C57" s="260">
        <v>45085</v>
      </c>
      <c r="D57" s="259" t="s">
        <v>735</v>
      </c>
      <c r="E57" s="259" t="s">
        <v>734</v>
      </c>
      <c r="F57" s="259">
        <v>8294</v>
      </c>
      <c r="G57" s="264">
        <v>17384</v>
      </c>
      <c r="H57" s="259" t="s">
        <v>746</v>
      </c>
      <c r="I57" s="259" t="s">
        <v>537</v>
      </c>
      <c r="J57" s="259" t="s">
        <v>733</v>
      </c>
      <c r="K57" s="259" t="s">
        <v>720</v>
      </c>
      <c r="L57" s="259">
        <v>1443</v>
      </c>
      <c r="M57" s="259" t="s">
        <v>746</v>
      </c>
      <c r="N57" s="259" t="s">
        <v>745</v>
      </c>
      <c r="O57" s="259" t="s">
        <v>732</v>
      </c>
      <c r="P57" s="259" t="s">
        <v>587</v>
      </c>
      <c r="Q57" s="259" t="s">
        <v>764</v>
      </c>
      <c r="R57" s="259" t="s">
        <v>730</v>
      </c>
      <c r="S57" s="259" t="s">
        <v>763</v>
      </c>
      <c r="T57" s="259" t="s">
        <v>762</v>
      </c>
      <c r="U57" s="259" t="s">
        <v>570</v>
      </c>
      <c r="V57" s="259" t="s">
        <v>726</v>
      </c>
      <c r="W57" s="263">
        <f t="shared" si="6"/>
        <v>6364000000</v>
      </c>
      <c r="X57" s="257">
        <v>6364</v>
      </c>
      <c r="Y57" s="257">
        <v>6478865841</v>
      </c>
      <c r="Z57" s="257" t="s">
        <v>914</v>
      </c>
      <c r="AA57" s="262">
        <v>9.1499999999999998E-2</v>
      </c>
      <c r="AB57" s="262">
        <v>9.1499999999999998E-2</v>
      </c>
      <c r="AC57" s="260">
        <v>44558</v>
      </c>
      <c r="AD57" s="260">
        <v>47106</v>
      </c>
      <c r="AE57" s="261">
        <f t="shared" si="12"/>
        <v>2548</v>
      </c>
      <c r="AF57" s="257">
        <v>6478865841</v>
      </c>
      <c r="AG57" s="257">
        <v>6496438655</v>
      </c>
      <c r="AH57" s="260">
        <v>45096</v>
      </c>
      <c r="AI57" s="259">
        <f t="shared" si="7"/>
        <v>11</v>
      </c>
      <c r="AJ57" s="257">
        <f t="shared" si="10"/>
        <v>6479047426.7467241</v>
      </c>
      <c r="AK57" s="259">
        <v>8070726</v>
      </c>
      <c r="AL57" s="256">
        <f t="shared" si="8"/>
        <v>40.3771133100363</v>
      </c>
      <c r="AM57" s="258">
        <v>0.09</v>
      </c>
      <c r="AN57" s="256">
        <v>7253.62</v>
      </c>
      <c r="AO57" s="257">
        <v>0</v>
      </c>
      <c r="AP57" s="257">
        <v>171823.07216933757</v>
      </c>
      <c r="AQ57" s="257">
        <v>9762.6745550759988</v>
      </c>
    </row>
    <row r="58" spans="1:49" hidden="1">
      <c r="A58" s="259">
        <v>1009834</v>
      </c>
      <c r="B58" s="259">
        <f t="shared" si="9"/>
        <v>1931</v>
      </c>
      <c r="C58" s="260">
        <v>45085</v>
      </c>
      <c r="D58" s="259" t="s">
        <v>735</v>
      </c>
      <c r="E58" s="259" t="s">
        <v>734</v>
      </c>
      <c r="F58" s="259">
        <v>8294</v>
      </c>
      <c r="G58" s="264">
        <v>21184</v>
      </c>
      <c r="H58" s="259" t="s">
        <v>777</v>
      </c>
      <c r="I58" s="259" t="s">
        <v>537</v>
      </c>
      <c r="J58" s="259" t="s">
        <v>778</v>
      </c>
      <c r="K58" s="259" t="s">
        <v>720</v>
      </c>
      <c r="L58" s="259">
        <v>1893</v>
      </c>
      <c r="M58" s="259" t="s">
        <v>777</v>
      </c>
      <c r="N58" s="259" t="s">
        <v>705</v>
      </c>
      <c r="O58" s="259" t="s">
        <v>732</v>
      </c>
      <c r="P58" s="259" t="s">
        <v>587</v>
      </c>
      <c r="Q58" s="259" t="s">
        <v>788</v>
      </c>
      <c r="R58" s="259" t="s">
        <v>730</v>
      </c>
      <c r="S58" s="259" t="s">
        <v>785</v>
      </c>
      <c r="T58" s="259" t="s">
        <v>784</v>
      </c>
      <c r="U58" s="259" t="s">
        <v>727</v>
      </c>
      <c r="V58" s="259" t="s">
        <v>726</v>
      </c>
      <c r="W58" s="263">
        <f t="shared" si="6"/>
        <v>70000</v>
      </c>
      <c r="X58" s="257">
        <v>70</v>
      </c>
      <c r="Y58" s="269">
        <v>70516.850000000006</v>
      </c>
      <c r="Z58" s="257" t="s">
        <v>913</v>
      </c>
      <c r="AA58" s="262">
        <v>5.5E-2</v>
      </c>
      <c r="AB58" s="262">
        <v>5.5E-2</v>
      </c>
      <c r="AC58" s="260">
        <v>44672</v>
      </c>
      <c r="AD58" s="260">
        <v>45582</v>
      </c>
      <c r="AE58" s="261">
        <f t="shared" si="12"/>
        <v>910</v>
      </c>
      <c r="AF58" s="256">
        <v>70516.850000000006</v>
      </c>
      <c r="AG58" s="256">
        <v>70588.53</v>
      </c>
      <c r="AH58" s="260">
        <v>45092</v>
      </c>
      <c r="AI58" s="259">
        <f t="shared" si="7"/>
        <v>7</v>
      </c>
      <c r="AJ58" s="256">
        <f t="shared" si="10"/>
        <v>70518.405234621881</v>
      </c>
      <c r="AK58" s="259">
        <v>8070726</v>
      </c>
      <c r="AL58" s="256">
        <f t="shared" si="8"/>
        <v>2.7047558904109614</v>
      </c>
      <c r="AM58" s="258">
        <v>5.2999999999999999E-2</v>
      </c>
      <c r="AN58" s="256">
        <v>7253.62</v>
      </c>
      <c r="AO58" s="257">
        <v>0</v>
      </c>
      <c r="AP58" s="269">
        <v>1.4876157252767874</v>
      </c>
      <c r="AQ58" s="269">
        <v>6.7618896603490339E-2</v>
      </c>
      <c r="AS58" s="140">
        <f>+AD58-AC58</f>
        <v>910</v>
      </c>
      <c r="AT58" s="191">
        <f>+AG58-AF58</f>
        <v>71.679999999993015</v>
      </c>
      <c r="AU58" s="189">
        <f>+AT58/AS58</f>
        <v>7.8769230769223098E-2</v>
      </c>
      <c r="AV58" s="191">
        <f>+AH58-C58</f>
        <v>7</v>
      </c>
      <c r="AW58" s="191">
        <f>+AT58*AV58</f>
        <v>501.75999999995111</v>
      </c>
    </row>
    <row r="59" spans="1:49" hidden="1">
      <c r="A59" s="259">
        <v>1009835</v>
      </c>
      <c r="B59" s="259">
        <f t="shared" si="9"/>
        <v>1932</v>
      </c>
      <c r="C59" s="260">
        <v>45085</v>
      </c>
      <c r="D59" s="259" t="s">
        <v>735</v>
      </c>
      <c r="E59" s="259" t="s">
        <v>734</v>
      </c>
      <c r="F59" s="259">
        <v>8294</v>
      </c>
      <c r="G59" s="264">
        <v>21184</v>
      </c>
      <c r="H59" s="259" t="s">
        <v>777</v>
      </c>
      <c r="I59" s="259" t="s">
        <v>537</v>
      </c>
      <c r="J59" s="259" t="s">
        <v>778</v>
      </c>
      <c r="K59" s="259" t="s">
        <v>720</v>
      </c>
      <c r="L59" s="259">
        <v>1893</v>
      </c>
      <c r="M59" s="259" t="s">
        <v>777</v>
      </c>
      <c r="N59" s="259" t="s">
        <v>705</v>
      </c>
      <c r="O59" s="259" t="s">
        <v>732</v>
      </c>
      <c r="P59" s="259" t="s">
        <v>587</v>
      </c>
      <c r="Q59" s="259" t="s">
        <v>786</v>
      </c>
      <c r="R59" s="259" t="s">
        <v>730</v>
      </c>
      <c r="S59" s="259" t="s">
        <v>785</v>
      </c>
      <c r="T59" s="259" t="s">
        <v>784</v>
      </c>
      <c r="U59" s="259" t="s">
        <v>727</v>
      </c>
      <c r="V59" s="259" t="s">
        <v>726</v>
      </c>
      <c r="W59" s="263">
        <f t="shared" si="6"/>
        <v>37000</v>
      </c>
      <c r="X59" s="257">
        <v>37</v>
      </c>
      <c r="Y59" s="269">
        <v>37280.639999999999</v>
      </c>
      <c r="Z59" s="257" t="s">
        <v>912</v>
      </c>
      <c r="AA59" s="262">
        <v>5.6500000000000002E-2</v>
      </c>
      <c r="AB59" s="262">
        <v>5.6500000000000002E-2</v>
      </c>
      <c r="AC59" s="260">
        <v>44672</v>
      </c>
      <c r="AD59" s="260">
        <v>45764</v>
      </c>
      <c r="AE59" s="261">
        <f t="shared" si="12"/>
        <v>1092</v>
      </c>
      <c r="AF59" s="256">
        <v>37280.639999999999</v>
      </c>
      <c r="AG59" s="256">
        <v>37319.61</v>
      </c>
      <c r="AH59" s="260">
        <v>45092</v>
      </c>
      <c r="AI59" s="259">
        <f t="shared" si="7"/>
        <v>7</v>
      </c>
      <c r="AJ59" s="256">
        <f t="shared" si="10"/>
        <v>37281.462216909174</v>
      </c>
      <c r="AK59" s="259">
        <v>8070727</v>
      </c>
      <c r="AL59" s="256">
        <f t="shared" si="8"/>
        <v>1.4299423561643849</v>
      </c>
      <c r="AM59" s="258">
        <v>5.45E-2</v>
      </c>
      <c r="AN59" s="256">
        <v>7253.62</v>
      </c>
      <c r="AO59" s="257">
        <v>0</v>
      </c>
      <c r="AP59" s="269">
        <v>0.78646834790767484</v>
      </c>
      <c r="AQ59" s="269">
        <v>3.5748561268530682E-2</v>
      </c>
      <c r="AS59" s="140">
        <f>+AD59-AC59</f>
        <v>1092</v>
      </c>
      <c r="AT59" s="191">
        <f>+AG59-AF59</f>
        <v>38.970000000001164</v>
      </c>
      <c r="AU59" s="189">
        <f>+AT59/AS59</f>
        <v>3.5686813186814256E-2</v>
      </c>
      <c r="AV59" s="191">
        <f>+AH59-C59</f>
        <v>7</v>
      </c>
      <c r="AW59" s="191">
        <f>+AT59*AV59</f>
        <v>272.79000000000815</v>
      </c>
    </row>
    <row r="60" spans="1:49" hidden="1">
      <c r="A60" s="259">
        <v>1009848</v>
      </c>
      <c r="B60" s="259">
        <f t="shared" si="9"/>
        <v>1933</v>
      </c>
      <c r="C60" s="260">
        <v>45085</v>
      </c>
      <c r="D60" s="259" t="s">
        <v>735</v>
      </c>
      <c r="E60" s="259" t="s">
        <v>734</v>
      </c>
      <c r="F60" s="259">
        <v>8294</v>
      </c>
      <c r="G60" s="264">
        <v>21355</v>
      </c>
      <c r="H60" s="259" t="s">
        <v>842</v>
      </c>
      <c r="I60" s="259" t="s">
        <v>537</v>
      </c>
      <c r="J60" s="259" t="s">
        <v>760</v>
      </c>
      <c r="K60" s="259" t="s">
        <v>720</v>
      </c>
      <c r="L60" s="259">
        <v>1916</v>
      </c>
      <c r="M60" s="259" t="s">
        <v>842</v>
      </c>
      <c r="N60" s="259" t="s">
        <v>841</v>
      </c>
      <c r="O60" s="259" t="s">
        <v>732</v>
      </c>
      <c r="P60" s="259" t="s">
        <v>587</v>
      </c>
      <c r="Q60" s="259" t="s">
        <v>757</v>
      </c>
      <c r="R60" s="259" t="s">
        <v>730</v>
      </c>
      <c r="S60" s="259" t="s">
        <v>756</v>
      </c>
      <c r="T60" s="259" t="s">
        <v>755</v>
      </c>
      <c r="U60" s="259" t="s">
        <v>727</v>
      </c>
      <c r="V60" s="259" t="s">
        <v>726</v>
      </c>
      <c r="W60" s="263">
        <f t="shared" si="6"/>
        <v>100000</v>
      </c>
      <c r="X60" s="257">
        <v>100</v>
      </c>
      <c r="Y60" s="256">
        <v>100317.81</v>
      </c>
      <c r="Z60" s="257" t="s">
        <v>911</v>
      </c>
      <c r="AA60" s="262">
        <f>+AB60</f>
        <v>7.2499999999999995E-2</v>
      </c>
      <c r="AB60" s="262">
        <v>7.2499999999999995E-2</v>
      </c>
      <c r="AC60" s="260">
        <v>44601</v>
      </c>
      <c r="AD60" s="260">
        <v>48180</v>
      </c>
      <c r="AE60" s="261">
        <f t="shared" si="12"/>
        <v>3579</v>
      </c>
      <c r="AF60" s="256">
        <v>100317.81</v>
      </c>
      <c r="AG60" s="256">
        <v>101139.59</v>
      </c>
      <c r="AH60" s="260">
        <v>45131</v>
      </c>
      <c r="AI60" s="259">
        <f t="shared" si="7"/>
        <v>46</v>
      </c>
      <c r="AJ60" s="256">
        <f t="shared" si="10"/>
        <v>100325.39567549589</v>
      </c>
      <c r="AK60" s="259">
        <v>8070727</v>
      </c>
      <c r="AL60" s="256">
        <f t="shared" si="8"/>
        <v>94.820943698630032</v>
      </c>
      <c r="AM60" s="258">
        <v>6.5000000000000002E-2</v>
      </c>
      <c r="AN60" s="256">
        <v>7253.62</v>
      </c>
      <c r="AO60" s="257">
        <v>0</v>
      </c>
      <c r="AP60" s="256">
        <v>6.9535358712328774</v>
      </c>
      <c r="AQ60" s="256">
        <v>0.63213962465753415</v>
      </c>
    </row>
    <row r="61" spans="1:49" hidden="1">
      <c r="A61" s="259">
        <v>1009874</v>
      </c>
      <c r="B61" s="259">
        <f t="shared" si="9"/>
        <v>1934</v>
      </c>
      <c r="C61" s="260">
        <v>45086</v>
      </c>
      <c r="D61" s="259" t="s">
        <v>735</v>
      </c>
      <c r="E61" s="259" t="s">
        <v>734</v>
      </c>
      <c r="F61" s="259">
        <v>8294</v>
      </c>
      <c r="G61" s="264">
        <v>17384</v>
      </c>
      <c r="H61" s="259" t="s">
        <v>746</v>
      </c>
      <c r="I61" s="259" t="s">
        <v>537</v>
      </c>
      <c r="J61" s="259" t="s">
        <v>733</v>
      </c>
      <c r="K61" s="259" t="s">
        <v>720</v>
      </c>
      <c r="L61" s="259">
        <v>1443</v>
      </c>
      <c r="M61" s="259" t="s">
        <v>746</v>
      </c>
      <c r="N61" s="259" t="s">
        <v>745</v>
      </c>
      <c r="O61" s="259" t="s">
        <v>732</v>
      </c>
      <c r="P61" s="259" t="s">
        <v>587</v>
      </c>
      <c r="Q61" s="259" t="s">
        <v>814</v>
      </c>
      <c r="R61" s="259" t="s">
        <v>792</v>
      </c>
      <c r="S61" s="259" t="s">
        <v>781</v>
      </c>
      <c r="T61" s="259" t="s">
        <v>813</v>
      </c>
      <c r="U61" s="259" t="s">
        <v>570</v>
      </c>
      <c r="V61" s="259" t="s">
        <v>726</v>
      </c>
      <c r="W61" s="263">
        <f t="shared" si="6"/>
        <v>6298000000</v>
      </c>
      <c r="X61" s="257">
        <v>6298</v>
      </c>
      <c r="Y61" s="257">
        <v>6325780219</v>
      </c>
      <c r="Z61" s="257" t="s">
        <v>910</v>
      </c>
      <c r="AA61" s="262">
        <v>0.115</v>
      </c>
      <c r="AB61" s="262">
        <v>0.115</v>
      </c>
      <c r="AC61" s="260">
        <v>45041</v>
      </c>
      <c r="AD61" s="260">
        <v>46136</v>
      </c>
      <c r="AE61" s="261">
        <f t="shared" si="12"/>
        <v>1095</v>
      </c>
      <c r="AF61" s="257">
        <v>6325780219</v>
      </c>
      <c r="AG61" s="257">
        <v>6331464756</v>
      </c>
      <c r="AH61" s="260">
        <v>45090</v>
      </c>
      <c r="AI61" s="259">
        <f t="shared" si="7"/>
        <v>4</v>
      </c>
      <c r="AJ61" s="257">
        <f t="shared" si="10"/>
        <v>6325844689.9655209</v>
      </c>
      <c r="AK61" s="259">
        <v>8070726</v>
      </c>
      <c r="AL61" s="256">
        <f t="shared" si="8"/>
        <v>315.52022917947096</v>
      </c>
      <c r="AM61" s="258">
        <v>8.199999999999999E-2</v>
      </c>
      <c r="AN61" s="256">
        <v>7250.5</v>
      </c>
      <c r="AO61" s="257">
        <v>0</v>
      </c>
      <c r="AP61" s="257">
        <v>61004.784579470826</v>
      </c>
      <c r="AQ61" s="257">
        <v>3466.1809420153877</v>
      </c>
    </row>
    <row r="62" spans="1:49" hidden="1">
      <c r="A62" s="259">
        <v>1009876</v>
      </c>
      <c r="B62" s="259">
        <f t="shared" si="9"/>
        <v>1935</v>
      </c>
      <c r="C62" s="260">
        <v>45086</v>
      </c>
      <c r="D62" s="259" t="s">
        <v>735</v>
      </c>
      <c r="E62" s="259" t="s">
        <v>734</v>
      </c>
      <c r="F62" s="259">
        <v>8294</v>
      </c>
      <c r="G62" s="264">
        <v>17384</v>
      </c>
      <c r="H62" s="259" t="s">
        <v>746</v>
      </c>
      <c r="I62" s="259" t="s">
        <v>537</v>
      </c>
      <c r="J62" s="259" t="s">
        <v>733</v>
      </c>
      <c r="K62" s="259" t="s">
        <v>720</v>
      </c>
      <c r="L62" s="259">
        <v>1443</v>
      </c>
      <c r="M62" s="259" t="s">
        <v>746</v>
      </c>
      <c r="N62" s="259" t="s">
        <v>745</v>
      </c>
      <c r="O62" s="259" t="s">
        <v>732</v>
      </c>
      <c r="P62" s="259" t="s">
        <v>587</v>
      </c>
      <c r="Q62" s="259" t="s">
        <v>816</v>
      </c>
      <c r="R62" s="259" t="s">
        <v>730</v>
      </c>
      <c r="S62" s="259" t="s">
        <v>781</v>
      </c>
      <c r="T62" s="259" t="s">
        <v>813</v>
      </c>
      <c r="U62" s="259" t="s">
        <v>570</v>
      </c>
      <c r="V62" s="259" t="s">
        <v>726</v>
      </c>
      <c r="W62" s="263">
        <f t="shared" si="6"/>
        <v>4329000000</v>
      </c>
      <c r="X62" s="257">
        <v>4329</v>
      </c>
      <c r="Y62" s="257">
        <v>4391266438</v>
      </c>
      <c r="Z62" s="257" t="s">
        <v>909</v>
      </c>
      <c r="AA62" s="262">
        <v>0.105</v>
      </c>
      <c r="AB62" s="262">
        <v>0.105</v>
      </c>
      <c r="AC62" s="260">
        <v>44854</v>
      </c>
      <c r="AD62" s="260">
        <v>45946</v>
      </c>
      <c r="AE62" s="261">
        <f t="shared" si="12"/>
        <v>1092</v>
      </c>
      <c r="AF62" s="257">
        <v>4391266438</v>
      </c>
      <c r="AG62" s="257">
        <v>4395212563</v>
      </c>
      <c r="AH62" s="260">
        <v>45090</v>
      </c>
      <c r="AI62" s="259">
        <f t="shared" si="7"/>
        <v>4</v>
      </c>
      <c r="AJ62" s="257">
        <f t="shared" si="10"/>
        <v>4391311192.8250704</v>
      </c>
      <c r="AK62" s="259">
        <v>8070726</v>
      </c>
      <c r="AL62" s="256">
        <f t="shared" si="8"/>
        <v>152.65702499345824</v>
      </c>
      <c r="AM62" s="258">
        <v>8.199999999999999E-2</v>
      </c>
      <c r="AN62" s="256">
        <v>7250.5</v>
      </c>
      <c r="AO62" s="257">
        <v>0</v>
      </c>
      <c r="AP62" s="257">
        <v>42348.65167948958</v>
      </c>
      <c r="AQ62" s="257">
        <v>2406.1733908800898</v>
      </c>
    </row>
    <row r="63" spans="1:49" hidden="1">
      <c r="A63" s="259">
        <v>1009877</v>
      </c>
      <c r="B63" s="259">
        <f t="shared" si="9"/>
        <v>1936</v>
      </c>
      <c r="C63" s="260">
        <v>45086</v>
      </c>
      <c r="D63" s="259" t="s">
        <v>735</v>
      </c>
      <c r="E63" s="259" t="s">
        <v>734</v>
      </c>
      <c r="F63" s="259">
        <v>8294</v>
      </c>
      <c r="G63" s="264">
        <v>17384</v>
      </c>
      <c r="H63" s="259" t="s">
        <v>539</v>
      </c>
      <c r="I63" s="259" t="s">
        <v>537</v>
      </c>
      <c r="J63" s="259" t="s">
        <v>733</v>
      </c>
      <c r="K63" s="259" t="s">
        <v>720</v>
      </c>
      <c r="L63" s="259">
        <v>1444</v>
      </c>
      <c r="M63" s="259" t="s">
        <v>539</v>
      </c>
      <c r="N63" s="259" t="s">
        <v>700</v>
      </c>
      <c r="O63" s="259" t="s">
        <v>732</v>
      </c>
      <c r="P63" s="259" t="s">
        <v>587</v>
      </c>
      <c r="Q63" s="259" t="s">
        <v>806</v>
      </c>
      <c r="R63" s="259" t="s">
        <v>730</v>
      </c>
      <c r="S63" s="259" t="s">
        <v>763</v>
      </c>
      <c r="T63" s="259" t="s">
        <v>762</v>
      </c>
      <c r="U63" s="259" t="s">
        <v>570</v>
      </c>
      <c r="V63" s="259" t="s">
        <v>726</v>
      </c>
      <c r="W63" s="263">
        <f t="shared" si="6"/>
        <v>518000000</v>
      </c>
      <c r="X63" s="257">
        <v>518</v>
      </c>
      <c r="Y63" s="257">
        <v>527834904</v>
      </c>
      <c r="Z63" s="257" t="s">
        <v>908</v>
      </c>
      <c r="AA63" s="262">
        <v>0.09</v>
      </c>
      <c r="AB63" s="262">
        <v>0.09</v>
      </c>
      <c r="AC63" s="260">
        <v>44281</v>
      </c>
      <c r="AD63" s="260">
        <v>46106</v>
      </c>
      <c r="AE63" s="261">
        <f t="shared" si="12"/>
        <v>1825</v>
      </c>
      <c r="AF63" s="257">
        <v>527834904</v>
      </c>
      <c r="AG63" s="257">
        <v>528485659</v>
      </c>
      <c r="AH63" s="260">
        <v>45091</v>
      </c>
      <c r="AI63" s="259">
        <f t="shared" si="7"/>
        <v>5</v>
      </c>
      <c r="AJ63" s="257">
        <f t="shared" si="10"/>
        <v>527841628.47206604</v>
      </c>
      <c r="AK63" s="259">
        <v>8070726</v>
      </c>
      <c r="AL63" s="256">
        <f t="shared" si="8"/>
        <v>0</v>
      </c>
      <c r="AM63" s="258">
        <v>0.09</v>
      </c>
      <c r="AN63" s="256">
        <v>7250.5</v>
      </c>
      <c r="AO63" s="257">
        <v>0</v>
      </c>
      <c r="AP63" s="257">
        <v>6362.9413098142231</v>
      </c>
      <c r="AQ63" s="257">
        <v>361.53075623944449</v>
      </c>
    </row>
    <row r="64" spans="1:49" hidden="1">
      <c r="A64" s="259">
        <v>1009878</v>
      </c>
      <c r="B64" s="259">
        <f t="shared" si="9"/>
        <v>1937</v>
      </c>
      <c r="C64" s="260">
        <v>45086</v>
      </c>
      <c r="D64" s="259" t="s">
        <v>735</v>
      </c>
      <c r="E64" s="259" t="s">
        <v>734</v>
      </c>
      <c r="F64" s="259">
        <v>8294</v>
      </c>
      <c r="G64" s="264">
        <v>17383</v>
      </c>
      <c r="H64" s="259" t="s">
        <v>539</v>
      </c>
      <c r="I64" s="259" t="s">
        <v>537</v>
      </c>
      <c r="J64" s="259" t="s">
        <v>733</v>
      </c>
      <c r="K64" s="259" t="s">
        <v>720</v>
      </c>
      <c r="L64" s="259">
        <v>1444</v>
      </c>
      <c r="M64" s="259" t="s">
        <v>539</v>
      </c>
      <c r="N64" s="259" t="s">
        <v>700</v>
      </c>
      <c r="O64" s="259" t="s">
        <v>732</v>
      </c>
      <c r="P64" s="259" t="s">
        <v>587</v>
      </c>
      <c r="Q64" s="259" t="s">
        <v>811</v>
      </c>
      <c r="R64" s="259" t="s">
        <v>730</v>
      </c>
      <c r="S64" s="259" t="s">
        <v>810</v>
      </c>
      <c r="T64" s="259" t="s">
        <v>809</v>
      </c>
      <c r="U64" s="259" t="s">
        <v>727</v>
      </c>
      <c r="V64" s="259" t="s">
        <v>726</v>
      </c>
      <c r="W64" s="263">
        <f t="shared" si="6"/>
        <v>288000</v>
      </c>
      <c r="X64" s="257">
        <v>288</v>
      </c>
      <c r="Y64" s="256">
        <v>289988.38</v>
      </c>
      <c r="Z64" s="257" t="s">
        <v>907</v>
      </c>
      <c r="AA64" s="262">
        <f>+AB64</f>
        <v>0.06</v>
      </c>
      <c r="AB64" s="262">
        <v>0.06</v>
      </c>
      <c r="AC64" s="260">
        <v>44680</v>
      </c>
      <c r="AD64" s="260">
        <v>46864</v>
      </c>
      <c r="AE64" s="261">
        <v>2184</v>
      </c>
      <c r="AF64" s="256">
        <v>289988.38</v>
      </c>
      <c r="AG64" s="256">
        <v>290161.58</v>
      </c>
      <c r="AH64" s="260">
        <v>45090</v>
      </c>
      <c r="AI64" s="259">
        <f t="shared" si="7"/>
        <v>4</v>
      </c>
      <c r="AJ64" s="256">
        <f t="shared" si="10"/>
        <v>289991.33549804619</v>
      </c>
      <c r="AK64" s="259">
        <v>8070727</v>
      </c>
      <c r="AL64" s="256">
        <f t="shared" si="8"/>
        <v>17.478751671232871</v>
      </c>
      <c r="AM64" s="258">
        <v>5.45E-2</v>
      </c>
      <c r="AN64" s="256">
        <v>7250.5</v>
      </c>
      <c r="AO64" s="257">
        <v>0</v>
      </c>
      <c r="AP64" s="256">
        <v>2.7966003017451682</v>
      </c>
      <c r="AQ64" s="256">
        <v>0.15889774441733909</v>
      </c>
    </row>
    <row r="65" spans="1:50" hidden="1">
      <c r="A65" s="259">
        <v>1009879</v>
      </c>
      <c r="B65" s="259">
        <f t="shared" si="9"/>
        <v>1938</v>
      </c>
      <c r="C65" s="260">
        <v>45086</v>
      </c>
      <c r="D65" s="259" t="s">
        <v>735</v>
      </c>
      <c r="E65" s="259" t="s">
        <v>734</v>
      </c>
      <c r="F65" s="259">
        <v>8294</v>
      </c>
      <c r="G65" s="264">
        <v>17383</v>
      </c>
      <c r="H65" s="259" t="s">
        <v>539</v>
      </c>
      <c r="I65" s="259" t="s">
        <v>537</v>
      </c>
      <c r="J65" s="259" t="s">
        <v>733</v>
      </c>
      <c r="K65" s="259" t="s">
        <v>720</v>
      </c>
      <c r="L65" s="259">
        <v>1444</v>
      </c>
      <c r="M65" s="259" t="s">
        <v>539</v>
      </c>
      <c r="N65" s="259" t="s">
        <v>700</v>
      </c>
      <c r="O65" s="259" t="s">
        <v>732</v>
      </c>
      <c r="P65" s="259" t="s">
        <v>587</v>
      </c>
      <c r="Q65" s="259" t="s">
        <v>739</v>
      </c>
      <c r="R65" s="259" t="s">
        <v>730</v>
      </c>
      <c r="S65" s="259" t="s">
        <v>729</v>
      </c>
      <c r="T65" s="259" t="s">
        <v>728</v>
      </c>
      <c r="U65" s="263" t="s">
        <v>727</v>
      </c>
      <c r="V65" s="259" t="s">
        <v>726</v>
      </c>
      <c r="W65" s="263">
        <f t="shared" si="6"/>
        <v>100000</v>
      </c>
      <c r="X65" s="257">
        <v>100</v>
      </c>
      <c r="Y65" s="256">
        <v>101410.27</v>
      </c>
      <c r="Z65" s="257" t="s">
        <v>906</v>
      </c>
      <c r="AA65" s="258">
        <v>7.2499999999999995E-2</v>
      </c>
      <c r="AB65" s="258">
        <v>7.2499999999999995E-2</v>
      </c>
      <c r="AC65" s="265">
        <v>44833</v>
      </c>
      <c r="AD65" s="265">
        <v>45862</v>
      </c>
      <c r="AE65" s="261">
        <f>+AD65-AC65</f>
        <v>1029</v>
      </c>
      <c r="AF65" s="256">
        <v>101410.27</v>
      </c>
      <c r="AG65" s="256">
        <v>101479.73</v>
      </c>
      <c r="AH65" s="260">
        <v>45091</v>
      </c>
      <c r="AI65" s="259">
        <f t="shared" si="7"/>
        <v>5</v>
      </c>
      <c r="AJ65" s="256">
        <f t="shared" si="10"/>
        <v>101411.56193910677</v>
      </c>
      <c r="AK65" s="259">
        <v>8070727</v>
      </c>
      <c r="AL65" s="256">
        <f t="shared" si="8"/>
        <v>31.256590068493143</v>
      </c>
      <c r="AM65" s="258">
        <v>0.05</v>
      </c>
      <c r="AN65" s="256">
        <v>7250.5</v>
      </c>
      <c r="AO65" s="257">
        <v>0</v>
      </c>
      <c r="AP65" s="256">
        <v>1.2224800150121973</v>
      </c>
      <c r="AQ65" s="256">
        <v>6.9459091762056668E-2</v>
      </c>
    </row>
    <row r="66" spans="1:50" hidden="1">
      <c r="A66" s="259">
        <v>1009880</v>
      </c>
      <c r="B66" s="259">
        <f t="shared" si="9"/>
        <v>1939</v>
      </c>
      <c r="C66" s="260">
        <v>45086</v>
      </c>
      <c r="D66" s="259" t="s">
        <v>735</v>
      </c>
      <c r="E66" s="259" t="s">
        <v>734</v>
      </c>
      <c r="F66" s="259">
        <v>8294</v>
      </c>
      <c r="G66" s="264">
        <v>19291</v>
      </c>
      <c r="H66" s="259" t="s">
        <v>905</v>
      </c>
      <c r="I66" s="259" t="s">
        <v>537</v>
      </c>
      <c r="J66" s="259" t="s">
        <v>753</v>
      </c>
      <c r="K66" s="259" t="s">
        <v>720</v>
      </c>
      <c r="L66" s="259">
        <v>1650</v>
      </c>
      <c r="M66" s="259" t="s">
        <v>905</v>
      </c>
      <c r="N66" s="259" t="s">
        <v>904</v>
      </c>
      <c r="O66" s="259" t="s">
        <v>732</v>
      </c>
      <c r="P66" s="259" t="s">
        <v>587</v>
      </c>
      <c r="Q66" s="259" t="s">
        <v>757</v>
      </c>
      <c r="R66" s="259" t="s">
        <v>730</v>
      </c>
      <c r="S66" s="259" t="s">
        <v>756</v>
      </c>
      <c r="T66" s="259" t="s">
        <v>755</v>
      </c>
      <c r="U66" s="259" t="s">
        <v>727</v>
      </c>
      <c r="V66" s="259" t="s">
        <v>726</v>
      </c>
      <c r="W66" s="263">
        <f t="shared" ref="W66:W97" si="13">+IF(U66="Guaraníes",X66*1000000,X66*1000)</f>
        <v>199000</v>
      </c>
      <c r="X66" s="257">
        <v>199</v>
      </c>
      <c r="Y66" s="256">
        <v>199671.97</v>
      </c>
      <c r="Z66" s="257" t="s">
        <v>903</v>
      </c>
      <c r="AA66" s="262">
        <f>+AB66</f>
        <v>7.2499999999999995E-2</v>
      </c>
      <c r="AB66" s="262">
        <v>7.2499999999999995E-2</v>
      </c>
      <c r="AC66" s="260">
        <v>44601</v>
      </c>
      <c r="AD66" s="260">
        <v>48180</v>
      </c>
      <c r="AE66" s="261">
        <f>+AD66-AC66</f>
        <v>3579</v>
      </c>
      <c r="AF66" s="256">
        <v>199671.97</v>
      </c>
      <c r="AG66" s="256">
        <v>200155.55</v>
      </c>
      <c r="AH66" s="260">
        <v>45103</v>
      </c>
      <c r="AI66" s="259">
        <f t="shared" ref="AI66:AI97" si="14">+AH66-C66</f>
        <v>17</v>
      </c>
      <c r="AJ66" s="256">
        <f t="shared" si="10"/>
        <v>199678.57285117233</v>
      </c>
      <c r="AK66" s="259">
        <v>8070727</v>
      </c>
      <c r="AL66" s="256">
        <f t="shared" ref="AL66:AL97" si="15">IF(U66="Guaraníes",(AF66*(AA66-AM66)/365*AI66)/AN66,(AF66*(AA66-AM66)/365*AI66))</f>
        <v>190.64570286301361</v>
      </c>
      <c r="AM66" s="258">
        <v>5.2000000000000005E-2</v>
      </c>
      <c r="AN66" s="256">
        <v>7250.5</v>
      </c>
      <c r="AO66" s="257">
        <v>0</v>
      </c>
      <c r="AP66" s="256">
        <v>6.1378616531506838</v>
      </c>
      <c r="AQ66" s="256">
        <v>0.46498951917808223</v>
      </c>
    </row>
    <row r="67" spans="1:50" hidden="1">
      <c r="A67" s="259">
        <v>1009881</v>
      </c>
      <c r="B67" s="259">
        <f t="shared" ref="B67:B98" si="16">+B66+1</f>
        <v>1940</v>
      </c>
      <c r="C67" s="260">
        <v>45086</v>
      </c>
      <c r="D67" s="259" t="s">
        <v>735</v>
      </c>
      <c r="E67" s="259" t="s">
        <v>734</v>
      </c>
      <c r="F67" s="259">
        <v>8294</v>
      </c>
      <c r="G67" s="264">
        <v>21355</v>
      </c>
      <c r="H67" s="259" t="s">
        <v>842</v>
      </c>
      <c r="I67" s="259" t="s">
        <v>537</v>
      </c>
      <c r="J67" s="259" t="s">
        <v>760</v>
      </c>
      <c r="K67" s="259" t="s">
        <v>720</v>
      </c>
      <c r="L67" s="259">
        <v>1916</v>
      </c>
      <c r="M67" s="259" t="s">
        <v>842</v>
      </c>
      <c r="N67" s="259" t="s">
        <v>841</v>
      </c>
      <c r="O67" s="259" t="s">
        <v>732</v>
      </c>
      <c r="P67" s="259" t="s">
        <v>587</v>
      </c>
      <c r="Q67" s="259" t="s">
        <v>757</v>
      </c>
      <c r="R67" s="259" t="s">
        <v>730</v>
      </c>
      <c r="S67" s="259" t="s">
        <v>756</v>
      </c>
      <c r="T67" s="259" t="s">
        <v>755</v>
      </c>
      <c r="U67" s="259" t="s">
        <v>727</v>
      </c>
      <c r="V67" s="259" t="s">
        <v>726</v>
      </c>
      <c r="W67" s="263">
        <f t="shared" si="13"/>
        <v>75000</v>
      </c>
      <c r="X67" s="257">
        <v>75</v>
      </c>
      <c r="Y67" s="256">
        <v>75253.25</v>
      </c>
      <c r="Z67" s="257" t="s">
        <v>902</v>
      </c>
      <c r="AA67" s="262">
        <f>+AB67</f>
        <v>7.2499999999999995E-2</v>
      </c>
      <c r="AB67" s="262">
        <v>7.2499999999999995E-2</v>
      </c>
      <c r="AC67" s="260">
        <v>44601</v>
      </c>
      <c r="AD67" s="260">
        <v>48180</v>
      </c>
      <c r="AE67" s="261">
        <f>+AD67-AC67</f>
        <v>3579</v>
      </c>
      <c r="AF67" s="256">
        <v>75253.25</v>
      </c>
      <c r="AG67" s="256">
        <v>75856.31</v>
      </c>
      <c r="AH67" s="260">
        <v>45131</v>
      </c>
      <c r="AI67" s="259">
        <f t="shared" si="14"/>
        <v>45</v>
      </c>
      <c r="AJ67" s="256">
        <f t="shared" ref="AJ67:AJ98" si="17">+AF67+AP67+AQ67+AO67</f>
        <v>75258.816678767122</v>
      </c>
      <c r="AK67" s="259">
        <v>8070727</v>
      </c>
      <c r="AL67" s="256">
        <f t="shared" si="15"/>
        <v>69.583484589041035</v>
      </c>
      <c r="AM67" s="258">
        <v>6.5000000000000002E-2</v>
      </c>
      <c r="AN67" s="256">
        <v>7250.5</v>
      </c>
      <c r="AO67" s="257">
        <v>0</v>
      </c>
      <c r="AP67" s="256">
        <v>5.1027888698630139</v>
      </c>
      <c r="AQ67" s="256">
        <v>0.46388989726027396</v>
      </c>
      <c r="AR67" s="227"/>
    </row>
    <row r="68" spans="1:50">
      <c r="A68" s="259">
        <v>1009882</v>
      </c>
      <c r="B68" s="259">
        <f t="shared" si="16"/>
        <v>1941</v>
      </c>
      <c r="C68" s="260">
        <v>45086</v>
      </c>
      <c r="D68" s="259" t="s">
        <v>735</v>
      </c>
      <c r="E68" s="259" t="s">
        <v>734</v>
      </c>
      <c r="F68" s="259">
        <v>8294</v>
      </c>
      <c r="G68" s="264">
        <v>18532</v>
      </c>
      <c r="H68" s="259" t="s">
        <v>819</v>
      </c>
      <c r="I68" s="259" t="s">
        <v>537</v>
      </c>
      <c r="J68" s="259" t="s">
        <v>733</v>
      </c>
      <c r="K68" s="259" t="s">
        <v>720</v>
      </c>
      <c r="L68" s="259">
        <v>1562</v>
      </c>
      <c r="M68" s="259" t="s">
        <v>819</v>
      </c>
      <c r="N68" s="259" t="s">
        <v>703</v>
      </c>
      <c r="O68" s="259" t="s">
        <v>732</v>
      </c>
      <c r="P68" s="259" t="s">
        <v>587</v>
      </c>
      <c r="Q68" s="259" t="s">
        <v>811</v>
      </c>
      <c r="R68" s="259" t="s">
        <v>730</v>
      </c>
      <c r="S68" s="259" t="s">
        <v>810</v>
      </c>
      <c r="T68" s="259" t="s">
        <v>809</v>
      </c>
      <c r="U68" s="259" t="s">
        <v>727</v>
      </c>
      <c r="V68" s="259" t="s">
        <v>726</v>
      </c>
      <c r="W68" s="263">
        <f t="shared" si="13"/>
        <v>52000</v>
      </c>
      <c r="X68" s="257">
        <v>52</v>
      </c>
      <c r="Y68" s="256">
        <v>52359.01</v>
      </c>
      <c r="Z68" s="257" t="s">
        <v>901</v>
      </c>
      <c r="AA68" s="262">
        <f>+AB68</f>
        <v>0.06</v>
      </c>
      <c r="AB68" s="262">
        <v>0.06</v>
      </c>
      <c r="AC68" s="260">
        <v>44680</v>
      </c>
      <c r="AD68" s="260">
        <v>46864</v>
      </c>
      <c r="AE68" s="261">
        <v>2184</v>
      </c>
      <c r="AF68" s="256">
        <v>52359.01</v>
      </c>
      <c r="AG68" s="256">
        <v>52390.29</v>
      </c>
      <c r="AH68" s="260">
        <v>45090</v>
      </c>
      <c r="AI68" s="259">
        <f t="shared" si="14"/>
        <v>4</v>
      </c>
      <c r="AJ68" s="256">
        <f t="shared" si="17"/>
        <v>52359.543631591667</v>
      </c>
      <c r="AK68" s="259">
        <v>8070727</v>
      </c>
      <c r="AL68" s="256">
        <f t="shared" si="15"/>
        <v>3.1558855342465741</v>
      </c>
      <c r="AM68" s="258">
        <v>5.45E-2</v>
      </c>
      <c r="AN68" s="256">
        <v>7250.5</v>
      </c>
      <c r="AO68" s="257">
        <v>0</v>
      </c>
      <c r="AP68" s="256">
        <v>0.50494172114843316</v>
      </c>
      <c r="AQ68" s="256">
        <v>2.8689870519797336E-2</v>
      </c>
      <c r="AS68" s="282">
        <f>+AG68-AF68</f>
        <v>31.279999999998836</v>
      </c>
      <c r="AT68" s="141">
        <v>7235.63</v>
      </c>
      <c r="AU68" s="140">
        <f>+AS68*AT68</f>
        <v>226330.50639999157</v>
      </c>
      <c r="AW68" s="191">
        <f>+AG68-AF68</f>
        <v>31.279999999998836</v>
      </c>
      <c r="AX68" s="189">
        <f>+AW68/AI68</f>
        <v>7.819999999999709</v>
      </c>
    </row>
    <row r="69" spans="1:50" hidden="1">
      <c r="A69" s="259">
        <v>1009883</v>
      </c>
      <c r="B69" s="259">
        <f t="shared" si="16"/>
        <v>1942</v>
      </c>
      <c r="C69" s="260">
        <v>45086</v>
      </c>
      <c r="D69" s="259" t="s">
        <v>735</v>
      </c>
      <c r="E69" s="259" t="s">
        <v>734</v>
      </c>
      <c r="F69" s="259">
        <v>8294</v>
      </c>
      <c r="G69" s="264">
        <v>21184</v>
      </c>
      <c r="H69" s="259" t="s">
        <v>777</v>
      </c>
      <c r="I69" s="259" t="s">
        <v>537</v>
      </c>
      <c r="J69" s="259" t="s">
        <v>778</v>
      </c>
      <c r="K69" s="259" t="s">
        <v>720</v>
      </c>
      <c r="L69" s="259">
        <v>1893</v>
      </c>
      <c r="M69" s="259" t="s">
        <v>777</v>
      </c>
      <c r="N69" s="259" t="s">
        <v>705</v>
      </c>
      <c r="O69" s="259" t="s">
        <v>732</v>
      </c>
      <c r="P69" s="259" t="s">
        <v>587</v>
      </c>
      <c r="Q69" s="259" t="s">
        <v>786</v>
      </c>
      <c r="R69" s="259" t="s">
        <v>730</v>
      </c>
      <c r="S69" s="259" t="s">
        <v>785</v>
      </c>
      <c r="T69" s="259" t="s">
        <v>784</v>
      </c>
      <c r="U69" s="259" t="s">
        <v>727</v>
      </c>
      <c r="V69" s="259" t="s">
        <v>726</v>
      </c>
      <c r="W69" s="263">
        <f t="shared" si="13"/>
        <v>213000</v>
      </c>
      <c r="X69" s="257">
        <v>213</v>
      </c>
      <c r="Y69" s="269">
        <v>214648.56</v>
      </c>
      <c r="Z69" s="257" t="s">
        <v>900</v>
      </c>
      <c r="AA69" s="262">
        <v>5.6500000000000002E-2</v>
      </c>
      <c r="AB69" s="262">
        <v>5.6500000000000002E-2</v>
      </c>
      <c r="AC69" s="260">
        <v>44672</v>
      </c>
      <c r="AD69" s="260">
        <v>45764</v>
      </c>
      <c r="AE69" s="261">
        <f>+AD69-AC69</f>
        <v>1092</v>
      </c>
      <c r="AF69" s="256">
        <v>214648.56</v>
      </c>
      <c r="AG69" s="256">
        <v>214840.86</v>
      </c>
      <c r="AH69" s="260">
        <v>45092</v>
      </c>
      <c r="AI69" s="259">
        <f t="shared" si="14"/>
        <v>6</v>
      </c>
      <c r="AJ69" s="256">
        <f t="shared" si="17"/>
        <v>214651.84147664101</v>
      </c>
      <c r="AK69" s="259">
        <v>8070727</v>
      </c>
      <c r="AL69" s="256">
        <f t="shared" si="15"/>
        <v>7.0569389589041158</v>
      </c>
      <c r="AM69" s="258">
        <v>5.45E-2</v>
      </c>
      <c r="AN69" s="256">
        <v>7250.5</v>
      </c>
      <c r="AO69" s="257">
        <v>0</v>
      </c>
      <c r="AP69" s="269">
        <v>3.1050531656971287</v>
      </c>
      <c r="AQ69" s="269">
        <v>0.17642347532370051</v>
      </c>
      <c r="AS69" s="140">
        <f>+AD69-AC69</f>
        <v>1092</v>
      </c>
      <c r="AT69" s="191">
        <f>+AG69-AF69</f>
        <v>192.29999999998836</v>
      </c>
      <c r="AU69" s="189">
        <f>+AT69/AS69</f>
        <v>0.17609890109889043</v>
      </c>
      <c r="AV69" s="191">
        <f>+AH69-C69</f>
        <v>6</v>
      </c>
      <c r="AW69" s="191">
        <f>+AT69*AV69</f>
        <v>1153.7999999999302</v>
      </c>
    </row>
    <row r="70" spans="1:50" hidden="1">
      <c r="A70" s="259">
        <v>1009884</v>
      </c>
      <c r="B70" s="259">
        <f t="shared" si="16"/>
        <v>1943</v>
      </c>
      <c r="C70" s="260">
        <v>45086</v>
      </c>
      <c r="D70" s="259" t="s">
        <v>735</v>
      </c>
      <c r="E70" s="259" t="s">
        <v>734</v>
      </c>
      <c r="F70" s="259">
        <v>8294</v>
      </c>
      <c r="G70" s="264">
        <v>21184</v>
      </c>
      <c r="H70" s="259" t="s">
        <v>777</v>
      </c>
      <c r="I70" s="259" t="s">
        <v>537</v>
      </c>
      <c r="J70" s="259" t="s">
        <v>778</v>
      </c>
      <c r="K70" s="259" t="s">
        <v>720</v>
      </c>
      <c r="L70" s="259">
        <v>1893</v>
      </c>
      <c r="M70" s="259" t="s">
        <v>777</v>
      </c>
      <c r="N70" s="259" t="s">
        <v>705</v>
      </c>
      <c r="O70" s="259" t="s">
        <v>732</v>
      </c>
      <c r="P70" s="259" t="s">
        <v>587</v>
      </c>
      <c r="Q70" s="259" t="s">
        <v>782</v>
      </c>
      <c r="R70" s="259" t="s">
        <v>730</v>
      </c>
      <c r="S70" s="259" t="s">
        <v>781</v>
      </c>
      <c r="T70" s="259" t="s">
        <v>780</v>
      </c>
      <c r="U70" s="259" t="s">
        <v>727</v>
      </c>
      <c r="V70" s="259" t="s">
        <v>726</v>
      </c>
      <c r="W70" s="263">
        <f t="shared" si="13"/>
        <v>19000</v>
      </c>
      <c r="X70" s="257">
        <v>19</v>
      </c>
      <c r="Y70" s="269">
        <v>19233.21</v>
      </c>
      <c r="Z70" s="257" t="s">
        <v>899</v>
      </c>
      <c r="AA70" s="262">
        <v>7.0000000000000007E-2</v>
      </c>
      <c r="AB70" s="262">
        <v>7.0000000000000007E-2</v>
      </c>
      <c r="AC70" s="260">
        <v>44749</v>
      </c>
      <c r="AD70" s="260">
        <v>47297</v>
      </c>
      <c r="AE70" s="261">
        <f>+AD70-AC70</f>
        <v>2548</v>
      </c>
      <c r="AF70" s="256">
        <v>19233.21</v>
      </c>
      <c r="AG70" s="256">
        <v>19250.439999999999</v>
      </c>
      <c r="AH70" s="260">
        <v>45092</v>
      </c>
      <c r="AI70" s="259">
        <f t="shared" si="14"/>
        <v>6</v>
      </c>
      <c r="AJ70" s="256">
        <f t="shared" si="17"/>
        <v>19233.504030922126</v>
      </c>
      <c r="AK70" s="259">
        <v>8070727</v>
      </c>
      <c r="AL70" s="256">
        <f t="shared" si="15"/>
        <v>4.9005165205479466</v>
      </c>
      <c r="AM70" s="258">
        <v>5.45E-2</v>
      </c>
      <c r="AN70" s="256">
        <v>7250.5</v>
      </c>
      <c r="AO70" s="257">
        <v>0</v>
      </c>
      <c r="AP70" s="269">
        <v>0.2782228080315256</v>
      </c>
      <c r="AQ70" s="269">
        <v>1.5808114092700318E-2</v>
      </c>
      <c r="AS70" s="140">
        <f>+AD70-AC70</f>
        <v>2548</v>
      </c>
      <c r="AT70" s="191">
        <f>+AG70-AF70</f>
        <v>17.229999999999563</v>
      </c>
      <c r="AU70" s="189">
        <f>+AT70/AS70</f>
        <v>6.7621664050233768E-3</v>
      </c>
      <c r="AV70" s="191">
        <f>+AH70-C70</f>
        <v>6</v>
      </c>
      <c r="AW70" s="191">
        <f>+AT70*AV70</f>
        <v>103.37999999999738</v>
      </c>
    </row>
    <row r="71" spans="1:50" hidden="1">
      <c r="A71" s="259">
        <v>1009890</v>
      </c>
      <c r="B71" s="259">
        <f t="shared" si="16"/>
        <v>1944</v>
      </c>
      <c r="C71" s="260">
        <v>45090</v>
      </c>
      <c r="D71" s="259" t="s">
        <v>735</v>
      </c>
      <c r="E71" s="259" t="s">
        <v>734</v>
      </c>
      <c r="F71" s="259">
        <v>8294</v>
      </c>
      <c r="G71" s="264">
        <v>12032</v>
      </c>
      <c r="H71" s="259" t="s">
        <v>862</v>
      </c>
      <c r="I71" s="259" t="s">
        <v>537</v>
      </c>
      <c r="J71" s="259" t="s">
        <v>733</v>
      </c>
      <c r="K71" s="259" t="s">
        <v>720</v>
      </c>
      <c r="L71" s="259">
        <v>684</v>
      </c>
      <c r="M71" s="259" t="s">
        <v>862</v>
      </c>
      <c r="N71" s="259" t="s">
        <v>861</v>
      </c>
      <c r="O71" s="259" t="s">
        <v>732</v>
      </c>
      <c r="P71" s="259" t="s">
        <v>587</v>
      </c>
      <c r="Q71" s="259" t="s">
        <v>860</v>
      </c>
      <c r="R71" s="259" t="s">
        <v>730</v>
      </c>
      <c r="S71" s="259" t="s">
        <v>859</v>
      </c>
      <c r="T71" s="259" t="s">
        <v>858</v>
      </c>
      <c r="U71" s="259" t="s">
        <v>727</v>
      </c>
      <c r="V71" s="259" t="s">
        <v>726</v>
      </c>
      <c r="W71" s="263">
        <f t="shared" si="13"/>
        <v>165000</v>
      </c>
      <c r="X71" s="257">
        <v>165</v>
      </c>
      <c r="Y71" s="256">
        <v>166234.10999999999</v>
      </c>
      <c r="Z71" s="257" t="s">
        <v>898</v>
      </c>
      <c r="AA71" s="262">
        <v>6.5000000000000002E-2</v>
      </c>
      <c r="AB71" s="262">
        <v>6.5000000000000002E-2</v>
      </c>
      <c r="AC71" s="260">
        <v>44956</v>
      </c>
      <c r="AD71" s="260">
        <v>47505</v>
      </c>
      <c r="AE71" s="261">
        <f>+AD71-AC71</f>
        <v>2549</v>
      </c>
      <c r="AF71" s="256">
        <v>166234.10999999999</v>
      </c>
      <c r="AG71" s="256">
        <v>166393.51</v>
      </c>
      <c r="AH71" s="260">
        <v>45097</v>
      </c>
      <c r="AI71" s="259">
        <f t="shared" si="14"/>
        <v>7</v>
      </c>
      <c r="AJ71" s="256">
        <f t="shared" si="17"/>
        <v>166234.10999999999</v>
      </c>
      <c r="AK71" s="259">
        <v>8070727</v>
      </c>
      <c r="AL71" s="256">
        <f t="shared" si="15"/>
        <v>47.82077136986301</v>
      </c>
      <c r="AM71" s="258">
        <v>0.05</v>
      </c>
      <c r="AN71" s="256">
        <v>7247.22</v>
      </c>
      <c r="AO71" s="257">
        <v>0</v>
      </c>
      <c r="AP71" s="256">
        <v>0</v>
      </c>
      <c r="AQ71" s="256">
        <v>0</v>
      </c>
    </row>
    <row r="72" spans="1:50" hidden="1">
      <c r="A72" s="259">
        <v>1009894</v>
      </c>
      <c r="B72" s="259">
        <f t="shared" si="16"/>
        <v>1945</v>
      </c>
      <c r="C72" s="260">
        <v>45090</v>
      </c>
      <c r="D72" s="259" t="s">
        <v>735</v>
      </c>
      <c r="E72" s="259" t="s">
        <v>734</v>
      </c>
      <c r="F72" s="259">
        <v>8294</v>
      </c>
      <c r="G72" s="264">
        <v>17383</v>
      </c>
      <c r="H72" s="259" t="s">
        <v>539</v>
      </c>
      <c r="I72" s="259" t="s">
        <v>537</v>
      </c>
      <c r="J72" s="259" t="s">
        <v>733</v>
      </c>
      <c r="K72" s="259" t="s">
        <v>720</v>
      </c>
      <c r="L72" s="259">
        <v>1444</v>
      </c>
      <c r="M72" s="259" t="s">
        <v>539</v>
      </c>
      <c r="N72" s="259" t="s">
        <v>700</v>
      </c>
      <c r="O72" s="259" t="s">
        <v>732</v>
      </c>
      <c r="P72" s="259" t="s">
        <v>587</v>
      </c>
      <c r="Q72" s="259" t="s">
        <v>811</v>
      </c>
      <c r="R72" s="259" t="s">
        <v>730</v>
      </c>
      <c r="S72" s="259" t="s">
        <v>810</v>
      </c>
      <c r="T72" s="259" t="s">
        <v>809</v>
      </c>
      <c r="U72" s="259" t="s">
        <v>727</v>
      </c>
      <c r="V72" s="259" t="s">
        <v>726</v>
      </c>
      <c r="W72" s="263">
        <f t="shared" si="13"/>
        <v>235000</v>
      </c>
      <c r="X72" s="257">
        <v>235</v>
      </c>
      <c r="Y72" s="256">
        <v>236776.99</v>
      </c>
      <c r="Z72" s="257" t="s">
        <v>897</v>
      </c>
      <c r="AA72" s="262">
        <f>+AB72</f>
        <v>0.06</v>
      </c>
      <c r="AB72" s="262">
        <v>0.06</v>
      </c>
      <c r="AC72" s="260">
        <v>44680</v>
      </c>
      <c r="AD72" s="260">
        <v>46864</v>
      </c>
      <c r="AE72" s="261">
        <v>2184</v>
      </c>
      <c r="AF72" s="256">
        <v>236776.99</v>
      </c>
      <c r="AG72" s="256">
        <v>237024.47</v>
      </c>
      <c r="AH72" s="260">
        <v>45097</v>
      </c>
      <c r="AI72" s="259">
        <f t="shared" si="14"/>
        <v>7</v>
      </c>
      <c r="AJ72" s="256">
        <f t="shared" si="17"/>
        <v>236781.21306350909</v>
      </c>
      <c r="AK72" s="259">
        <v>8070727</v>
      </c>
      <c r="AL72" s="256">
        <f t="shared" si="15"/>
        <v>24.975107164383548</v>
      </c>
      <c r="AM72" s="258">
        <v>5.45E-2</v>
      </c>
      <c r="AN72" s="256">
        <v>7247.22</v>
      </c>
      <c r="AO72" s="257">
        <v>0</v>
      </c>
      <c r="AP72" s="256">
        <v>3.9960170838806528</v>
      </c>
      <c r="AQ72" s="256">
        <v>0.22704642522049165</v>
      </c>
    </row>
    <row r="73" spans="1:50">
      <c r="A73" s="259">
        <v>1009899</v>
      </c>
      <c r="B73" s="259">
        <f t="shared" si="16"/>
        <v>1946</v>
      </c>
      <c r="C73" s="260">
        <v>45090</v>
      </c>
      <c r="D73" s="259" t="s">
        <v>735</v>
      </c>
      <c r="E73" s="259" t="s">
        <v>734</v>
      </c>
      <c r="F73" s="259">
        <v>8294</v>
      </c>
      <c r="G73" s="264">
        <v>18532</v>
      </c>
      <c r="H73" s="259" t="s">
        <v>819</v>
      </c>
      <c r="I73" s="259" t="s">
        <v>537</v>
      </c>
      <c r="J73" s="259" t="s">
        <v>733</v>
      </c>
      <c r="K73" s="259" t="s">
        <v>720</v>
      </c>
      <c r="L73" s="259">
        <v>1562</v>
      </c>
      <c r="M73" s="259" t="s">
        <v>819</v>
      </c>
      <c r="N73" s="259" t="s">
        <v>703</v>
      </c>
      <c r="O73" s="259" t="s">
        <v>732</v>
      </c>
      <c r="P73" s="259" t="s">
        <v>587</v>
      </c>
      <c r="Q73" s="259" t="s">
        <v>811</v>
      </c>
      <c r="R73" s="259" t="s">
        <v>730</v>
      </c>
      <c r="S73" s="259" t="s">
        <v>810</v>
      </c>
      <c r="T73" s="259" t="s">
        <v>809</v>
      </c>
      <c r="U73" s="259" t="s">
        <v>727</v>
      </c>
      <c r="V73" s="259" t="s">
        <v>726</v>
      </c>
      <c r="W73" s="263">
        <f t="shared" si="13"/>
        <v>105000</v>
      </c>
      <c r="X73" s="257">
        <v>105</v>
      </c>
      <c r="Y73" s="256">
        <v>105793.97</v>
      </c>
      <c r="Z73" s="257" t="s">
        <v>896</v>
      </c>
      <c r="AA73" s="262">
        <f>+AB73</f>
        <v>0.06</v>
      </c>
      <c r="AB73" s="262">
        <v>0.06</v>
      </c>
      <c r="AC73" s="260">
        <v>44680</v>
      </c>
      <c r="AD73" s="260">
        <v>46864</v>
      </c>
      <c r="AE73" s="261">
        <v>2184</v>
      </c>
      <c r="AF73" s="256">
        <v>105793.97</v>
      </c>
      <c r="AG73" s="256">
        <v>105904.55</v>
      </c>
      <c r="AH73" s="260">
        <v>45097</v>
      </c>
      <c r="AI73" s="259">
        <f t="shared" si="14"/>
        <v>7</v>
      </c>
      <c r="AJ73" s="256">
        <f t="shared" si="17"/>
        <v>105795.85690071684</v>
      </c>
      <c r="AK73" s="259">
        <v>8070727</v>
      </c>
      <c r="AL73" s="256">
        <f t="shared" si="15"/>
        <v>11.159089986301366</v>
      </c>
      <c r="AM73" s="258">
        <v>5.45E-2</v>
      </c>
      <c r="AN73" s="256">
        <v>7247.22</v>
      </c>
      <c r="AO73" s="257">
        <v>0</v>
      </c>
      <c r="AP73" s="256">
        <v>1.7854544417339087</v>
      </c>
      <c r="AQ73" s="256">
        <v>0.10144627509851754</v>
      </c>
      <c r="AS73" s="282">
        <f>+AG73-AF73</f>
        <v>110.58000000000175</v>
      </c>
      <c r="AT73" s="141">
        <v>7236.64</v>
      </c>
      <c r="AU73" s="140">
        <f>+AS73*AT73</f>
        <v>800227.65120001265</v>
      </c>
      <c r="AW73" s="191">
        <f>+AG73-AF73</f>
        <v>110.58000000000175</v>
      </c>
      <c r="AX73" s="189">
        <f>+AW73/AI73</f>
        <v>15.797142857143106</v>
      </c>
    </row>
    <row r="74" spans="1:50" hidden="1">
      <c r="A74" s="259">
        <v>1009909</v>
      </c>
      <c r="B74" s="259">
        <f t="shared" si="16"/>
        <v>1947</v>
      </c>
      <c r="C74" s="260">
        <v>45090</v>
      </c>
      <c r="D74" s="259" t="s">
        <v>735</v>
      </c>
      <c r="E74" s="259" t="s">
        <v>734</v>
      </c>
      <c r="F74" s="259">
        <v>8294</v>
      </c>
      <c r="G74" s="264">
        <v>17384</v>
      </c>
      <c r="H74" s="259" t="s">
        <v>746</v>
      </c>
      <c r="I74" s="259" t="s">
        <v>537</v>
      </c>
      <c r="J74" s="259" t="s">
        <v>733</v>
      </c>
      <c r="K74" s="259" t="s">
        <v>720</v>
      </c>
      <c r="L74" s="259">
        <v>1443</v>
      </c>
      <c r="M74" s="259" t="s">
        <v>746</v>
      </c>
      <c r="N74" s="259" t="s">
        <v>745</v>
      </c>
      <c r="O74" s="259" t="s">
        <v>732</v>
      </c>
      <c r="P74" s="259" t="s">
        <v>587</v>
      </c>
      <c r="Q74" s="259" t="s">
        <v>816</v>
      </c>
      <c r="R74" s="259" t="s">
        <v>730</v>
      </c>
      <c r="S74" s="259" t="s">
        <v>781</v>
      </c>
      <c r="T74" s="259" t="s">
        <v>813</v>
      </c>
      <c r="U74" s="259" t="s">
        <v>570</v>
      </c>
      <c r="V74" s="259" t="s">
        <v>726</v>
      </c>
      <c r="W74" s="263">
        <f t="shared" si="13"/>
        <v>3800000000</v>
      </c>
      <c r="X74" s="257">
        <v>3800</v>
      </c>
      <c r="Y74" s="257">
        <v>3859030137</v>
      </c>
      <c r="Z74" s="257" t="s">
        <v>895</v>
      </c>
      <c r="AA74" s="262">
        <v>0.105</v>
      </c>
      <c r="AB74" s="262">
        <v>0.105</v>
      </c>
      <c r="AC74" s="260">
        <v>44854</v>
      </c>
      <c r="AD74" s="260">
        <v>45946</v>
      </c>
      <c r="AE74" s="261">
        <f>+AD74-AC74</f>
        <v>1092</v>
      </c>
      <c r="AF74" s="257">
        <v>3859030137</v>
      </c>
      <c r="AG74" s="257">
        <v>3867526346.9999995</v>
      </c>
      <c r="AH74" s="260">
        <v>45097</v>
      </c>
      <c r="AI74" s="259">
        <f t="shared" si="14"/>
        <v>7</v>
      </c>
      <c r="AJ74" s="257">
        <f t="shared" si="17"/>
        <v>3859098965.1813474</v>
      </c>
      <c r="AK74" s="259">
        <v>8070726</v>
      </c>
      <c r="AL74" s="256">
        <f t="shared" si="15"/>
        <v>-100.07785220399866</v>
      </c>
      <c r="AM74" s="258">
        <v>0.1148</v>
      </c>
      <c r="AN74" s="256">
        <v>7247.22</v>
      </c>
      <c r="AO74" s="257">
        <v>0</v>
      </c>
      <c r="AP74" s="257">
        <v>65127.741489960601</v>
      </c>
      <c r="AQ74" s="257">
        <v>3700.4398573841249</v>
      </c>
    </row>
    <row r="75" spans="1:50" hidden="1">
      <c r="A75" s="259">
        <v>1009910</v>
      </c>
      <c r="B75" s="259">
        <f t="shared" si="16"/>
        <v>1948</v>
      </c>
      <c r="C75" s="260">
        <v>45090</v>
      </c>
      <c r="D75" s="259" t="s">
        <v>735</v>
      </c>
      <c r="E75" s="259" t="s">
        <v>734</v>
      </c>
      <c r="F75" s="259">
        <v>8294</v>
      </c>
      <c r="G75" s="264">
        <v>17384</v>
      </c>
      <c r="H75" s="259" t="s">
        <v>746</v>
      </c>
      <c r="I75" s="259" t="s">
        <v>537</v>
      </c>
      <c r="J75" s="259" t="s">
        <v>733</v>
      </c>
      <c r="K75" s="259" t="s">
        <v>720</v>
      </c>
      <c r="L75" s="259">
        <v>1443</v>
      </c>
      <c r="M75" s="259" t="s">
        <v>746</v>
      </c>
      <c r="N75" s="259" t="s">
        <v>745</v>
      </c>
      <c r="O75" s="259" t="s">
        <v>732</v>
      </c>
      <c r="P75" s="259" t="s">
        <v>587</v>
      </c>
      <c r="Q75" s="259" t="s">
        <v>814</v>
      </c>
      <c r="R75" s="259" t="s">
        <v>792</v>
      </c>
      <c r="S75" s="259" t="s">
        <v>781</v>
      </c>
      <c r="T75" s="259" t="s">
        <v>813</v>
      </c>
      <c r="U75" s="259" t="s">
        <v>570</v>
      </c>
      <c r="V75" s="259" t="s">
        <v>726</v>
      </c>
      <c r="W75" s="263">
        <f t="shared" si="13"/>
        <v>4300000000</v>
      </c>
      <c r="X75" s="257">
        <v>4300</v>
      </c>
      <c r="Y75" s="257">
        <v>4324386301</v>
      </c>
      <c r="Z75" s="257" t="s">
        <v>894</v>
      </c>
      <c r="AA75" s="262">
        <v>0.115</v>
      </c>
      <c r="AB75" s="262">
        <v>0.115</v>
      </c>
      <c r="AC75" s="260">
        <v>45041</v>
      </c>
      <c r="AD75" s="260">
        <v>46136</v>
      </c>
      <c r="AE75" s="261">
        <f>+AD75-AC75</f>
        <v>1095</v>
      </c>
      <c r="AF75" s="257">
        <v>4324386301</v>
      </c>
      <c r="AG75" s="257">
        <v>4333923647</v>
      </c>
      <c r="AH75" s="260">
        <v>45097</v>
      </c>
      <c r="AI75" s="259">
        <f t="shared" si="14"/>
        <v>7</v>
      </c>
      <c r="AJ75" s="257">
        <f t="shared" si="17"/>
        <v>4324463429.0954027</v>
      </c>
      <c r="AK75" s="259">
        <v>8070726</v>
      </c>
      <c r="AL75" s="256">
        <f t="shared" si="15"/>
        <v>0</v>
      </c>
      <c r="AM75" s="258">
        <v>0.115</v>
      </c>
      <c r="AN75" s="256">
        <v>7247.22</v>
      </c>
      <c r="AO75" s="257">
        <v>0</v>
      </c>
      <c r="AP75" s="257">
        <v>72981.42360668043</v>
      </c>
      <c r="AQ75" s="257">
        <v>4146.6717958341151</v>
      </c>
    </row>
    <row r="76" spans="1:50" hidden="1">
      <c r="A76" s="259">
        <v>1009911</v>
      </c>
      <c r="B76" s="259">
        <f t="shared" si="16"/>
        <v>1949</v>
      </c>
      <c r="C76" s="260">
        <v>45090</v>
      </c>
      <c r="D76" s="259" t="s">
        <v>735</v>
      </c>
      <c r="E76" s="259" t="s">
        <v>734</v>
      </c>
      <c r="F76" s="259">
        <v>8294</v>
      </c>
      <c r="G76" s="264">
        <v>17384</v>
      </c>
      <c r="H76" s="259" t="s">
        <v>746</v>
      </c>
      <c r="I76" s="259" t="s">
        <v>537</v>
      </c>
      <c r="J76" s="259" t="s">
        <v>733</v>
      </c>
      <c r="K76" s="259" t="s">
        <v>720</v>
      </c>
      <c r="L76" s="259">
        <v>1443</v>
      </c>
      <c r="M76" s="259" t="s">
        <v>746</v>
      </c>
      <c r="N76" s="259" t="s">
        <v>745</v>
      </c>
      <c r="O76" s="259" t="s">
        <v>732</v>
      </c>
      <c r="P76" s="259" t="s">
        <v>587</v>
      </c>
      <c r="Q76" s="259" t="s">
        <v>744</v>
      </c>
      <c r="R76" s="259" t="s">
        <v>743</v>
      </c>
      <c r="S76" s="259" t="s">
        <v>742</v>
      </c>
      <c r="T76" s="259" t="s">
        <v>741</v>
      </c>
      <c r="U76" s="259" t="s">
        <v>570</v>
      </c>
      <c r="V76" s="259" t="s">
        <v>726</v>
      </c>
      <c r="W76" s="263">
        <f t="shared" si="13"/>
        <v>481000000</v>
      </c>
      <c r="X76" s="257">
        <v>481</v>
      </c>
      <c r="Y76" s="257">
        <v>491858740</v>
      </c>
      <c r="Z76" s="257" t="s">
        <v>893</v>
      </c>
      <c r="AA76" s="262">
        <v>0.08</v>
      </c>
      <c r="AB76" s="262">
        <v>0.08</v>
      </c>
      <c r="AC76" s="260">
        <v>44265</v>
      </c>
      <c r="AD76" s="260">
        <v>47865</v>
      </c>
      <c r="AE76" s="261">
        <f>+AD76-AC76</f>
        <v>3600</v>
      </c>
      <c r="AF76" s="257">
        <v>491858740</v>
      </c>
      <c r="AG76" s="257">
        <v>492182154</v>
      </c>
      <c r="AH76" s="260">
        <v>45093</v>
      </c>
      <c r="AI76" s="259">
        <f t="shared" si="14"/>
        <v>3</v>
      </c>
      <c r="AJ76" s="257">
        <f t="shared" si="17"/>
        <v>491863389.07575905</v>
      </c>
      <c r="AK76" s="259">
        <v>8070726</v>
      </c>
      <c r="AL76" s="256">
        <f t="shared" si="15"/>
        <v>0</v>
      </c>
      <c r="AM76" s="258">
        <v>0.08</v>
      </c>
      <c r="AN76" s="256">
        <v>7247.22</v>
      </c>
      <c r="AO76" s="257">
        <v>0</v>
      </c>
      <c r="AP76" s="257">
        <v>4446.9420303997003</v>
      </c>
      <c r="AQ76" s="257">
        <v>202.13372865453178</v>
      </c>
    </row>
    <row r="77" spans="1:50" hidden="1">
      <c r="A77" s="259">
        <v>1009913</v>
      </c>
      <c r="B77" s="259">
        <f t="shared" si="16"/>
        <v>1950</v>
      </c>
      <c r="C77" s="260">
        <v>45090</v>
      </c>
      <c r="D77" s="259" t="s">
        <v>735</v>
      </c>
      <c r="E77" s="259" t="s">
        <v>734</v>
      </c>
      <c r="F77" s="259">
        <v>8294</v>
      </c>
      <c r="G77" s="264">
        <v>17384</v>
      </c>
      <c r="H77" s="259" t="s">
        <v>746</v>
      </c>
      <c r="I77" s="259" t="s">
        <v>537</v>
      </c>
      <c r="J77" s="259" t="s">
        <v>733</v>
      </c>
      <c r="K77" s="259" t="s">
        <v>720</v>
      </c>
      <c r="L77" s="259">
        <v>1443</v>
      </c>
      <c r="M77" s="259" t="s">
        <v>746</v>
      </c>
      <c r="N77" s="259" t="s">
        <v>745</v>
      </c>
      <c r="O77" s="259" t="s">
        <v>732</v>
      </c>
      <c r="P77" s="259" t="s">
        <v>587</v>
      </c>
      <c r="Q77" s="259" t="s">
        <v>748</v>
      </c>
      <c r="R77" s="266" t="s">
        <v>743</v>
      </c>
      <c r="S77" s="266" t="s">
        <v>742</v>
      </c>
      <c r="T77" s="266" t="s">
        <v>741</v>
      </c>
      <c r="U77" s="259" t="s">
        <v>570</v>
      </c>
      <c r="V77" s="259" t="s">
        <v>726</v>
      </c>
      <c r="W77" s="263">
        <f t="shared" si="13"/>
        <v>2196000000</v>
      </c>
      <c r="X77" s="257">
        <v>2196</v>
      </c>
      <c r="Y77" s="257">
        <v>2239998214</v>
      </c>
      <c r="Z77" s="257" t="s">
        <v>892</v>
      </c>
      <c r="AA77" s="268">
        <v>7.0999999999999994E-2</v>
      </c>
      <c r="AB77" s="268">
        <v>7.0999999999999994E-2</v>
      </c>
      <c r="AC77" s="267">
        <v>44265</v>
      </c>
      <c r="AD77" s="267">
        <v>46785</v>
      </c>
      <c r="AE77" s="266">
        <v>2520</v>
      </c>
      <c r="AF77" s="257">
        <v>2239998214</v>
      </c>
      <c r="AG77" s="257">
        <v>2241305391</v>
      </c>
      <c r="AH77" s="260">
        <v>45093</v>
      </c>
      <c r="AI77" s="259">
        <f t="shared" si="14"/>
        <v>3</v>
      </c>
      <c r="AJ77" s="257">
        <f t="shared" si="17"/>
        <v>2240019386.5858555</v>
      </c>
      <c r="AK77" s="259">
        <v>8070726</v>
      </c>
      <c r="AL77" s="256">
        <f t="shared" si="15"/>
        <v>0</v>
      </c>
      <c r="AM77" s="258">
        <v>7.0999999999999994E-2</v>
      </c>
      <c r="AN77" s="256">
        <v>7247.22</v>
      </c>
      <c r="AO77" s="257">
        <v>0</v>
      </c>
      <c r="AP77" s="257">
        <v>20252.038644398577</v>
      </c>
      <c r="AQ77" s="257">
        <v>920.54721110902619</v>
      </c>
    </row>
    <row r="78" spans="1:50" hidden="1">
      <c r="A78" s="259">
        <v>1009915</v>
      </c>
      <c r="B78" s="259">
        <f t="shared" si="16"/>
        <v>1951</v>
      </c>
      <c r="C78" s="260">
        <v>45090</v>
      </c>
      <c r="D78" s="259" t="s">
        <v>735</v>
      </c>
      <c r="E78" s="259" t="s">
        <v>734</v>
      </c>
      <c r="F78" s="259">
        <v>8294</v>
      </c>
      <c r="G78" s="264">
        <v>17384</v>
      </c>
      <c r="H78" s="259" t="s">
        <v>746</v>
      </c>
      <c r="I78" s="259" t="s">
        <v>537</v>
      </c>
      <c r="J78" s="259" t="s">
        <v>733</v>
      </c>
      <c r="K78" s="259" t="s">
        <v>720</v>
      </c>
      <c r="L78" s="259">
        <v>1443</v>
      </c>
      <c r="M78" s="259" t="s">
        <v>746</v>
      </c>
      <c r="N78" s="259" t="s">
        <v>745</v>
      </c>
      <c r="O78" s="259" t="s">
        <v>732</v>
      </c>
      <c r="P78" s="259" t="s">
        <v>587</v>
      </c>
      <c r="Q78" s="259" t="s">
        <v>826</v>
      </c>
      <c r="R78" s="259" t="s">
        <v>743</v>
      </c>
      <c r="S78" s="259" t="s">
        <v>825</v>
      </c>
      <c r="T78" s="259" t="s">
        <v>824</v>
      </c>
      <c r="U78" s="259" t="s">
        <v>570</v>
      </c>
      <c r="V78" s="259" t="s">
        <v>726</v>
      </c>
      <c r="W78" s="263">
        <f t="shared" si="13"/>
        <v>1405000000</v>
      </c>
      <c r="X78" s="257">
        <v>1405</v>
      </c>
      <c r="Y78" s="257">
        <v>1447030671</v>
      </c>
      <c r="Z78" s="257" t="s">
        <v>891</v>
      </c>
      <c r="AA78" s="262">
        <v>6.0999999999999999E-2</v>
      </c>
      <c r="AB78" s="262">
        <v>6.0999999999999999E-2</v>
      </c>
      <c r="AC78" s="260">
        <v>44182</v>
      </c>
      <c r="AD78" s="260">
        <v>46007</v>
      </c>
      <c r="AE78" s="261">
        <v>1825</v>
      </c>
      <c r="AF78" s="257">
        <v>1447030671</v>
      </c>
      <c r="AG78" s="257">
        <v>1405746570</v>
      </c>
      <c r="AH78" s="260">
        <v>45096</v>
      </c>
      <c r="AI78" s="259">
        <f t="shared" si="14"/>
        <v>6</v>
      </c>
      <c r="AJ78" s="257">
        <f t="shared" si="17"/>
        <v>1447052792.7291656</v>
      </c>
      <c r="AK78" s="259">
        <v>8070726</v>
      </c>
      <c r="AL78" s="256">
        <f t="shared" si="15"/>
        <v>0</v>
      </c>
      <c r="AM78" s="258">
        <v>6.0999999999999999E-2</v>
      </c>
      <c r="AN78" s="256">
        <v>7247.22</v>
      </c>
      <c r="AO78" s="257">
        <v>0</v>
      </c>
      <c r="AP78" s="257">
        <v>20932.38888797148</v>
      </c>
      <c r="AQ78" s="257">
        <v>1189.3402777256522</v>
      </c>
    </row>
    <row r="79" spans="1:50" hidden="1">
      <c r="A79" s="259">
        <v>1009942</v>
      </c>
      <c r="B79" s="259">
        <f t="shared" si="16"/>
        <v>1952</v>
      </c>
      <c r="C79" s="260">
        <v>45091</v>
      </c>
      <c r="D79" s="259" t="s">
        <v>735</v>
      </c>
      <c r="E79" s="259" t="s">
        <v>734</v>
      </c>
      <c r="F79" s="259">
        <v>8294</v>
      </c>
      <c r="G79" s="264">
        <v>17383</v>
      </c>
      <c r="H79" s="259" t="s">
        <v>539</v>
      </c>
      <c r="I79" s="259" t="s">
        <v>537</v>
      </c>
      <c r="J79" s="259" t="s">
        <v>733</v>
      </c>
      <c r="K79" s="259" t="s">
        <v>720</v>
      </c>
      <c r="L79" s="259">
        <v>1444</v>
      </c>
      <c r="M79" s="259" t="s">
        <v>539</v>
      </c>
      <c r="N79" s="259" t="s">
        <v>700</v>
      </c>
      <c r="O79" s="259" t="s">
        <v>732</v>
      </c>
      <c r="P79" s="259" t="s">
        <v>587</v>
      </c>
      <c r="Q79" s="259" t="s">
        <v>739</v>
      </c>
      <c r="R79" s="259" t="s">
        <v>730</v>
      </c>
      <c r="S79" s="259" t="s">
        <v>729</v>
      </c>
      <c r="T79" s="259" t="s">
        <v>728</v>
      </c>
      <c r="U79" s="263" t="s">
        <v>727</v>
      </c>
      <c r="V79" s="259" t="s">
        <v>726</v>
      </c>
      <c r="W79" s="263">
        <f t="shared" si="13"/>
        <v>100000</v>
      </c>
      <c r="X79" s="257">
        <v>100</v>
      </c>
      <c r="Y79" s="256">
        <v>101509.59</v>
      </c>
      <c r="Z79" s="257" t="s">
        <v>890</v>
      </c>
      <c r="AA79" s="258">
        <v>7.2499999999999995E-2</v>
      </c>
      <c r="AB79" s="258">
        <v>7.2499999999999995E-2</v>
      </c>
      <c r="AC79" s="265">
        <v>44833</v>
      </c>
      <c r="AD79" s="265">
        <v>45862</v>
      </c>
      <c r="AE79" s="261">
        <f t="shared" ref="AE79:AE87" si="18">+AD79-AC79</f>
        <v>1029</v>
      </c>
      <c r="AF79" s="256">
        <v>101509.59</v>
      </c>
      <c r="AG79" s="256">
        <v>101579.12</v>
      </c>
      <c r="AH79" s="260">
        <v>45096</v>
      </c>
      <c r="AI79" s="259">
        <f t="shared" si="14"/>
        <v>5</v>
      </c>
      <c r="AJ79" s="256">
        <f t="shared" si="17"/>
        <v>101510.88320435352</v>
      </c>
      <c r="AK79" s="259">
        <v>8070727</v>
      </c>
      <c r="AL79" s="256">
        <f t="shared" si="15"/>
        <v>31.287202397260266</v>
      </c>
      <c r="AM79" s="258">
        <v>0.05</v>
      </c>
      <c r="AN79" s="256">
        <v>7237.25</v>
      </c>
      <c r="AO79" s="257">
        <v>0</v>
      </c>
      <c r="AP79" s="256">
        <v>1.2236772377556766</v>
      </c>
      <c r="AQ79" s="256">
        <v>6.9527115781572529E-2</v>
      </c>
    </row>
    <row r="80" spans="1:50" hidden="1">
      <c r="A80" s="259">
        <v>1009945</v>
      </c>
      <c r="B80" s="259">
        <f t="shared" si="16"/>
        <v>1953</v>
      </c>
      <c r="C80" s="260">
        <v>45091</v>
      </c>
      <c r="D80" s="259" t="s">
        <v>735</v>
      </c>
      <c r="E80" s="259" t="s">
        <v>734</v>
      </c>
      <c r="F80" s="259">
        <v>8294</v>
      </c>
      <c r="G80" s="264">
        <v>17384</v>
      </c>
      <c r="H80" s="259" t="s">
        <v>746</v>
      </c>
      <c r="I80" s="259" t="s">
        <v>537</v>
      </c>
      <c r="J80" s="259" t="s">
        <v>733</v>
      </c>
      <c r="K80" s="259" t="s">
        <v>720</v>
      </c>
      <c r="L80" s="259">
        <v>1443</v>
      </c>
      <c r="M80" s="259" t="s">
        <v>746</v>
      </c>
      <c r="N80" s="259" t="s">
        <v>745</v>
      </c>
      <c r="O80" s="259" t="s">
        <v>732</v>
      </c>
      <c r="P80" s="259" t="s">
        <v>587</v>
      </c>
      <c r="Q80" s="259" t="s">
        <v>797</v>
      </c>
      <c r="R80" s="259" t="s">
        <v>792</v>
      </c>
      <c r="S80" s="259" t="s">
        <v>791</v>
      </c>
      <c r="T80" s="259" t="s">
        <v>790</v>
      </c>
      <c r="U80" s="259" t="s">
        <v>570</v>
      </c>
      <c r="V80" s="259" t="s">
        <v>726</v>
      </c>
      <c r="W80" s="263">
        <f t="shared" si="13"/>
        <v>120000000</v>
      </c>
      <c r="X80" s="257">
        <v>120</v>
      </c>
      <c r="Y80" s="257">
        <v>120345205</v>
      </c>
      <c r="Z80" s="257" t="s">
        <v>889</v>
      </c>
      <c r="AA80" s="262">
        <v>7.4999999999999997E-2</v>
      </c>
      <c r="AB80" s="262">
        <v>7.4999999999999997E-2</v>
      </c>
      <c r="AC80" s="260">
        <v>44470</v>
      </c>
      <c r="AD80" s="260">
        <v>48121</v>
      </c>
      <c r="AE80" s="261">
        <f t="shared" si="18"/>
        <v>3651</v>
      </c>
      <c r="AF80" s="257">
        <v>120345205</v>
      </c>
      <c r="AG80" s="257">
        <v>120543033</v>
      </c>
      <c r="AH80" s="260">
        <v>45099</v>
      </c>
      <c r="AI80" s="259">
        <f t="shared" si="14"/>
        <v>8</v>
      </c>
      <c r="AJ80" s="257">
        <f t="shared" si="17"/>
        <v>120348238.35860386</v>
      </c>
      <c r="AK80" s="259">
        <v>8070726</v>
      </c>
      <c r="AL80" s="256">
        <f t="shared" si="15"/>
        <v>0</v>
      </c>
      <c r="AM80" s="258">
        <v>7.4999999999999997E-2</v>
      </c>
      <c r="AN80" s="256">
        <v>7237.25</v>
      </c>
      <c r="AO80" s="257">
        <v>0</v>
      </c>
      <c r="AP80" s="257">
        <v>2901.4734471758306</v>
      </c>
      <c r="AQ80" s="257">
        <v>131.88515668981049</v>
      </c>
    </row>
    <row r="81" spans="1:49" hidden="1">
      <c r="A81" s="259">
        <v>1009947</v>
      </c>
      <c r="B81" s="259">
        <f t="shared" si="16"/>
        <v>1954</v>
      </c>
      <c r="C81" s="260">
        <v>45091</v>
      </c>
      <c r="D81" s="259" t="s">
        <v>735</v>
      </c>
      <c r="E81" s="259" t="s">
        <v>734</v>
      </c>
      <c r="F81" s="259">
        <v>8294</v>
      </c>
      <c r="G81" s="264">
        <v>17384</v>
      </c>
      <c r="H81" s="259" t="s">
        <v>746</v>
      </c>
      <c r="I81" s="259" t="s">
        <v>537</v>
      </c>
      <c r="J81" s="259" t="s">
        <v>733</v>
      </c>
      <c r="K81" s="259" t="s">
        <v>720</v>
      </c>
      <c r="L81" s="259">
        <v>1443</v>
      </c>
      <c r="M81" s="259" t="s">
        <v>746</v>
      </c>
      <c r="N81" s="259" t="s">
        <v>745</v>
      </c>
      <c r="O81" s="259" t="s">
        <v>732</v>
      </c>
      <c r="P81" s="259" t="s">
        <v>587</v>
      </c>
      <c r="Q81" s="259" t="s">
        <v>795</v>
      </c>
      <c r="R81" s="259" t="s">
        <v>792</v>
      </c>
      <c r="S81" s="259" t="s">
        <v>791</v>
      </c>
      <c r="T81" s="259" t="s">
        <v>790</v>
      </c>
      <c r="U81" s="259" t="s">
        <v>570</v>
      </c>
      <c r="V81" s="259" t="s">
        <v>726</v>
      </c>
      <c r="W81" s="263">
        <f t="shared" si="13"/>
        <v>3758000000</v>
      </c>
      <c r="X81" s="257">
        <v>3758</v>
      </c>
      <c r="Y81" s="257">
        <v>3767657545</v>
      </c>
      <c r="Z81" s="257" t="s">
        <v>888</v>
      </c>
      <c r="AA81" s="262">
        <v>6.7000000000000004E-2</v>
      </c>
      <c r="AB81" s="262">
        <v>6.7000000000000004E-2</v>
      </c>
      <c r="AC81" s="260">
        <v>44470</v>
      </c>
      <c r="AD81" s="260">
        <v>47025</v>
      </c>
      <c r="AE81" s="261">
        <f t="shared" si="18"/>
        <v>2555</v>
      </c>
      <c r="AF81" s="257">
        <v>3767657545</v>
      </c>
      <c r="AG81" s="257">
        <v>3773190325.0000005</v>
      </c>
      <c r="AH81" s="260">
        <v>45099</v>
      </c>
      <c r="AI81" s="259">
        <f t="shared" si="14"/>
        <v>8</v>
      </c>
      <c r="AJ81" s="257">
        <f t="shared" si="17"/>
        <v>3767752510.6148381</v>
      </c>
      <c r="AK81" s="259">
        <v>8070726</v>
      </c>
      <c r="AL81" s="256">
        <f t="shared" si="15"/>
        <v>0</v>
      </c>
      <c r="AM81" s="258">
        <v>6.7000000000000004E-2</v>
      </c>
      <c r="AN81" s="256">
        <v>7237.25</v>
      </c>
      <c r="AO81" s="257">
        <v>0</v>
      </c>
      <c r="AP81" s="257">
        <v>90836.675062488284</v>
      </c>
      <c r="AQ81" s="257">
        <v>4128.9397755676491</v>
      </c>
    </row>
    <row r="82" spans="1:49" hidden="1">
      <c r="A82" s="259">
        <v>1009948</v>
      </c>
      <c r="B82" s="259">
        <f t="shared" si="16"/>
        <v>1955</v>
      </c>
      <c r="C82" s="260">
        <v>45091</v>
      </c>
      <c r="D82" s="259" t="s">
        <v>735</v>
      </c>
      <c r="E82" s="259" t="s">
        <v>734</v>
      </c>
      <c r="F82" s="259">
        <v>8294</v>
      </c>
      <c r="G82" s="264">
        <v>17384</v>
      </c>
      <c r="H82" s="259" t="s">
        <v>746</v>
      </c>
      <c r="I82" s="259" t="s">
        <v>537</v>
      </c>
      <c r="J82" s="259" t="s">
        <v>733</v>
      </c>
      <c r="K82" s="259" t="s">
        <v>720</v>
      </c>
      <c r="L82" s="259">
        <v>1443</v>
      </c>
      <c r="M82" s="259" t="s">
        <v>746</v>
      </c>
      <c r="N82" s="259" t="s">
        <v>745</v>
      </c>
      <c r="O82" s="259" t="s">
        <v>732</v>
      </c>
      <c r="P82" s="259" t="s">
        <v>587</v>
      </c>
      <c r="Q82" s="259" t="s">
        <v>764</v>
      </c>
      <c r="R82" s="259" t="s">
        <v>730</v>
      </c>
      <c r="S82" s="259" t="s">
        <v>763</v>
      </c>
      <c r="T82" s="259" t="s">
        <v>762</v>
      </c>
      <c r="U82" s="259" t="s">
        <v>570</v>
      </c>
      <c r="V82" s="259" t="s">
        <v>726</v>
      </c>
      <c r="W82" s="263">
        <f t="shared" si="13"/>
        <v>2000000000</v>
      </c>
      <c r="X82" s="257">
        <v>2000</v>
      </c>
      <c r="Y82" s="257">
        <v>2039106849</v>
      </c>
      <c r="Z82" s="257" t="s">
        <v>887</v>
      </c>
      <c r="AA82" s="262">
        <v>9.1499999999999998E-2</v>
      </c>
      <c r="AB82" s="262">
        <v>9.1499999999999998E-2</v>
      </c>
      <c r="AC82" s="260">
        <v>44558</v>
      </c>
      <c r="AD82" s="260">
        <v>47106</v>
      </c>
      <c r="AE82" s="261">
        <f t="shared" si="18"/>
        <v>2548</v>
      </c>
      <c r="AF82" s="257">
        <v>2039106849</v>
      </c>
      <c r="AG82" s="257">
        <v>2042685063</v>
      </c>
      <c r="AH82" s="260">
        <v>45098</v>
      </c>
      <c r="AI82" s="259">
        <f t="shared" si="14"/>
        <v>7</v>
      </c>
      <c r="AJ82" s="257">
        <f t="shared" si="17"/>
        <v>2039151821.082567</v>
      </c>
      <c r="AK82" s="259">
        <v>8070726</v>
      </c>
      <c r="AL82" s="256">
        <f t="shared" si="15"/>
        <v>0</v>
      </c>
      <c r="AM82" s="258">
        <v>9.1499999999999998E-2</v>
      </c>
      <c r="AN82" s="256">
        <v>7237.25</v>
      </c>
      <c r="AO82" s="257">
        <v>0</v>
      </c>
      <c r="AP82" s="257">
        <v>43016.774629386375</v>
      </c>
      <c r="AQ82" s="257">
        <v>1955.3079376993808</v>
      </c>
    </row>
    <row r="83" spans="1:49" hidden="1">
      <c r="A83" s="259">
        <v>1009949</v>
      </c>
      <c r="B83" s="259">
        <f t="shared" si="16"/>
        <v>1956</v>
      </c>
      <c r="C83" s="260">
        <v>45091</v>
      </c>
      <c r="D83" s="259" t="s">
        <v>735</v>
      </c>
      <c r="E83" s="259" t="s">
        <v>734</v>
      </c>
      <c r="F83" s="259">
        <v>8294</v>
      </c>
      <c r="G83" s="264">
        <v>17384</v>
      </c>
      <c r="H83" s="259" t="s">
        <v>746</v>
      </c>
      <c r="I83" s="259" t="s">
        <v>537</v>
      </c>
      <c r="J83" s="259" t="s">
        <v>733</v>
      </c>
      <c r="K83" s="259" t="s">
        <v>720</v>
      </c>
      <c r="L83" s="259">
        <v>1443</v>
      </c>
      <c r="M83" s="259" t="s">
        <v>746</v>
      </c>
      <c r="N83" s="259" t="s">
        <v>745</v>
      </c>
      <c r="O83" s="259" t="s">
        <v>732</v>
      </c>
      <c r="P83" s="259" t="s">
        <v>587</v>
      </c>
      <c r="Q83" s="259" t="s">
        <v>806</v>
      </c>
      <c r="R83" s="259" t="s">
        <v>730</v>
      </c>
      <c r="S83" s="259" t="s">
        <v>763</v>
      </c>
      <c r="T83" s="259" t="s">
        <v>762</v>
      </c>
      <c r="U83" s="259" t="s">
        <v>570</v>
      </c>
      <c r="V83" s="259" t="s">
        <v>726</v>
      </c>
      <c r="W83" s="263">
        <f t="shared" si="13"/>
        <v>518000000</v>
      </c>
      <c r="X83" s="257">
        <v>518</v>
      </c>
      <c r="Y83" s="257">
        <v>528473534</v>
      </c>
      <c r="Z83" s="257" t="s">
        <v>886</v>
      </c>
      <c r="AA83" s="262">
        <v>0.09</v>
      </c>
      <c r="AB83" s="262">
        <v>0.09</v>
      </c>
      <c r="AC83" s="260">
        <v>44281</v>
      </c>
      <c r="AD83" s="260">
        <v>46106</v>
      </c>
      <c r="AE83" s="261">
        <f t="shared" si="18"/>
        <v>1825</v>
      </c>
      <c r="AF83" s="257">
        <v>528473534</v>
      </c>
      <c r="AG83" s="257">
        <v>529385694</v>
      </c>
      <c r="AH83" s="260">
        <v>45098</v>
      </c>
      <c r="AI83" s="259">
        <f t="shared" si="14"/>
        <v>7</v>
      </c>
      <c r="AJ83" s="257">
        <f t="shared" si="17"/>
        <v>528482959.65125465</v>
      </c>
      <c r="AK83" s="259">
        <v>8070726</v>
      </c>
      <c r="AL83" s="256">
        <f t="shared" si="15"/>
        <v>0</v>
      </c>
      <c r="AM83" s="258">
        <v>0.09</v>
      </c>
      <c r="AN83" s="256">
        <v>7237.25</v>
      </c>
      <c r="AO83" s="257">
        <v>0</v>
      </c>
      <c r="AP83" s="257">
        <v>8918.8958108463139</v>
      </c>
      <c r="AQ83" s="257">
        <v>506.75544379808599</v>
      </c>
    </row>
    <row r="84" spans="1:49" hidden="1">
      <c r="A84" s="259">
        <v>1009962</v>
      </c>
      <c r="B84" s="259">
        <f t="shared" si="16"/>
        <v>1957</v>
      </c>
      <c r="C84" s="260">
        <v>45092</v>
      </c>
      <c r="D84" s="259" t="s">
        <v>735</v>
      </c>
      <c r="E84" s="259" t="s">
        <v>734</v>
      </c>
      <c r="F84" s="259">
        <v>8294</v>
      </c>
      <c r="G84" s="264">
        <v>21184</v>
      </c>
      <c r="H84" s="259" t="s">
        <v>777</v>
      </c>
      <c r="I84" s="259" t="s">
        <v>537</v>
      </c>
      <c r="J84" s="259" t="s">
        <v>778</v>
      </c>
      <c r="K84" s="259" t="s">
        <v>720</v>
      </c>
      <c r="L84" s="259">
        <v>1893</v>
      </c>
      <c r="M84" s="259" t="s">
        <v>777</v>
      </c>
      <c r="N84" s="259" t="s">
        <v>705</v>
      </c>
      <c r="O84" s="259" t="s">
        <v>732</v>
      </c>
      <c r="P84" s="259" t="s">
        <v>587</v>
      </c>
      <c r="Q84" s="259" t="s">
        <v>788</v>
      </c>
      <c r="R84" s="259" t="s">
        <v>730</v>
      </c>
      <c r="S84" s="259" t="s">
        <v>785</v>
      </c>
      <c r="T84" s="259" t="s">
        <v>784</v>
      </c>
      <c r="U84" s="259" t="s">
        <v>727</v>
      </c>
      <c r="V84" s="259" t="s">
        <v>726</v>
      </c>
      <c r="W84" s="263">
        <f t="shared" si="13"/>
        <v>70000</v>
      </c>
      <c r="X84" s="257">
        <v>70</v>
      </c>
      <c r="Y84" s="269">
        <v>70590.679999999993</v>
      </c>
      <c r="Z84" s="257" t="s">
        <v>885</v>
      </c>
      <c r="AA84" s="262">
        <v>5.5E-2</v>
      </c>
      <c r="AB84" s="262">
        <v>5.5E-2</v>
      </c>
      <c r="AC84" s="260">
        <v>44672</v>
      </c>
      <c r="AD84" s="260">
        <v>45582</v>
      </c>
      <c r="AE84" s="261">
        <f t="shared" si="18"/>
        <v>910</v>
      </c>
      <c r="AF84" s="256">
        <v>70590.679999999993</v>
      </c>
      <c r="AG84" s="256">
        <v>70662.44</v>
      </c>
      <c r="AH84" s="260">
        <v>45099</v>
      </c>
      <c r="AI84" s="259">
        <f t="shared" si="14"/>
        <v>7</v>
      </c>
      <c r="AJ84" s="256">
        <f t="shared" si="17"/>
        <v>70592.236863051221</v>
      </c>
      <c r="AK84" s="259">
        <v>8070726</v>
      </c>
      <c r="AL84" s="256">
        <f t="shared" si="15"/>
        <v>2.7075877260273993</v>
      </c>
      <c r="AM84" s="258">
        <v>5.2999999999999999E-2</v>
      </c>
      <c r="AN84" s="256">
        <v>7248.31</v>
      </c>
      <c r="AO84" s="257">
        <v>0</v>
      </c>
      <c r="AP84" s="269">
        <v>1.4891733533495968</v>
      </c>
      <c r="AQ84" s="269">
        <v>6.7689697879527125E-2</v>
      </c>
      <c r="AS84" s="140">
        <f>+AD84-AC84</f>
        <v>910</v>
      </c>
      <c r="AT84" s="191">
        <f>+AG84-AF84</f>
        <v>71.760000000009313</v>
      </c>
      <c r="AU84" s="189">
        <f>+AT84/AS84</f>
        <v>7.885714285715309E-2</v>
      </c>
      <c r="AV84" s="191">
        <f>+AH84-C84</f>
        <v>7</v>
      </c>
      <c r="AW84" s="191">
        <f>+AT84*AV84</f>
        <v>502.32000000006519</v>
      </c>
    </row>
    <row r="85" spans="1:49" hidden="1">
      <c r="A85" s="259">
        <v>1009963</v>
      </c>
      <c r="B85" s="259">
        <f t="shared" si="16"/>
        <v>1958</v>
      </c>
      <c r="C85" s="260">
        <v>45092</v>
      </c>
      <c r="D85" s="259" t="s">
        <v>735</v>
      </c>
      <c r="E85" s="259" t="s">
        <v>734</v>
      </c>
      <c r="F85" s="259">
        <v>8294</v>
      </c>
      <c r="G85" s="264">
        <v>21184</v>
      </c>
      <c r="H85" s="259" t="s">
        <v>777</v>
      </c>
      <c r="I85" s="259" t="s">
        <v>537</v>
      </c>
      <c r="J85" s="259" t="s">
        <v>778</v>
      </c>
      <c r="K85" s="259" t="s">
        <v>720</v>
      </c>
      <c r="L85" s="259">
        <v>1893</v>
      </c>
      <c r="M85" s="259" t="s">
        <v>777</v>
      </c>
      <c r="N85" s="259" t="s">
        <v>705</v>
      </c>
      <c r="O85" s="259" t="s">
        <v>732</v>
      </c>
      <c r="P85" s="259" t="s">
        <v>587</v>
      </c>
      <c r="Q85" s="259" t="s">
        <v>786</v>
      </c>
      <c r="R85" s="259" t="s">
        <v>730</v>
      </c>
      <c r="S85" s="259" t="s">
        <v>785</v>
      </c>
      <c r="T85" s="259" t="s">
        <v>784</v>
      </c>
      <c r="U85" s="259" t="s">
        <v>727</v>
      </c>
      <c r="V85" s="259" t="s">
        <v>726</v>
      </c>
      <c r="W85" s="263">
        <f t="shared" si="13"/>
        <v>250000</v>
      </c>
      <c r="X85" s="257">
        <v>250</v>
      </c>
      <c r="Y85" s="269">
        <v>252167.12</v>
      </c>
      <c r="Z85" s="257" t="s">
        <v>884</v>
      </c>
      <c r="AA85" s="262">
        <v>5.6500000000000002E-2</v>
      </c>
      <c r="AB85" s="262">
        <v>5.6500000000000002E-2</v>
      </c>
      <c r="AC85" s="260">
        <v>44672</v>
      </c>
      <c r="AD85" s="260">
        <v>45764</v>
      </c>
      <c r="AE85" s="261">
        <f t="shared" si="18"/>
        <v>1092</v>
      </c>
      <c r="AF85" s="256">
        <v>252167.12</v>
      </c>
      <c r="AG85" s="256">
        <v>252430.69</v>
      </c>
      <c r="AH85" s="260">
        <v>45099</v>
      </c>
      <c r="AI85" s="259">
        <f t="shared" si="14"/>
        <v>7</v>
      </c>
      <c r="AJ85" s="256">
        <f t="shared" si="17"/>
        <v>252171.61755608933</v>
      </c>
      <c r="AK85" s="259">
        <v>8070727</v>
      </c>
      <c r="AL85" s="256">
        <f t="shared" si="15"/>
        <v>9.6721635068493228</v>
      </c>
      <c r="AM85" s="258">
        <v>5.45E-2</v>
      </c>
      <c r="AN85" s="256">
        <v>7248.31</v>
      </c>
      <c r="AO85" s="257">
        <v>0</v>
      </c>
      <c r="AP85" s="269">
        <v>4.2557519984987806</v>
      </c>
      <c r="AQ85" s="269">
        <v>0.24180409082379437</v>
      </c>
      <c r="AS85" s="140">
        <f>+AD85-AC85</f>
        <v>1092</v>
      </c>
      <c r="AT85" s="191">
        <f>+AG85-AF85</f>
        <v>263.57000000000698</v>
      </c>
      <c r="AU85" s="189">
        <f>+AT85/AS85</f>
        <v>0.24136446886447527</v>
      </c>
      <c r="AV85" s="191">
        <f>+AH85-C85</f>
        <v>7</v>
      </c>
      <c r="AW85" s="191">
        <f>+AT85*AV85</f>
        <v>1844.9900000000489</v>
      </c>
    </row>
    <row r="86" spans="1:49" hidden="1">
      <c r="A86" s="259">
        <v>1009966</v>
      </c>
      <c r="B86" s="259">
        <f t="shared" si="16"/>
        <v>1959</v>
      </c>
      <c r="C86" s="260">
        <v>45092</v>
      </c>
      <c r="D86" s="259" t="s">
        <v>735</v>
      </c>
      <c r="E86" s="259" t="s">
        <v>734</v>
      </c>
      <c r="F86" s="259">
        <v>8294</v>
      </c>
      <c r="G86" s="264">
        <v>21184</v>
      </c>
      <c r="H86" s="259" t="s">
        <v>777</v>
      </c>
      <c r="I86" s="259" t="s">
        <v>537</v>
      </c>
      <c r="J86" s="259" t="s">
        <v>778</v>
      </c>
      <c r="K86" s="259" t="s">
        <v>720</v>
      </c>
      <c r="L86" s="259">
        <v>1893</v>
      </c>
      <c r="M86" s="259" t="s">
        <v>777</v>
      </c>
      <c r="N86" s="259" t="s">
        <v>705</v>
      </c>
      <c r="O86" s="259" t="s">
        <v>732</v>
      </c>
      <c r="P86" s="259" t="s">
        <v>587</v>
      </c>
      <c r="Q86" s="259" t="s">
        <v>782</v>
      </c>
      <c r="R86" s="259" t="s">
        <v>730</v>
      </c>
      <c r="S86" s="259" t="s">
        <v>781</v>
      </c>
      <c r="T86" s="259" t="s">
        <v>780</v>
      </c>
      <c r="U86" s="259" t="s">
        <v>727</v>
      </c>
      <c r="V86" s="259" t="s">
        <v>726</v>
      </c>
      <c r="W86" s="263">
        <f t="shared" si="13"/>
        <v>19000</v>
      </c>
      <c r="X86" s="257">
        <v>19</v>
      </c>
      <c r="Y86" s="269">
        <v>19255.07</v>
      </c>
      <c r="Z86" s="257" t="s">
        <v>883</v>
      </c>
      <c r="AA86" s="262">
        <v>7.0000000000000007E-2</v>
      </c>
      <c r="AB86" s="262">
        <v>7.0000000000000007E-2</v>
      </c>
      <c r="AC86" s="260">
        <v>44749</v>
      </c>
      <c r="AD86" s="260">
        <v>47297</v>
      </c>
      <c r="AE86" s="261">
        <f t="shared" si="18"/>
        <v>2548</v>
      </c>
      <c r="AF86" s="256">
        <v>19255.07</v>
      </c>
      <c r="AG86" s="256">
        <v>19275.189999999999</v>
      </c>
      <c r="AH86" s="260">
        <v>45099</v>
      </c>
      <c r="AI86" s="259">
        <f t="shared" si="14"/>
        <v>7</v>
      </c>
      <c r="AJ86" s="256">
        <f t="shared" si="17"/>
        <v>19255.413426016137</v>
      </c>
      <c r="AK86" s="259">
        <v>8070727</v>
      </c>
      <c r="AL86" s="256">
        <f t="shared" si="15"/>
        <v>5.723767383561646</v>
      </c>
      <c r="AM86" s="258">
        <v>5.45E-2</v>
      </c>
      <c r="AN86" s="256">
        <v>7248.31</v>
      </c>
      <c r="AO86" s="257">
        <v>0</v>
      </c>
      <c r="AP86" s="269">
        <v>0.32496225182961153</v>
      </c>
      <c r="AQ86" s="269">
        <v>1.8463764308500656E-2</v>
      </c>
      <c r="AS86" s="140">
        <f>+AD86-AC86</f>
        <v>2548</v>
      </c>
      <c r="AT86" s="191">
        <f>+AG86-AF86</f>
        <v>20.119999999998981</v>
      </c>
      <c r="AU86" s="189">
        <f>+AT86/AS86</f>
        <v>7.896389324960354E-3</v>
      </c>
      <c r="AV86" s="191">
        <f>+AH86-C86</f>
        <v>7</v>
      </c>
      <c r="AW86" s="191">
        <f>+AT86*AV86</f>
        <v>140.83999999999287</v>
      </c>
    </row>
    <row r="87" spans="1:49" hidden="1">
      <c r="A87" s="259">
        <v>1009970</v>
      </c>
      <c r="B87" s="259">
        <f t="shared" si="16"/>
        <v>1960</v>
      </c>
      <c r="C87" s="260">
        <v>45092</v>
      </c>
      <c r="D87" s="259" t="s">
        <v>735</v>
      </c>
      <c r="E87" s="259" t="s">
        <v>734</v>
      </c>
      <c r="F87" s="259">
        <v>8294</v>
      </c>
      <c r="G87" s="264">
        <v>17384</v>
      </c>
      <c r="H87" s="259" t="s">
        <v>746</v>
      </c>
      <c r="I87" s="259" t="s">
        <v>537</v>
      </c>
      <c r="J87" s="259" t="s">
        <v>733</v>
      </c>
      <c r="K87" s="259" t="s">
        <v>720</v>
      </c>
      <c r="L87" s="259">
        <v>1443</v>
      </c>
      <c r="M87" s="259" t="s">
        <v>746</v>
      </c>
      <c r="N87" s="259" t="s">
        <v>745</v>
      </c>
      <c r="O87" s="259" t="s">
        <v>732</v>
      </c>
      <c r="P87" s="259" t="s">
        <v>587</v>
      </c>
      <c r="Q87" s="259" t="s">
        <v>822</v>
      </c>
      <c r="R87" s="259" t="s">
        <v>730</v>
      </c>
      <c r="S87" s="259" t="s">
        <v>810</v>
      </c>
      <c r="T87" s="259" t="s">
        <v>821</v>
      </c>
      <c r="U87" s="259" t="s">
        <v>570</v>
      </c>
      <c r="V87" s="259" t="s">
        <v>726</v>
      </c>
      <c r="W87" s="263">
        <f t="shared" si="13"/>
        <v>2451000000</v>
      </c>
      <c r="X87" s="257">
        <v>2451</v>
      </c>
      <c r="Y87" s="257">
        <v>2481436048</v>
      </c>
      <c r="Z87" s="257" t="s">
        <v>882</v>
      </c>
      <c r="AA87" s="262">
        <v>8.5000000000000006E-2</v>
      </c>
      <c r="AB87" s="262">
        <v>9.2499999999999999E-2</v>
      </c>
      <c r="AC87" s="260">
        <v>44267</v>
      </c>
      <c r="AD87" s="260">
        <v>47864</v>
      </c>
      <c r="AE87" s="261">
        <f t="shared" si="18"/>
        <v>3597</v>
      </c>
      <c r="AF87" s="257">
        <v>2481436048</v>
      </c>
      <c r="AG87" s="257">
        <v>2483486462</v>
      </c>
      <c r="AH87" s="260">
        <v>45096</v>
      </c>
      <c r="AI87" s="259">
        <f t="shared" si="14"/>
        <v>4</v>
      </c>
      <c r="AJ87" s="257">
        <f t="shared" si="17"/>
        <v>2481461338.2523241</v>
      </c>
      <c r="AK87" s="259">
        <v>8070726</v>
      </c>
      <c r="AL87" s="256">
        <f t="shared" si="15"/>
        <v>36.016763791760056</v>
      </c>
      <c r="AM87" s="258">
        <v>7.5399999999999995E-2</v>
      </c>
      <c r="AN87" s="256">
        <v>7248.31</v>
      </c>
      <c r="AO87" s="257">
        <v>0</v>
      </c>
      <c r="AP87" s="257">
        <v>23930.56133908801</v>
      </c>
      <c r="AQ87" s="257">
        <v>1359.6909851754551</v>
      </c>
    </row>
    <row r="88" spans="1:49" hidden="1">
      <c r="A88" s="259">
        <v>1009971</v>
      </c>
      <c r="B88" s="259">
        <f t="shared" si="16"/>
        <v>1961</v>
      </c>
      <c r="C88" s="260">
        <v>45092</v>
      </c>
      <c r="D88" s="259" t="s">
        <v>735</v>
      </c>
      <c r="E88" s="259" t="s">
        <v>734</v>
      </c>
      <c r="F88" s="259">
        <v>8294</v>
      </c>
      <c r="G88" s="264">
        <v>17384</v>
      </c>
      <c r="H88" s="259" t="s">
        <v>746</v>
      </c>
      <c r="I88" s="259" t="s">
        <v>537</v>
      </c>
      <c r="J88" s="259" t="s">
        <v>733</v>
      </c>
      <c r="K88" s="259" t="s">
        <v>720</v>
      </c>
      <c r="L88" s="259">
        <v>1443</v>
      </c>
      <c r="M88" s="259" t="s">
        <v>746</v>
      </c>
      <c r="N88" s="259" t="s">
        <v>745</v>
      </c>
      <c r="O88" s="259" t="s">
        <v>732</v>
      </c>
      <c r="P88" s="259" t="s">
        <v>587</v>
      </c>
      <c r="Q88" s="259" t="s">
        <v>793</v>
      </c>
      <c r="R88" s="259" t="s">
        <v>792</v>
      </c>
      <c r="S88" s="259" t="s">
        <v>791</v>
      </c>
      <c r="T88" s="259" t="s">
        <v>790</v>
      </c>
      <c r="U88" s="259" t="s">
        <v>570</v>
      </c>
      <c r="V88" s="259" t="s">
        <v>726</v>
      </c>
      <c r="W88" s="263">
        <f t="shared" si="13"/>
        <v>4300000000</v>
      </c>
      <c r="X88" s="257">
        <v>4300</v>
      </c>
      <c r="Y88" s="257">
        <v>4354427397</v>
      </c>
      <c r="Z88" s="257" t="s">
        <v>881</v>
      </c>
      <c r="AA88" s="262">
        <v>6.7000000000000004E-2</v>
      </c>
      <c r="AB88" s="262">
        <v>6.7000000000000004E-2</v>
      </c>
      <c r="AC88" s="260">
        <v>44470</v>
      </c>
      <c r="AD88" s="260">
        <v>47025</v>
      </c>
      <c r="AE88" s="261">
        <v>2555</v>
      </c>
      <c r="AF88" s="257">
        <v>4354427397</v>
      </c>
      <c r="AG88" s="257">
        <v>4359437971</v>
      </c>
      <c r="AH88" s="260">
        <v>45099</v>
      </c>
      <c r="AI88" s="259">
        <f t="shared" si="14"/>
        <v>7</v>
      </c>
      <c r="AJ88" s="257">
        <f t="shared" si="17"/>
        <v>4354523433.0015011</v>
      </c>
      <c r="AK88" s="259">
        <v>8070726</v>
      </c>
      <c r="AL88" s="256">
        <f t="shared" si="15"/>
        <v>80.648725789136776</v>
      </c>
      <c r="AM88" s="258">
        <v>0.06</v>
      </c>
      <c r="AN88" s="256">
        <v>7248.31</v>
      </c>
      <c r="AO88" s="257">
        <v>0</v>
      </c>
      <c r="AP88" s="257">
        <v>91860.523175079739</v>
      </c>
      <c r="AQ88" s="257">
        <v>4175.4783261399889</v>
      </c>
    </row>
    <row r="89" spans="1:49" hidden="1">
      <c r="A89" s="259">
        <v>1010014</v>
      </c>
      <c r="B89" s="259">
        <f t="shared" si="16"/>
        <v>1962</v>
      </c>
      <c r="C89" s="260">
        <v>45093</v>
      </c>
      <c r="D89" s="259" t="s">
        <v>735</v>
      </c>
      <c r="E89" s="259" t="s">
        <v>734</v>
      </c>
      <c r="F89" s="259" t="s">
        <v>880</v>
      </c>
      <c r="G89" s="264">
        <v>17383</v>
      </c>
      <c r="H89" s="259" t="s">
        <v>539</v>
      </c>
      <c r="I89" s="259" t="s">
        <v>537</v>
      </c>
      <c r="J89" s="259" t="s">
        <v>733</v>
      </c>
      <c r="K89" s="259" t="s">
        <v>720</v>
      </c>
      <c r="L89" s="259">
        <v>1444</v>
      </c>
      <c r="M89" s="259" t="s">
        <v>539</v>
      </c>
      <c r="N89" s="259" t="s">
        <v>700</v>
      </c>
      <c r="O89" s="259" t="s">
        <v>732</v>
      </c>
      <c r="P89" s="259" t="s">
        <v>587</v>
      </c>
      <c r="Q89" s="259" t="s">
        <v>879</v>
      </c>
      <c r="R89" s="259" t="s">
        <v>730</v>
      </c>
      <c r="S89" s="259" t="s">
        <v>825</v>
      </c>
      <c r="T89" s="259" t="s">
        <v>878</v>
      </c>
      <c r="U89" s="259" t="s">
        <v>727</v>
      </c>
      <c r="V89" s="259" t="s">
        <v>726</v>
      </c>
      <c r="W89" s="263">
        <f t="shared" si="13"/>
        <v>1000000</v>
      </c>
      <c r="X89" s="257">
        <v>1000</v>
      </c>
      <c r="Y89" s="256">
        <v>978490.82</v>
      </c>
      <c r="Z89" s="256" t="s">
        <v>877</v>
      </c>
      <c r="AA89" s="262">
        <v>4.4999999999999998E-2</v>
      </c>
      <c r="AB89" s="262">
        <v>4.4999999999999998E-2</v>
      </c>
      <c r="AC89" s="260">
        <v>44749</v>
      </c>
      <c r="AD89" s="260">
        <v>45841</v>
      </c>
      <c r="AE89" s="261">
        <f>+AD89-AC89</f>
        <v>1092</v>
      </c>
      <c r="AF89" s="256">
        <v>978490.82</v>
      </c>
      <c r="AG89" s="256">
        <v>980648.86</v>
      </c>
      <c r="AH89" s="260">
        <v>45107</v>
      </c>
      <c r="AI89" s="259">
        <f t="shared" si="14"/>
        <v>14</v>
      </c>
      <c r="AJ89" s="256">
        <f t="shared" si="17"/>
        <v>978518.29125764687</v>
      </c>
      <c r="AK89" s="259">
        <v>8070727</v>
      </c>
      <c r="AL89" s="256">
        <f t="shared" si="15"/>
        <v>-469.13943424657543</v>
      </c>
      <c r="AM89" s="258">
        <v>5.7500000000000002E-2</v>
      </c>
      <c r="AN89" s="256">
        <v>7255.43</v>
      </c>
      <c r="AO89" s="257">
        <v>0</v>
      </c>
      <c r="AP89" s="256">
        <v>25.536662037905792</v>
      </c>
      <c r="AQ89" s="256">
        <v>1.9345956089322576</v>
      </c>
    </row>
    <row r="90" spans="1:49" hidden="1">
      <c r="A90" s="259">
        <v>1010019</v>
      </c>
      <c r="B90" s="259">
        <f t="shared" si="16"/>
        <v>1963</v>
      </c>
      <c r="C90" s="260">
        <v>45093</v>
      </c>
      <c r="D90" s="259" t="s">
        <v>735</v>
      </c>
      <c r="E90" s="259" t="s">
        <v>734</v>
      </c>
      <c r="F90" s="259">
        <v>8294</v>
      </c>
      <c r="G90" s="264">
        <v>20474</v>
      </c>
      <c r="H90" s="259" t="s">
        <v>876</v>
      </c>
      <c r="I90" s="259" t="s">
        <v>537</v>
      </c>
      <c r="J90" s="259" t="s">
        <v>733</v>
      </c>
      <c r="K90" s="259" t="s">
        <v>720</v>
      </c>
      <c r="L90" s="259">
        <v>1816</v>
      </c>
      <c r="M90" s="259" t="s">
        <v>876</v>
      </c>
      <c r="N90" s="259" t="s">
        <v>875</v>
      </c>
      <c r="O90" s="259" t="s">
        <v>732</v>
      </c>
      <c r="P90" s="259" t="s">
        <v>587</v>
      </c>
      <c r="Q90" s="259" t="s">
        <v>757</v>
      </c>
      <c r="R90" s="259" t="s">
        <v>730</v>
      </c>
      <c r="S90" s="259" t="s">
        <v>756</v>
      </c>
      <c r="T90" s="259" t="s">
        <v>755</v>
      </c>
      <c r="U90" s="259" t="s">
        <v>727</v>
      </c>
      <c r="V90" s="259" t="s">
        <v>726</v>
      </c>
      <c r="W90" s="263">
        <f t="shared" si="13"/>
        <v>500000</v>
      </c>
      <c r="X90" s="257">
        <v>500</v>
      </c>
      <c r="Y90" s="256">
        <v>501027.13</v>
      </c>
      <c r="Z90" s="257" t="s">
        <v>874</v>
      </c>
      <c r="AA90" s="262">
        <f>+AB90</f>
        <v>7.2499999999999995E-2</v>
      </c>
      <c r="AB90" s="262">
        <v>7.2499999999999995E-2</v>
      </c>
      <c r="AC90" s="260">
        <v>44601</v>
      </c>
      <c r="AD90" s="260">
        <v>48180</v>
      </c>
      <c r="AE90" s="261">
        <f>+AD90-AC90</f>
        <v>3579</v>
      </c>
      <c r="AF90" s="256">
        <v>501027.13</v>
      </c>
      <c r="AG90" s="256">
        <v>499192.37</v>
      </c>
      <c r="AH90" s="260">
        <v>45183</v>
      </c>
      <c r="AI90" s="259">
        <f t="shared" si="14"/>
        <v>90</v>
      </c>
      <c r="AJ90" s="256">
        <f t="shared" si="17"/>
        <v>501155.96041429043</v>
      </c>
      <c r="AK90" s="259">
        <v>8070727</v>
      </c>
      <c r="AL90" s="256">
        <f t="shared" si="15"/>
        <v>1853.1140424657524</v>
      </c>
      <c r="AM90" s="258">
        <v>5.7500000000000002E-2</v>
      </c>
      <c r="AN90" s="256">
        <v>7255.43</v>
      </c>
      <c r="AO90" s="256">
        <v>68.131469095890424</v>
      </c>
      <c r="AP90" s="256">
        <v>54.505175276712329</v>
      </c>
      <c r="AQ90" s="256">
        <v>6.1937699178082193</v>
      </c>
    </row>
    <row r="91" spans="1:49" hidden="1">
      <c r="A91" s="259">
        <v>1010021</v>
      </c>
      <c r="B91" s="259">
        <f t="shared" si="16"/>
        <v>1964</v>
      </c>
      <c r="C91" s="260">
        <v>45093</v>
      </c>
      <c r="D91" s="259" t="s">
        <v>735</v>
      </c>
      <c r="E91" s="259" t="s">
        <v>734</v>
      </c>
      <c r="F91" s="259">
        <v>8294</v>
      </c>
      <c r="G91" s="264">
        <v>21467</v>
      </c>
      <c r="H91" s="259" t="s">
        <v>872</v>
      </c>
      <c r="I91" s="259" t="s">
        <v>537</v>
      </c>
      <c r="J91" s="259" t="s">
        <v>778</v>
      </c>
      <c r="K91" s="259" t="s">
        <v>720</v>
      </c>
      <c r="L91" s="259">
        <v>1935</v>
      </c>
      <c r="M91" s="259" t="s">
        <v>872</v>
      </c>
      <c r="N91" s="259" t="s">
        <v>871</v>
      </c>
      <c r="O91" s="259" t="s">
        <v>732</v>
      </c>
      <c r="P91" s="259" t="s">
        <v>587</v>
      </c>
      <c r="Q91" s="259" t="s">
        <v>757</v>
      </c>
      <c r="R91" s="259" t="s">
        <v>730</v>
      </c>
      <c r="S91" s="259" t="s">
        <v>756</v>
      </c>
      <c r="T91" s="259" t="s">
        <v>755</v>
      </c>
      <c r="U91" s="259" t="s">
        <v>727</v>
      </c>
      <c r="V91" s="259" t="s">
        <v>726</v>
      </c>
      <c r="W91" s="263">
        <f t="shared" si="13"/>
        <v>100000</v>
      </c>
      <c r="X91" s="257">
        <v>100</v>
      </c>
      <c r="Y91" s="256">
        <v>100406.38</v>
      </c>
      <c r="Z91" s="257" t="s">
        <v>873</v>
      </c>
      <c r="AA91" s="262">
        <f>+AB91</f>
        <v>7.2499999999999995E-2</v>
      </c>
      <c r="AB91" s="262">
        <v>7.2499999999999995E-2</v>
      </c>
      <c r="AC91" s="260">
        <v>44601</v>
      </c>
      <c r="AD91" s="260">
        <v>48180</v>
      </c>
      <c r="AE91" s="261">
        <f>+AD91-AC91</f>
        <v>3579</v>
      </c>
      <c r="AF91" s="256">
        <v>100406.38</v>
      </c>
      <c r="AG91" s="256">
        <v>100960.68</v>
      </c>
      <c r="AH91" s="260">
        <v>45124</v>
      </c>
      <c r="AI91" s="259">
        <f t="shared" si="14"/>
        <v>31</v>
      </c>
      <c r="AJ91" s="256">
        <f t="shared" si="17"/>
        <v>100411.50018303015</v>
      </c>
      <c r="AK91" s="259">
        <v>8070727</v>
      </c>
      <c r="AL91" s="256">
        <f t="shared" si="15"/>
        <v>63.957488630136929</v>
      </c>
      <c r="AM91" s="258">
        <v>6.5000000000000002E-2</v>
      </c>
      <c r="AN91" s="256">
        <v>7255.43</v>
      </c>
      <c r="AO91" s="256">
        <v>0</v>
      </c>
      <c r="AP91" s="256">
        <v>4.6935011109589047</v>
      </c>
      <c r="AQ91" s="256">
        <v>0.42668191917808224</v>
      </c>
    </row>
    <row r="92" spans="1:49" hidden="1">
      <c r="A92" s="259">
        <v>1010022</v>
      </c>
      <c r="B92" s="259">
        <f t="shared" si="16"/>
        <v>1965</v>
      </c>
      <c r="C92" s="260">
        <v>45093</v>
      </c>
      <c r="D92" s="259" t="s">
        <v>735</v>
      </c>
      <c r="E92" s="259" t="s">
        <v>734</v>
      </c>
      <c r="F92" s="259">
        <v>8294</v>
      </c>
      <c r="G92" s="264">
        <v>21467</v>
      </c>
      <c r="H92" s="259" t="s">
        <v>872</v>
      </c>
      <c r="I92" s="259" t="s">
        <v>537</v>
      </c>
      <c r="J92" s="259" t="s">
        <v>778</v>
      </c>
      <c r="K92" s="259" t="s">
        <v>720</v>
      </c>
      <c r="L92" s="259">
        <v>1935</v>
      </c>
      <c r="M92" s="259" t="s">
        <v>872</v>
      </c>
      <c r="N92" s="259" t="s">
        <v>871</v>
      </c>
      <c r="O92" s="259" t="s">
        <v>732</v>
      </c>
      <c r="P92" s="259" t="s">
        <v>587</v>
      </c>
      <c r="Q92" s="259" t="s">
        <v>737</v>
      </c>
      <c r="R92" s="259" t="s">
        <v>730</v>
      </c>
      <c r="S92" s="259" t="s">
        <v>729</v>
      </c>
      <c r="T92" s="259" t="s">
        <v>728</v>
      </c>
      <c r="U92" s="259" t="s">
        <v>727</v>
      </c>
      <c r="V92" s="259" t="s">
        <v>726</v>
      </c>
      <c r="W92" s="263">
        <f t="shared" si="13"/>
        <v>300000</v>
      </c>
      <c r="X92" s="257">
        <v>300</v>
      </c>
      <c r="Y92" s="256">
        <v>303110.28000000003</v>
      </c>
      <c r="Z92" s="257" t="s">
        <v>870</v>
      </c>
      <c r="AA92" s="262">
        <v>8.2500000000000004E-2</v>
      </c>
      <c r="AB92" s="262">
        <v>8.2500000000000004E-2</v>
      </c>
      <c r="AC92" s="260">
        <v>45044</v>
      </c>
      <c r="AD92" s="260">
        <v>46590</v>
      </c>
      <c r="AE92" s="261">
        <v>1546</v>
      </c>
      <c r="AF92" s="256">
        <v>303110.28000000003</v>
      </c>
      <c r="AG92" s="256">
        <v>304783.61</v>
      </c>
      <c r="AH92" s="260">
        <v>45124</v>
      </c>
      <c r="AI92" s="259">
        <f t="shared" si="14"/>
        <v>31</v>
      </c>
      <c r="AJ92" s="256">
        <f t="shared" si="17"/>
        <v>303125.73698742734</v>
      </c>
      <c r="AK92" s="259">
        <v>8070727</v>
      </c>
      <c r="AL92" s="256">
        <f t="shared" si="15"/>
        <v>450.51322438356169</v>
      </c>
      <c r="AM92" s="258">
        <v>6.5000000000000002E-2</v>
      </c>
      <c r="AN92" s="256">
        <v>7255.43</v>
      </c>
      <c r="AO92" s="256">
        <v>0</v>
      </c>
      <c r="AP92" s="256">
        <v>14.168905141677612</v>
      </c>
      <c r="AQ92" s="256">
        <v>1.2880822856070557</v>
      </c>
    </row>
    <row r="93" spans="1:49" hidden="1">
      <c r="A93" s="259">
        <v>1010024</v>
      </c>
      <c r="B93" s="259">
        <f t="shared" si="16"/>
        <v>1966</v>
      </c>
      <c r="C93" s="260">
        <v>45093</v>
      </c>
      <c r="D93" s="259" t="s">
        <v>735</v>
      </c>
      <c r="E93" s="259" t="s">
        <v>734</v>
      </c>
      <c r="F93" s="259">
        <v>8294</v>
      </c>
      <c r="G93" s="264">
        <v>17384</v>
      </c>
      <c r="H93" s="259" t="s">
        <v>746</v>
      </c>
      <c r="I93" s="259" t="s">
        <v>537</v>
      </c>
      <c r="J93" s="259" t="s">
        <v>733</v>
      </c>
      <c r="K93" s="259" t="s">
        <v>720</v>
      </c>
      <c r="L93" s="259">
        <v>1443</v>
      </c>
      <c r="M93" s="259" t="s">
        <v>746</v>
      </c>
      <c r="N93" s="259" t="s">
        <v>745</v>
      </c>
      <c r="O93" s="259" t="s">
        <v>732</v>
      </c>
      <c r="P93" s="259" t="s">
        <v>587</v>
      </c>
      <c r="Q93" s="259" t="s">
        <v>793</v>
      </c>
      <c r="R93" s="259" t="s">
        <v>792</v>
      </c>
      <c r="S93" s="259" t="s">
        <v>791</v>
      </c>
      <c r="T93" s="259" t="s">
        <v>790</v>
      </c>
      <c r="U93" s="259" t="s">
        <v>570</v>
      </c>
      <c r="V93" s="259" t="s">
        <v>726</v>
      </c>
      <c r="W93" s="263">
        <f t="shared" si="13"/>
        <v>3685000000</v>
      </c>
      <c r="X93" s="257">
        <v>3685</v>
      </c>
      <c r="Y93" s="257">
        <v>3732248767</v>
      </c>
      <c r="Z93" s="257" t="s">
        <v>869</v>
      </c>
      <c r="AA93" s="262">
        <v>6.7000000000000004E-2</v>
      </c>
      <c r="AB93" s="262">
        <v>6.7000000000000004E-2</v>
      </c>
      <c r="AC93" s="260">
        <v>44470</v>
      </c>
      <c r="AD93" s="260">
        <v>47025</v>
      </c>
      <c r="AE93" s="261">
        <v>2555</v>
      </c>
      <c r="AF93" s="257">
        <v>3732248767</v>
      </c>
      <c r="AG93" s="257">
        <v>3735929889</v>
      </c>
      <c r="AH93" s="260">
        <v>45099</v>
      </c>
      <c r="AI93" s="259">
        <f t="shared" si="14"/>
        <v>6</v>
      </c>
      <c r="AJ93" s="257">
        <f t="shared" si="17"/>
        <v>3732319321.8397074</v>
      </c>
      <c r="AK93" s="259">
        <v>8070726</v>
      </c>
      <c r="AL93" s="256">
        <f t="shared" si="15"/>
        <v>59.192114276092809</v>
      </c>
      <c r="AM93" s="258">
        <v>0.06</v>
      </c>
      <c r="AN93" s="256">
        <v>7255.43</v>
      </c>
      <c r="AO93" s="257">
        <v>0</v>
      </c>
      <c r="AP93" s="257">
        <v>67487.237980859456</v>
      </c>
      <c r="AQ93" s="257">
        <v>3067.6017264027023</v>
      </c>
    </row>
    <row r="94" spans="1:49" hidden="1">
      <c r="A94" s="259">
        <v>1010025</v>
      </c>
      <c r="B94" s="259">
        <f t="shared" si="16"/>
        <v>1967</v>
      </c>
      <c r="C94" s="260">
        <v>45093</v>
      </c>
      <c r="D94" s="259" t="s">
        <v>735</v>
      </c>
      <c r="E94" s="259" t="s">
        <v>734</v>
      </c>
      <c r="F94" s="259">
        <v>8294</v>
      </c>
      <c r="G94" s="264">
        <v>17384</v>
      </c>
      <c r="H94" s="259" t="s">
        <v>746</v>
      </c>
      <c r="I94" s="259" t="s">
        <v>537</v>
      </c>
      <c r="J94" s="259" t="s">
        <v>733</v>
      </c>
      <c r="K94" s="259" t="s">
        <v>720</v>
      </c>
      <c r="L94" s="259">
        <v>1443</v>
      </c>
      <c r="M94" s="259" t="s">
        <v>746</v>
      </c>
      <c r="N94" s="259" t="s">
        <v>745</v>
      </c>
      <c r="O94" s="259" t="s">
        <v>732</v>
      </c>
      <c r="P94" s="259" t="s">
        <v>587</v>
      </c>
      <c r="Q94" s="259" t="s">
        <v>826</v>
      </c>
      <c r="R94" s="259" t="s">
        <v>743</v>
      </c>
      <c r="S94" s="259" t="s">
        <v>825</v>
      </c>
      <c r="T94" s="259" t="s">
        <v>824</v>
      </c>
      <c r="U94" s="259" t="s">
        <v>570</v>
      </c>
      <c r="V94" s="259" t="s">
        <v>726</v>
      </c>
      <c r="W94" s="263">
        <f t="shared" si="13"/>
        <v>1395000000</v>
      </c>
      <c r="X94" s="257">
        <v>1395</v>
      </c>
      <c r="Y94" s="257">
        <v>1395000000</v>
      </c>
      <c r="Z94" s="257" t="s">
        <v>868</v>
      </c>
      <c r="AA94" s="262">
        <v>6.0999999999999999E-2</v>
      </c>
      <c r="AB94" s="262">
        <v>6.0999999999999999E-2</v>
      </c>
      <c r="AC94" s="260">
        <v>44182</v>
      </c>
      <c r="AD94" s="260">
        <v>46007</v>
      </c>
      <c r="AE94" s="261">
        <v>1825</v>
      </c>
      <c r="AF94" s="257">
        <v>1395000000</v>
      </c>
      <c r="AG94" s="257">
        <v>1395699411</v>
      </c>
      <c r="AH94" s="260">
        <v>45096</v>
      </c>
      <c r="AI94" s="259">
        <f t="shared" si="14"/>
        <v>3</v>
      </c>
      <c r="AJ94" s="257">
        <f t="shared" si="17"/>
        <v>1395013185.6164384</v>
      </c>
      <c r="AK94" s="259">
        <v>8070726</v>
      </c>
      <c r="AL94" s="256">
        <f t="shared" si="15"/>
        <v>0</v>
      </c>
      <c r="AM94" s="258">
        <v>6.0999999999999999E-2</v>
      </c>
      <c r="AN94" s="256">
        <v>7255.43</v>
      </c>
      <c r="AO94" s="257">
        <v>0</v>
      </c>
      <c r="AP94" s="257">
        <v>12612.32876712329</v>
      </c>
      <c r="AQ94" s="257">
        <v>573.28767123287673</v>
      </c>
    </row>
    <row r="95" spans="1:49" hidden="1">
      <c r="A95" s="259">
        <v>1010027</v>
      </c>
      <c r="B95" s="259">
        <f t="shared" si="16"/>
        <v>1968</v>
      </c>
      <c r="C95" s="260">
        <v>45093</v>
      </c>
      <c r="D95" s="259" t="s">
        <v>735</v>
      </c>
      <c r="E95" s="259" t="s">
        <v>734</v>
      </c>
      <c r="F95" s="259">
        <v>8294</v>
      </c>
      <c r="G95" s="264">
        <v>17384</v>
      </c>
      <c r="H95" s="259" t="s">
        <v>746</v>
      </c>
      <c r="I95" s="259" t="s">
        <v>537</v>
      </c>
      <c r="J95" s="259" t="s">
        <v>733</v>
      </c>
      <c r="K95" s="259" t="s">
        <v>720</v>
      </c>
      <c r="L95" s="259">
        <v>1443</v>
      </c>
      <c r="M95" s="259" t="s">
        <v>746</v>
      </c>
      <c r="N95" s="259" t="s">
        <v>745</v>
      </c>
      <c r="O95" s="259" t="s">
        <v>732</v>
      </c>
      <c r="P95" s="259" t="s">
        <v>587</v>
      </c>
      <c r="Q95" s="259" t="s">
        <v>748</v>
      </c>
      <c r="R95" s="266" t="s">
        <v>743</v>
      </c>
      <c r="S95" s="266" t="s">
        <v>742</v>
      </c>
      <c r="T95" s="266" t="s">
        <v>741</v>
      </c>
      <c r="U95" s="259" t="s">
        <v>570</v>
      </c>
      <c r="V95" s="259" t="s">
        <v>726</v>
      </c>
      <c r="W95" s="263">
        <f t="shared" si="13"/>
        <v>2196000000</v>
      </c>
      <c r="X95" s="257">
        <v>2196</v>
      </c>
      <c r="Y95" s="257">
        <v>2241279715</v>
      </c>
      <c r="Z95" s="257" t="s">
        <v>867</v>
      </c>
      <c r="AA95" s="268">
        <v>7.0999999999999994E-2</v>
      </c>
      <c r="AB95" s="268">
        <v>7.0999999999999994E-2</v>
      </c>
      <c r="AC95" s="267">
        <v>44265</v>
      </c>
      <c r="AD95" s="267">
        <v>46785</v>
      </c>
      <c r="AE95" s="266">
        <v>2520</v>
      </c>
      <c r="AF95" s="257">
        <v>2241279715</v>
      </c>
      <c r="AG95" s="257">
        <v>2244331540</v>
      </c>
      <c r="AH95" s="260">
        <v>45100</v>
      </c>
      <c r="AI95" s="259">
        <f t="shared" si="14"/>
        <v>7</v>
      </c>
      <c r="AJ95" s="257">
        <f t="shared" si="17"/>
        <v>2241319689.605329</v>
      </c>
      <c r="AK95" s="259">
        <v>8070726</v>
      </c>
      <c r="AL95" s="256">
        <f t="shared" si="15"/>
        <v>0</v>
      </c>
      <c r="AM95" s="258">
        <v>7.0999999999999994E-2</v>
      </c>
      <c r="AN95" s="256">
        <v>7255.43</v>
      </c>
      <c r="AO95" s="257">
        <v>0</v>
      </c>
      <c r="AP95" s="257">
        <v>37825.432999512108</v>
      </c>
      <c r="AQ95" s="257">
        <v>2149.1723295177335</v>
      </c>
    </row>
    <row r="96" spans="1:49" hidden="1">
      <c r="A96" s="259">
        <v>1010028</v>
      </c>
      <c r="B96" s="259">
        <f t="shared" si="16"/>
        <v>1969</v>
      </c>
      <c r="C96" s="260">
        <v>45093</v>
      </c>
      <c r="D96" s="259" t="s">
        <v>735</v>
      </c>
      <c r="E96" s="259" t="s">
        <v>734</v>
      </c>
      <c r="F96" s="259">
        <v>8294</v>
      </c>
      <c r="G96" s="264">
        <v>17384</v>
      </c>
      <c r="H96" s="259" t="s">
        <v>746</v>
      </c>
      <c r="I96" s="259" t="s">
        <v>537</v>
      </c>
      <c r="J96" s="259" t="s">
        <v>733</v>
      </c>
      <c r="K96" s="259" t="s">
        <v>720</v>
      </c>
      <c r="L96" s="259">
        <v>1443</v>
      </c>
      <c r="M96" s="259" t="s">
        <v>746</v>
      </c>
      <c r="N96" s="259" t="s">
        <v>745</v>
      </c>
      <c r="O96" s="259" t="s">
        <v>732</v>
      </c>
      <c r="P96" s="259" t="s">
        <v>587</v>
      </c>
      <c r="Q96" s="259" t="s">
        <v>744</v>
      </c>
      <c r="R96" s="259" t="s">
        <v>743</v>
      </c>
      <c r="S96" s="259" t="s">
        <v>742</v>
      </c>
      <c r="T96" s="259" t="s">
        <v>741</v>
      </c>
      <c r="U96" s="259" t="s">
        <v>570</v>
      </c>
      <c r="V96" s="259" t="s">
        <v>726</v>
      </c>
      <c r="W96" s="263">
        <f t="shared" si="13"/>
        <v>481000000</v>
      </c>
      <c r="X96" s="257">
        <v>481</v>
      </c>
      <c r="Y96" s="257">
        <v>492175014</v>
      </c>
      <c r="Z96" s="257" t="s">
        <v>866</v>
      </c>
      <c r="AA96" s="262">
        <v>0.08</v>
      </c>
      <c r="AB96" s="262">
        <v>0.08</v>
      </c>
      <c r="AC96" s="260">
        <v>44265</v>
      </c>
      <c r="AD96" s="260">
        <v>47865</v>
      </c>
      <c r="AE96" s="261">
        <f t="shared" ref="AE96:AE104" si="19">+AD96-AC96</f>
        <v>3600</v>
      </c>
      <c r="AF96" s="257">
        <v>492175014</v>
      </c>
      <c r="AG96" s="257">
        <v>492930132</v>
      </c>
      <c r="AH96" s="260">
        <v>45100</v>
      </c>
      <c r="AI96" s="259">
        <f t="shared" si="14"/>
        <v>7</v>
      </c>
      <c r="AJ96" s="257">
        <f t="shared" si="17"/>
        <v>492185868.81879526</v>
      </c>
      <c r="AK96" s="259">
        <v>8070726</v>
      </c>
      <c r="AL96" s="256">
        <f t="shared" si="15"/>
        <v>0</v>
      </c>
      <c r="AM96" s="258">
        <v>0.08</v>
      </c>
      <c r="AN96" s="256">
        <v>7255.43</v>
      </c>
      <c r="AO96" s="257">
        <v>0</v>
      </c>
      <c r="AP96" s="257">
        <v>10382.870151998499</v>
      </c>
      <c r="AQ96" s="256">
        <v>471.94864327265907</v>
      </c>
    </row>
    <row r="97" spans="1:50" hidden="1">
      <c r="A97" s="259">
        <v>1010041</v>
      </c>
      <c r="B97" s="259">
        <f t="shared" si="16"/>
        <v>1970</v>
      </c>
      <c r="C97" s="260">
        <v>45096</v>
      </c>
      <c r="D97" s="259" t="s">
        <v>735</v>
      </c>
      <c r="E97" s="259" t="s">
        <v>734</v>
      </c>
      <c r="F97" s="259">
        <v>8294</v>
      </c>
      <c r="G97" s="264">
        <v>17383</v>
      </c>
      <c r="H97" s="259" t="s">
        <v>539</v>
      </c>
      <c r="I97" s="259" t="s">
        <v>537</v>
      </c>
      <c r="J97" s="259" t="s">
        <v>733</v>
      </c>
      <c r="K97" s="259" t="s">
        <v>720</v>
      </c>
      <c r="L97" s="259">
        <v>1444</v>
      </c>
      <c r="M97" s="259" t="s">
        <v>539</v>
      </c>
      <c r="N97" s="259" t="s">
        <v>700</v>
      </c>
      <c r="O97" s="259" t="s">
        <v>732</v>
      </c>
      <c r="P97" s="259" t="s">
        <v>587</v>
      </c>
      <c r="Q97" s="259" t="s">
        <v>739</v>
      </c>
      <c r="R97" s="259" t="s">
        <v>730</v>
      </c>
      <c r="S97" s="259" t="s">
        <v>729</v>
      </c>
      <c r="T97" s="259" t="s">
        <v>728</v>
      </c>
      <c r="U97" s="263" t="s">
        <v>727</v>
      </c>
      <c r="V97" s="259" t="s">
        <v>726</v>
      </c>
      <c r="W97" s="263">
        <f t="shared" si="13"/>
        <v>100000</v>
      </c>
      <c r="X97" s="257">
        <v>100</v>
      </c>
      <c r="Y97" s="256">
        <v>101608.9</v>
      </c>
      <c r="Z97" s="257" t="e">
        <v>#NAME?</v>
      </c>
      <c r="AA97" s="258">
        <v>7.2499999999999995E-2</v>
      </c>
      <c r="AB97" s="258">
        <v>7.2499999999999995E-2</v>
      </c>
      <c r="AC97" s="265">
        <v>44833</v>
      </c>
      <c r="AD97" s="265">
        <v>45862</v>
      </c>
      <c r="AE97" s="261">
        <f t="shared" si="19"/>
        <v>1029</v>
      </c>
      <c r="AF97" s="257">
        <v>101608.9</v>
      </c>
      <c r="AG97" s="257">
        <v>101650.66</v>
      </c>
      <c r="AH97" s="260">
        <v>45099</v>
      </c>
      <c r="AI97" s="259">
        <f t="shared" si="14"/>
        <v>3</v>
      </c>
      <c r="AJ97" s="256">
        <f t="shared" si="17"/>
        <v>101609.67668176017</v>
      </c>
      <c r="AK97" s="259">
        <v>8070727</v>
      </c>
      <c r="AL97" s="256">
        <f t="shared" si="15"/>
        <v>18.79068698630136</v>
      </c>
      <c r="AM97" s="258">
        <v>0.05</v>
      </c>
      <c r="AN97" s="256">
        <v>7255.43</v>
      </c>
      <c r="AO97" s="257">
        <v>0</v>
      </c>
      <c r="AP97" s="256">
        <v>0.73492467629949332</v>
      </c>
      <c r="AQ97" s="256">
        <v>4.175708388065303E-2</v>
      </c>
    </row>
    <row r="98" spans="1:50" hidden="1">
      <c r="A98" s="259">
        <v>1010042</v>
      </c>
      <c r="B98" s="259">
        <f t="shared" si="16"/>
        <v>1971</v>
      </c>
      <c r="C98" s="260">
        <v>45096</v>
      </c>
      <c r="D98" s="259" t="s">
        <v>735</v>
      </c>
      <c r="E98" s="259" t="s">
        <v>734</v>
      </c>
      <c r="F98" s="259">
        <v>8294</v>
      </c>
      <c r="G98" s="264">
        <v>17384</v>
      </c>
      <c r="H98" s="259" t="s">
        <v>746</v>
      </c>
      <c r="I98" s="259" t="s">
        <v>537</v>
      </c>
      <c r="J98" s="259" t="s">
        <v>733</v>
      </c>
      <c r="K98" s="259" t="s">
        <v>720</v>
      </c>
      <c r="L98" s="259">
        <v>1443</v>
      </c>
      <c r="M98" s="259" t="s">
        <v>746</v>
      </c>
      <c r="N98" s="259" t="s">
        <v>745</v>
      </c>
      <c r="O98" s="259" t="s">
        <v>732</v>
      </c>
      <c r="P98" s="259" t="s">
        <v>587</v>
      </c>
      <c r="Q98" s="259" t="s">
        <v>797</v>
      </c>
      <c r="R98" s="259" t="s">
        <v>792</v>
      </c>
      <c r="S98" s="259" t="s">
        <v>791</v>
      </c>
      <c r="T98" s="259" t="s">
        <v>790</v>
      </c>
      <c r="U98" s="259" t="s">
        <v>570</v>
      </c>
      <c r="V98" s="259" t="s">
        <v>726</v>
      </c>
      <c r="W98" s="263">
        <f t="shared" ref="W98:W129" si="20">+IF(U98="Guaraníes",X98*1000000,X98*1000)</f>
        <v>518000000</v>
      </c>
      <c r="X98" s="257">
        <v>518</v>
      </c>
      <c r="Y98" s="257">
        <v>520022329</v>
      </c>
      <c r="Z98" s="257" t="e">
        <v>#NAME?</v>
      </c>
      <c r="AA98" s="262">
        <v>7.4999999999999997E-2</v>
      </c>
      <c r="AB98" s="262">
        <v>7.4999999999999997E-2</v>
      </c>
      <c r="AC98" s="260">
        <v>44470</v>
      </c>
      <c r="AD98" s="260">
        <v>48121</v>
      </c>
      <c r="AE98" s="261">
        <f t="shared" si="19"/>
        <v>3651</v>
      </c>
      <c r="AF98" s="257">
        <v>520022329</v>
      </c>
      <c r="AG98" s="257">
        <v>521090868</v>
      </c>
      <c r="AH98" s="260">
        <v>45106</v>
      </c>
      <c r="AI98" s="259">
        <f t="shared" ref="AI98:AI129" si="21">+AH98-C98</f>
        <v>10</v>
      </c>
      <c r="AJ98" s="257">
        <f t="shared" si="17"/>
        <v>520035578.88399327</v>
      </c>
      <c r="AK98" s="259">
        <v>8070726</v>
      </c>
      <c r="AL98" s="256">
        <f t="shared" ref="AL98:AL129" si="22">IF(U98="Guaraníes",(AF98*(AA98-AM98)/365*AI98)/AN98,(AF98*(AA98-AM98)/365*AI98))</f>
        <v>0</v>
      </c>
      <c r="AM98" s="258">
        <v>7.4999999999999997E-2</v>
      </c>
      <c r="AN98" s="256">
        <v>7255.43</v>
      </c>
      <c r="AO98" s="257">
        <v>0</v>
      </c>
      <c r="AP98" s="257">
        <v>12537.524638768999</v>
      </c>
      <c r="AQ98" s="256">
        <v>712.35935447551128</v>
      </c>
    </row>
    <row r="99" spans="1:50" hidden="1">
      <c r="A99" s="259">
        <v>1010044</v>
      </c>
      <c r="B99" s="259">
        <f t="shared" ref="B99:B130" si="23">+B98+1</f>
        <v>1972</v>
      </c>
      <c r="C99" s="260">
        <v>45096</v>
      </c>
      <c r="D99" s="259" t="s">
        <v>735</v>
      </c>
      <c r="E99" s="259" t="s">
        <v>734</v>
      </c>
      <c r="F99" s="259">
        <v>8294</v>
      </c>
      <c r="G99" s="264">
        <v>17384</v>
      </c>
      <c r="H99" s="259" t="s">
        <v>746</v>
      </c>
      <c r="I99" s="259" t="s">
        <v>537</v>
      </c>
      <c r="J99" s="259" t="s">
        <v>733</v>
      </c>
      <c r="K99" s="259" t="s">
        <v>720</v>
      </c>
      <c r="L99" s="259">
        <v>1443</v>
      </c>
      <c r="M99" s="259" t="s">
        <v>746</v>
      </c>
      <c r="N99" s="259" t="s">
        <v>745</v>
      </c>
      <c r="O99" s="259" t="s">
        <v>732</v>
      </c>
      <c r="P99" s="259" t="s">
        <v>587</v>
      </c>
      <c r="Q99" s="259" t="s">
        <v>764</v>
      </c>
      <c r="R99" s="259" t="s">
        <v>730</v>
      </c>
      <c r="S99" s="259" t="s">
        <v>763</v>
      </c>
      <c r="T99" s="259" t="s">
        <v>762</v>
      </c>
      <c r="U99" s="259" t="s">
        <v>570</v>
      </c>
      <c r="V99" s="259" t="s">
        <v>726</v>
      </c>
      <c r="W99" s="263">
        <f t="shared" si="20"/>
        <v>6364000000</v>
      </c>
      <c r="X99" s="257">
        <v>6364</v>
      </c>
      <c r="Y99" s="257">
        <v>6496414789</v>
      </c>
      <c r="Z99" s="257" t="s">
        <v>865</v>
      </c>
      <c r="AA99" s="262">
        <v>9.1499999999999998E-2</v>
      </c>
      <c r="AB99" s="262">
        <v>9.1499999999999998E-2</v>
      </c>
      <c r="AC99" s="260">
        <v>44558</v>
      </c>
      <c r="AD99" s="260">
        <v>47106</v>
      </c>
      <c r="AE99" s="261">
        <f t="shared" si="19"/>
        <v>2548</v>
      </c>
      <c r="AF99" s="257">
        <v>6496414789</v>
      </c>
      <c r="AG99" s="257">
        <v>6365894108</v>
      </c>
      <c r="AH99" s="260">
        <v>45105</v>
      </c>
      <c r="AI99" s="259">
        <f t="shared" si="21"/>
        <v>9</v>
      </c>
      <c r="AJ99" s="257">
        <f t="shared" ref="AJ99:AJ130" si="24">+AF99+AP99+AQ99+AO99</f>
        <v>6496563761.5802307</v>
      </c>
      <c r="AK99" s="259">
        <v>8070726</v>
      </c>
      <c r="AL99" s="256">
        <f t="shared" si="22"/>
        <v>0</v>
      </c>
      <c r="AM99" s="258">
        <v>9.1499999999999998E-2</v>
      </c>
      <c r="AN99" s="256">
        <v>7255.43</v>
      </c>
      <c r="AO99" s="257">
        <v>0</v>
      </c>
      <c r="AP99" s="257">
        <v>140963.3017238506</v>
      </c>
      <c r="AQ99" s="256">
        <v>8009.2785070369664</v>
      </c>
    </row>
    <row r="100" spans="1:50" hidden="1">
      <c r="A100" s="259">
        <v>1010045</v>
      </c>
      <c r="B100" s="259">
        <f t="shared" si="23"/>
        <v>1973</v>
      </c>
      <c r="C100" s="260">
        <v>45096</v>
      </c>
      <c r="D100" s="259" t="s">
        <v>735</v>
      </c>
      <c r="E100" s="259" t="s">
        <v>734</v>
      </c>
      <c r="F100" s="259">
        <v>8294</v>
      </c>
      <c r="G100" s="264">
        <v>17384</v>
      </c>
      <c r="H100" s="259" t="s">
        <v>746</v>
      </c>
      <c r="I100" s="259" t="s">
        <v>537</v>
      </c>
      <c r="J100" s="259" t="s">
        <v>733</v>
      </c>
      <c r="K100" s="259" t="s">
        <v>720</v>
      </c>
      <c r="L100" s="259">
        <v>1443</v>
      </c>
      <c r="M100" s="259" t="s">
        <v>746</v>
      </c>
      <c r="N100" s="259" t="s">
        <v>745</v>
      </c>
      <c r="O100" s="259" t="s">
        <v>732</v>
      </c>
      <c r="P100" s="259" t="s">
        <v>587</v>
      </c>
      <c r="Q100" s="259" t="s">
        <v>826</v>
      </c>
      <c r="R100" s="259" t="s">
        <v>743</v>
      </c>
      <c r="S100" s="259" t="s">
        <v>825</v>
      </c>
      <c r="T100" s="259" t="s">
        <v>824</v>
      </c>
      <c r="U100" s="259" t="s">
        <v>570</v>
      </c>
      <c r="V100" s="259" t="s">
        <v>726</v>
      </c>
      <c r="W100" s="263">
        <f t="shared" si="20"/>
        <v>2800000000</v>
      </c>
      <c r="X100" s="257">
        <v>2800</v>
      </c>
      <c r="Y100" s="257">
        <v>2801403836</v>
      </c>
      <c r="Z100" s="257" t="s">
        <v>864</v>
      </c>
      <c r="AA100" s="262">
        <v>6.0999999999999999E-2</v>
      </c>
      <c r="AB100" s="262">
        <v>6.0999999999999999E-2</v>
      </c>
      <c r="AC100" s="260">
        <v>44182</v>
      </c>
      <c r="AD100" s="260">
        <v>46007</v>
      </c>
      <c r="AE100" s="261">
        <f t="shared" si="19"/>
        <v>1825</v>
      </c>
      <c r="AF100" s="257">
        <v>2801403836</v>
      </c>
      <c r="AG100" s="257">
        <v>2804681094</v>
      </c>
      <c r="AH100" s="260">
        <v>45103</v>
      </c>
      <c r="AI100" s="259">
        <f t="shared" si="21"/>
        <v>7</v>
      </c>
      <c r="AJ100" s="257">
        <f t="shared" si="24"/>
        <v>2801453800.7643008</v>
      </c>
      <c r="AK100" s="259">
        <v>8070726</v>
      </c>
      <c r="AL100" s="256">
        <f t="shared" si="22"/>
        <v>0</v>
      </c>
      <c r="AM100" s="258">
        <v>6.0999999999999999E-2</v>
      </c>
      <c r="AN100" s="256">
        <v>7255.43</v>
      </c>
      <c r="AO100" s="257">
        <v>0</v>
      </c>
      <c r="AP100" s="257">
        <v>47278.486650403458</v>
      </c>
      <c r="AQ100" s="256">
        <v>2686.2776505911056</v>
      </c>
    </row>
    <row r="101" spans="1:50" hidden="1">
      <c r="A101" s="259">
        <v>1010046</v>
      </c>
      <c r="B101" s="259">
        <f t="shared" si="23"/>
        <v>1974</v>
      </c>
      <c r="C101" s="260">
        <v>45096</v>
      </c>
      <c r="D101" s="259" t="s">
        <v>735</v>
      </c>
      <c r="E101" s="259" t="s">
        <v>734</v>
      </c>
      <c r="F101" s="259">
        <v>8294</v>
      </c>
      <c r="G101" s="264">
        <v>17384</v>
      </c>
      <c r="H101" s="259" t="s">
        <v>746</v>
      </c>
      <c r="I101" s="259" t="s">
        <v>537</v>
      </c>
      <c r="J101" s="259" t="s">
        <v>733</v>
      </c>
      <c r="K101" s="259" t="s">
        <v>720</v>
      </c>
      <c r="L101" s="259">
        <v>1443</v>
      </c>
      <c r="M101" s="259" t="s">
        <v>746</v>
      </c>
      <c r="N101" s="259" t="s">
        <v>745</v>
      </c>
      <c r="O101" s="259" t="s">
        <v>732</v>
      </c>
      <c r="P101" s="259" t="s">
        <v>587</v>
      </c>
      <c r="Q101" s="259" t="s">
        <v>822</v>
      </c>
      <c r="R101" s="259" t="s">
        <v>730</v>
      </c>
      <c r="S101" s="259" t="s">
        <v>810</v>
      </c>
      <c r="T101" s="259" t="s">
        <v>821</v>
      </c>
      <c r="U101" s="259" t="s">
        <v>570</v>
      </c>
      <c r="V101" s="259" t="s">
        <v>726</v>
      </c>
      <c r="W101" s="263">
        <f t="shared" si="20"/>
        <v>2451000000</v>
      </c>
      <c r="X101" s="257">
        <v>2451</v>
      </c>
      <c r="Y101" s="257">
        <v>2483920623</v>
      </c>
      <c r="Z101" s="257" t="s">
        <v>863</v>
      </c>
      <c r="AA101" s="262">
        <v>8.5000000000000006E-2</v>
      </c>
      <c r="AB101" s="262">
        <v>9.2499999999999999E-2</v>
      </c>
      <c r="AC101" s="260">
        <v>44267</v>
      </c>
      <c r="AD101" s="260">
        <v>47864</v>
      </c>
      <c r="AE101" s="261">
        <f t="shared" si="19"/>
        <v>3597</v>
      </c>
      <c r="AF101" s="257">
        <v>2483920623</v>
      </c>
      <c r="AG101" s="257">
        <v>2487512441</v>
      </c>
      <c r="AH101" s="260">
        <v>45103</v>
      </c>
      <c r="AI101" s="259">
        <f t="shared" si="21"/>
        <v>7</v>
      </c>
      <c r="AJ101" s="257">
        <f t="shared" si="24"/>
        <v>2483964925.2555003</v>
      </c>
      <c r="AK101" s="259">
        <v>8070726</v>
      </c>
      <c r="AL101" s="256">
        <f t="shared" si="22"/>
        <v>63.030530941823351</v>
      </c>
      <c r="AM101" s="258">
        <v>7.5399999999999995E-2</v>
      </c>
      <c r="AN101" s="256">
        <v>7255.43</v>
      </c>
      <c r="AO101" s="257">
        <v>0</v>
      </c>
      <c r="AP101" s="257">
        <v>41920.413806717959</v>
      </c>
      <c r="AQ101" s="256">
        <v>2381.8416935635205</v>
      </c>
    </row>
    <row r="102" spans="1:50" hidden="1">
      <c r="A102" s="259">
        <v>1010078</v>
      </c>
      <c r="B102" s="259">
        <f t="shared" si="23"/>
        <v>1975</v>
      </c>
      <c r="C102" s="260">
        <v>45097</v>
      </c>
      <c r="D102" s="259" t="s">
        <v>735</v>
      </c>
      <c r="E102" s="259" t="s">
        <v>734</v>
      </c>
      <c r="F102" s="259">
        <v>8294</v>
      </c>
      <c r="G102" s="264">
        <v>12032</v>
      </c>
      <c r="H102" s="259" t="s">
        <v>862</v>
      </c>
      <c r="I102" s="259" t="s">
        <v>537</v>
      </c>
      <c r="J102" s="259" t="s">
        <v>733</v>
      </c>
      <c r="K102" s="259" t="s">
        <v>720</v>
      </c>
      <c r="L102" s="259">
        <v>684</v>
      </c>
      <c r="M102" s="259" t="s">
        <v>862</v>
      </c>
      <c r="N102" s="259" t="s">
        <v>861</v>
      </c>
      <c r="O102" s="259" t="s">
        <v>732</v>
      </c>
      <c r="P102" s="259" t="s">
        <v>587</v>
      </c>
      <c r="Q102" s="259" t="s">
        <v>860</v>
      </c>
      <c r="R102" s="259" t="s">
        <v>730</v>
      </c>
      <c r="S102" s="259" t="s">
        <v>859</v>
      </c>
      <c r="T102" s="259" t="s">
        <v>858</v>
      </c>
      <c r="U102" s="259" t="s">
        <v>727</v>
      </c>
      <c r="V102" s="259" t="s">
        <v>726</v>
      </c>
      <c r="W102" s="263">
        <f t="shared" si="20"/>
        <v>105000</v>
      </c>
      <c r="X102" s="257">
        <v>105</v>
      </c>
      <c r="Y102" s="256">
        <v>105916.23</v>
      </c>
      <c r="Z102" s="257" t="s">
        <v>857</v>
      </c>
      <c r="AA102" s="262">
        <v>6.5000000000000002E-2</v>
      </c>
      <c r="AB102" s="262">
        <v>6.5000000000000002E-2</v>
      </c>
      <c r="AC102" s="260">
        <v>44956</v>
      </c>
      <c r="AD102" s="260">
        <v>47505</v>
      </c>
      <c r="AE102" s="261">
        <f t="shared" si="19"/>
        <v>2549</v>
      </c>
      <c r="AF102" s="256">
        <v>105916.23</v>
      </c>
      <c r="AG102" s="256">
        <v>106017.8</v>
      </c>
      <c r="AH102" s="260">
        <v>45104</v>
      </c>
      <c r="AI102" s="259">
        <f t="shared" si="21"/>
        <v>7</v>
      </c>
      <c r="AJ102" s="256">
        <f t="shared" si="24"/>
        <v>105916.23</v>
      </c>
      <c r="AK102" s="259">
        <v>8070727</v>
      </c>
      <c r="AL102" s="256">
        <f t="shared" si="22"/>
        <v>30.469052465753428</v>
      </c>
      <c r="AM102" s="258">
        <v>0.05</v>
      </c>
      <c r="AN102" s="256">
        <v>7266.59</v>
      </c>
      <c r="AO102" s="257">
        <v>0</v>
      </c>
      <c r="AP102" s="256">
        <v>0</v>
      </c>
      <c r="AQ102" s="256">
        <v>0</v>
      </c>
    </row>
    <row r="103" spans="1:50" hidden="1">
      <c r="A103" s="259">
        <v>1010079</v>
      </c>
      <c r="B103" s="259">
        <f t="shared" si="23"/>
        <v>1976</v>
      </c>
      <c r="C103" s="260">
        <v>45097</v>
      </c>
      <c r="D103" s="259" t="s">
        <v>735</v>
      </c>
      <c r="E103" s="259" t="s">
        <v>734</v>
      </c>
      <c r="F103" s="259">
        <v>8294</v>
      </c>
      <c r="G103" s="264">
        <v>17384</v>
      </c>
      <c r="H103" s="259" t="s">
        <v>746</v>
      </c>
      <c r="I103" s="259" t="s">
        <v>537</v>
      </c>
      <c r="J103" s="259" t="s">
        <v>733</v>
      </c>
      <c r="K103" s="259" t="s">
        <v>720</v>
      </c>
      <c r="L103" s="259">
        <v>1443</v>
      </c>
      <c r="M103" s="259" t="s">
        <v>746</v>
      </c>
      <c r="N103" s="259" t="s">
        <v>745</v>
      </c>
      <c r="O103" s="259" t="s">
        <v>732</v>
      </c>
      <c r="P103" s="259" t="s">
        <v>587</v>
      </c>
      <c r="Q103" s="259" t="s">
        <v>816</v>
      </c>
      <c r="R103" s="259" t="s">
        <v>730</v>
      </c>
      <c r="S103" s="259" t="s">
        <v>781</v>
      </c>
      <c r="T103" s="259" t="s">
        <v>813</v>
      </c>
      <c r="U103" s="259" t="s">
        <v>570</v>
      </c>
      <c r="V103" s="259" t="s">
        <v>726</v>
      </c>
      <c r="W103" s="263">
        <f t="shared" si="20"/>
        <v>3800000000</v>
      </c>
      <c r="X103" s="257">
        <v>3800</v>
      </c>
      <c r="Y103" s="257">
        <v>3866682192</v>
      </c>
      <c r="Z103" s="257" t="s">
        <v>856</v>
      </c>
      <c r="AA103" s="262">
        <v>0.105</v>
      </c>
      <c r="AB103" s="262">
        <v>0.105</v>
      </c>
      <c r="AC103" s="260">
        <v>44854</v>
      </c>
      <c r="AD103" s="260">
        <v>45946</v>
      </c>
      <c r="AE103" s="261">
        <f t="shared" si="19"/>
        <v>1092</v>
      </c>
      <c r="AF103" s="257">
        <v>3866682192</v>
      </c>
      <c r="AG103" s="257">
        <v>3875202664</v>
      </c>
      <c r="AH103" s="260">
        <v>45104</v>
      </c>
      <c r="AI103" s="259">
        <f t="shared" si="21"/>
        <v>7</v>
      </c>
      <c r="AJ103" s="257">
        <f t="shared" si="24"/>
        <v>3866751156.6604619</v>
      </c>
      <c r="AK103" s="259">
        <v>8070726</v>
      </c>
      <c r="AL103" s="256">
        <f t="shared" si="22"/>
        <v>-101.02949719028398</v>
      </c>
      <c r="AM103" s="258">
        <v>0.1149</v>
      </c>
      <c r="AN103" s="256">
        <v>7266.59</v>
      </c>
      <c r="AO103" s="257">
        <v>0</v>
      </c>
      <c r="AP103" s="257">
        <v>65256.883017451677</v>
      </c>
      <c r="AQ103" s="257">
        <v>3707.7774441733909</v>
      </c>
    </row>
    <row r="104" spans="1:50" hidden="1">
      <c r="A104" s="259">
        <v>1010080</v>
      </c>
      <c r="B104" s="259">
        <f t="shared" si="23"/>
        <v>1977</v>
      </c>
      <c r="C104" s="260">
        <v>45097</v>
      </c>
      <c r="D104" s="259" t="s">
        <v>735</v>
      </c>
      <c r="E104" s="259" t="s">
        <v>734</v>
      </c>
      <c r="F104" s="259">
        <v>8294</v>
      </c>
      <c r="G104" s="264">
        <v>17384</v>
      </c>
      <c r="H104" s="259" t="s">
        <v>746</v>
      </c>
      <c r="I104" s="259" t="s">
        <v>537</v>
      </c>
      <c r="J104" s="259" t="s">
        <v>733</v>
      </c>
      <c r="K104" s="259" t="s">
        <v>720</v>
      </c>
      <c r="L104" s="259">
        <v>1443</v>
      </c>
      <c r="M104" s="259" t="s">
        <v>746</v>
      </c>
      <c r="N104" s="259" t="s">
        <v>745</v>
      </c>
      <c r="O104" s="259" t="s">
        <v>732</v>
      </c>
      <c r="P104" s="259" t="s">
        <v>587</v>
      </c>
      <c r="Q104" s="259" t="s">
        <v>814</v>
      </c>
      <c r="R104" s="259" t="s">
        <v>792</v>
      </c>
      <c r="S104" s="259" t="s">
        <v>781</v>
      </c>
      <c r="T104" s="259" t="s">
        <v>813</v>
      </c>
      <c r="U104" s="259" t="s">
        <v>570</v>
      </c>
      <c r="V104" s="259" t="s">
        <v>726</v>
      </c>
      <c r="W104" s="263">
        <f t="shared" si="20"/>
        <v>4300000000</v>
      </c>
      <c r="X104" s="257">
        <v>4300</v>
      </c>
      <c r="Y104" s="257">
        <v>4333869863</v>
      </c>
      <c r="Z104" s="257" t="s">
        <v>855</v>
      </c>
      <c r="AA104" s="262">
        <v>0.115</v>
      </c>
      <c r="AB104" s="262">
        <v>0.115</v>
      </c>
      <c r="AC104" s="260">
        <v>45041</v>
      </c>
      <c r="AD104" s="260">
        <v>46136</v>
      </c>
      <c r="AE104" s="261">
        <f t="shared" si="19"/>
        <v>1095</v>
      </c>
      <c r="AF104" s="257">
        <v>4333869863</v>
      </c>
      <c r="AG104" s="257">
        <v>4301429494</v>
      </c>
      <c r="AH104" s="260">
        <v>45104</v>
      </c>
      <c r="AI104" s="259">
        <f t="shared" si="21"/>
        <v>7</v>
      </c>
      <c r="AJ104" s="257">
        <f t="shared" si="24"/>
        <v>4333947160.2405701</v>
      </c>
      <c r="AK104" s="259">
        <v>8070726</v>
      </c>
      <c r="AL104" s="256">
        <f t="shared" si="22"/>
        <v>0</v>
      </c>
      <c r="AM104" s="258">
        <v>0.115</v>
      </c>
      <c r="AN104" s="256">
        <v>7266.59</v>
      </c>
      <c r="AO104" s="257">
        <v>0</v>
      </c>
      <c r="AP104" s="257">
        <v>73141.474948395567</v>
      </c>
      <c r="AQ104" s="256">
        <v>4155.7656220679301</v>
      </c>
    </row>
    <row r="105" spans="1:50" hidden="1">
      <c r="A105" s="259">
        <v>1010081</v>
      </c>
      <c r="B105" s="259">
        <f t="shared" si="23"/>
        <v>1978</v>
      </c>
      <c r="C105" s="260">
        <v>45097</v>
      </c>
      <c r="D105" s="259" t="s">
        <v>735</v>
      </c>
      <c r="E105" s="259" t="s">
        <v>734</v>
      </c>
      <c r="F105" s="259">
        <v>8294</v>
      </c>
      <c r="G105" s="264">
        <v>17383</v>
      </c>
      <c r="H105" s="259" t="s">
        <v>539</v>
      </c>
      <c r="I105" s="259" t="s">
        <v>537</v>
      </c>
      <c r="J105" s="259" t="s">
        <v>733</v>
      </c>
      <c r="K105" s="259" t="s">
        <v>720</v>
      </c>
      <c r="L105" s="259">
        <v>1444</v>
      </c>
      <c r="M105" s="259" t="s">
        <v>539</v>
      </c>
      <c r="N105" s="259" t="s">
        <v>700</v>
      </c>
      <c r="O105" s="259" t="s">
        <v>732</v>
      </c>
      <c r="P105" s="259" t="s">
        <v>587</v>
      </c>
      <c r="Q105" s="259" t="s">
        <v>811</v>
      </c>
      <c r="R105" s="259" t="s">
        <v>730</v>
      </c>
      <c r="S105" s="259" t="s">
        <v>810</v>
      </c>
      <c r="T105" s="259" t="s">
        <v>809</v>
      </c>
      <c r="U105" s="259" t="s">
        <v>727</v>
      </c>
      <c r="V105" s="259" t="s">
        <v>726</v>
      </c>
      <c r="W105" s="263">
        <f t="shared" si="20"/>
        <v>235000</v>
      </c>
      <c r="X105" s="257">
        <v>235</v>
      </c>
      <c r="Y105" s="256">
        <v>237047.4</v>
      </c>
      <c r="Z105" s="257" t="s">
        <v>854</v>
      </c>
      <c r="AA105" s="262">
        <f>+AB105</f>
        <v>0.06</v>
      </c>
      <c r="AB105" s="262">
        <v>0.06</v>
      </c>
      <c r="AC105" s="260">
        <v>44680</v>
      </c>
      <c r="AD105" s="260">
        <v>46864</v>
      </c>
      <c r="AE105" s="261">
        <v>2184</v>
      </c>
      <c r="AF105" s="256">
        <v>237047.4</v>
      </c>
      <c r="AG105" s="256">
        <v>237082.79</v>
      </c>
      <c r="AH105" s="260">
        <v>45098</v>
      </c>
      <c r="AI105" s="259">
        <f t="shared" si="21"/>
        <v>1</v>
      </c>
      <c r="AJ105" s="256">
        <f t="shared" si="24"/>
        <v>237048.00398377932</v>
      </c>
      <c r="AK105" s="259">
        <v>8070727</v>
      </c>
      <c r="AL105" s="256">
        <f t="shared" si="22"/>
        <v>3.5719471232876701</v>
      </c>
      <c r="AM105" s="258">
        <v>5.45E-2</v>
      </c>
      <c r="AN105" s="256">
        <v>7266.59</v>
      </c>
      <c r="AO105" s="257">
        <v>0</v>
      </c>
      <c r="AP105" s="256">
        <v>0.57151153312066061</v>
      </c>
      <c r="AQ105" s="256">
        <v>3.2472246200037531E-2</v>
      </c>
    </row>
    <row r="106" spans="1:50">
      <c r="A106" s="259">
        <v>1010082</v>
      </c>
      <c r="B106" s="259">
        <f t="shared" si="23"/>
        <v>1979</v>
      </c>
      <c r="C106" s="260">
        <v>45097</v>
      </c>
      <c r="D106" s="259" t="s">
        <v>735</v>
      </c>
      <c r="E106" s="259" t="s">
        <v>734</v>
      </c>
      <c r="F106" s="259">
        <v>8294</v>
      </c>
      <c r="G106" s="264">
        <v>18532</v>
      </c>
      <c r="H106" s="259" t="s">
        <v>819</v>
      </c>
      <c r="I106" s="259" t="s">
        <v>537</v>
      </c>
      <c r="J106" s="259" t="s">
        <v>733</v>
      </c>
      <c r="K106" s="259" t="s">
        <v>720</v>
      </c>
      <c r="L106" s="259">
        <v>1562</v>
      </c>
      <c r="M106" s="259" t="s">
        <v>819</v>
      </c>
      <c r="N106" s="259" t="s">
        <v>703</v>
      </c>
      <c r="O106" s="259" t="s">
        <v>732</v>
      </c>
      <c r="P106" s="259" t="s">
        <v>587</v>
      </c>
      <c r="Q106" s="259" t="s">
        <v>811</v>
      </c>
      <c r="R106" s="259" t="s">
        <v>730</v>
      </c>
      <c r="S106" s="259" t="s">
        <v>810</v>
      </c>
      <c r="T106" s="259" t="s">
        <v>809</v>
      </c>
      <c r="U106" s="259" t="s">
        <v>727</v>
      </c>
      <c r="V106" s="259" t="s">
        <v>726</v>
      </c>
      <c r="W106" s="263">
        <f t="shared" si="20"/>
        <v>105000</v>
      </c>
      <c r="X106" s="257">
        <v>105</v>
      </c>
      <c r="Y106" s="256">
        <v>105914.79</v>
      </c>
      <c r="Z106" s="257" t="s">
        <v>853</v>
      </c>
      <c r="AA106" s="262">
        <f>+AB106</f>
        <v>0.06</v>
      </c>
      <c r="AB106" s="262">
        <v>0.06</v>
      </c>
      <c r="AC106" s="260">
        <v>44680</v>
      </c>
      <c r="AD106" s="260">
        <v>46864</v>
      </c>
      <c r="AE106" s="261">
        <v>2184</v>
      </c>
      <c r="AF106" s="256">
        <v>105914.79</v>
      </c>
      <c r="AG106" s="256">
        <v>106025.5</v>
      </c>
      <c r="AH106" s="260">
        <v>45104</v>
      </c>
      <c r="AI106" s="259">
        <f t="shared" si="21"/>
        <v>7</v>
      </c>
      <c r="AJ106" s="256">
        <f t="shared" si="24"/>
        <v>105916.67905565021</v>
      </c>
      <c r="AK106" s="259">
        <v>8070727</v>
      </c>
      <c r="AL106" s="256">
        <f t="shared" si="22"/>
        <v>11.171834013698625</v>
      </c>
      <c r="AM106" s="258">
        <v>5.45E-2</v>
      </c>
      <c r="AN106" s="256">
        <v>7266.59</v>
      </c>
      <c r="AO106" s="257">
        <v>0</v>
      </c>
      <c r="AP106" s="256">
        <v>1.7874935184837681</v>
      </c>
      <c r="AQ106" s="256">
        <v>0.10156213173203228</v>
      </c>
      <c r="AS106" s="282">
        <f>+AG106-AF106</f>
        <v>110.7100000000064</v>
      </c>
      <c r="AT106" s="141">
        <v>7234.53</v>
      </c>
      <c r="AU106" s="140">
        <f>+AS106*AT106</f>
        <v>800934.81630004628</v>
      </c>
      <c r="AW106" s="191">
        <f>+AG106-AF106</f>
        <v>110.7100000000064</v>
      </c>
      <c r="AX106" s="189">
        <f>+AW106/AI106</f>
        <v>15.815714285715201</v>
      </c>
    </row>
    <row r="107" spans="1:50" hidden="1">
      <c r="A107" s="259">
        <v>1010096</v>
      </c>
      <c r="B107" s="259">
        <f t="shared" si="23"/>
        <v>1980</v>
      </c>
      <c r="C107" s="260">
        <v>45097</v>
      </c>
      <c r="D107" s="259" t="s">
        <v>735</v>
      </c>
      <c r="E107" s="259" t="s">
        <v>831</v>
      </c>
      <c r="F107" s="259" t="s">
        <v>852</v>
      </c>
      <c r="G107" s="264">
        <v>8294</v>
      </c>
      <c r="H107" s="259" t="s">
        <v>851</v>
      </c>
      <c r="I107" s="259"/>
      <c r="J107" s="259"/>
      <c r="K107" s="259"/>
      <c r="L107" s="259"/>
      <c r="M107" s="259"/>
      <c r="N107" s="259"/>
      <c r="O107" s="259" t="s">
        <v>732</v>
      </c>
      <c r="P107" s="259" t="s">
        <v>587</v>
      </c>
      <c r="Q107" s="259" t="s">
        <v>850</v>
      </c>
      <c r="R107" s="259" t="s">
        <v>730</v>
      </c>
      <c r="S107" s="259" t="s">
        <v>849</v>
      </c>
      <c r="T107" s="259" t="s">
        <v>848</v>
      </c>
      <c r="U107" s="259" t="s">
        <v>570</v>
      </c>
      <c r="V107" s="259" t="s">
        <v>726</v>
      </c>
      <c r="W107" s="263">
        <f t="shared" si="20"/>
        <v>60000000</v>
      </c>
      <c r="X107" s="257">
        <v>60</v>
      </c>
      <c r="Y107" s="257">
        <v>58338016</v>
      </c>
      <c r="Z107" s="257" t="s">
        <v>847</v>
      </c>
      <c r="AA107" s="262">
        <v>0.10199999999999999</v>
      </c>
      <c r="AB107" s="262">
        <v>0.10199999999999999</v>
      </c>
      <c r="AC107" s="260">
        <v>44558</v>
      </c>
      <c r="AD107" s="260">
        <v>48198</v>
      </c>
      <c r="AE107" s="261">
        <f>+AD107-AC107</f>
        <v>3640</v>
      </c>
      <c r="AF107" s="257">
        <v>58338016</v>
      </c>
      <c r="AG107" s="257">
        <v>57069535</v>
      </c>
      <c r="AH107" s="260">
        <v>45111</v>
      </c>
      <c r="AI107" s="259">
        <f t="shared" si="21"/>
        <v>14</v>
      </c>
      <c r="AJ107" s="257">
        <f t="shared" si="24"/>
        <v>58338016</v>
      </c>
      <c r="AK107" s="259">
        <v>8070726</v>
      </c>
      <c r="AL107" s="256">
        <f t="shared" si="22"/>
        <v>-4.0031284150597557</v>
      </c>
      <c r="AM107" s="258">
        <v>0.115</v>
      </c>
      <c r="AN107" s="256">
        <v>7266.59</v>
      </c>
      <c r="AO107" s="257">
        <v>0</v>
      </c>
      <c r="AP107" s="257">
        <v>0</v>
      </c>
      <c r="AQ107" s="256">
        <v>0</v>
      </c>
    </row>
    <row r="108" spans="1:50" hidden="1">
      <c r="A108" s="259">
        <v>1010106</v>
      </c>
      <c r="B108" s="259">
        <f t="shared" si="23"/>
        <v>1981</v>
      </c>
      <c r="C108" s="260">
        <v>45098</v>
      </c>
      <c r="D108" s="259" t="s">
        <v>735</v>
      </c>
      <c r="E108" s="259" t="s">
        <v>734</v>
      </c>
      <c r="F108" s="259">
        <v>8294</v>
      </c>
      <c r="G108" s="264">
        <v>17384</v>
      </c>
      <c r="H108" s="259" t="s">
        <v>746</v>
      </c>
      <c r="I108" s="259" t="s">
        <v>537</v>
      </c>
      <c r="J108" s="259" t="s">
        <v>733</v>
      </c>
      <c r="K108" s="259" t="s">
        <v>720</v>
      </c>
      <c r="L108" s="259">
        <v>1443</v>
      </c>
      <c r="M108" s="259" t="s">
        <v>746</v>
      </c>
      <c r="N108" s="259" t="s">
        <v>745</v>
      </c>
      <c r="O108" s="259" t="s">
        <v>732</v>
      </c>
      <c r="P108" s="259" t="s">
        <v>587</v>
      </c>
      <c r="Q108" s="259" t="s">
        <v>764</v>
      </c>
      <c r="R108" s="259" t="s">
        <v>730</v>
      </c>
      <c r="S108" s="259" t="s">
        <v>763</v>
      </c>
      <c r="T108" s="259" t="s">
        <v>762</v>
      </c>
      <c r="U108" s="259" t="s">
        <v>570</v>
      </c>
      <c r="V108" s="259" t="s">
        <v>726</v>
      </c>
      <c r="W108" s="263">
        <f t="shared" si="20"/>
        <v>2000000000</v>
      </c>
      <c r="X108" s="257">
        <v>2000</v>
      </c>
      <c r="Y108" s="257">
        <v>2042616438.0000002</v>
      </c>
      <c r="Z108" s="257" t="s">
        <v>846</v>
      </c>
      <c r="AA108" s="262">
        <v>9.1499999999999998E-2</v>
      </c>
      <c r="AB108" s="262">
        <v>9.1499999999999998E-2</v>
      </c>
      <c r="AC108" s="260">
        <v>44558</v>
      </c>
      <c r="AD108" s="260">
        <v>47106</v>
      </c>
      <c r="AE108" s="261">
        <f>+AD108-AC108</f>
        <v>2548</v>
      </c>
      <c r="AF108" s="257">
        <v>2042616438.0000002</v>
      </c>
      <c r="AG108" s="257">
        <v>2000576153</v>
      </c>
      <c r="AH108" s="260">
        <v>45105</v>
      </c>
      <c r="AI108" s="259">
        <f t="shared" si="21"/>
        <v>7</v>
      </c>
      <c r="AJ108" s="257">
        <f t="shared" si="24"/>
        <v>2042652869.3233256</v>
      </c>
      <c r="AK108" s="259">
        <v>8070726</v>
      </c>
      <c r="AL108" s="256">
        <f t="shared" si="22"/>
        <v>0</v>
      </c>
      <c r="AM108" s="258">
        <v>9.1499999999999998E-2</v>
      </c>
      <c r="AN108" s="256">
        <v>7280.23</v>
      </c>
      <c r="AO108" s="257">
        <v>0</v>
      </c>
      <c r="AP108" s="257">
        <v>34472.650028147873</v>
      </c>
      <c r="AQ108" s="257">
        <v>1958.6732970538565</v>
      </c>
    </row>
    <row r="109" spans="1:50" hidden="1">
      <c r="A109" s="259">
        <v>1010107</v>
      </c>
      <c r="B109" s="259">
        <f t="shared" si="23"/>
        <v>1982</v>
      </c>
      <c r="C109" s="260">
        <v>45098</v>
      </c>
      <c r="D109" s="259" t="s">
        <v>735</v>
      </c>
      <c r="E109" s="259" t="s">
        <v>734</v>
      </c>
      <c r="F109" s="259">
        <v>8294</v>
      </c>
      <c r="G109" s="264">
        <v>17384</v>
      </c>
      <c r="H109" s="259" t="s">
        <v>746</v>
      </c>
      <c r="I109" s="259" t="s">
        <v>537</v>
      </c>
      <c r="J109" s="259" t="s">
        <v>733</v>
      </c>
      <c r="K109" s="259" t="s">
        <v>720</v>
      </c>
      <c r="L109" s="259">
        <v>1443</v>
      </c>
      <c r="M109" s="259" t="s">
        <v>746</v>
      </c>
      <c r="N109" s="259" t="s">
        <v>745</v>
      </c>
      <c r="O109" s="259" t="s">
        <v>732</v>
      </c>
      <c r="P109" s="259" t="s">
        <v>587</v>
      </c>
      <c r="Q109" s="259" t="s">
        <v>806</v>
      </c>
      <c r="R109" s="259" t="s">
        <v>730</v>
      </c>
      <c r="S109" s="259" t="s">
        <v>763</v>
      </c>
      <c r="T109" s="259" t="s">
        <v>762</v>
      </c>
      <c r="U109" s="259" t="s">
        <v>570</v>
      </c>
      <c r="V109" s="259" t="s">
        <v>726</v>
      </c>
      <c r="W109" s="263">
        <f t="shared" si="20"/>
        <v>518000000</v>
      </c>
      <c r="X109" s="257">
        <v>518</v>
      </c>
      <c r="Y109" s="257">
        <v>529367616</v>
      </c>
      <c r="Z109" s="257" t="s">
        <v>845</v>
      </c>
      <c r="AA109" s="262">
        <v>0.09</v>
      </c>
      <c r="AB109" s="262">
        <v>0.09</v>
      </c>
      <c r="AC109" s="260">
        <v>44281</v>
      </c>
      <c r="AD109" s="260">
        <v>46106</v>
      </c>
      <c r="AE109" s="261">
        <f>+AD109-AC109</f>
        <v>1825</v>
      </c>
      <c r="AF109" s="257">
        <v>529367616</v>
      </c>
      <c r="AG109" s="257">
        <v>518658251</v>
      </c>
      <c r="AH109" s="260">
        <v>45105</v>
      </c>
      <c r="AI109" s="259">
        <f t="shared" si="21"/>
        <v>7</v>
      </c>
      <c r="AJ109" s="257">
        <f t="shared" si="24"/>
        <v>529377057.59776169</v>
      </c>
      <c r="AK109" s="259">
        <v>8070726</v>
      </c>
      <c r="AL109" s="256">
        <f t="shared" si="22"/>
        <v>0</v>
      </c>
      <c r="AM109" s="258">
        <v>0.09</v>
      </c>
      <c r="AN109" s="256">
        <v>7280.23</v>
      </c>
      <c r="AO109" s="257">
        <v>0</v>
      </c>
      <c r="AP109" s="257">
        <v>8933.9849787952717</v>
      </c>
      <c r="AQ109" s="257">
        <v>507.61278288609498</v>
      </c>
    </row>
    <row r="110" spans="1:50" hidden="1">
      <c r="A110" s="259">
        <v>1010108</v>
      </c>
      <c r="B110" s="259">
        <f t="shared" si="23"/>
        <v>1983</v>
      </c>
      <c r="C110" s="260">
        <v>45098</v>
      </c>
      <c r="D110" s="259" t="s">
        <v>735</v>
      </c>
      <c r="E110" s="259" t="s">
        <v>734</v>
      </c>
      <c r="F110" s="259">
        <v>8294</v>
      </c>
      <c r="G110" s="264">
        <v>17383</v>
      </c>
      <c r="H110" s="259" t="s">
        <v>539</v>
      </c>
      <c r="I110" s="259" t="s">
        <v>537</v>
      </c>
      <c r="J110" s="259" t="s">
        <v>733</v>
      </c>
      <c r="K110" s="259" t="s">
        <v>720</v>
      </c>
      <c r="L110" s="259">
        <v>1444</v>
      </c>
      <c r="M110" s="259" t="s">
        <v>539</v>
      </c>
      <c r="N110" s="259" t="s">
        <v>700</v>
      </c>
      <c r="O110" s="259" t="s">
        <v>732</v>
      </c>
      <c r="P110" s="259" t="s">
        <v>587</v>
      </c>
      <c r="Q110" s="259" t="s">
        <v>811</v>
      </c>
      <c r="R110" s="259" t="s">
        <v>730</v>
      </c>
      <c r="S110" s="259" t="s">
        <v>810</v>
      </c>
      <c r="T110" s="259" t="s">
        <v>809</v>
      </c>
      <c r="U110" s="259" t="s">
        <v>727</v>
      </c>
      <c r="V110" s="259" t="s">
        <v>726</v>
      </c>
      <c r="W110" s="263">
        <f t="shared" si="20"/>
        <v>235000</v>
      </c>
      <c r="X110" s="257">
        <v>235</v>
      </c>
      <c r="Y110" s="256">
        <v>237086.03</v>
      </c>
      <c r="Z110" s="257" t="s">
        <v>844</v>
      </c>
      <c r="AA110" s="262">
        <f>+AB110</f>
        <v>0.06</v>
      </c>
      <c r="AB110" s="262">
        <v>0.06</v>
      </c>
      <c r="AC110" s="260">
        <v>44680</v>
      </c>
      <c r="AD110" s="260">
        <v>46864</v>
      </c>
      <c r="AE110" s="261">
        <v>2184</v>
      </c>
      <c r="AF110" s="256">
        <v>237086.03</v>
      </c>
      <c r="AG110" s="256">
        <v>237298.43</v>
      </c>
      <c r="AH110" s="260">
        <v>45104</v>
      </c>
      <c r="AI110" s="259">
        <f t="shared" si="21"/>
        <v>6</v>
      </c>
      <c r="AJ110" s="256">
        <f t="shared" si="24"/>
        <v>237089.65449324076</v>
      </c>
      <c r="AK110" s="259">
        <v>8070727</v>
      </c>
      <c r="AL110" s="256">
        <f t="shared" si="22"/>
        <v>21.435175315068484</v>
      </c>
      <c r="AM110" s="258">
        <v>5.45E-2</v>
      </c>
      <c r="AN110" s="256">
        <v>7280.23</v>
      </c>
      <c r="AO110" s="257">
        <v>0</v>
      </c>
      <c r="AP110" s="257">
        <v>3.4296280127603676</v>
      </c>
      <c r="AQ110" s="256">
        <v>0.19486522799774816</v>
      </c>
    </row>
    <row r="111" spans="1:50" hidden="1">
      <c r="A111" s="259">
        <v>1010135</v>
      </c>
      <c r="B111" s="259">
        <f t="shared" si="23"/>
        <v>1984</v>
      </c>
      <c r="C111" s="260">
        <v>45099</v>
      </c>
      <c r="D111" s="259" t="s">
        <v>735</v>
      </c>
      <c r="E111" s="259" t="s">
        <v>734</v>
      </c>
      <c r="F111" s="259">
        <v>8294</v>
      </c>
      <c r="G111" s="264">
        <v>17383</v>
      </c>
      <c r="H111" s="259" t="s">
        <v>539</v>
      </c>
      <c r="I111" s="259" t="s">
        <v>537</v>
      </c>
      <c r="J111" s="259" t="s">
        <v>733</v>
      </c>
      <c r="K111" s="259" t="s">
        <v>720</v>
      </c>
      <c r="L111" s="259">
        <v>1444</v>
      </c>
      <c r="M111" s="259" t="s">
        <v>539</v>
      </c>
      <c r="N111" s="259" t="s">
        <v>700</v>
      </c>
      <c r="O111" s="259" t="s">
        <v>732</v>
      </c>
      <c r="P111" s="259" t="s">
        <v>587</v>
      </c>
      <c r="Q111" s="259" t="s">
        <v>739</v>
      </c>
      <c r="R111" s="259" t="s">
        <v>730</v>
      </c>
      <c r="S111" s="259" t="s">
        <v>729</v>
      </c>
      <c r="T111" s="259" t="s">
        <v>728</v>
      </c>
      <c r="U111" s="263" t="s">
        <v>727</v>
      </c>
      <c r="V111" s="259" t="s">
        <v>726</v>
      </c>
      <c r="W111" s="263">
        <f t="shared" si="20"/>
        <v>100000</v>
      </c>
      <c r="X111" s="257">
        <v>100</v>
      </c>
      <c r="Y111" s="256">
        <v>101668.49</v>
      </c>
      <c r="Z111" s="257" t="s">
        <v>843</v>
      </c>
      <c r="AA111" s="258">
        <v>7.2499999999999995E-2</v>
      </c>
      <c r="AB111" s="258">
        <v>7.2499999999999995E-2</v>
      </c>
      <c r="AC111" s="265">
        <v>44833</v>
      </c>
      <c r="AD111" s="265">
        <v>45862</v>
      </c>
      <c r="AE111" s="261">
        <f>+AD111-AC111</f>
        <v>1029</v>
      </c>
      <c r="AF111" s="256">
        <v>101668.49</v>
      </c>
      <c r="AG111" s="256">
        <v>101724.2</v>
      </c>
      <c r="AH111" s="260">
        <v>45103</v>
      </c>
      <c r="AI111" s="259">
        <f t="shared" si="21"/>
        <v>4</v>
      </c>
      <c r="AJ111" s="256">
        <f t="shared" si="24"/>
        <v>101669.52618299868</v>
      </c>
      <c r="AK111" s="259">
        <v>8070727</v>
      </c>
      <c r="AL111" s="256">
        <f t="shared" si="22"/>
        <v>25.068942739726022</v>
      </c>
      <c r="AM111" s="258">
        <v>0.05</v>
      </c>
      <c r="AN111" s="256">
        <v>7289.82</v>
      </c>
      <c r="AO111" s="257">
        <v>0</v>
      </c>
      <c r="AP111" s="256">
        <v>0.98047423531619438</v>
      </c>
      <c r="AQ111" s="256">
        <v>5.5708763370238314E-2</v>
      </c>
    </row>
    <row r="112" spans="1:50" hidden="1">
      <c r="A112" s="259">
        <v>1010137</v>
      </c>
      <c r="B112" s="259">
        <f t="shared" si="23"/>
        <v>1985</v>
      </c>
      <c r="C112" s="260">
        <v>45099</v>
      </c>
      <c r="D112" s="259" t="s">
        <v>735</v>
      </c>
      <c r="E112" s="259" t="s">
        <v>734</v>
      </c>
      <c r="F112" s="259">
        <v>8294</v>
      </c>
      <c r="G112" s="264">
        <v>21355</v>
      </c>
      <c r="H112" s="259" t="s">
        <v>842</v>
      </c>
      <c r="I112" s="259" t="s">
        <v>537</v>
      </c>
      <c r="J112" s="259" t="s">
        <v>760</v>
      </c>
      <c r="K112" s="259" t="s">
        <v>720</v>
      </c>
      <c r="L112" s="259">
        <v>1916</v>
      </c>
      <c r="M112" s="259" t="s">
        <v>842</v>
      </c>
      <c r="N112" s="259" t="s">
        <v>841</v>
      </c>
      <c r="O112" s="259" t="s">
        <v>732</v>
      </c>
      <c r="P112" s="259" t="s">
        <v>587</v>
      </c>
      <c r="Q112" s="259" t="s">
        <v>737</v>
      </c>
      <c r="R112" s="259" t="s">
        <v>730</v>
      </c>
      <c r="S112" s="259" t="s">
        <v>729</v>
      </c>
      <c r="T112" s="259" t="s">
        <v>728</v>
      </c>
      <c r="U112" s="259" t="s">
        <v>727</v>
      </c>
      <c r="V112" s="259" t="s">
        <v>726</v>
      </c>
      <c r="W112" s="263">
        <f t="shared" si="20"/>
        <v>95000</v>
      </c>
      <c r="X112" s="257">
        <v>95</v>
      </c>
      <c r="Y112" s="256">
        <v>96180.99</v>
      </c>
      <c r="Z112" s="257" t="s">
        <v>840</v>
      </c>
      <c r="AA112" s="262">
        <v>8.2500000000000004E-2</v>
      </c>
      <c r="AB112" s="262">
        <v>8.2500000000000004E-2</v>
      </c>
      <c r="AC112" s="260">
        <v>45044</v>
      </c>
      <c r="AD112" s="260">
        <v>46590</v>
      </c>
      <c r="AE112" s="261">
        <v>1546</v>
      </c>
      <c r="AF112" s="256">
        <v>96180.99</v>
      </c>
      <c r="AG112" s="256">
        <v>95036.35</v>
      </c>
      <c r="AH112" s="260">
        <v>45145</v>
      </c>
      <c r="AI112" s="259">
        <f t="shared" si="21"/>
        <v>46</v>
      </c>
      <c r="AJ112" s="256">
        <f t="shared" si="24"/>
        <v>96188.27286413961</v>
      </c>
      <c r="AK112" s="259">
        <v>8070727</v>
      </c>
      <c r="AL112" s="256">
        <f t="shared" si="22"/>
        <v>212.12519712328771</v>
      </c>
      <c r="AM112" s="258">
        <v>6.5000000000000002E-2</v>
      </c>
      <c r="AN112" s="256">
        <v>7289.82</v>
      </c>
      <c r="AO112" s="257">
        <v>0</v>
      </c>
      <c r="AP112" s="256">
        <v>6.666792127978983</v>
      </c>
      <c r="AQ112" s="256">
        <f>0.606072011634453+0.01</f>
        <v>0.61607201163445302</v>
      </c>
    </row>
    <row r="113" spans="1:51" hidden="1">
      <c r="A113" s="259">
        <v>1010140</v>
      </c>
      <c r="B113" s="259">
        <f t="shared" si="23"/>
        <v>1986</v>
      </c>
      <c r="C113" s="260">
        <v>45099</v>
      </c>
      <c r="D113" s="259" t="s">
        <v>735</v>
      </c>
      <c r="E113" s="259" t="s">
        <v>734</v>
      </c>
      <c r="F113" s="259">
        <v>8294</v>
      </c>
      <c r="G113" s="264">
        <v>21184</v>
      </c>
      <c r="H113" s="259" t="s">
        <v>777</v>
      </c>
      <c r="I113" s="259" t="s">
        <v>537</v>
      </c>
      <c r="J113" s="259" t="s">
        <v>778</v>
      </c>
      <c r="K113" s="259" t="s">
        <v>720</v>
      </c>
      <c r="L113" s="259">
        <v>1893</v>
      </c>
      <c r="M113" s="259" t="s">
        <v>777</v>
      </c>
      <c r="N113" s="259" t="s">
        <v>705</v>
      </c>
      <c r="O113" s="259" t="s">
        <v>732</v>
      </c>
      <c r="P113" s="259" t="s">
        <v>587</v>
      </c>
      <c r="Q113" s="259" t="s">
        <v>788</v>
      </c>
      <c r="R113" s="259" t="s">
        <v>730</v>
      </c>
      <c r="S113" s="259" t="s">
        <v>785</v>
      </c>
      <c r="T113" s="259" t="s">
        <v>784</v>
      </c>
      <c r="U113" s="259" t="s">
        <v>727</v>
      </c>
      <c r="V113" s="259" t="s">
        <v>726</v>
      </c>
      <c r="W113" s="263">
        <f t="shared" si="20"/>
        <v>70000</v>
      </c>
      <c r="X113" s="257">
        <v>70</v>
      </c>
      <c r="Y113" s="269">
        <v>70664.52</v>
      </c>
      <c r="Z113" s="257" t="s">
        <v>839</v>
      </c>
      <c r="AA113" s="262">
        <v>5.5E-2</v>
      </c>
      <c r="AB113" s="262">
        <v>5.5E-2</v>
      </c>
      <c r="AC113" s="260">
        <v>44672</v>
      </c>
      <c r="AD113" s="260">
        <v>45582</v>
      </c>
      <c r="AE113" s="261">
        <f>+AD113-AC113</f>
        <v>910</v>
      </c>
      <c r="AF113" s="256">
        <v>70664.52</v>
      </c>
      <c r="AG113" s="256">
        <v>70736.350000000006</v>
      </c>
      <c r="AH113" s="260">
        <v>45106</v>
      </c>
      <c r="AI113" s="259">
        <f t="shared" si="21"/>
        <v>7</v>
      </c>
      <c r="AJ113" s="256">
        <f t="shared" si="24"/>
        <v>70666.07849148057</v>
      </c>
      <c r="AK113" s="259">
        <v>8070726</v>
      </c>
      <c r="AL113" s="256">
        <f t="shared" si="22"/>
        <v>2.7104199452054822</v>
      </c>
      <c r="AM113" s="258">
        <v>5.2999999999999999E-2</v>
      </c>
      <c r="AN113" s="256">
        <v>7289.82</v>
      </c>
      <c r="AO113" s="257">
        <v>0</v>
      </c>
      <c r="AP113" s="269">
        <v>1.4907309814224059</v>
      </c>
      <c r="AQ113" s="269">
        <v>6.7760499155563911E-2</v>
      </c>
      <c r="AS113" s="140">
        <f>+AD113-AC113</f>
        <v>910</v>
      </c>
      <c r="AT113" s="191">
        <f>+AG113-AF113</f>
        <v>71.830000000001746</v>
      </c>
      <c r="AU113" s="189">
        <f>+AT113/AS113</f>
        <v>7.8934065934067849E-2</v>
      </c>
      <c r="AV113" s="191">
        <f>+AH113-C113</f>
        <v>7</v>
      </c>
      <c r="AW113" s="191">
        <f>+AT113*AV113</f>
        <v>502.81000000001222</v>
      </c>
    </row>
    <row r="114" spans="1:51" hidden="1">
      <c r="A114" s="259">
        <v>1010143</v>
      </c>
      <c r="B114" s="259">
        <f t="shared" si="23"/>
        <v>1987</v>
      </c>
      <c r="C114" s="260">
        <v>45099</v>
      </c>
      <c r="D114" s="259" t="s">
        <v>735</v>
      </c>
      <c r="E114" s="259" t="s">
        <v>734</v>
      </c>
      <c r="F114" s="259">
        <v>8294</v>
      </c>
      <c r="G114" s="264">
        <v>21184</v>
      </c>
      <c r="H114" s="259" t="s">
        <v>777</v>
      </c>
      <c r="I114" s="259" t="s">
        <v>537</v>
      </c>
      <c r="J114" s="259" t="s">
        <v>778</v>
      </c>
      <c r="K114" s="259" t="s">
        <v>720</v>
      </c>
      <c r="L114" s="259">
        <v>1893</v>
      </c>
      <c r="M114" s="259" t="s">
        <v>777</v>
      </c>
      <c r="N114" s="259" t="s">
        <v>705</v>
      </c>
      <c r="O114" s="259" t="s">
        <v>732</v>
      </c>
      <c r="P114" s="259" t="s">
        <v>587</v>
      </c>
      <c r="Q114" s="259" t="s">
        <v>786</v>
      </c>
      <c r="R114" s="259" t="s">
        <v>730</v>
      </c>
      <c r="S114" s="259" t="s">
        <v>785</v>
      </c>
      <c r="T114" s="259" t="s">
        <v>784</v>
      </c>
      <c r="U114" s="259" t="s">
        <v>727</v>
      </c>
      <c r="V114" s="259" t="s">
        <v>726</v>
      </c>
      <c r="W114" s="263">
        <f t="shared" si="20"/>
        <v>250000</v>
      </c>
      <c r="X114" s="257">
        <v>250</v>
      </c>
      <c r="Y114" s="269">
        <v>252438.01</v>
      </c>
      <c r="Z114" s="257" t="s">
        <v>838</v>
      </c>
      <c r="AA114" s="262">
        <v>5.6500000000000002E-2</v>
      </c>
      <c r="AB114" s="262">
        <v>5.6500000000000002E-2</v>
      </c>
      <c r="AC114" s="260">
        <v>44672</v>
      </c>
      <c r="AD114" s="260">
        <v>45764</v>
      </c>
      <c r="AE114" s="261">
        <f>+AD114-AC114</f>
        <v>1092</v>
      </c>
      <c r="AF114" s="256">
        <v>252438.01</v>
      </c>
      <c r="AG114" s="256">
        <v>252701.86</v>
      </c>
      <c r="AH114" s="260">
        <v>45106</v>
      </c>
      <c r="AI114" s="259">
        <f t="shared" si="21"/>
        <v>7</v>
      </c>
      <c r="AJ114" s="256">
        <f t="shared" si="24"/>
        <v>252442.51238758679</v>
      </c>
      <c r="AK114" s="259">
        <v>8070727</v>
      </c>
      <c r="AL114" s="256">
        <f t="shared" si="22"/>
        <v>9.682553808219188</v>
      </c>
      <c r="AM114" s="258">
        <v>5.45E-2</v>
      </c>
      <c r="AN114" s="256">
        <v>7289.82</v>
      </c>
      <c r="AO114" s="257">
        <v>0</v>
      </c>
      <c r="AP114" s="269">
        <v>4.2603237380371555</v>
      </c>
      <c r="AQ114" s="269">
        <v>0.24206384875211112</v>
      </c>
      <c r="AS114" s="140">
        <f>+AD114-AC114</f>
        <v>1092</v>
      </c>
      <c r="AT114" s="191">
        <f>+AG114-AF114</f>
        <v>263.84999999997672</v>
      </c>
      <c r="AU114" s="189">
        <f>+AT114/AS114</f>
        <v>0.24162087912085781</v>
      </c>
      <c r="AV114" s="191">
        <f>+AH114-C114</f>
        <v>7</v>
      </c>
      <c r="AW114" s="191">
        <f>+AT114*AV114</f>
        <v>1846.949999999837</v>
      </c>
    </row>
    <row r="115" spans="1:51" hidden="1">
      <c r="A115" s="259">
        <v>1010145</v>
      </c>
      <c r="B115" s="259">
        <f t="shared" si="23"/>
        <v>1988</v>
      </c>
      <c r="C115" s="260">
        <v>45099</v>
      </c>
      <c r="D115" s="259" t="s">
        <v>735</v>
      </c>
      <c r="E115" s="259" t="s">
        <v>734</v>
      </c>
      <c r="F115" s="259">
        <v>8294</v>
      </c>
      <c r="G115" s="264">
        <v>21184</v>
      </c>
      <c r="H115" s="259" t="s">
        <v>777</v>
      </c>
      <c r="I115" s="259" t="s">
        <v>537</v>
      </c>
      <c r="J115" s="259" t="s">
        <v>778</v>
      </c>
      <c r="K115" s="259" t="s">
        <v>720</v>
      </c>
      <c r="L115" s="259">
        <v>1893</v>
      </c>
      <c r="M115" s="259" t="s">
        <v>777</v>
      </c>
      <c r="N115" s="259" t="s">
        <v>705</v>
      </c>
      <c r="O115" s="259" t="s">
        <v>732</v>
      </c>
      <c r="P115" s="259" t="s">
        <v>587</v>
      </c>
      <c r="Q115" s="259" t="s">
        <v>782</v>
      </c>
      <c r="R115" s="259" t="s">
        <v>730</v>
      </c>
      <c r="S115" s="259" t="s">
        <v>781</v>
      </c>
      <c r="T115" s="259" t="s">
        <v>780</v>
      </c>
      <c r="U115" s="259" t="s">
        <v>727</v>
      </c>
      <c r="V115" s="259" t="s">
        <v>726</v>
      </c>
      <c r="W115" s="263">
        <f t="shared" si="20"/>
        <v>19000</v>
      </c>
      <c r="X115" s="257">
        <v>19</v>
      </c>
      <c r="Y115" s="269">
        <v>19280.580000000002</v>
      </c>
      <c r="Z115" s="257" t="s">
        <v>837</v>
      </c>
      <c r="AA115" s="262">
        <v>7.0000000000000007E-2</v>
      </c>
      <c r="AB115" s="262">
        <v>7.0000000000000007E-2</v>
      </c>
      <c r="AC115" s="260">
        <v>44749</v>
      </c>
      <c r="AD115" s="260">
        <v>47297</v>
      </c>
      <c r="AE115" s="261">
        <f>+AD115-AC115</f>
        <v>2548</v>
      </c>
      <c r="AF115" s="256">
        <v>19280.580000000002</v>
      </c>
      <c r="AG115" s="256">
        <v>19300.73</v>
      </c>
      <c r="AH115" s="260">
        <v>45106</v>
      </c>
      <c r="AI115" s="259">
        <f t="shared" si="21"/>
        <v>7</v>
      </c>
      <c r="AJ115" s="256">
        <f t="shared" si="24"/>
        <v>19280.923880946521</v>
      </c>
      <c r="AK115" s="259">
        <v>8070727</v>
      </c>
      <c r="AL115" s="256">
        <f t="shared" si="22"/>
        <v>5.7313504931506882</v>
      </c>
      <c r="AM115" s="258">
        <v>5.45E-2</v>
      </c>
      <c r="AN115" s="256">
        <v>7289.82</v>
      </c>
      <c r="AO115" s="257">
        <v>0</v>
      </c>
      <c r="AP115" s="269">
        <v>0.32539272358791521</v>
      </c>
      <c r="AQ115" s="269">
        <v>1.8488222931131545E-2</v>
      </c>
      <c r="AS115" s="140">
        <f>+AD115-AC115</f>
        <v>2548</v>
      </c>
      <c r="AT115" s="191">
        <f>+AG115-AF115</f>
        <v>20.149999999997817</v>
      </c>
      <c r="AU115" s="189">
        <f>+AT115/AS115</f>
        <v>7.9081632653052666E-3</v>
      </c>
      <c r="AV115" s="191">
        <f>+AH115-C115</f>
        <v>7</v>
      </c>
      <c r="AW115" s="191">
        <f>+AT115*AV115</f>
        <v>141.04999999998472</v>
      </c>
    </row>
    <row r="116" spans="1:51" hidden="1">
      <c r="A116" s="259">
        <v>1010149</v>
      </c>
      <c r="B116" s="259">
        <f t="shared" si="23"/>
        <v>1989</v>
      </c>
      <c r="C116" s="260">
        <v>45099</v>
      </c>
      <c r="D116" s="259" t="s">
        <v>735</v>
      </c>
      <c r="E116" s="259" t="s">
        <v>734</v>
      </c>
      <c r="F116" s="259">
        <v>8294</v>
      </c>
      <c r="G116" s="264">
        <v>17384</v>
      </c>
      <c r="H116" s="259" t="s">
        <v>746</v>
      </c>
      <c r="I116" s="259" t="s">
        <v>537</v>
      </c>
      <c r="J116" s="259" t="s">
        <v>733</v>
      </c>
      <c r="K116" s="259" t="s">
        <v>720</v>
      </c>
      <c r="L116" s="259">
        <v>1443</v>
      </c>
      <c r="M116" s="259" t="s">
        <v>746</v>
      </c>
      <c r="N116" s="259" t="s">
        <v>745</v>
      </c>
      <c r="O116" s="259" t="s">
        <v>732</v>
      </c>
      <c r="P116" s="259" t="s">
        <v>587</v>
      </c>
      <c r="Q116" s="259" t="s">
        <v>797</v>
      </c>
      <c r="R116" s="259" t="s">
        <v>792</v>
      </c>
      <c r="S116" s="259" t="s">
        <v>791</v>
      </c>
      <c r="T116" s="259" t="s">
        <v>790</v>
      </c>
      <c r="U116" s="259" t="s">
        <v>570</v>
      </c>
      <c r="V116" s="259" t="s">
        <v>726</v>
      </c>
      <c r="W116" s="263">
        <f t="shared" si="20"/>
        <v>120000000</v>
      </c>
      <c r="X116" s="257">
        <v>120</v>
      </c>
      <c r="Y116" s="257">
        <v>120542466</v>
      </c>
      <c r="Z116" s="257" t="s">
        <v>836</v>
      </c>
      <c r="AA116" s="262">
        <v>7.4999999999999997E-2</v>
      </c>
      <c r="AB116" s="262">
        <v>7.4999999999999997E-2</v>
      </c>
      <c r="AC116" s="260">
        <v>44470</v>
      </c>
      <c r="AD116" s="260">
        <v>48121</v>
      </c>
      <c r="AE116" s="261">
        <f>+AD116-AC116</f>
        <v>3651</v>
      </c>
      <c r="AF116" s="257">
        <v>120542466</v>
      </c>
      <c r="AG116" s="257">
        <v>120715849</v>
      </c>
      <c r="AH116" s="260">
        <v>45106</v>
      </c>
      <c r="AI116" s="259">
        <f t="shared" si="21"/>
        <v>7</v>
      </c>
      <c r="AJ116" s="257">
        <f t="shared" si="24"/>
        <v>120544615.94918372</v>
      </c>
      <c r="AK116" s="259">
        <v>8070726</v>
      </c>
      <c r="AL116" s="256">
        <f t="shared" si="22"/>
        <v>0</v>
      </c>
      <c r="AM116" s="258">
        <v>7.4999999999999997E-2</v>
      </c>
      <c r="AN116" s="256">
        <v>7289.82</v>
      </c>
      <c r="AO116" s="257">
        <v>0</v>
      </c>
      <c r="AP116" s="257">
        <v>2034.3605179208109</v>
      </c>
      <c r="AQ116" s="256">
        <v>115.58866579095516</v>
      </c>
    </row>
    <row r="117" spans="1:51" hidden="1">
      <c r="A117" s="259">
        <v>1010150</v>
      </c>
      <c r="B117" s="259">
        <f t="shared" si="23"/>
        <v>1990</v>
      </c>
      <c r="C117" s="260">
        <v>45099</v>
      </c>
      <c r="D117" s="259" t="s">
        <v>735</v>
      </c>
      <c r="E117" s="259" t="s">
        <v>734</v>
      </c>
      <c r="F117" s="259">
        <v>8294</v>
      </c>
      <c r="G117" s="264">
        <v>17384</v>
      </c>
      <c r="H117" s="259" t="s">
        <v>746</v>
      </c>
      <c r="I117" s="259" t="s">
        <v>537</v>
      </c>
      <c r="J117" s="259" t="s">
        <v>733</v>
      </c>
      <c r="K117" s="259" t="s">
        <v>720</v>
      </c>
      <c r="L117" s="259">
        <v>1443</v>
      </c>
      <c r="M117" s="259" t="s">
        <v>746</v>
      </c>
      <c r="N117" s="259" t="s">
        <v>745</v>
      </c>
      <c r="O117" s="259" t="s">
        <v>732</v>
      </c>
      <c r="P117" s="259" t="s">
        <v>587</v>
      </c>
      <c r="Q117" s="259" t="s">
        <v>795</v>
      </c>
      <c r="R117" s="259" t="s">
        <v>792</v>
      </c>
      <c r="S117" s="259" t="s">
        <v>791</v>
      </c>
      <c r="T117" s="259" t="s">
        <v>790</v>
      </c>
      <c r="U117" s="259" t="s">
        <v>570</v>
      </c>
      <c r="V117" s="259" t="s">
        <v>726</v>
      </c>
      <c r="W117" s="263">
        <f t="shared" si="20"/>
        <v>3758000000</v>
      </c>
      <c r="X117" s="257">
        <v>3758</v>
      </c>
      <c r="Y117" s="257">
        <v>3773176142</v>
      </c>
      <c r="Z117" s="257" t="s">
        <v>835</v>
      </c>
      <c r="AA117" s="262">
        <v>6.7000000000000004E-2</v>
      </c>
      <c r="AB117" s="262">
        <v>6.7000000000000004E-2</v>
      </c>
      <c r="AC117" s="260">
        <v>44470</v>
      </c>
      <c r="AD117" s="260">
        <v>47025</v>
      </c>
      <c r="AE117" s="261">
        <f>+AD117-AC117</f>
        <v>2555</v>
      </c>
      <c r="AF117" s="257">
        <v>3773176142</v>
      </c>
      <c r="AG117" s="257">
        <v>3778024415</v>
      </c>
      <c r="AH117" s="260">
        <v>45106</v>
      </c>
      <c r="AI117" s="259">
        <f t="shared" si="21"/>
        <v>7</v>
      </c>
      <c r="AJ117" s="257">
        <f t="shared" si="24"/>
        <v>3773243438.922431</v>
      </c>
      <c r="AK117" s="259">
        <v>8070726</v>
      </c>
      <c r="AL117" s="256">
        <f t="shared" si="22"/>
        <v>0</v>
      </c>
      <c r="AM117" s="258">
        <v>6.7000000000000004E-2</v>
      </c>
      <c r="AN117" s="256">
        <v>7289.82</v>
      </c>
      <c r="AO117" s="257">
        <v>0</v>
      </c>
      <c r="AP117" s="257">
        <v>63678.808322161756</v>
      </c>
      <c r="AQ117" s="256">
        <v>3618.1141092137364</v>
      </c>
    </row>
    <row r="118" spans="1:51" hidden="1">
      <c r="A118" s="259">
        <v>1010152</v>
      </c>
      <c r="B118" s="259">
        <f t="shared" si="23"/>
        <v>1991</v>
      </c>
      <c r="C118" s="260">
        <v>45099</v>
      </c>
      <c r="D118" s="259" t="s">
        <v>735</v>
      </c>
      <c r="E118" s="259" t="s">
        <v>734</v>
      </c>
      <c r="F118" s="259">
        <v>8294</v>
      </c>
      <c r="G118" s="264">
        <v>17384</v>
      </c>
      <c r="H118" s="259" t="s">
        <v>746</v>
      </c>
      <c r="I118" s="259" t="s">
        <v>537</v>
      </c>
      <c r="J118" s="259" t="s">
        <v>733</v>
      </c>
      <c r="K118" s="259" t="s">
        <v>720</v>
      </c>
      <c r="L118" s="259">
        <v>1443</v>
      </c>
      <c r="M118" s="259" t="s">
        <v>746</v>
      </c>
      <c r="N118" s="259" t="s">
        <v>745</v>
      </c>
      <c r="O118" s="259" t="s">
        <v>732</v>
      </c>
      <c r="P118" s="259" t="s">
        <v>587</v>
      </c>
      <c r="Q118" s="259" t="s">
        <v>793</v>
      </c>
      <c r="R118" s="259" t="s">
        <v>792</v>
      </c>
      <c r="S118" s="259" t="s">
        <v>791</v>
      </c>
      <c r="T118" s="259" t="s">
        <v>790</v>
      </c>
      <c r="U118" s="259" t="s">
        <v>570</v>
      </c>
      <c r="V118" s="259" t="s">
        <v>726</v>
      </c>
      <c r="W118" s="263">
        <f t="shared" si="20"/>
        <v>7985000000</v>
      </c>
      <c r="X118" s="257">
        <v>7985</v>
      </c>
      <c r="Y118" s="257">
        <v>8095258629.999999</v>
      </c>
      <c r="Z118" s="257" t="s">
        <v>834</v>
      </c>
      <c r="AA118" s="262">
        <v>6.7000000000000004E-2</v>
      </c>
      <c r="AB118" s="262">
        <v>6.7000000000000004E-2</v>
      </c>
      <c r="AC118" s="260">
        <v>44470</v>
      </c>
      <c r="AD118" s="260">
        <v>47025</v>
      </c>
      <c r="AE118" s="261">
        <v>2555</v>
      </c>
      <c r="AF118" s="257">
        <v>8095258629.999999</v>
      </c>
      <c r="AG118" s="257">
        <v>7985126873</v>
      </c>
      <c r="AH118" s="260">
        <v>45106</v>
      </c>
      <c r="AI118" s="259">
        <f t="shared" si="21"/>
        <v>7</v>
      </c>
      <c r="AJ118" s="257">
        <f t="shared" si="24"/>
        <v>8095403013.9278955</v>
      </c>
      <c r="AK118" s="259">
        <v>8070726</v>
      </c>
      <c r="AL118" s="256">
        <f t="shared" si="22"/>
        <v>149.07922933474927</v>
      </c>
      <c r="AM118" s="258">
        <v>0.06</v>
      </c>
      <c r="AN118" s="256">
        <v>7289.82</v>
      </c>
      <c r="AO118" s="257">
        <v>0</v>
      </c>
      <c r="AP118" s="257">
        <v>136621.35112779133</v>
      </c>
      <c r="AQ118" s="256">
        <v>7762.5767686245081</v>
      </c>
    </row>
    <row r="119" spans="1:51" hidden="1">
      <c r="A119" s="259">
        <v>1010181</v>
      </c>
      <c r="B119" s="259">
        <f t="shared" si="23"/>
        <v>1992</v>
      </c>
      <c r="C119" s="260">
        <v>45100</v>
      </c>
      <c r="D119" s="259" t="s">
        <v>735</v>
      </c>
      <c r="E119" s="259" t="s">
        <v>734</v>
      </c>
      <c r="F119" s="259">
        <v>8294</v>
      </c>
      <c r="G119" s="264">
        <v>17384</v>
      </c>
      <c r="H119" s="259" t="s">
        <v>746</v>
      </c>
      <c r="I119" s="259" t="s">
        <v>537</v>
      </c>
      <c r="J119" s="259" t="s">
        <v>733</v>
      </c>
      <c r="K119" s="259" t="s">
        <v>720</v>
      </c>
      <c r="L119" s="259">
        <v>1443</v>
      </c>
      <c r="M119" s="259" t="s">
        <v>746</v>
      </c>
      <c r="N119" s="259" t="s">
        <v>745</v>
      </c>
      <c r="O119" s="259" t="s">
        <v>732</v>
      </c>
      <c r="P119" s="259" t="s">
        <v>587</v>
      </c>
      <c r="Q119" s="259" t="s">
        <v>748</v>
      </c>
      <c r="R119" s="266" t="s">
        <v>743</v>
      </c>
      <c r="S119" s="266" t="s">
        <v>742</v>
      </c>
      <c r="T119" s="266" t="s">
        <v>741</v>
      </c>
      <c r="U119" s="259" t="s">
        <v>570</v>
      </c>
      <c r="V119" s="259" t="s">
        <v>726</v>
      </c>
      <c r="W119" s="263">
        <f t="shared" si="20"/>
        <v>2196000000</v>
      </c>
      <c r="X119" s="257">
        <v>2196</v>
      </c>
      <c r="Y119" s="257">
        <v>2244269885</v>
      </c>
      <c r="Z119" s="257" t="s">
        <v>833</v>
      </c>
      <c r="AA119" s="268">
        <v>7.0999999999999994E-2</v>
      </c>
      <c r="AB119" s="268">
        <v>7.0999999999999994E-2</v>
      </c>
      <c r="AC119" s="267">
        <v>44265</v>
      </c>
      <c r="AD119" s="267">
        <v>46785</v>
      </c>
      <c r="AE119" s="266">
        <v>2520</v>
      </c>
      <c r="AF119" s="257">
        <v>2244269885</v>
      </c>
      <c r="AG119" s="257">
        <v>2247325781</v>
      </c>
      <c r="AH119" s="260">
        <v>45107</v>
      </c>
      <c r="AI119" s="259">
        <f t="shared" si="21"/>
        <v>7</v>
      </c>
      <c r="AJ119" s="257">
        <f t="shared" si="24"/>
        <v>2244309912.9368515</v>
      </c>
      <c r="AK119" s="259">
        <v>8070726</v>
      </c>
      <c r="AL119" s="256">
        <f t="shared" si="22"/>
        <v>0</v>
      </c>
      <c r="AM119" s="258">
        <v>7.0999999999999994E-2</v>
      </c>
      <c r="AN119" s="256">
        <v>7262.95</v>
      </c>
      <c r="AO119" s="257">
        <v>0</v>
      </c>
      <c r="AP119" s="257">
        <v>37875.897236104334</v>
      </c>
      <c r="AQ119" s="256">
        <v>2152.0396156877464</v>
      </c>
    </row>
    <row r="120" spans="1:51" hidden="1">
      <c r="A120" s="259">
        <v>1010182</v>
      </c>
      <c r="B120" s="259">
        <f t="shared" si="23"/>
        <v>1993</v>
      </c>
      <c r="C120" s="260">
        <v>45100</v>
      </c>
      <c r="D120" s="259" t="s">
        <v>735</v>
      </c>
      <c r="E120" s="259" t="s">
        <v>734</v>
      </c>
      <c r="F120" s="259">
        <v>8294</v>
      </c>
      <c r="G120" s="264">
        <v>17384</v>
      </c>
      <c r="H120" s="259" t="s">
        <v>746</v>
      </c>
      <c r="I120" s="259" t="s">
        <v>537</v>
      </c>
      <c r="J120" s="259" t="s">
        <v>733</v>
      </c>
      <c r="K120" s="259" t="s">
        <v>720</v>
      </c>
      <c r="L120" s="259">
        <v>1443</v>
      </c>
      <c r="M120" s="259" t="s">
        <v>746</v>
      </c>
      <c r="N120" s="259" t="s">
        <v>745</v>
      </c>
      <c r="O120" s="259" t="s">
        <v>732</v>
      </c>
      <c r="P120" s="259" t="s">
        <v>587</v>
      </c>
      <c r="Q120" s="259" t="s">
        <v>744</v>
      </c>
      <c r="R120" s="259" t="s">
        <v>743</v>
      </c>
      <c r="S120" s="259" t="s">
        <v>742</v>
      </c>
      <c r="T120" s="259" t="s">
        <v>741</v>
      </c>
      <c r="U120" s="259" t="s">
        <v>570</v>
      </c>
      <c r="V120" s="259" t="s">
        <v>726</v>
      </c>
      <c r="W120" s="263">
        <f t="shared" si="20"/>
        <v>481000000</v>
      </c>
      <c r="X120" s="257">
        <v>481</v>
      </c>
      <c r="Y120" s="257">
        <v>492912986</v>
      </c>
      <c r="Z120" s="257" t="s">
        <v>832</v>
      </c>
      <c r="AA120" s="262">
        <f>+AB120</f>
        <v>0.08</v>
      </c>
      <c r="AB120" s="262">
        <v>0.08</v>
      </c>
      <c r="AC120" s="260">
        <v>44265</v>
      </c>
      <c r="AD120" s="260">
        <v>47865</v>
      </c>
      <c r="AE120" s="261">
        <f>+AD120-AC120</f>
        <v>3600</v>
      </c>
      <c r="AF120" s="257">
        <v>492912986</v>
      </c>
      <c r="AG120" s="257">
        <v>493669236</v>
      </c>
      <c r="AH120" s="260">
        <v>45107</v>
      </c>
      <c r="AI120" s="259">
        <f t="shared" si="21"/>
        <v>7</v>
      </c>
      <c r="AJ120" s="257">
        <f t="shared" si="24"/>
        <v>492923857.09462935</v>
      </c>
      <c r="AK120" s="259">
        <v>8070726</v>
      </c>
      <c r="AL120" s="256">
        <f t="shared" si="22"/>
        <v>0</v>
      </c>
      <c r="AM120" s="258">
        <v>0.08</v>
      </c>
      <c r="AN120" s="256">
        <v>7262.95</v>
      </c>
      <c r="AO120" s="257">
        <v>0</v>
      </c>
      <c r="AP120" s="257">
        <v>10398.438341152187</v>
      </c>
      <c r="AQ120" s="256">
        <v>472.6562882341903</v>
      </c>
    </row>
    <row r="121" spans="1:51" hidden="1">
      <c r="A121" s="259">
        <v>1010184</v>
      </c>
      <c r="B121" s="259">
        <f t="shared" si="23"/>
        <v>1994</v>
      </c>
      <c r="C121" s="260">
        <v>45100</v>
      </c>
      <c r="D121" s="259" t="s">
        <v>735</v>
      </c>
      <c r="E121" s="259" t="s">
        <v>831</v>
      </c>
      <c r="F121" s="259" t="s">
        <v>773</v>
      </c>
      <c r="G121" s="264">
        <v>17384</v>
      </c>
      <c r="H121" s="259" t="s">
        <v>746</v>
      </c>
      <c r="I121" s="259" t="s">
        <v>537</v>
      </c>
      <c r="J121" s="259" t="s">
        <v>733</v>
      </c>
      <c r="K121" s="259" t="s">
        <v>720</v>
      </c>
      <c r="L121" s="259">
        <v>1443</v>
      </c>
      <c r="M121" s="259" t="s">
        <v>746</v>
      </c>
      <c r="N121" s="259" t="s">
        <v>745</v>
      </c>
      <c r="O121" s="259" t="s">
        <v>732</v>
      </c>
      <c r="P121" s="259" t="s">
        <v>587</v>
      </c>
      <c r="Q121" s="259" t="s">
        <v>830</v>
      </c>
      <c r="R121" s="259" t="s">
        <v>743</v>
      </c>
      <c r="S121" s="259" t="s">
        <v>829</v>
      </c>
      <c r="T121" s="259" t="s">
        <v>828</v>
      </c>
      <c r="U121" s="259" t="s">
        <v>570</v>
      </c>
      <c r="V121" s="259" t="s">
        <v>726</v>
      </c>
      <c r="W121" s="263">
        <f t="shared" si="20"/>
        <v>9000000000</v>
      </c>
      <c r="X121" s="257">
        <v>9000</v>
      </c>
      <c r="Y121" s="257">
        <v>9117123288</v>
      </c>
      <c r="Z121" s="257" t="s">
        <v>827</v>
      </c>
      <c r="AA121" s="262">
        <f>+AB121</f>
        <v>9.5000000000000001E-2</v>
      </c>
      <c r="AB121" s="262">
        <v>9.5000000000000001E-2</v>
      </c>
      <c r="AC121" s="260">
        <v>43593</v>
      </c>
      <c r="AD121" s="260">
        <v>45418</v>
      </c>
      <c r="AE121" s="261">
        <f>+AD121-AC121</f>
        <v>1825</v>
      </c>
      <c r="AF121" s="257">
        <v>9117123288</v>
      </c>
      <c r="AG121" s="257">
        <v>9148246399</v>
      </c>
      <c r="AH121" s="260">
        <v>45114</v>
      </c>
      <c r="AI121" s="259">
        <f t="shared" si="21"/>
        <v>14</v>
      </c>
      <c r="AJ121" s="257">
        <f t="shared" si="24"/>
        <v>9117448507.0279598</v>
      </c>
      <c r="AK121" s="259">
        <v>8070726</v>
      </c>
      <c r="AL121" s="256">
        <f t="shared" si="22"/>
        <v>288.88912593895844</v>
      </c>
      <c r="AM121" s="258">
        <v>8.8999999999999996E-2</v>
      </c>
      <c r="AN121" s="256">
        <v>7262.95</v>
      </c>
      <c r="AO121" s="257">
        <v>0</v>
      </c>
      <c r="AP121" s="257">
        <v>307734.13398386189</v>
      </c>
      <c r="AQ121" s="256">
        <v>17484.89397635579</v>
      </c>
    </row>
    <row r="122" spans="1:51" hidden="1">
      <c r="A122" s="259">
        <v>1010199</v>
      </c>
      <c r="B122" s="259">
        <f t="shared" si="23"/>
        <v>1995</v>
      </c>
      <c r="C122" s="260">
        <v>45103</v>
      </c>
      <c r="D122" s="259" t="s">
        <v>735</v>
      </c>
      <c r="E122" s="259" t="s">
        <v>734</v>
      </c>
      <c r="F122" s="259">
        <v>8294</v>
      </c>
      <c r="G122" s="264">
        <v>17384</v>
      </c>
      <c r="H122" s="259" t="s">
        <v>746</v>
      </c>
      <c r="I122" s="259" t="s">
        <v>537</v>
      </c>
      <c r="J122" s="259" t="s">
        <v>733</v>
      </c>
      <c r="K122" s="259" t="s">
        <v>720</v>
      </c>
      <c r="L122" s="259">
        <v>1443</v>
      </c>
      <c r="M122" s="259" t="s">
        <v>746</v>
      </c>
      <c r="N122" s="259" t="s">
        <v>745</v>
      </c>
      <c r="O122" s="259" t="s">
        <v>732</v>
      </c>
      <c r="P122" s="259" t="s">
        <v>587</v>
      </c>
      <c r="Q122" s="259" t="s">
        <v>826</v>
      </c>
      <c r="R122" s="259" t="s">
        <v>743</v>
      </c>
      <c r="S122" s="259" t="s">
        <v>825</v>
      </c>
      <c r="T122" s="259" t="s">
        <v>824</v>
      </c>
      <c r="U122" s="259" t="s">
        <v>570</v>
      </c>
      <c r="V122" s="259" t="s">
        <v>726</v>
      </c>
      <c r="W122" s="263">
        <f t="shared" si="20"/>
        <v>2800000000</v>
      </c>
      <c r="X122" s="257">
        <v>2800</v>
      </c>
      <c r="Y122" s="257">
        <v>2804679452</v>
      </c>
      <c r="Z122" s="257" t="s">
        <v>823</v>
      </c>
      <c r="AA122" s="262">
        <v>6.0999999999999999E-2</v>
      </c>
      <c r="AB122" s="262">
        <v>6.0999999999999999E-2</v>
      </c>
      <c r="AC122" s="260">
        <v>44182</v>
      </c>
      <c r="AD122" s="260">
        <v>46007</v>
      </c>
      <c r="AE122" s="261">
        <f>+AD122-AC122</f>
        <v>1825</v>
      </c>
      <c r="AF122" s="257">
        <v>2804679452</v>
      </c>
      <c r="AG122" s="257">
        <v>2807960543</v>
      </c>
      <c r="AH122" s="260">
        <v>45110</v>
      </c>
      <c r="AI122" s="259">
        <f t="shared" si="21"/>
        <v>7</v>
      </c>
      <c r="AJ122" s="257">
        <f t="shared" si="24"/>
        <v>2804729475.1869392</v>
      </c>
      <c r="AK122" s="259">
        <v>8070726</v>
      </c>
      <c r="AL122" s="256">
        <f t="shared" si="22"/>
        <v>0</v>
      </c>
      <c r="AM122" s="258">
        <v>6.0999999999999999E-2</v>
      </c>
      <c r="AN122" s="256">
        <v>7274.03</v>
      </c>
      <c r="AO122" s="257">
        <v>0</v>
      </c>
      <c r="AP122" s="257">
        <v>47333.768286732964</v>
      </c>
      <c r="AQ122" s="256">
        <v>2689.4186526552821</v>
      </c>
    </row>
    <row r="123" spans="1:51" hidden="1">
      <c r="A123" s="259">
        <v>1010202</v>
      </c>
      <c r="B123" s="259">
        <f t="shared" si="23"/>
        <v>1996</v>
      </c>
      <c r="C123" s="260">
        <v>45103</v>
      </c>
      <c r="D123" s="259" t="s">
        <v>735</v>
      </c>
      <c r="E123" s="259" t="s">
        <v>734</v>
      </c>
      <c r="F123" s="259">
        <v>8294</v>
      </c>
      <c r="G123" s="264">
        <v>17384</v>
      </c>
      <c r="H123" s="259" t="s">
        <v>746</v>
      </c>
      <c r="I123" s="259" t="s">
        <v>537</v>
      </c>
      <c r="J123" s="259" t="s">
        <v>733</v>
      </c>
      <c r="K123" s="259" t="s">
        <v>720</v>
      </c>
      <c r="L123" s="259">
        <v>1443</v>
      </c>
      <c r="M123" s="259" t="s">
        <v>746</v>
      </c>
      <c r="N123" s="259" t="s">
        <v>745</v>
      </c>
      <c r="O123" s="259" t="s">
        <v>732</v>
      </c>
      <c r="P123" s="259" t="s">
        <v>587</v>
      </c>
      <c r="Q123" s="259" t="s">
        <v>822</v>
      </c>
      <c r="R123" s="259" t="s">
        <v>730</v>
      </c>
      <c r="S123" s="259" t="s">
        <v>810</v>
      </c>
      <c r="T123" s="259" t="s">
        <v>821</v>
      </c>
      <c r="U123" s="259" t="s">
        <v>570</v>
      </c>
      <c r="V123" s="259" t="s">
        <v>726</v>
      </c>
      <c r="W123" s="263">
        <f t="shared" si="20"/>
        <v>2451000000</v>
      </c>
      <c r="X123" s="257">
        <v>2451</v>
      </c>
      <c r="Y123" s="257">
        <v>2488268630</v>
      </c>
      <c r="Z123" s="257" t="s">
        <v>820</v>
      </c>
      <c r="AA123" s="262">
        <v>8.5000000000000006E-2</v>
      </c>
      <c r="AB123" s="262">
        <v>9.2499999999999999E-2</v>
      </c>
      <c r="AC123" s="260">
        <v>44267</v>
      </c>
      <c r="AD123" s="260">
        <v>47864</v>
      </c>
      <c r="AE123" s="261">
        <f>+AD123-AC123</f>
        <v>3597</v>
      </c>
      <c r="AF123" s="257">
        <v>2488268630</v>
      </c>
      <c r="AG123" s="257">
        <v>2491866735</v>
      </c>
      <c r="AH123" s="260">
        <v>45110</v>
      </c>
      <c r="AI123" s="259">
        <f t="shared" si="21"/>
        <v>7</v>
      </c>
      <c r="AJ123" s="257">
        <f t="shared" si="24"/>
        <v>2488313009.804883</v>
      </c>
      <c r="AK123" s="259">
        <v>8070726</v>
      </c>
      <c r="AL123" s="256">
        <f t="shared" si="22"/>
        <v>62.979409611061712</v>
      </c>
      <c r="AM123" s="258">
        <v>7.5399999999999995E-2</v>
      </c>
      <c r="AN123" s="256">
        <v>7274.03</v>
      </c>
      <c r="AO123" s="257">
        <v>0</v>
      </c>
      <c r="AP123" s="257">
        <v>41993.793867517365</v>
      </c>
      <c r="AQ123" s="256">
        <v>2386.0110151998501</v>
      </c>
    </row>
    <row r="124" spans="1:51" s="151" customFormat="1">
      <c r="A124" s="277">
        <v>1010219</v>
      </c>
      <c r="B124" s="277">
        <f t="shared" si="23"/>
        <v>1997</v>
      </c>
      <c r="C124" s="270">
        <v>45104</v>
      </c>
      <c r="D124" s="277" t="s">
        <v>735</v>
      </c>
      <c r="E124" s="277" t="s">
        <v>734</v>
      </c>
      <c r="F124" s="277">
        <v>8294</v>
      </c>
      <c r="G124" s="281">
        <v>18532</v>
      </c>
      <c r="H124" s="277" t="s">
        <v>819</v>
      </c>
      <c r="I124" s="277" t="s">
        <v>537</v>
      </c>
      <c r="J124" s="277" t="s">
        <v>733</v>
      </c>
      <c r="K124" s="277" t="s">
        <v>720</v>
      </c>
      <c r="L124" s="277">
        <v>1562</v>
      </c>
      <c r="M124" s="277" t="s">
        <v>819</v>
      </c>
      <c r="N124" s="277" t="s">
        <v>703</v>
      </c>
      <c r="O124" s="277" t="s">
        <v>732</v>
      </c>
      <c r="P124" s="277" t="s">
        <v>587</v>
      </c>
      <c r="Q124" s="277" t="s">
        <v>811</v>
      </c>
      <c r="R124" s="277" t="s">
        <v>730</v>
      </c>
      <c r="S124" s="277" t="s">
        <v>810</v>
      </c>
      <c r="T124" s="277" t="s">
        <v>809</v>
      </c>
      <c r="U124" s="277" t="s">
        <v>727</v>
      </c>
      <c r="V124" s="277" t="s">
        <v>726</v>
      </c>
      <c r="W124" s="280">
        <f t="shared" si="20"/>
        <v>105000</v>
      </c>
      <c r="X124" s="275">
        <v>105</v>
      </c>
      <c r="Y124" s="269">
        <v>106035.62</v>
      </c>
      <c r="Z124" s="275" t="s">
        <v>818</v>
      </c>
      <c r="AA124" s="279">
        <f>+AB124</f>
        <v>0.06</v>
      </c>
      <c r="AB124" s="279">
        <v>0.06</v>
      </c>
      <c r="AC124" s="270">
        <v>44680</v>
      </c>
      <c r="AD124" s="270">
        <v>46864</v>
      </c>
      <c r="AE124" s="278">
        <v>2184</v>
      </c>
      <c r="AF124" s="269">
        <v>106035.62</v>
      </c>
      <c r="AG124" s="269">
        <v>106146.45</v>
      </c>
      <c r="AH124" s="270">
        <v>45111</v>
      </c>
      <c r="AI124" s="277">
        <f t="shared" si="21"/>
        <v>7</v>
      </c>
      <c r="AJ124" s="269">
        <f t="shared" si="24"/>
        <v>106037.51121058359</v>
      </c>
      <c r="AK124" s="277">
        <v>8070727</v>
      </c>
      <c r="AL124" s="269">
        <f t="shared" si="22"/>
        <v>11.184579095890406</v>
      </c>
      <c r="AM124" s="276">
        <v>5.45E-2</v>
      </c>
      <c r="AN124" s="269">
        <v>7289.68</v>
      </c>
      <c r="AO124" s="275">
        <v>0</v>
      </c>
      <c r="AP124" s="269">
        <v>1.7895325952336276</v>
      </c>
      <c r="AQ124" s="269">
        <v>0.10167798836554702</v>
      </c>
      <c r="AS124" s="272">
        <f>+AG124-AF124</f>
        <v>110.83000000000175</v>
      </c>
      <c r="AT124" s="274">
        <v>7255.5</v>
      </c>
      <c r="AU124" s="273">
        <v>0</v>
      </c>
      <c r="AV124" s="272"/>
      <c r="AW124" s="272">
        <f>+AG124-AF124</f>
        <v>110.83000000000175</v>
      </c>
      <c r="AX124" s="271">
        <f>+AW124/AI124</f>
        <v>15.832857142857392</v>
      </c>
      <c r="AY124" s="271">
        <f>+AX124*3</f>
        <v>47.498571428572177</v>
      </c>
    </row>
    <row r="125" spans="1:51" hidden="1">
      <c r="A125" s="259">
        <v>1010220</v>
      </c>
      <c r="B125" s="259">
        <f t="shared" si="23"/>
        <v>1998</v>
      </c>
      <c r="C125" s="260">
        <v>45104</v>
      </c>
      <c r="D125" s="259" t="s">
        <v>735</v>
      </c>
      <c r="E125" s="259" t="s">
        <v>734</v>
      </c>
      <c r="F125" s="259">
        <v>8294</v>
      </c>
      <c r="G125" s="264">
        <v>17383</v>
      </c>
      <c r="H125" s="259" t="s">
        <v>539</v>
      </c>
      <c r="I125" s="259" t="s">
        <v>537</v>
      </c>
      <c r="J125" s="259" t="s">
        <v>733</v>
      </c>
      <c r="K125" s="259" t="s">
        <v>720</v>
      </c>
      <c r="L125" s="259">
        <v>1444</v>
      </c>
      <c r="M125" s="259" t="s">
        <v>539</v>
      </c>
      <c r="N125" s="259" t="s">
        <v>700</v>
      </c>
      <c r="O125" s="259" t="s">
        <v>732</v>
      </c>
      <c r="P125" s="259" t="s">
        <v>587</v>
      </c>
      <c r="Q125" s="259" t="s">
        <v>811</v>
      </c>
      <c r="R125" s="259" t="s">
        <v>730</v>
      </c>
      <c r="S125" s="259" t="s">
        <v>810</v>
      </c>
      <c r="T125" s="259" t="s">
        <v>809</v>
      </c>
      <c r="U125" s="259" t="s">
        <v>727</v>
      </c>
      <c r="V125" s="259" t="s">
        <v>726</v>
      </c>
      <c r="W125" s="263">
        <f t="shared" si="20"/>
        <v>235000</v>
      </c>
      <c r="X125" s="257">
        <v>235</v>
      </c>
      <c r="Y125" s="256">
        <v>237317.81</v>
      </c>
      <c r="Z125" s="257" t="s">
        <v>817</v>
      </c>
      <c r="AA125" s="262">
        <f>+AB125</f>
        <v>0.06</v>
      </c>
      <c r="AB125" s="262">
        <v>0.06</v>
      </c>
      <c r="AC125" s="260">
        <v>44680</v>
      </c>
      <c r="AD125" s="260">
        <v>46864</v>
      </c>
      <c r="AE125" s="261">
        <v>2184</v>
      </c>
      <c r="AF125" s="256">
        <v>237317.81</v>
      </c>
      <c r="AG125" s="256">
        <v>237353.24</v>
      </c>
      <c r="AH125" s="260">
        <v>45105</v>
      </c>
      <c r="AI125" s="259">
        <f t="shared" si="21"/>
        <v>1</v>
      </c>
      <c r="AJ125" s="256">
        <f t="shared" si="24"/>
        <v>237318.41467277164</v>
      </c>
      <c r="AK125" s="259">
        <v>8070727</v>
      </c>
      <c r="AL125" s="256">
        <f t="shared" si="22"/>
        <v>3.576021794520547</v>
      </c>
      <c r="AM125" s="258">
        <v>5.45E-2</v>
      </c>
      <c r="AN125" s="256">
        <v>7289.68</v>
      </c>
      <c r="AO125" s="257">
        <v>0</v>
      </c>
      <c r="AP125" s="256">
        <v>0.57216348282979923</v>
      </c>
      <c r="AQ125" s="256">
        <v>3.2509288797147685E-2</v>
      </c>
    </row>
    <row r="126" spans="1:51" hidden="1">
      <c r="A126" s="259">
        <v>1010221</v>
      </c>
      <c r="B126" s="259">
        <f t="shared" si="23"/>
        <v>1999</v>
      </c>
      <c r="C126" s="260">
        <v>45104</v>
      </c>
      <c r="D126" s="259" t="s">
        <v>735</v>
      </c>
      <c r="E126" s="259" t="s">
        <v>734</v>
      </c>
      <c r="F126" s="259">
        <v>8294</v>
      </c>
      <c r="G126" s="264">
        <v>17384</v>
      </c>
      <c r="H126" s="259" t="s">
        <v>746</v>
      </c>
      <c r="I126" s="259" t="s">
        <v>537</v>
      </c>
      <c r="J126" s="259" t="s">
        <v>733</v>
      </c>
      <c r="K126" s="259" t="s">
        <v>720</v>
      </c>
      <c r="L126" s="259">
        <v>1443</v>
      </c>
      <c r="M126" s="259" t="s">
        <v>746</v>
      </c>
      <c r="N126" s="259" t="s">
        <v>745</v>
      </c>
      <c r="O126" s="259" t="s">
        <v>732</v>
      </c>
      <c r="P126" s="259" t="s">
        <v>587</v>
      </c>
      <c r="Q126" s="259" t="s">
        <v>816</v>
      </c>
      <c r="R126" s="259" t="s">
        <v>730</v>
      </c>
      <c r="S126" s="259" t="s">
        <v>781</v>
      </c>
      <c r="T126" s="259" t="s">
        <v>813</v>
      </c>
      <c r="U126" s="259" t="s">
        <v>570</v>
      </c>
      <c r="V126" s="259" t="s">
        <v>726</v>
      </c>
      <c r="W126" s="263">
        <f t="shared" si="20"/>
        <v>3200000000</v>
      </c>
      <c r="X126" s="257">
        <v>3200</v>
      </c>
      <c r="Y126" s="257">
        <v>3262597260</v>
      </c>
      <c r="Z126" s="257" t="s">
        <v>815</v>
      </c>
      <c r="AA126" s="262">
        <v>0.105</v>
      </c>
      <c r="AB126" s="262">
        <v>0.105</v>
      </c>
      <c r="AC126" s="260">
        <v>44854</v>
      </c>
      <c r="AD126" s="260">
        <v>45946</v>
      </c>
      <c r="AE126" s="261">
        <f>+AD126-AC126</f>
        <v>1092</v>
      </c>
      <c r="AF126" s="257">
        <v>3262597260</v>
      </c>
      <c r="AG126" s="257">
        <v>3269786594</v>
      </c>
      <c r="AH126" s="260">
        <v>45111</v>
      </c>
      <c r="AI126" s="259">
        <f t="shared" si="21"/>
        <v>7</v>
      </c>
      <c r="AJ126" s="257">
        <f t="shared" si="24"/>
        <v>3262655450.4333272</v>
      </c>
      <c r="AK126" s="259">
        <v>8070726</v>
      </c>
      <c r="AL126" s="256">
        <f t="shared" si="22"/>
        <v>-84.975821746426931</v>
      </c>
      <c r="AM126" s="258">
        <v>0.1149</v>
      </c>
      <c r="AN126" s="256">
        <v>7289.68</v>
      </c>
      <c r="AO126" s="257">
        <v>0</v>
      </c>
      <c r="AP126" s="257">
        <v>55061.915406267595</v>
      </c>
      <c r="AQ126" s="257">
        <v>3128.5179208106588</v>
      </c>
    </row>
    <row r="127" spans="1:51" hidden="1">
      <c r="A127" s="259">
        <v>1010222</v>
      </c>
      <c r="B127" s="259">
        <f t="shared" si="23"/>
        <v>2000</v>
      </c>
      <c r="C127" s="260">
        <v>45104</v>
      </c>
      <c r="D127" s="259" t="s">
        <v>735</v>
      </c>
      <c r="E127" s="259" t="s">
        <v>734</v>
      </c>
      <c r="F127" s="259">
        <v>8294</v>
      </c>
      <c r="G127" s="264">
        <v>17384</v>
      </c>
      <c r="H127" s="259" t="s">
        <v>746</v>
      </c>
      <c r="I127" s="259" t="s">
        <v>537</v>
      </c>
      <c r="J127" s="259" t="s">
        <v>733</v>
      </c>
      <c r="K127" s="259" t="s">
        <v>720</v>
      </c>
      <c r="L127" s="259">
        <v>1443</v>
      </c>
      <c r="M127" s="259" t="s">
        <v>746</v>
      </c>
      <c r="N127" s="259" t="s">
        <v>745</v>
      </c>
      <c r="O127" s="259" t="s">
        <v>732</v>
      </c>
      <c r="P127" s="259" t="s">
        <v>587</v>
      </c>
      <c r="Q127" s="259" t="s">
        <v>814</v>
      </c>
      <c r="R127" s="259" t="s">
        <v>792</v>
      </c>
      <c r="S127" s="259" t="s">
        <v>781</v>
      </c>
      <c r="T127" s="259" t="s">
        <v>813</v>
      </c>
      <c r="U127" s="259" t="s">
        <v>570</v>
      </c>
      <c r="V127" s="259" t="s">
        <v>726</v>
      </c>
      <c r="W127" s="263">
        <f t="shared" si="20"/>
        <v>4300000000</v>
      </c>
      <c r="X127" s="257">
        <v>4300</v>
      </c>
      <c r="Y127" s="257">
        <v>4301354795</v>
      </c>
      <c r="Z127" s="257" t="s">
        <v>812</v>
      </c>
      <c r="AA127" s="262">
        <v>0.115</v>
      </c>
      <c r="AB127" s="262">
        <v>0.115</v>
      </c>
      <c r="AC127" s="260">
        <v>45041</v>
      </c>
      <c r="AD127" s="260">
        <v>46136</v>
      </c>
      <c r="AE127" s="261">
        <f>+AD127-AC127</f>
        <v>1095</v>
      </c>
      <c r="AF127" s="257">
        <v>4301354795</v>
      </c>
      <c r="AG127" s="257">
        <v>4310841344</v>
      </c>
      <c r="AH127" s="260">
        <v>45111</v>
      </c>
      <c r="AI127" s="259">
        <f t="shared" si="21"/>
        <v>7</v>
      </c>
      <c r="AJ127" s="257">
        <f t="shared" si="24"/>
        <v>4301431512.3142805</v>
      </c>
      <c r="AK127" s="259">
        <v>8070726</v>
      </c>
      <c r="AL127" s="256">
        <f t="shared" si="22"/>
        <v>0</v>
      </c>
      <c r="AM127" s="258">
        <v>0.115</v>
      </c>
      <c r="AN127" s="256">
        <v>7289.68</v>
      </c>
      <c r="AO127" s="257">
        <v>0</v>
      </c>
      <c r="AP127" s="257">
        <v>72592.727491086509</v>
      </c>
      <c r="AQ127" s="256">
        <v>4124.5867892662791</v>
      </c>
    </row>
    <row r="128" spans="1:51" hidden="1">
      <c r="A128" s="259">
        <v>1010263</v>
      </c>
      <c r="B128" s="259">
        <f t="shared" si="23"/>
        <v>2001</v>
      </c>
      <c r="C128" s="260">
        <v>45105</v>
      </c>
      <c r="D128" s="259" t="s">
        <v>735</v>
      </c>
      <c r="E128" s="259" t="s">
        <v>734</v>
      </c>
      <c r="F128" s="259">
        <v>8294</v>
      </c>
      <c r="G128" s="264">
        <v>17383</v>
      </c>
      <c r="H128" s="259" t="s">
        <v>539</v>
      </c>
      <c r="I128" s="259" t="s">
        <v>537</v>
      </c>
      <c r="J128" s="259" t="s">
        <v>733</v>
      </c>
      <c r="K128" s="259" t="s">
        <v>720</v>
      </c>
      <c r="L128" s="259">
        <v>1444</v>
      </c>
      <c r="M128" s="259" t="s">
        <v>539</v>
      </c>
      <c r="N128" s="259" t="s">
        <v>700</v>
      </c>
      <c r="O128" s="259" t="s">
        <v>732</v>
      </c>
      <c r="P128" s="259" t="s">
        <v>587</v>
      </c>
      <c r="Q128" s="259" t="s">
        <v>811</v>
      </c>
      <c r="R128" s="259" t="s">
        <v>730</v>
      </c>
      <c r="S128" s="259" t="s">
        <v>810</v>
      </c>
      <c r="T128" s="259" t="s">
        <v>809</v>
      </c>
      <c r="U128" s="259" t="s">
        <v>727</v>
      </c>
      <c r="V128" s="259" t="s">
        <v>726</v>
      </c>
      <c r="W128" s="263">
        <f t="shared" si="20"/>
        <v>235000</v>
      </c>
      <c r="X128" s="257">
        <v>235</v>
      </c>
      <c r="Y128" s="256">
        <v>237356.44</v>
      </c>
      <c r="Z128" s="257" t="s">
        <v>808</v>
      </c>
      <c r="AA128" s="262">
        <f>+AB128</f>
        <v>0.06</v>
      </c>
      <c r="AB128" s="262">
        <v>0.06</v>
      </c>
      <c r="AC128" s="260">
        <v>44680</v>
      </c>
      <c r="AD128" s="260">
        <v>46864</v>
      </c>
      <c r="AE128" s="261">
        <v>2184</v>
      </c>
      <c r="AF128" s="256">
        <v>237356.44</v>
      </c>
      <c r="AG128" s="256">
        <v>237533.64</v>
      </c>
      <c r="AH128" s="260">
        <v>45110</v>
      </c>
      <c r="AI128" s="259">
        <f t="shared" si="21"/>
        <v>5</v>
      </c>
      <c r="AJ128" s="256">
        <f t="shared" si="24"/>
        <v>237359.46385599551</v>
      </c>
      <c r="AK128" s="259">
        <v>8070727</v>
      </c>
      <c r="AL128" s="256">
        <f t="shared" si="22"/>
        <v>17.883019452054786</v>
      </c>
      <c r="AM128" s="258">
        <v>5.45E-2</v>
      </c>
      <c r="AN128" s="256">
        <v>7279.87</v>
      </c>
      <c r="AO128" s="257">
        <v>0</v>
      </c>
      <c r="AP128" s="256">
        <v>2.8612830925126662</v>
      </c>
      <c r="AQ128" s="256">
        <v>0.16257290298367422</v>
      </c>
      <c r="AR128" s="255"/>
    </row>
    <row r="129" spans="1:49" hidden="1">
      <c r="A129" s="259">
        <v>1010264</v>
      </c>
      <c r="B129" s="259">
        <f t="shared" si="23"/>
        <v>2002</v>
      </c>
      <c r="C129" s="260">
        <v>45105</v>
      </c>
      <c r="D129" s="259" t="s">
        <v>735</v>
      </c>
      <c r="E129" s="259" t="s">
        <v>734</v>
      </c>
      <c r="F129" s="259">
        <v>8294</v>
      </c>
      <c r="G129" s="264">
        <v>17384</v>
      </c>
      <c r="H129" s="259" t="s">
        <v>746</v>
      </c>
      <c r="I129" s="259" t="s">
        <v>537</v>
      </c>
      <c r="J129" s="259" t="s">
        <v>733</v>
      </c>
      <c r="K129" s="259" t="s">
        <v>720</v>
      </c>
      <c r="L129" s="259">
        <v>1443</v>
      </c>
      <c r="M129" s="259" t="s">
        <v>746</v>
      </c>
      <c r="N129" s="259" t="s">
        <v>745</v>
      </c>
      <c r="O129" s="259" t="s">
        <v>732</v>
      </c>
      <c r="P129" s="259" t="s">
        <v>587</v>
      </c>
      <c r="Q129" s="259" t="s">
        <v>764</v>
      </c>
      <c r="R129" s="259" t="s">
        <v>730</v>
      </c>
      <c r="S129" s="259" t="s">
        <v>763</v>
      </c>
      <c r="T129" s="259" t="s">
        <v>762</v>
      </c>
      <c r="U129" s="259" t="s">
        <v>570</v>
      </c>
      <c r="V129" s="259" t="s">
        <v>726</v>
      </c>
      <c r="W129" s="263">
        <f t="shared" si="20"/>
        <v>8364000000</v>
      </c>
      <c r="X129" s="257">
        <v>8364</v>
      </c>
      <c r="Y129" s="257">
        <v>8366096729</v>
      </c>
      <c r="Z129" s="257" t="s">
        <v>807</v>
      </c>
      <c r="AA129" s="262">
        <v>9.1499999999999998E-2</v>
      </c>
      <c r="AB129" s="262">
        <v>9.1499999999999998E-2</v>
      </c>
      <c r="AC129" s="260">
        <v>44558</v>
      </c>
      <c r="AD129" s="260">
        <v>47106</v>
      </c>
      <c r="AE129" s="261">
        <f t="shared" ref="AE129:AE135" si="25">+AD129-AC129</f>
        <v>2548</v>
      </c>
      <c r="AF129" s="257">
        <v>8366096729</v>
      </c>
      <c r="AG129" s="257">
        <v>8380777509</v>
      </c>
      <c r="AH129" s="260">
        <v>45112</v>
      </c>
      <c r="AI129" s="259">
        <f t="shared" si="21"/>
        <v>7</v>
      </c>
      <c r="AJ129" s="257">
        <f t="shared" si="24"/>
        <v>8366245943.4923401</v>
      </c>
      <c r="AK129" s="259">
        <v>8070726</v>
      </c>
      <c r="AL129" s="256">
        <f t="shared" si="22"/>
        <v>0</v>
      </c>
      <c r="AM129" s="258">
        <v>9.1499999999999998E-2</v>
      </c>
      <c r="AN129" s="256">
        <v>7279.87</v>
      </c>
      <c r="AO129" s="257">
        <v>0</v>
      </c>
      <c r="AP129" s="257">
        <v>141192.2078060424</v>
      </c>
      <c r="AQ129" s="257">
        <v>8022.2845344342277</v>
      </c>
      <c r="AR129" s="255"/>
    </row>
    <row r="130" spans="1:49" hidden="1">
      <c r="A130" s="259">
        <v>1010265</v>
      </c>
      <c r="B130" s="259">
        <f t="shared" si="23"/>
        <v>2003</v>
      </c>
      <c r="C130" s="260">
        <v>45105</v>
      </c>
      <c r="D130" s="259" t="s">
        <v>735</v>
      </c>
      <c r="E130" s="259" t="s">
        <v>734</v>
      </c>
      <c r="F130" s="259">
        <v>8294</v>
      </c>
      <c r="G130" s="264">
        <v>17384</v>
      </c>
      <c r="H130" s="259" t="s">
        <v>746</v>
      </c>
      <c r="I130" s="259" t="s">
        <v>537</v>
      </c>
      <c r="J130" s="259" t="s">
        <v>733</v>
      </c>
      <c r="K130" s="259" t="s">
        <v>720</v>
      </c>
      <c r="L130" s="259">
        <v>1443</v>
      </c>
      <c r="M130" s="259" t="s">
        <v>746</v>
      </c>
      <c r="N130" s="259" t="s">
        <v>745</v>
      </c>
      <c r="O130" s="259" t="s">
        <v>732</v>
      </c>
      <c r="P130" s="259" t="s">
        <v>587</v>
      </c>
      <c r="Q130" s="259" t="s">
        <v>806</v>
      </c>
      <c r="R130" s="259" t="s">
        <v>730</v>
      </c>
      <c r="S130" s="259" t="s">
        <v>763</v>
      </c>
      <c r="T130" s="259" t="s">
        <v>762</v>
      </c>
      <c r="U130" s="259" t="s">
        <v>570</v>
      </c>
      <c r="V130" s="259" t="s">
        <v>726</v>
      </c>
      <c r="W130" s="263">
        <f t="shared" ref="W130:W152" si="26">+IF(U130="Guaraníes",X130*1000000,X130*1000)</f>
        <v>518000000</v>
      </c>
      <c r="X130" s="257">
        <v>518</v>
      </c>
      <c r="Y130" s="257">
        <v>518638630</v>
      </c>
      <c r="Z130" s="257" t="s">
        <v>805</v>
      </c>
      <c r="AA130" s="262">
        <v>0.09</v>
      </c>
      <c r="AB130" s="262">
        <v>0.09</v>
      </c>
      <c r="AC130" s="260">
        <v>44281</v>
      </c>
      <c r="AD130" s="260">
        <v>46106</v>
      </c>
      <c r="AE130" s="261">
        <f t="shared" si="25"/>
        <v>1825</v>
      </c>
      <c r="AF130" s="257">
        <v>518638630</v>
      </c>
      <c r="AG130" s="257">
        <v>519533815</v>
      </c>
      <c r="AH130" s="260">
        <v>45112</v>
      </c>
      <c r="AI130" s="259">
        <f t="shared" ref="AI130:AI152" si="27">+AH130-C130</f>
        <v>7</v>
      </c>
      <c r="AJ130" s="257">
        <f t="shared" si="24"/>
        <v>518647880.23967725</v>
      </c>
      <c r="AK130" s="259">
        <v>8070726</v>
      </c>
      <c r="AL130" s="256">
        <f t="shared" ref="AL130:AL152" si="28">IF(U130="Guaraníes",(AF130*(AA130-AM130)/365*AI130)/AN130,(AF130*(AA130-AM130)/365*AI130))</f>
        <v>0</v>
      </c>
      <c r="AM130" s="258">
        <v>0.09</v>
      </c>
      <c r="AN130" s="256">
        <v>7279.87</v>
      </c>
      <c r="AO130" s="257">
        <v>0</v>
      </c>
      <c r="AP130" s="257">
        <v>8752.9149634077694</v>
      </c>
      <c r="AQ130" s="257">
        <v>497.32471382998688</v>
      </c>
      <c r="AR130" s="255"/>
    </row>
    <row r="131" spans="1:49" hidden="1">
      <c r="A131" s="259">
        <v>1010290</v>
      </c>
      <c r="B131" s="259">
        <f t="shared" ref="B131:B152" si="29">+B130+1</f>
        <v>2004</v>
      </c>
      <c r="C131" s="260">
        <v>45106</v>
      </c>
      <c r="D131" s="259" t="s">
        <v>735</v>
      </c>
      <c r="E131" s="259" t="s">
        <v>734</v>
      </c>
      <c r="F131" s="259">
        <v>8294</v>
      </c>
      <c r="G131" s="264">
        <v>17169</v>
      </c>
      <c r="H131" s="259" t="s">
        <v>804</v>
      </c>
      <c r="I131" s="259" t="s">
        <v>537</v>
      </c>
      <c r="J131" s="259" t="s">
        <v>778</v>
      </c>
      <c r="K131" s="259" t="s">
        <v>720</v>
      </c>
      <c r="L131" s="259">
        <v>1419</v>
      </c>
      <c r="M131" s="259" t="s">
        <v>804</v>
      </c>
      <c r="N131" s="259" t="s">
        <v>803</v>
      </c>
      <c r="O131" s="259" t="s">
        <v>732</v>
      </c>
      <c r="P131" s="259" t="s">
        <v>587</v>
      </c>
      <c r="Q131" s="259" t="s">
        <v>750</v>
      </c>
      <c r="R131" s="259" t="s">
        <v>730</v>
      </c>
      <c r="S131" s="259" t="s">
        <v>729</v>
      </c>
      <c r="T131" s="259" t="s">
        <v>728</v>
      </c>
      <c r="U131" s="263" t="s">
        <v>727</v>
      </c>
      <c r="V131" s="259" t="s">
        <v>726</v>
      </c>
      <c r="W131" s="263">
        <f t="shared" si="26"/>
        <v>125000</v>
      </c>
      <c r="X131" s="257">
        <v>125</v>
      </c>
      <c r="Y131" s="256">
        <v>125028.25</v>
      </c>
      <c r="Z131" s="257" t="s">
        <v>802</v>
      </c>
      <c r="AA131" s="258">
        <v>8.2500000000000004E-2</v>
      </c>
      <c r="AB131" s="258">
        <v>8.2500000000000004E-2</v>
      </c>
      <c r="AC131" s="265">
        <v>45105</v>
      </c>
      <c r="AD131" s="265">
        <v>46590</v>
      </c>
      <c r="AE131" s="261">
        <f t="shared" si="25"/>
        <v>1485</v>
      </c>
      <c r="AF131" s="256">
        <v>125028.25</v>
      </c>
      <c r="AG131" s="256">
        <v>124647.36</v>
      </c>
      <c r="AH131" s="260">
        <v>45138</v>
      </c>
      <c r="AI131" s="259">
        <f t="shared" si="27"/>
        <v>32</v>
      </c>
      <c r="AJ131" s="256">
        <f t="shared" ref="AJ131:AJ152" si="30">+AF131+AP131+AQ131+AO131</f>
        <v>125034.82682867329</v>
      </c>
      <c r="AK131" s="259">
        <v>8070727</v>
      </c>
      <c r="AL131" s="256">
        <f t="shared" si="28"/>
        <v>465.8586849315069</v>
      </c>
      <c r="AM131" s="258">
        <v>0.04</v>
      </c>
      <c r="AN131" s="256">
        <v>7269.55</v>
      </c>
      <c r="AO131" s="257">
        <v>0</v>
      </c>
      <c r="AP131" s="256">
        <v>6.0287596171889666</v>
      </c>
      <c r="AQ131" s="256">
        <v>0.54806905610808787</v>
      </c>
      <c r="AR131" s="255"/>
    </row>
    <row r="132" spans="1:49" hidden="1">
      <c r="A132" s="259">
        <v>1010291</v>
      </c>
      <c r="B132" s="259">
        <f t="shared" si="29"/>
        <v>2005</v>
      </c>
      <c r="C132" s="260">
        <v>45106</v>
      </c>
      <c r="D132" s="259" t="s">
        <v>735</v>
      </c>
      <c r="E132" s="259" t="s">
        <v>734</v>
      </c>
      <c r="F132" s="259">
        <v>8294</v>
      </c>
      <c r="G132" s="264">
        <v>17169</v>
      </c>
      <c r="H132" s="259" t="s">
        <v>804</v>
      </c>
      <c r="I132" s="259" t="s">
        <v>537</v>
      </c>
      <c r="J132" s="259" t="s">
        <v>778</v>
      </c>
      <c r="K132" s="259" t="s">
        <v>720</v>
      </c>
      <c r="L132" s="259">
        <v>1419</v>
      </c>
      <c r="M132" s="259" t="s">
        <v>804</v>
      </c>
      <c r="N132" s="259" t="s">
        <v>803</v>
      </c>
      <c r="O132" s="259" t="s">
        <v>732</v>
      </c>
      <c r="P132" s="259" t="s">
        <v>587</v>
      </c>
      <c r="Q132" s="259" t="s">
        <v>750</v>
      </c>
      <c r="R132" s="259" t="s">
        <v>730</v>
      </c>
      <c r="S132" s="259" t="s">
        <v>729</v>
      </c>
      <c r="T132" s="259" t="s">
        <v>728</v>
      </c>
      <c r="U132" s="263" t="s">
        <v>727</v>
      </c>
      <c r="V132" s="259" t="s">
        <v>726</v>
      </c>
      <c r="W132" s="263">
        <f t="shared" si="26"/>
        <v>125000</v>
      </c>
      <c r="X132" s="257">
        <v>125</v>
      </c>
      <c r="Y132" s="256">
        <v>125028.25</v>
      </c>
      <c r="Z132" s="257" t="s">
        <v>802</v>
      </c>
      <c r="AA132" s="258">
        <v>8.2500000000000004E-2</v>
      </c>
      <c r="AB132" s="258">
        <v>8.2500000000000004E-2</v>
      </c>
      <c r="AC132" s="265">
        <v>45105</v>
      </c>
      <c r="AD132" s="265">
        <v>46590</v>
      </c>
      <c r="AE132" s="261">
        <f t="shared" si="25"/>
        <v>1485</v>
      </c>
      <c r="AF132" s="256">
        <v>125028.25</v>
      </c>
      <c r="AG132" s="256">
        <v>125133.77</v>
      </c>
      <c r="AH132" s="260">
        <v>45166</v>
      </c>
      <c r="AI132" s="259">
        <f t="shared" si="27"/>
        <v>60</v>
      </c>
      <c r="AJ132" s="256">
        <f t="shared" si="30"/>
        <v>125040.58155376243</v>
      </c>
      <c r="AK132" s="259">
        <v>8070727</v>
      </c>
      <c r="AL132" s="256">
        <f t="shared" si="28"/>
        <v>770.72208904109607</v>
      </c>
      <c r="AM132" s="258">
        <v>4.4999999999999998E-2</v>
      </c>
      <c r="AN132" s="256">
        <v>7269.55</v>
      </c>
      <c r="AO132" s="257">
        <v>0</v>
      </c>
      <c r="AP132" s="256">
        <v>11.303924282229312</v>
      </c>
      <c r="AQ132" s="256">
        <v>1.0276294802026646</v>
      </c>
      <c r="AR132" s="255"/>
    </row>
    <row r="133" spans="1:49" hidden="1">
      <c r="A133" s="259">
        <v>1010292</v>
      </c>
      <c r="B133" s="259">
        <f t="shared" si="29"/>
        <v>2006</v>
      </c>
      <c r="C133" s="260">
        <v>45106</v>
      </c>
      <c r="D133" s="259" t="s">
        <v>735</v>
      </c>
      <c r="E133" s="259" t="s">
        <v>734</v>
      </c>
      <c r="F133" s="259">
        <v>8294</v>
      </c>
      <c r="G133" s="264">
        <v>8820</v>
      </c>
      <c r="H133" s="259" t="s">
        <v>801</v>
      </c>
      <c r="I133" s="259" t="s">
        <v>537</v>
      </c>
      <c r="J133" s="259" t="s">
        <v>760</v>
      </c>
      <c r="K133" s="259" t="s">
        <v>720</v>
      </c>
      <c r="L133" s="259">
        <v>109</v>
      </c>
      <c r="M133" s="259" t="s">
        <v>800</v>
      </c>
      <c r="N133" s="259" t="s">
        <v>799</v>
      </c>
      <c r="O133" s="259" t="s">
        <v>732</v>
      </c>
      <c r="P133" s="259" t="s">
        <v>587</v>
      </c>
      <c r="Q133" s="259" t="s">
        <v>750</v>
      </c>
      <c r="R133" s="259" t="s">
        <v>730</v>
      </c>
      <c r="S133" s="259" t="s">
        <v>729</v>
      </c>
      <c r="T133" s="259" t="s">
        <v>728</v>
      </c>
      <c r="U133" s="263" t="s">
        <v>727</v>
      </c>
      <c r="V133" s="259" t="s">
        <v>726</v>
      </c>
      <c r="W133" s="263">
        <f t="shared" si="26"/>
        <v>100000</v>
      </c>
      <c r="X133" s="257">
        <v>100</v>
      </c>
      <c r="Y133" s="256">
        <v>100022.6</v>
      </c>
      <c r="Z133" s="257" t="s">
        <v>798</v>
      </c>
      <c r="AA133" s="258">
        <v>8.2500000000000004E-2</v>
      </c>
      <c r="AB133" s="258">
        <v>8.2500000000000004E-2</v>
      </c>
      <c r="AC133" s="265">
        <v>45105</v>
      </c>
      <c r="AD133" s="265">
        <v>46590</v>
      </c>
      <c r="AE133" s="261">
        <f t="shared" si="25"/>
        <v>1485</v>
      </c>
      <c r="AF133" s="256">
        <v>100022.6</v>
      </c>
      <c r="AG133" s="256">
        <v>100516.48</v>
      </c>
      <c r="AH133" s="260">
        <v>45286</v>
      </c>
      <c r="AI133" s="259">
        <f t="shared" si="27"/>
        <v>180</v>
      </c>
      <c r="AJ133" s="256">
        <f t="shared" si="30"/>
        <v>100046.77</v>
      </c>
      <c r="AK133" s="259">
        <v>8070727</v>
      </c>
      <c r="AL133" s="256">
        <f t="shared" si="28"/>
        <v>863.20873972602749</v>
      </c>
      <c r="AM133" s="258">
        <v>6.5000000000000002E-2</v>
      </c>
      <c r="AN133" s="256">
        <v>7269.55</v>
      </c>
      <c r="AO133" s="257">
        <v>0</v>
      </c>
      <c r="AP133" s="256">
        <f>19.73+1.97</f>
        <v>21.7</v>
      </c>
      <c r="AQ133" s="256">
        <v>2.4700000000000002</v>
      </c>
      <c r="AR133" s="255"/>
    </row>
    <row r="134" spans="1:49" hidden="1">
      <c r="A134" s="259">
        <v>1010293</v>
      </c>
      <c r="B134" s="259">
        <f t="shared" si="29"/>
        <v>2007</v>
      </c>
      <c r="C134" s="260">
        <v>45106</v>
      </c>
      <c r="D134" s="259" t="s">
        <v>735</v>
      </c>
      <c r="E134" s="259" t="s">
        <v>734</v>
      </c>
      <c r="F134" s="259">
        <v>8294</v>
      </c>
      <c r="G134" s="264">
        <v>17384</v>
      </c>
      <c r="H134" s="259" t="s">
        <v>746</v>
      </c>
      <c r="I134" s="259" t="s">
        <v>537</v>
      </c>
      <c r="J134" s="259" t="s">
        <v>733</v>
      </c>
      <c r="K134" s="259" t="s">
        <v>720</v>
      </c>
      <c r="L134" s="259">
        <v>1443</v>
      </c>
      <c r="M134" s="259" t="s">
        <v>746</v>
      </c>
      <c r="N134" s="259" t="s">
        <v>745</v>
      </c>
      <c r="O134" s="259" t="s">
        <v>732</v>
      </c>
      <c r="P134" s="259" t="s">
        <v>587</v>
      </c>
      <c r="Q134" s="259" t="s">
        <v>797</v>
      </c>
      <c r="R134" s="259" t="s">
        <v>792</v>
      </c>
      <c r="S134" s="259" t="s">
        <v>791</v>
      </c>
      <c r="T134" s="259" t="s">
        <v>790</v>
      </c>
      <c r="U134" s="259" t="s">
        <v>570</v>
      </c>
      <c r="V134" s="259" t="s">
        <v>726</v>
      </c>
      <c r="W134" s="263">
        <f t="shared" si="26"/>
        <v>638000000</v>
      </c>
      <c r="X134" s="257">
        <v>638</v>
      </c>
      <c r="Y134" s="257">
        <v>641801781</v>
      </c>
      <c r="Z134" s="257" t="s">
        <v>796</v>
      </c>
      <c r="AA134" s="262">
        <v>7.4999999999999997E-2</v>
      </c>
      <c r="AB134" s="262">
        <v>7.4999999999999997E-2</v>
      </c>
      <c r="AC134" s="260">
        <v>44470</v>
      </c>
      <c r="AD134" s="260">
        <v>48121</v>
      </c>
      <c r="AE134" s="261">
        <f t="shared" si="25"/>
        <v>3651</v>
      </c>
      <c r="AF134" s="257">
        <v>641801781</v>
      </c>
      <c r="AG134" s="257">
        <v>638792044</v>
      </c>
      <c r="AH134" s="260">
        <v>45113</v>
      </c>
      <c r="AI134" s="259">
        <f t="shared" si="27"/>
        <v>7</v>
      </c>
      <c r="AJ134" s="257">
        <f t="shared" si="30"/>
        <v>641813227.93039215</v>
      </c>
      <c r="AK134" s="259">
        <v>8070726</v>
      </c>
      <c r="AL134" s="256">
        <f t="shared" si="28"/>
        <v>0</v>
      </c>
      <c r="AM134" s="258">
        <v>7.4999999999999997E-2</v>
      </c>
      <c r="AN134" s="256">
        <v>7269.55</v>
      </c>
      <c r="AO134" s="257">
        <v>0</v>
      </c>
      <c r="AP134" s="257">
        <v>10831.504027021954</v>
      </c>
      <c r="AQ134" s="257">
        <v>615.42636517170195</v>
      </c>
      <c r="AR134" s="255"/>
    </row>
    <row r="135" spans="1:49" hidden="1">
      <c r="A135" s="259">
        <v>1010294</v>
      </c>
      <c r="B135" s="259">
        <f t="shared" si="29"/>
        <v>2008</v>
      </c>
      <c r="C135" s="260">
        <v>45106</v>
      </c>
      <c r="D135" s="259" t="s">
        <v>735</v>
      </c>
      <c r="E135" s="259" t="s">
        <v>734</v>
      </c>
      <c r="F135" s="259">
        <v>8294</v>
      </c>
      <c r="G135" s="264">
        <v>17384</v>
      </c>
      <c r="H135" s="259" t="s">
        <v>746</v>
      </c>
      <c r="I135" s="259" t="s">
        <v>537</v>
      </c>
      <c r="J135" s="259" t="s">
        <v>733</v>
      </c>
      <c r="K135" s="259" t="s">
        <v>720</v>
      </c>
      <c r="L135" s="259">
        <v>1443</v>
      </c>
      <c r="M135" s="259" t="s">
        <v>746</v>
      </c>
      <c r="N135" s="259" t="s">
        <v>745</v>
      </c>
      <c r="O135" s="259" t="s">
        <v>732</v>
      </c>
      <c r="P135" s="259" t="s">
        <v>587</v>
      </c>
      <c r="Q135" s="259" t="s">
        <v>795</v>
      </c>
      <c r="R135" s="259" t="s">
        <v>792</v>
      </c>
      <c r="S135" s="259" t="s">
        <v>791</v>
      </c>
      <c r="T135" s="259" t="s">
        <v>790</v>
      </c>
      <c r="U135" s="259" t="s">
        <v>570</v>
      </c>
      <c r="V135" s="259" t="s">
        <v>726</v>
      </c>
      <c r="W135" s="263">
        <f t="shared" si="26"/>
        <v>3758000000</v>
      </c>
      <c r="X135" s="257">
        <v>3758</v>
      </c>
      <c r="Y135" s="257">
        <v>3778004914.9999995</v>
      </c>
      <c r="Z135" s="257" t="s">
        <v>794</v>
      </c>
      <c r="AA135" s="262">
        <v>6.7000000000000004E-2</v>
      </c>
      <c r="AB135" s="262">
        <v>6.7000000000000004E-2</v>
      </c>
      <c r="AC135" s="260">
        <v>44470</v>
      </c>
      <c r="AD135" s="260">
        <v>47025</v>
      </c>
      <c r="AE135" s="261">
        <f t="shared" si="25"/>
        <v>2555</v>
      </c>
      <c r="AF135" s="257">
        <v>3778004914.9999995</v>
      </c>
      <c r="AG135" s="257">
        <v>3762164653.0000005</v>
      </c>
      <c r="AH135" s="260">
        <v>45113</v>
      </c>
      <c r="AI135" s="259">
        <f t="shared" si="27"/>
        <v>7</v>
      </c>
      <c r="AJ135" s="257">
        <f t="shared" si="30"/>
        <v>3778072298.046567</v>
      </c>
      <c r="AK135" s="259">
        <v>8070726</v>
      </c>
      <c r="AL135" s="256">
        <f t="shared" si="28"/>
        <v>0</v>
      </c>
      <c r="AM135" s="258">
        <v>6.7000000000000004E-2</v>
      </c>
      <c r="AN135" s="256">
        <v>7269.55</v>
      </c>
      <c r="AO135" s="257">
        <v>0</v>
      </c>
      <c r="AP135" s="257">
        <v>63760.302128279232</v>
      </c>
      <c r="AQ135" s="257">
        <v>3622.7444391067747</v>
      </c>
      <c r="AR135" s="255"/>
    </row>
    <row r="136" spans="1:49" hidden="1">
      <c r="A136" s="259">
        <v>1010295</v>
      </c>
      <c r="B136" s="259">
        <f t="shared" si="29"/>
        <v>2009</v>
      </c>
      <c r="C136" s="260">
        <v>45106</v>
      </c>
      <c r="D136" s="259" t="s">
        <v>735</v>
      </c>
      <c r="E136" s="259" t="s">
        <v>734</v>
      </c>
      <c r="F136" s="259">
        <v>8294</v>
      </c>
      <c r="G136" s="264">
        <v>17384</v>
      </c>
      <c r="H136" s="259" t="s">
        <v>746</v>
      </c>
      <c r="I136" s="259" t="s">
        <v>537</v>
      </c>
      <c r="J136" s="259" t="s">
        <v>733</v>
      </c>
      <c r="K136" s="259" t="s">
        <v>720</v>
      </c>
      <c r="L136" s="259">
        <v>1443</v>
      </c>
      <c r="M136" s="259" t="s">
        <v>746</v>
      </c>
      <c r="N136" s="259" t="s">
        <v>745</v>
      </c>
      <c r="O136" s="259" t="s">
        <v>732</v>
      </c>
      <c r="P136" s="259" t="s">
        <v>587</v>
      </c>
      <c r="Q136" s="259" t="s">
        <v>793</v>
      </c>
      <c r="R136" s="259" t="s">
        <v>792</v>
      </c>
      <c r="S136" s="259" t="s">
        <v>791</v>
      </c>
      <c r="T136" s="259" t="s">
        <v>790</v>
      </c>
      <c r="U136" s="259" t="s">
        <v>570</v>
      </c>
      <c r="V136" s="259" t="s">
        <v>726</v>
      </c>
      <c r="W136" s="263">
        <f t="shared" si="26"/>
        <v>7985000000</v>
      </c>
      <c r="X136" s="257">
        <v>7985</v>
      </c>
      <c r="Y136" s="257">
        <v>7985000000</v>
      </c>
      <c r="Z136" s="257" t="s">
        <v>789</v>
      </c>
      <c r="AA136" s="262">
        <v>6.7000000000000004E-2</v>
      </c>
      <c r="AB136" s="262">
        <v>6.7000000000000004E-2</v>
      </c>
      <c r="AC136" s="260">
        <v>44470</v>
      </c>
      <c r="AD136" s="260">
        <v>47025</v>
      </c>
      <c r="AE136" s="261">
        <v>2555</v>
      </c>
      <c r="AF136" s="257">
        <v>7985000000</v>
      </c>
      <c r="AG136" s="257">
        <v>7994188219</v>
      </c>
      <c r="AH136" s="260">
        <v>45113</v>
      </c>
      <c r="AI136" s="259">
        <f t="shared" si="27"/>
        <v>7</v>
      </c>
      <c r="AJ136" s="257">
        <f t="shared" si="30"/>
        <v>7985142417.3972597</v>
      </c>
      <c r="AK136" s="259">
        <v>8070726</v>
      </c>
      <c r="AL136" s="256">
        <f t="shared" si="28"/>
        <v>147.458770365372</v>
      </c>
      <c r="AM136" s="258">
        <v>0.06</v>
      </c>
      <c r="AN136" s="256">
        <v>7269.55</v>
      </c>
      <c r="AO136" s="257">
        <v>0</v>
      </c>
      <c r="AP136" s="257">
        <v>134760.54794520547</v>
      </c>
      <c r="AQ136" s="257">
        <v>7656.8493150684935</v>
      </c>
      <c r="AR136" s="255"/>
    </row>
    <row r="137" spans="1:49" hidden="1">
      <c r="A137" s="259">
        <v>1010296</v>
      </c>
      <c r="B137" s="259">
        <f t="shared" si="29"/>
        <v>2010</v>
      </c>
      <c r="C137" s="260">
        <v>45106</v>
      </c>
      <c r="D137" s="259" t="s">
        <v>735</v>
      </c>
      <c r="E137" s="259" t="s">
        <v>734</v>
      </c>
      <c r="F137" s="259">
        <v>8294</v>
      </c>
      <c r="G137" s="264">
        <v>21184</v>
      </c>
      <c r="H137" s="259" t="s">
        <v>777</v>
      </c>
      <c r="I137" s="259" t="s">
        <v>537</v>
      </c>
      <c r="J137" s="259" t="s">
        <v>778</v>
      </c>
      <c r="K137" s="259" t="s">
        <v>720</v>
      </c>
      <c r="L137" s="259">
        <v>1893</v>
      </c>
      <c r="M137" s="259" t="s">
        <v>777</v>
      </c>
      <c r="N137" s="259" t="s">
        <v>705</v>
      </c>
      <c r="O137" s="259" t="s">
        <v>732</v>
      </c>
      <c r="P137" s="259" t="s">
        <v>587</v>
      </c>
      <c r="Q137" s="259" t="s">
        <v>788</v>
      </c>
      <c r="R137" s="259" t="s">
        <v>730</v>
      </c>
      <c r="S137" s="259" t="s">
        <v>785</v>
      </c>
      <c r="T137" s="259" t="s">
        <v>784</v>
      </c>
      <c r="U137" s="259" t="s">
        <v>727</v>
      </c>
      <c r="V137" s="259" t="s">
        <v>726</v>
      </c>
      <c r="W137" s="263">
        <f t="shared" si="26"/>
        <v>70000</v>
      </c>
      <c r="X137" s="257">
        <v>70</v>
      </c>
      <c r="Y137" s="269">
        <v>70738.36</v>
      </c>
      <c r="Z137" s="257" t="s">
        <v>787</v>
      </c>
      <c r="AA137" s="262">
        <v>5.5E-2</v>
      </c>
      <c r="AB137" s="262">
        <v>5.5E-2</v>
      </c>
      <c r="AC137" s="260">
        <v>44672</v>
      </c>
      <c r="AD137" s="260">
        <v>45582</v>
      </c>
      <c r="AE137" s="261">
        <f t="shared" ref="AE137:AE147" si="31">+AD137-AC137</f>
        <v>910</v>
      </c>
      <c r="AF137" s="256">
        <v>70738.36</v>
      </c>
      <c r="AG137" s="256">
        <v>70810.259999999995</v>
      </c>
      <c r="AH137" s="270">
        <v>45113</v>
      </c>
      <c r="AI137" s="259">
        <f t="shared" si="27"/>
        <v>7</v>
      </c>
      <c r="AJ137" s="256">
        <f t="shared" si="30"/>
        <v>70739.920119909933</v>
      </c>
      <c r="AK137" s="259">
        <v>8070726</v>
      </c>
      <c r="AL137" s="256">
        <f t="shared" si="28"/>
        <v>2.7132521643835639</v>
      </c>
      <c r="AM137" s="258">
        <v>5.2999999999999999E-2</v>
      </c>
      <c r="AN137" s="256">
        <v>7269.55</v>
      </c>
      <c r="AO137" s="257">
        <v>0</v>
      </c>
      <c r="AP137" s="269">
        <v>1.4922886094952148</v>
      </c>
      <c r="AQ137" s="269">
        <v>6.7831300431600669E-2</v>
      </c>
      <c r="AR137" s="255"/>
      <c r="AS137" s="140">
        <f>+AD137-AC137</f>
        <v>910</v>
      </c>
      <c r="AT137" s="191">
        <f>+AG137-AF137</f>
        <v>71.899999999994179</v>
      </c>
      <c r="AU137" s="189">
        <f>+AT137/AS137</f>
        <v>7.9010989010982621E-2</v>
      </c>
      <c r="AV137" s="191">
        <f>+AH137-C137</f>
        <v>7</v>
      </c>
      <c r="AW137" s="191">
        <f>+AT137*AV137</f>
        <v>503.29999999995925</v>
      </c>
    </row>
    <row r="138" spans="1:49" hidden="1">
      <c r="A138" s="259">
        <v>1010297</v>
      </c>
      <c r="B138" s="259">
        <f t="shared" si="29"/>
        <v>2011</v>
      </c>
      <c r="C138" s="260">
        <v>45106</v>
      </c>
      <c r="D138" s="259" t="s">
        <v>735</v>
      </c>
      <c r="E138" s="259" t="s">
        <v>734</v>
      </c>
      <c r="F138" s="259">
        <v>8294</v>
      </c>
      <c r="G138" s="264">
        <v>21184</v>
      </c>
      <c r="H138" s="259" t="s">
        <v>777</v>
      </c>
      <c r="I138" s="259" t="s">
        <v>537</v>
      </c>
      <c r="J138" s="259" t="s">
        <v>778</v>
      </c>
      <c r="K138" s="259" t="s">
        <v>720</v>
      </c>
      <c r="L138" s="259">
        <v>1893</v>
      </c>
      <c r="M138" s="259" t="s">
        <v>777</v>
      </c>
      <c r="N138" s="259" t="s">
        <v>705</v>
      </c>
      <c r="O138" s="259" t="s">
        <v>732</v>
      </c>
      <c r="P138" s="259" t="s">
        <v>587</v>
      </c>
      <c r="Q138" s="259" t="s">
        <v>786</v>
      </c>
      <c r="R138" s="259" t="s">
        <v>730</v>
      </c>
      <c r="S138" s="259" t="s">
        <v>785</v>
      </c>
      <c r="T138" s="259" t="s">
        <v>784</v>
      </c>
      <c r="U138" s="259" t="s">
        <v>727</v>
      </c>
      <c r="V138" s="259" t="s">
        <v>726</v>
      </c>
      <c r="W138" s="263">
        <f t="shared" si="26"/>
        <v>250000</v>
      </c>
      <c r="X138" s="257">
        <v>250</v>
      </c>
      <c r="Y138" s="269">
        <v>252708.9</v>
      </c>
      <c r="Z138" s="257" t="s">
        <v>783</v>
      </c>
      <c r="AA138" s="262">
        <v>5.6500000000000002E-2</v>
      </c>
      <c r="AB138" s="262">
        <v>5.6500000000000002E-2</v>
      </c>
      <c r="AC138" s="260">
        <v>44672</v>
      </c>
      <c r="AD138" s="260">
        <v>45764</v>
      </c>
      <c r="AE138" s="261">
        <f t="shared" si="31"/>
        <v>1092</v>
      </c>
      <c r="AF138" s="256">
        <v>252708.9</v>
      </c>
      <c r="AG138" s="256">
        <v>252973.04</v>
      </c>
      <c r="AH138" s="270">
        <v>45113</v>
      </c>
      <c r="AI138" s="259">
        <f t="shared" si="27"/>
        <v>7</v>
      </c>
      <c r="AJ138" s="256">
        <f t="shared" si="30"/>
        <v>252713.40721908424</v>
      </c>
      <c r="AK138" s="259">
        <v>8070727</v>
      </c>
      <c r="AL138" s="256">
        <f t="shared" si="28"/>
        <v>9.6929441095890496</v>
      </c>
      <c r="AM138" s="258">
        <v>5.45E-2</v>
      </c>
      <c r="AN138" s="256">
        <v>7269.55</v>
      </c>
      <c r="AO138" s="257">
        <v>0</v>
      </c>
      <c r="AP138" s="269">
        <v>4.2648954775755303</v>
      </c>
      <c r="AQ138" s="269">
        <v>0.24232360668042785</v>
      </c>
      <c r="AR138" s="255"/>
      <c r="AS138" s="140">
        <f>+AD138-AC138</f>
        <v>1092</v>
      </c>
      <c r="AT138" s="191">
        <f>+AG138-AF138</f>
        <v>264.14000000001397</v>
      </c>
      <c r="AU138" s="189">
        <f>+AT138/AS138</f>
        <v>0.24188644688645969</v>
      </c>
      <c r="AV138" s="191">
        <f>+AH138-C138</f>
        <v>7</v>
      </c>
      <c r="AW138" s="191">
        <f>+AT138*AV138</f>
        <v>1848.9800000000978</v>
      </c>
    </row>
    <row r="139" spans="1:49" hidden="1">
      <c r="A139" s="259">
        <v>1010299</v>
      </c>
      <c r="B139" s="259">
        <f t="shared" si="29"/>
        <v>2012</v>
      </c>
      <c r="C139" s="260">
        <v>45106</v>
      </c>
      <c r="D139" s="259" t="s">
        <v>735</v>
      </c>
      <c r="E139" s="259" t="s">
        <v>734</v>
      </c>
      <c r="F139" s="259">
        <v>8294</v>
      </c>
      <c r="G139" s="264">
        <v>21184</v>
      </c>
      <c r="H139" s="259" t="s">
        <v>777</v>
      </c>
      <c r="I139" s="259" t="s">
        <v>537</v>
      </c>
      <c r="J139" s="259" t="s">
        <v>778</v>
      </c>
      <c r="K139" s="259" t="s">
        <v>720</v>
      </c>
      <c r="L139" s="259">
        <v>1893</v>
      </c>
      <c r="M139" s="259" t="s">
        <v>777</v>
      </c>
      <c r="N139" s="259" t="s">
        <v>705</v>
      </c>
      <c r="O139" s="259" t="s">
        <v>732</v>
      </c>
      <c r="P139" s="259" t="s">
        <v>587</v>
      </c>
      <c r="Q139" s="259" t="s">
        <v>782</v>
      </c>
      <c r="R139" s="259" t="s">
        <v>730</v>
      </c>
      <c r="S139" s="259" t="s">
        <v>781</v>
      </c>
      <c r="T139" s="259" t="s">
        <v>780</v>
      </c>
      <c r="U139" s="259" t="s">
        <v>727</v>
      </c>
      <c r="V139" s="259" t="s">
        <v>726</v>
      </c>
      <c r="W139" s="263">
        <f t="shared" si="26"/>
        <v>19000</v>
      </c>
      <c r="X139" s="257">
        <v>19</v>
      </c>
      <c r="Y139" s="269">
        <v>19306.080000000002</v>
      </c>
      <c r="Z139" s="257" t="s">
        <v>779</v>
      </c>
      <c r="AA139" s="262">
        <v>7.0000000000000007E-2</v>
      </c>
      <c r="AB139" s="262">
        <v>7.0000000000000007E-2</v>
      </c>
      <c r="AC139" s="260">
        <v>44749</v>
      </c>
      <c r="AD139" s="260">
        <v>47297</v>
      </c>
      <c r="AE139" s="261">
        <f t="shared" si="31"/>
        <v>2548</v>
      </c>
      <c r="AF139" s="256">
        <v>19306.080000000002</v>
      </c>
      <c r="AG139" s="256">
        <v>18994.669999999998</v>
      </c>
      <c r="AH139" s="270">
        <v>45113</v>
      </c>
      <c r="AI139" s="259">
        <f t="shared" si="27"/>
        <v>7</v>
      </c>
      <c r="AJ139" s="256">
        <f t="shared" si="30"/>
        <v>19306.424335876902</v>
      </c>
      <c r="AK139" s="259">
        <v>8070727</v>
      </c>
      <c r="AL139" s="256">
        <f t="shared" si="28"/>
        <v>5.7389306301369896</v>
      </c>
      <c r="AM139" s="258">
        <v>5.45E-2</v>
      </c>
      <c r="AN139" s="256">
        <v>7269.55</v>
      </c>
      <c r="AO139" s="257">
        <v>0</v>
      </c>
      <c r="AP139" s="269">
        <v>0.32582319534621879</v>
      </c>
      <c r="AQ139" s="269">
        <v>1.8512681553762431E-2</v>
      </c>
      <c r="AR139" s="255"/>
      <c r="AS139" s="140">
        <f>+AD139-AC139</f>
        <v>2548</v>
      </c>
      <c r="AT139" s="191">
        <f>+AG139-AF139</f>
        <v>-311.41000000000349</v>
      </c>
      <c r="AU139" s="189">
        <f>+AT139/AS139</f>
        <v>-0.12221742543171252</v>
      </c>
      <c r="AV139" s="191">
        <f>+AH139-C139</f>
        <v>7</v>
      </c>
      <c r="AW139" s="191">
        <f>+AT139*AV139</f>
        <v>-2179.8700000000244</v>
      </c>
    </row>
    <row r="140" spans="1:49" hidden="1">
      <c r="A140" s="259">
        <v>1010300</v>
      </c>
      <c r="B140" s="259">
        <f t="shared" si="29"/>
        <v>2013</v>
      </c>
      <c r="C140" s="260">
        <v>45106</v>
      </c>
      <c r="D140" s="259" t="s">
        <v>735</v>
      </c>
      <c r="E140" s="259" t="s">
        <v>734</v>
      </c>
      <c r="F140" s="259">
        <v>8294</v>
      </c>
      <c r="G140" s="264">
        <v>21184</v>
      </c>
      <c r="H140" s="259" t="s">
        <v>777</v>
      </c>
      <c r="I140" s="259" t="s">
        <v>537</v>
      </c>
      <c r="J140" s="259" t="s">
        <v>778</v>
      </c>
      <c r="K140" s="259" t="s">
        <v>720</v>
      </c>
      <c r="L140" s="259">
        <v>1893</v>
      </c>
      <c r="M140" s="259" t="s">
        <v>777</v>
      </c>
      <c r="N140" s="259" t="s">
        <v>705</v>
      </c>
      <c r="O140" s="259" t="s">
        <v>732</v>
      </c>
      <c r="P140" s="259" t="s">
        <v>587</v>
      </c>
      <c r="Q140" s="259" t="s">
        <v>739</v>
      </c>
      <c r="R140" s="259" t="s">
        <v>730</v>
      </c>
      <c r="S140" s="259" t="s">
        <v>729</v>
      </c>
      <c r="T140" s="259" t="s">
        <v>728</v>
      </c>
      <c r="U140" s="263" t="s">
        <v>727</v>
      </c>
      <c r="V140" s="259" t="s">
        <v>726</v>
      </c>
      <c r="W140" s="263">
        <f t="shared" si="26"/>
        <v>14000</v>
      </c>
      <c r="X140" s="257">
        <v>14</v>
      </c>
      <c r="Y140" s="269">
        <v>14000</v>
      </c>
      <c r="Z140" s="257" t="s">
        <v>776</v>
      </c>
      <c r="AA140" s="258">
        <v>7.2499999999999995E-2</v>
      </c>
      <c r="AB140" s="258">
        <v>7.2499999999999995E-2</v>
      </c>
      <c r="AC140" s="265">
        <v>44833</v>
      </c>
      <c r="AD140" s="265">
        <v>45862</v>
      </c>
      <c r="AE140" s="261">
        <f t="shared" si="31"/>
        <v>1029</v>
      </c>
      <c r="AF140" s="256">
        <v>14000</v>
      </c>
      <c r="AG140" s="256">
        <v>14014.63</v>
      </c>
      <c r="AH140" s="270">
        <v>45113</v>
      </c>
      <c r="AI140" s="259">
        <f t="shared" si="27"/>
        <v>7</v>
      </c>
      <c r="AJ140" s="256">
        <f t="shared" si="30"/>
        <v>14000.249698630138</v>
      </c>
      <c r="AK140" s="259">
        <v>8070727</v>
      </c>
      <c r="AL140" s="256">
        <f t="shared" si="28"/>
        <v>4.8328767123287655</v>
      </c>
      <c r="AM140" s="258">
        <v>5.45E-2</v>
      </c>
      <c r="AN140" s="256">
        <v>7269.55</v>
      </c>
      <c r="AO140" s="257">
        <v>0</v>
      </c>
      <c r="AP140" s="269">
        <v>0.23627397260273972</v>
      </c>
      <c r="AQ140" s="269">
        <v>1.3424657534246575E-2</v>
      </c>
      <c r="AR140" s="255"/>
      <c r="AS140" s="140">
        <f>+AD140-AC140</f>
        <v>1029</v>
      </c>
      <c r="AT140" s="191">
        <f>+AG140-AF140</f>
        <v>14.6299999999992</v>
      </c>
      <c r="AU140" s="189">
        <f>+AT140/AS140</f>
        <v>1.4217687074829155E-2</v>
      </c>
      <c r="AV140" s="191">
        <f>+AH140-C140</f>
        <v>7</v>
      </c>
      <c r="AW140" s="191">
        <f>+AT140*AV140</f>
        <v>102.4099999999944</v>
      </c>
    </row>
    <row r="141" spans="1:49" hidden="1">
      <c r="A141" s="259">
        <v>1010305</v>
      </c>
      <c r="B141" s="259">
        <f t="shared" si="29"/>
        <v>2014</v>
      </c>
      <c r="C141" s="260">
        <v>45106</v>
      </c>
      <c r="D141" s="259" t="s">
        <v>735</v>
      </c>
      <c r="E141" s="259" t="s">
        <v>734</v>
      </c>
      <c r="F141" s="259">
        <v>8294</v>
      </c>
      <c r="G141" s="264">
        <v>17383</v>
      </c>
      <c r="H141" s="259" t="s">
        <v>539</v>
      </c>
      <c r="I141" s="259" t="s">
        <v>537</v>
      </c>
      <c r="J141" s="259" t="s">
        <v>733</v>
      </c>
      <c r="K141" s="259" t="s">
        <v>720</v>
      </c>
      <c r="L141" s="259">
        <v>1444</v>
      </c>
      <c r="M141" s="259" t="s">
        <v>539</v>
      </c>
      <c r="N141" s="259" t="s">
        <v>700</v>
      </c>
      <c r="O141" s="259" t="s">
        <v>732</v>
      </c>
      <c r="P141" s="259" t="s">
        <v>587</v>
      </c>
      <c r="Q141" s="259" t="s">
        <v>750</v>
      </c>
      <c r="R141" s="259" t="s">
        <v>730</v>
      </c>
      <c r="S141" s="259" t="s">
        <v>729</v>
      </c>
      <c r="T141" s="259" t="s">
        <v>728</v>
      </c>
      <c r="U141" s="263" t="s">
        <v>727</v>
      </c>
      <c r="V141" s="259" t="s">
        <v>726</v>
      </c>
      <c r="W141" s="263">
        <f t="shared" si="26"/>
        <v>400000</v>
      </c>
      <c r="X141" s="257">
        <v>400</v>
      </c>
      <c r="Y141" s="256">
        <v>400090.41</v>
      </c>
      <c r="Z141" s="257" t="s">
        <v>775</v>
      </c>
      <c r="AA141" s="258">
        <v>8.2500000000000004E-2</v>
      </c>
      <c r="AB141" s="258">
        <v>8.2500000000000004E-2</v>
      </c>
      <c r="AC141" s="265">
        <v>45105</v>
      </c>
      <c r="AD141" s="265">
        <v>46590</v>
      </c>
      <c r="AE141" s="261">
        <f t="shared" si="31"/>
        <v>1485</v>
      </c>
      <c r="AF141" s="256">
        <v>400090.41</v>
      </c>
      <c r="AG141" s="256">
        <v>400528.87</v>
      </c>
      <c r="AH141" s="260">
        <v>45111</v>
      </c>
      <c r="AI141" s="259">
        <f t="shared" si="27"/>
        <v>5</v>
      </c>
      <c r="AJ141" s="256">
        <f t="shared" si="30"/>
        <v>400095.50704222178</v>
      </c>
      <c r="AK141" s="259">
        <v>8070727</v>
      </c>
      <c r="AL141" s="256">
        <f t="shared" si="28"/>
        <v>13.701726369863025</v>
      </c>
      <c r="AM141" s="258">
        <v>0.08</v>
      </c>
      <c r="AN141" s="256">
        <v>7269.55</v>
      </c>
      <c r="AO141" s="257">
        <v>0</v>
      </c>
      <c r="AP141" s="256">
        <v>4.8230076937511726</v>
      </c>
      <c r="AQ141" s="256">
        <v>0.27403452805404388</v>
      </c>
      <c r="AR141" s="255"/>
    </row>
    <row r="142" spans="1:49" hidden="1">
      <c r="A142" s="259">
        <v>1010307</v>
      </c>
      <c r="B142" s="259">
        <f t="shared" si="29"/>
        <v>2015</v>
      </c>
      <c r="C142" s="260">
        <v>45106</v>
      </c>
      <c r="D142" s="259" t="s">
        <v>735</v>
      </c>
      <c r="E142" s="259" t="s">
        <v>734</v>
      </c>
      <c r="F142" s="259">
        <v>8294</v>
      </c>
      <c r="G142" s="264">
        <v>17383</v>
      </c>
      <c r="H142" s="259" t="s">
        <v>539</v>
      </c>
      <c r="I142" s="259" t="s">
        <v>537</v>
      </c>
      <c r="J142" s="259" t="s">
        <v>733</v>
      </c>
      <c r="K142" s="259" t="s">
        <v>720</v>
      </c>
      <c r="L142" s="259">
        <v>1444</v>
      </c>
      <c r="M142" s="259" t="s">
        <v>539</v>
      </c>
      <c r="N142" s="259" t="s">
        <v>700</v>
      </c>
      <c r="O142" s="259" t="s">
        <v>732</v>
      </c>
      <c r="P142" s="259" t="s">
        <v>587</v>
      </c>
      <c r="Q142" s="259" t="s">
        <v>750</v>
      </c>
      <c r="R142" s="259" t="s">
        <v>730</v>
      </c>
      <c r="S142" s="259" t="s">
        <v>729</v>
      </c>
      <c r="T142" s="259" t="s">
        <v>728</v>
      </c>
      <c r="U142" s="263" t="s">
        <v>727</v>
      </c>
      <c r="V142" s="259" t="s">
        <v>726</v>
      </c>
      <c r="W142" s="263">
        <f t="shared" si="26"/>
        <v>500000</v>
      </c>
      <c r="X142" s="257">
        <v>500</v>
      </c>
      <c r="Y142" s="256">
        <v>500113.01</v>
      </c>
      <c r="Z142" s="257" t="s">
        <v>774</v>
      </c>
      <c r="AA142" s="258">
        <v>8.2500000000000004E-2</v>
      </c>
      <c r="AB142" s="258">
        <v>8.2500000000000004E-2</v>
      </c>
      <c r="AC142" s="265">
        <v>45105</v>
      </c>
      <c r="AD142" s="265">
        <v>46590</v>
      </c>
      <c r="AE142" s="261">
        <f t="shared" si="31"/>
        <v>1485</v>
      </c>
      <c r="AF142" s="256">
        <v>500113.01</v>
      </c>
      <c r="AG142" s="256">
        <v>500222.63</v>
      </c>
      <c r="AH142" s="260">
        <v>45107</v>
      </c>
      <c r="AI142" s="259">
        <f t="shared" si="27"/>
        <v>1</v>
      </c>
      <c r="AJ142" s="256">
        <f t="shared" si="30"/>
        <v>500114.28426055546</v>
      </c>
      <c r="AK142" s="259">
        <v>8070727</v>
      </c>
      <c r="AL142" s="256">
        <f t="shared" si="28"/>
        <v>3.4254315753424689</v>
      </c>
      <c r="AM142" s="258">
        <v>0.08</v>
      </c>
      <c r="AN142" s="256">
        <v>7269.55</v>
      </c>
      <c r="AO142" s="257">
        <v>0</v>
      </c>
      <c r="AP142" s="256">
        <v>1.2057519234377934</v>
      </c>
      <c r="AQ142" s="256">
        <v>6.8508632013510984E-2</v>
      </c>
      <c r="AR142" s="255"/>
    </row>
    <row r="143" spans="1:49" hidden="1">
      <c r="A143" s="259">
        <v>1010309</v>
      </c>
      <c r="B143" s="259">
        <f t="shared" si="29"/>
        <v>2016</v>
      </c>
      <c r="C143" s="260">
        <v>45106</v>
      </c>
      <c r="D143" s="259" t="s">
        <v>735</v>
      </c>
      <c r="E143" s="259" t="s">
        <v>734</v>
      </c>
      <c r="F143" s="259" t="s">
        <v>773</v>
      </c>
      <c r="G143" s="264">
        <v>17384</v>
      </c>
      <c r="H143" s="259" t="s">
        <v>746</v>
      </c>
      <c r="I143" s="259" t="s">
        <v>537</v>
      </c>
      <c r="J143" s="259" t="s">
        <v>733</v>
      </c>
      <c r="K143" s="259" t="s">
        <v>720</v>
      </c>
      <c r="L143" s="259">
        <v>1443</v>
      </c>
      <c r="M143" s="259" t="s">
        <v>746</v>
      </c>
      <c r="N143" s="259" t="s">
        <v>745</v>
      </c>
      <c r="O143" s="259" t="s">
        <v>732</v>
      </c>
      <c r="P143" s="259" t="s">
        <v>587</v>
      </c>
      <c r="Q143" s="259" t="s">
        <v>772</v>
      </c>
      <c r="R143" s="259" t="s">
        <v>743</v>
      </c>
      <c r="S143" s="259" t="s">
        <v>771</v>
      </c>
      <c r="T143" s="259" t="s">
        <v>770</v>
      </c>
      <c r="U143" s="259" t="s">
        <v>570</v>
      </c>
      <c r="V143" s="259" t="s">
        <v>726</v>
      </c>
      <c r="W143" s="263">
        <f t="shared" si="26"/>
        <v>10000000000</v>
      </c>
      <c r="X143" s="257">
        <v>10000</v>
      </c>
      <c r="Y143" s="257">
        <v>10024231878</v>
      </c>
      <c r="Z143" s="257" t="s">
        <v>769</v>
      </c>
      <c r="AA143" s="262">
        <v>9.0300000000000005E-2</v>
      </c>
      <c r="AB143" s="262">
        <v>9.0300000000000005E-2</v>
      </c>
      <c r="AC143" s="260">
        <v>44972</v>
      </c>
      <c r="AD143" s="260">
        <v>47529</v>
      </c>
      <c r="AE143" s="261">
        <f t="shared" si="31"/>
        <v>2557</v>
      </c>
      <c r="AF143" s="257">
        <v>10024231878</v>
      </c>
      <c r="AG143" s="257">
        <v>10040764995</v>
      </c>
      <c r="AH143" s="260">
        <v>45113</v>
      </c>
      <c r="AI143" s="259">
        <f t="shared" si="27"/>
        <v>7</v>
      </c>
      <c r="AJ143" s="257">
        <f t="shared" si="30"/>
        <v>10024416197.100574</v>
      </c>
      <c r="AK143" s="259">
        <v>8070726</v>
      </c>
      <c r="AL143" s="256">
        <f t="shared" si="28"/>
        <v>113.71485639726559</v>
      </c>
      <c r="AM143" s="258">
        <v>8.5999999999999993E-2</v>
      </c>
      <c r="AN143" s="256">
        <v>7269.55</v>
      </c>
      <c r="AO143" s="257">
        <v>0</v>
      </c>
      <c r="AP143" s="257">
        <v>174462.15968328799</v>
      </c>
      <c r="AQ143" s="257">
        <v>9856.94089109589</v>
      </c>
      <c r="AR143" s="255"/>
    </row>
    <row r="144" spans="1:49" hidden="1">
      <c r="A144" s="259">
        <v>1010329</v>
      </c>
      <c r="B144" s="259">
        <f t="shared" si="29"/>
        <v>2017</v>
      </c>
      <c r="C144" s="260">
        <v>45107</v>
      </c>
      <c r="D144" s="259" t="s">
        <v>735</v>
      </c>
      <c r="E144" s="259" t="s">
        <v>734</v>
      </c>
      <c r="F144" s="259">
        <v>8294</v>
      </c>
      <c r="G144" s="264">
        <v>20762</v>
      </c>
      <c r="H144" s="259" t="s">
        <v>724</v>
      </c>
      <c r="I144" s="259" t="s">
        <v>537</v>
      </c>
      <c r="J144" s="259" t="s">
        <v>766</v>
      </c>
      <c r="K144" s="259" t="s">
        <v>720</v>
      </c>
      <c r="L144" s="259">
        <v>1852</v>
      </c>
      <c r="M144" s="259" t="s">
        <v>724</v>
      </c>
      <c r="N144" s="259" t="s">
        <v>765</v>
      </c>
      <c r="O144" s="259" t="s">
        <v>732</v>
      </c>
      <c r="P144" s="259" t="s">
        <v>587</v>
      </c>
      <c r="Q144" s="259" t="s">
        <v>768</v>
      </c>
      <c r="R144" s="259" t="s">
        <v>730</v>
      </c>
      <c r="S144" s="259" t="s">
        <v>729</v>
      </c>
      <c r="T144" s="259" t="s">
        <v>728</v>
      </c>
      <c r="U144" s="259" t="s">
        <v>727</v>
      </c>
      <c r="V144" s="259" t="s">
        <v>726</v>
      </c>
      <c r="W144" s="263">
        <f t="shared" si="26"/>
        <v>20000</v>
      </c>
      <c r="X144" s="257">
        <v>20</v>
      </c>
      <c r="Y144" s="256">
        <v>20113.22</v>
      </c>
      <c r="Z144" s="257" t="s">
        <v>767</v>
      </c>
      <c r="AA144" s="262">
        <f>+AB144</f>
        <v>7.1300000000000002E-2</v>
      </c>
      <c r="AB144" s="262">
        <v>7.1300000000000002E-2</v>
      </c>
      <c r="AC144" s="260">
        <v>44896</v>
      </c>
      <c r="AD144" s="260">
        <v>45624</v>
      </c>
      <c r="AE144" s="261">
        <f t="shared" si="31"/>
        <v>728</v>
      </c>
      <c r="AF144" s="256">
        <v>20113.22</v>
      </c>
      <c r="AG144" s="256">
        <v>20075.98</v>
      </c>
      <c r="AH144" s="260">
        <v>45226</v>
      </c>
      <c r="AI144" s="259">
        <f t="shared" si="27"/>
        <v>119</v>
      </c>
      <c r="AJ144" s="256">
        <f t="shared" si="30"/>
        <v>20152.499188389942</v>
      </c>
      <c r="AK144" s="259">
        <v>8070727</v>
      </c>
      <c r="AL144" s="256">
        <f t="shared" si="28"/>
        <v>149.51010549041101</v>
      </c>
      <c r="AM144" s="258">
        <v>4.8499999999999995E-2</v>
      </c>
      <c r="AN144" s="256">
        <v>7266.05</v>
      </c>
      <c r="AO144" s="256">
        <v>36.066032745355606</v>
      </c>
      <c r="AP144" s="256">
        <v>2.8852826196284482</v>
      </c>
      <c r="AQ144" s="256">
        <v>0.3278730249577782</v>
      </c>
      <c r="AR144" s="255"/>
    </row>
    <row r="145" spans="1:50" hidden="1">
      <c r="A145" s="259">
        <v>1010330</v>
      </c>
      <c r="B145" s="259">
        <f t="shared" si="29"/>
        <v>2018</v>
      </c>
      <c r="C145" s="260">
        <v>45107</v>
      </c>
      <c r="D145" s="259" t="s">
        <v>735</v>
      </c>
      <c r="E145" s="259" t="s">
        <v>734</v>
      </c>
      <c r="F145" s="259">
        <v>8294</v>
      </c>
      <c r="G145" s="264">
        <v>20762</v>
      </c>
      <c r="H145" s="259" t="s">
        <v>724</v>
      </c>
      <c r="I145" s="259" t="s">
        <v>537</v>
      </c>
      <c r="J145" s="259" t="s">
        <v>766</v>
      </c>
      <c r="K145" s="259" t="s">
        <v>720</v>
      </c>
      <c r="L145" s="259">
        <v>1852</v>
      </c>
      <c r="M145" s="259" t="s">
        <v>724</v>
      </c>
      <c r="N145" s="259" t="s">
        <v>765</v>
      </c>
      <c r="O145" s="259" t="s">
        <v>732</v>
      </c>
      <c r="P145" s="259" t="s">
        <v>587</v>
      </c>
      <c r="Q145" s="259" t="s">
        <v>764</v>
      </c>
      <c r="R145" s="259" t="s">
        <v>730</v>
      </c>
      <c r="S145" s="259" t="s">
        <v>763</v>
      </c>
      <c r="T145" s="259" t="s">
        <v>762</v>
      </c>
      <c r="U145" s="259" t="s">
        <v>570</v>
      </c>
      <c r="V145" s="259" t="s">
        <v>726</v>
      </c>
      <c r="W145" s="263">
        <f t="shared" si="26"/>
        <v>400000000</v>
      </c>
      <c r="X145" s="257">
        <v>400</v>
      </c>
      <c r="Y145" s="257">
        <v>400300822</v>
      </c>
      <c r="Z145" s="257" t="s">
        <v>761</v>
      </c>
      <c r="AA145" s="262">
        <v>9.1499999999999998E-2</v>
      </c>
      <c r="AB145" s="262">
        <v>9.1499999999999998E-2</v>
      </c>
      <c r="AC145" s="260">
        <v>44558</v>
      </c>
      <c r="AD145" s="260">
        <v>47106</v>
      </c>
      <c r="AE145" s="261">
        <f t="shared" si="31"/>
        <v>2548</v>
      </c>
      <c r="AF145" s="257">
        <v>400300822</v>
      </c>
      <c r="AG145" s="257">
        <v>401616613</v>
      </c>
      <c r="AH145" s="260">
        <v>45226</v>
      </c>
      <c r="AI145" s="259">
        <f t="shared" si="27"/>
        <v>119</v>
      </c>
      <c r="AJ145" s="257">
        <f t="shared" si="30"/>
        <v>401082571.12019515</v>
      </c>
      <c r="AK145" s="259">
        <v>8070726</v>
      </c>
      <c r="AL145" s="256">
        <f t="shared" si="28"/>
        <v>206.55705697797208</v>
      </c>
      <c r="AM145" s="258">
        <v>0.08</v>
      </c>
      <c r="AN145" s="256">
        <v>7266.05</v>
      </c>
      <c r="AO145" s="257">
        <v>717799.69300056307</v>
      </c>
      <c r="AP145" s="257">
        <v>57423.975440045033</v>
      </c>
      <c r="AQ145" s="257">
        <v>6525.4517545505723</v>
      </c>
      <c r="AR145" s="255"/>
    </row>
    <row r="146" spans="1:50" hidden="1">
      <c r="A146" s="259">
        <v>1010331</v>
      </c>
      <c r="B146" s="259">
        <f t="shared" si="29"/>
        <v>2019</v>
      </c>
      <c r="C146" s="260">
        <v>45107</v>
      </c>
      <c r="D146" s="259" t="s">
        <v>735</v>
      </c>
      <c r="E146" s="259" t="s">
        <v>734</v>
      </c>
      <c r="F146" s="259">
        <v>8294</v>
      </c>
      <c r="G146" s="264">
        <v>21787</v>
      </c>
      <c r="H146" s="259" t="s">
        <v>759</v>
      </c>
      <c r="I146" s="259" t="s">
        <v>537</v>
      </c>
      <c r="J146" s="259" t="s">
        <v>760</v>
      </c>
      <c r="K146" s="259" t="s">
        <v>720</v>
      </c>
      <c r="L146" s="259">
        <v>1973</v>
      </c>
      <c r="M146" s="259" t="s">
        <v>759</v>
      </c>
      <c r="N146" s="259" t="s">
        <v>758</v>
      </c>
      <c r="O146" s="259" t="s">
        <v>732</v>
      </c>
      <c r="P146" s="259" t="s">
        <v>587</v>
      </c>
      <c r="Q146" s="259" t="s">
        <v>757</v>
      </c>
      <c r="R146" s="259" t="s">
        <v>730</v>
      </c>
      <c r="S146" s="259" t="s">
        <v>756</v>
      </c>
      <c r="T146" s="259" t="s">
        <v>755</v>
      </c>
      <c r="U146" s="259" t="s">
        <v>727</v>
      </c>
      <c r="V146" s="259" t="s">
        <v>726</v>
      </c>
      <c r="W146" s="263">
        <f t="shared" si="26"/>
        <v>350000</v>
      </c>
      <c r="X146" s="257">
        <v>350</v>
      </c>
      <c r="Y146" s="256">
        <v>352641.78</v>
      </c>
      <c r="Z146" s="257" t="s">
        <v>754</v>
      </c>
      <c r="AA146" s="262">
        <f>+AB146</f>
        <v>7.2499999999999995E-2</v>
      </c>
      <c r="AB146" s="262">
        <v>7.2499999999999995E-2</v>
      </c>
      <c r="AC146" s="260">
        <v>44601</v>
      </c>
      <c r="AD146" s="260">
        <v>48180</v>
      </c>
      <c r="AE146" s="261">
        <f t="shared" si="31"/>
        <v>3579</v>
      </c>
      <c r="AF146" s="256">
        <v>352641.78</v>
      </c>
      <c r="AG146" s="256">
        <v>354588.56</v>
      </c>
      <c r="AH146" s="260">
        <v>45138</v>
      </c>
      <c r="AI146" s="259">
        <f t="shared" si="27"/>
        <v>31</v>
      </c>
      <c r="AJ146" s="256">
        <f t="shared" si="30"/>
        <v>352659.75023865211</v>
      </c>
      <c r="AK146" s="259">
        <v>8070727</v>
      </c>
      <c r="AL146" s="256">
        <f t="shared" si="28"/>
        <v>224.62798315068471</v>
      </c>
      <c r="AM146" s="258">
        <v>6.5000000000000002E-2</v>
      </c>
      <c r="AN146" s="256">
        <v>7266.05</v>
      </c>
      <c r="AO146" s="257">
        <v>0</v>
      </c>
      <c r="AP146" s="256">
        <v>16.472718764383565</v>
      </c>
      <c r="AQ146" s="256">
        <v>1.497519887671233</v>
      </c>
      <c r="AR146" s="255"/>
    </row>
    <row r="147" spans="1:50" hidden="1">
      <c r="A147" s="259">
        <v>1010333</v>
      </c>
      <c r="B147" s="259">
        <f t="shared" si="29"/>
        <v>2020</v>
      </c>
      <c r="C147" s="260">
        <v>45107</v>
      </c>
      <c r="D147" s="259" t="s">
        <v>735</v>
      </c>
      <c r="E147" s="259" t="s">
        <v>734</v>
      </c>
      <c r="F147" s="259">
        <v>8294</v>
      </c>
      <c r="G147" s="264">
        <v>23267</v>
      </c>
      <c r="H147" s="259" t="s">
        <v>752</v>
      </c>
      <c r="I147" s="259" t="s">
        <v>537</v>
      </c>
      <c r="J147" s="259" t="s">
        <v>753</v>
      </c>
      <c r="K147" s="259" t="s">
        <v>720</v>
      </c>
      <c r="L147" s="259">
        <v>2701</v>
      </c>
      <c r="M147" s="259" t="s">
        <v>752</v>
      </c>
      <c r="N147" s="259" t="s">
        <v>751</v>
      </c>
      <c r="O147" s="259" t="s">
        <v>732</v>
      </c>
      <c r="P147" s="259" t="s">
        <v>587</v>
      </c>
      <c r="Q147" s="259" t="s">
        <v>750</v>
      </c>
      <c r="R147" s="259" t="s">
        <v>730</v>
      </c>
      <c r="S147" s="259" t="s">
        <v>729</v>
      </c>
      <c r="T147" s="259" t="s">
        <v>728</v>
      </c>
      <c r="U147" s="263" t="s">
        <v>727</v>
      </c>
      <c r="V147" s="259" t="s">
        <v>726</v>
      </c>
      <c r="W147" s="263">
        <f t="shared" si="26"/>
        <v>499000</v>
      </c>
      <c r="X147" s="257">
        <v>499</v>
      </c>
      <c r="Y147" s="256">
        <v>499225.58</v>
      </c>
      <c r="Z147" s="257" t="s">
        <v>749</v>
      </c>
      <c r="AA147" s="258">
        <v>8.2500000000000004E-2</v>
      </c>
      <c r="AB147" s="258">
        <v>8.2500000000000004E-2</v>
      </c>
      <c r="AC147" s="265">
        <v>45105</v>
      </c>
      <c r="AD147" s="265">
        <v>46590</v>
      </c>
      <c r="AE147" s="261">
        <f t="shared" si="31"/>
        <v>1485</v>
      </c>
      <c r="AF147" s="256">
        <v>499225.58</v>
      </c>
      <c r="AG147" s="256">
        <v>502725.05</v>
      </c>
      <c r="AH147" s="260">
        <v>45197</v>
      </c>
      <c r="AI147" s="259">
        <f t="shared" si="27"/>
        <v>90</v>
      </c>
      <c r="AJ147" s="256">
        <f t="shared" si="30"/>
        <v>499285.89739143179</v>
      </c>
      <c r="AK147" s="259">
        <v>8070727</v>
      </c>
      <c r="AL147" s="256">
        <f t="shared" si="28"/>
        <v>3385.1597547945212</v>
      </c>
      <c r="AM147" s="258">
        <v>5.5E-2</v>
      </c>
      <c r="AN147" s="256">
        <v>7266.05</v>
      </c>
      <c r="AO147" s="257">
        <v>0</v>
      </c>
      <c r="AP147" s="256">
        <v>54.162555571401768</v>
      </c>
      <c r="AQ147" s="256">
        <v>6.1548358603865641</v>
      </c>
      <c r="AR147" s="255"/>
    </row>
    <row r="148" spans="1:50" hidden="1">
      <c r="A148" s="259">
        <v>1010334</v>
      </c>
      <c r="B148" s="259">
        <f t="shared" si="29"/>
        <v>2021</v>
      </c>
      <c r="C148" s="260">
        <v>45107</v>
      </c>
      <c r="D148" s="259" t="s">
        <v>735</v>
      </c>
      <c r="E148" s="259" t="s">
        <v>734</v>
      </c>
      <c r="F148" s="259">
        <v>8294</v>
      </c>
      <c r="G148" s="264">
        <v>17384</v>
      </c>
      <c r="H148" s="259" t="s">
        <v>746</v>
      </c>
      <c r="I148" s="259" t="s">
        <v>537</v>
      </c>
      <c r="J148" s="259" t="s">
        <v>733</v>
      </c>
      <c r="K148" s="259" t="s">
        <v>720</v>
      </c>
      <c r="L148" s="259">
        <v>1443</v>
      </c>
      <c r="M148" s="259" t="s">
        <v>746</v>
      </c>
      <c r="N148" s="259" t="s">
        <v>745</v>
      </c>
      <c r="O148" s="259" t="s">
        <v>732</v>
      </c>
      <c r="P148" s="259" t="s">
        <v>587</v>
      </c>
      <c r="Q148" s="259" t="s">
        <v>748</v>
      </c>
      <c r="R148" s="266" t="s">
        <v>743</v>
      </c>
      <c r="S148" s="266" t="s">
        <v>742</v>
      </c>
      <c r="T148" s="266" t="s">
        <v>741</v>
      </c>
      <c r="U148" s="259" t="s">
        <v>570</v>
      </c>
      <c r="V148" s="259" t="s">
        <v>726</v>
      </c>
      <c r="W148" s="263">
        <f t="shared" si="26"/>
        <v>2196000000</v>
      </c>
      <c r="X148" s="257">
        <v>2196</v>
      </c>
      <c r="Y148" s="257">
        <v>2247260055</v>
      </c>
      <c r="Z148" s="257" t="s">
        <v>747</v>
      </c>
      <c r="AA148" s="268">
        <v>7.0999999999999994E-2</v>
      </c>
      <c r="AB148" s="268">
        <v>7.0999999999999994E-2</v>
      </c>
      <c r="AC148" s="267">
        <v>44265</v>
      </c>
      <c r="AD148" s="267">
        <v>46785</v>
      </c>
      <c r="AE148" s="266">
        <v>2520</v>
      </c>
      <c r="AF148" s="257">
        <v>2247260055</v>
      </c>
      <c r="AG148" s="257">
        <v>2248571470</v>
      </c>
      <c r="AH148" s="260">
        <v>45110</v>
      </c>
      <c r="AI148" s="259">
        <f t="shared" si="27"/>
        <v>3</v>
      </c>
      <c r="AJ148" s="257">
        <f t="shared" si="30"/>
        <v>2247281296.2251754</v>
      </c>
      <c r="AK148" s="259">
        <v>8070726</v>
      </c>
      <c r="AL148" s="256">
        <f t="shared" si="28"/>
        <v>0</v>
      </c>
      <c r="AM148" s="258">
        <v>7.0999999999999994E-2</v>
      </c>
      <c r="AN148" s="256">
        <v>7266.05</v>
      </c>
      <c r="AO148" s="257">
        <v>0</v>
      </c>
      <c r="AP148" s="257">
        <v>20317.693646087449</v>
      </c>
      <c r="AQ148" s="257">
        <v>923.53152936761114</v>
      </c>
      <c r="AR148" s="255"/>
    </row>
    <row r="149" spans="1:50" hidden="1">
      <c r="A149" s="259">
        <v>1010335</v>
      </c>
      <c r="B149" s="259">
        <f t="shared" si="29"/>
        <v>2022</v>
      </c>
      <c r="C149" s="260">
        <v>45107</v>
      </c>
      <c r="D149" s="259" t="s">
        <v>735</v>
      </c>
      <c r="E149" s="259" t="s">
        <v>734</v>
      </c>
      <c r="F149" s="259">
        <v>8294</v>
      </c>
      <c r="G149" s="264">
        <v>17384</v>
      </c>
      <c r="H149" s="259" t="s">
        <v>746</v>
      </c>
      <c r="I149" s="259" t="s">
        <v>537</v>
      </c>
      <c r="J149" s="259" t="s">
        <v>733</v>
      </c>
      <c r="K149" s="259" t="s">
        <v>720</v>
      </c>
      <c r="L149" s="259">
        <v>1443</v>
      </c>
      <c r="M149" s="259" t="s">
        <v>746</v>
      </c>
      <c r="N149" s="259" t="s">
        <v>745</v>
      </c>
      <c r="O149" s="259" t="s">
        <v>732</v>
      </c>
      <c r="P149" s="259" t="s">
        <v>587</v>
      </c>
      <c r="Q149" s="259" t="s">
        <v>744</v>
      </c>
      <c r="R149" s="259" t="s">
        <v>743</v>
      </c>
      <c r="S149" s="259" t="s">
        <v>742</v>
      </c>
      <c r="T149" s="259" t="s">
        <v>741</v>
      </c>
      <c r="U149" s="259" t="s">
        <v>570</v>
      </c>
      <c r="V149" s="259" t="s">
        <v>726</v>
      </c>
      <c r="W149" s="263">
        <f t="shared" si="26"/>
        <v>481000000</v>
      </c>
      <c r="X149" s="257">
        <v>481</v>
      </c>
      <c r="Y149" s="257">
        <v>493650959</v>
      </c>
      <c r="Z149" s="257" t="s">
        <v>740</v>
      </c>
      <c r="AA149" s="262">
        <f>+AB149</f>
        <v>0.08</v>
      </c>
      <c r="AB149" s="262">
        <v>0.08</v>
      </c>
      <c r="AC149" s="260">
        <v>44265</v>
      </c>
      <c r="AD149" s="260">
        <v>47865</v>
      </c>
      <c r="AE149" s="261">
        <f>+AD149-AC149</f>
        <v>3600</v>
      </c>
      <c r="AF149" s="257">
        <v>493650959</v>
      </c>
      <c r="AG149" s="257">
        <v>493975551</v>
      </c>
      <c r="AH149" s="260">
        <v>45110</v>
      </c>
      <c r="AI149" s="259">
        <f t="shared" si="27"/>
        <v>3</v>
      </c>
      <c r="AJ149" s="257">
        <f t="shared" si="30"/>
        <v>493655625.01591295</v>
      </c>
      <c r="AK149" s="259">
        <v>8070726</v>
      </c>
      <c r="AL149" s="256">
        <f t="shared" si="28"/>
        <v>0</v>
      </c>
      <c r="AM149" s="258">
        <v>0.08</v>
      </c>
      <c r="AN149" s="256">
        <v>7266.05</v>
      </c>
      <c r="AO149" s="257">
        <v>0</v>
      </c>
      <c r="AP149" s="257">
        <v>4463.1456558453756</v>
      </c>
      <c r="AQ149" s="257">
        <v>202.87025708388066</v>
      </c>
      <c r="AR149" s="255"/>
    </row>
    <row r="150" spans="1:50" hidden="1">
      <c r="A150" s="259">
        <v>1010336</v>
      </c>
      <c r="B150" s="259">
        <f t="shared" si="29"/>
        <v>2023</v>
      </c>
      <c r="C150" s="260">
        <v>45107</v>
      </c>
      <c r="D150" s="259" t="s">
        <v>735</v>
      </c>
      <c r="E150" s="259" t="s">
        <v>734</v>
      </c>
      <c r="F150" s="259">
        <v>8294</v>
      </c>
      <c r="G150" s="264">
        <v>17383</v>
      </c>
      <c r="H150" s="259" t="s">
        <v>539</v>
      </c>
      <c r="I150" s="259" t="s">
        <v>537</v>
      </c>
      <c r="J150" s="259" t="s">
        <v>733</v>
      </c>
      <c r="K150" s="259" t="s">
        <v>720</v>
      </c>
      <c r="L150" s="259">
        <v>1444</v>
      </c>
      <c r="M150" s="259" t="s">
        <v>539</v>
      </c>
      <c r="N150" s="259" t="s">
        <v>700</v>
      </c>
      <c r="O150" s="259" t="s">
        <v>732</v>
      </c>
      <c r="P150" s="259" t="s">
        <v>587</v>
      </c>
      <c r="Q150" s="259" t="s">
        <v>739</v>
      </c>
      <c r="R150" s="259" t="s">
        <v>730</v>
      </c>
      <c r="S150" s="259" t="s">
        <v>729</v>
      </c>
      <c r="T150" s="259" t="s">
        <v>728</v>
      </c>
      <c r="U150" s="263" t="s">
        <v>727</v>
      </c>
      <c r="V150" s="259" t="s">
        <v>726</v>
      </c>
      <c r="W150" s="263">
        <f t="shared" si="26"/>
        <v>51000</v>
      </c>
      <c r="X150" s="257">
        <v>51</v>
      </c>
      <c r="Y150" s="256">
        <v>51010.13</v>
      </c>
      <c r="Z150" s="257" t="s">
        <v>738</v>
      </c>
      <c r="AA150" s="258">
        <v>7.2499999999999995E-2</v>
      </c>
      <c r="AB150" s="258">
        <v>7.2499999999999995E-2</v>
      </c>
      <c r="AC150" s="265">
        <v>44833</v>
      </c>
      <c r="AD150" s="265">
        <v>45862</v>
      </c>
      <c r="AE150" s="261">
        <f>+AD150-AC150</f>
        <v>1029</v>
      </c>
      <c r="AF150" s="256">
        <v>51010.13</v>
      </c>
      <c r="AG150" s="256">
        <v>51039.48</v>
      </c>
      <c r="AH150" s="260">
        <v>45110</v>
      </c>
      <c r="AI150" s="259">
        <f t="shared" si="27"/>
        <v>3</v>
      </c>
      <c r="AJ150" s="256">
        <f t="shared" si="30"/>
        <v>51010.519913049538</v>
      </c>
      <c r="AK150" s="259">
        <v>8070727</v>
      </c>
      <c r="AL150" s="256">
        <f t="shared" si="28"/>
        <v>1.0481533561643785</v>
      </c>
      <c r="AM150" s="258">
        <v>7.0000000000000007E-2</v>
      </c>
      <c r="AN150" s="256">
        <v>7266.05</v>
      </c>
      <c r="AO150" s="257">
        <v>0</v>
      </c>
      <c r="AP150" s="256">
        <v>0.36894998236066801</v>
      </c>
      <c r="AQ150" s="256">
        <v>2.0963067179583409E-2</v>
      </c>
      <c r="AR150" s="255"/>
    </row>
    <row r="151" spans="1:50" hidden="1">
      <c r="A151" s="259">
        <v>1010337</v>
      </c>
      <c r="B151" s="259">
        <f t="shared" si="29"/>
        <v>2024</v>
      </c>
      <c r="C151" s="260">
        <v>45107</v>
      </c>
      <c r="D151" s="259" t="s">
        <v>735</v>
      </c>
      <c r="E151" s="259" t="s">
        <v>734</v>
      </c>
      <c r="F151" s="259">
        <v>8294</v>
      </c>
      <c r="G151" s="264">
        <v>17383</v>
      </c>
      <c r="H151" s="259" t="s">
        <v>539</v>
      </c>
      <c r="I151" s="259" t="s">
        <v>537</v>
      </c>
      <c r="J151" s="259" t="s">
        <v>733</v>
      </c>
      <c r="K151" s="259" t="s">
        <v>720</v>
      </c>
      <c r="L151" s="259">
        <v>1444</v>
      </c>
      <c r="M151" s="259" t="s">
        <v>539</v>
      </c>
      <c r="N151" s="259" t="s">
        <v>700</v>
      </c>
      <c r="O151" s="259" t="s">
        <v>732</v>
      </c>
      <c r="P151" s="259" t="s">
        <v>587</v>
      </c>
      <c r="Q151" s="259" t="s">
        <v>737</v>
      </c>
      <c r="R151" s="259" t="s">
        <v>730</v>
      </c>
      <c r="S151" s="259" t="s">
        <v>729</v>
      </c>
      <c r="T151" s="259" t="s">
        <v>728</v>
      </c>
      <c r="U151" s="259" t="s">
        <v>727</v>
      </c>
      <c r="V151" s="259" t="s">
        <v>726</v>
      </c>
      <c r="W151" s="263">
        <f t="shared" si="26"/>
        <v>73000</v>
      </c>
      <c r="X151" s="257">
        <v>73</v>
      </c>
      <c r="Y151" s="256">
        <v>74039.5</v>
      </c>
      <c r="Z151" s="257" t="s">
        <v>736</v>
      </c>
      <c r="AA151" s="262">
        <v>8.2500000000000004E-2</v>
      </c>
      <c r="AB151" s="262">
        <v>8.2500000000000004E-2</v>
      </c>
      <c r="AC151" s="260">
        <v>45044</v>
      </c>
      <c r="AD151" s="260">
        <v>46590</v>
      </c>
      <c r="AE151" s="261">
        <v>1546</v>
      </c>
      <c r="AF151" s="256">
        <v>74039.5</v>
      </c>
      <c r="AG151" s="256">
        <v>74088.179999999993</v>
      </c>
      <c r="AH151" s="260">
        <v>45110</v>
      </c>
      <c r="AI151" s="259">
        <f t="shared" si="27"/>
        <v>3</v>
      </c>
      <c r="AJ151" s="256">
        <f t="shared" si="30"/>
        <v>74040.199825410964</v>
      </c>
      <c r="AK151" s="259">
        <v>8070727</v>
      </c>
      <c r="AL151" s="256">
        <f t="shared" si="28"/>
        <v>1.5213595890410971</v>
      </c>
      <c r="AM151" s="258">
        <v>0.08</v>
      </c>
      <c r="AN151" s="256">
        <v>7266.05</v>
      </c>
      <c r="AO151" s="257">
        <v>0</v>
      </c>
      <c r="AP151" s="256">
        <v>0.66939821917808229</v>
      </c>
      <c r="AQ151" s="256">
        <v>3.0427191780821917E-2</v>
      </c>
      <c r="AR151" s="255"/>
    </row>
    <row r="152" spans="1:50" hidden="1">
      <c r="A152" s="259">
        <v>1010338</v>
      </c>
      <c r="B152" s="259">
        <f t="shared" si="29"/>
        <v>2025</v>
      </c>
      <c r="C152" s="260">
        <v>45107</v>
      </c>
      <c r="D152" s="259" t="s">
        <v>735</v>
      </c>
      <c r="E152" s="259" t="s">
        <v>734</v>
      </c>
      <c r="F152" s="259">
        <v>8294</v>
      </c>
      <c r="G152" s="264">
        <v>17383</v>
      </c>
      <c r="H152" s="259" t="s">
        <v>539</v>
      </c>
      <c r="I152" s="259" t="s">
        <v>537</v>
      </c>
      <c r="J152" s="259" t="s">
        <v>733</v>
      </c>
      <c r="K152" s="259" t="s">
        <v>720</v>
      </c>
      <c r="L152" s="259">
        <v>1444</v>
      </c>
      <c r="M152" s="259" t="s">
        <v>539</v>
      </c>
      <c r="N152" s="259" t="s">
        <v>700</v>
      </c>
      <c r="O152" s="259" t="s">
        <v>732</v>
      </c>
      <c r="P152" s="259" t="s">
        <v>587</v>
      </c>
      <c r="Q152" s="259" t="s">
        <v>731</v>
      </c>
      <c r="R152" s="259" t="s">
        <v>730</v>
      </c>
      <c r="S152" s="259" t="s">
        <v>729</v>
      </c>
      <c r="T152" s="259" t="s">
        <v>728</v>
      </c>
      <c r="U152" s="259" t="s">
        <v>727</v>
      </c>
      <c r="V152" s="259" t="s">
        <v>726</v>
      </c>
      <c r="W152" s="263">
        <f t="shared" si="26"/>
        <v>129000</v>
      </c>
      <c r="X152" s="257">
        <v>129</v>
      </c>
      <c r="Y152" s="256">
        <v>129029.16</v>
      </c>
      <c r="Z152" s="257" t="s">
        <v>725</v>
      </c>
      <c r="AA152" s="262">
        <f>+AB152</f>
        <v>8.2500000000000004E-2</v>
      </c>
      <c r="AB152" s="262">
        <v>8.2500000000000004E-2</v>
      </c>
      <c r="AC152" s="260">
        <v>44833</v>
      </c>
      <c r="AD152" s="260">
        <v>47325</v>
      </c>
      <c r="AE152" s="261">
        <f>+AD152-AC152</f>
        <v>2492</v>
      </c>
      <c r="AF152" s="256">
        <v>129029.16</v>
      </c>
      <c r="AG152" s="256">
        <v>129114</v>
      </c>
      <c r="AH152" s="260">
        <v>45110</v>
      </c>
      <c r="AI152" s="259">
        <f t="shared" si="27"/>
        <v>3</v>
      </c>
      <c r="AJ152" s="256">
        <f t="shared" si="30"/>
        <v>129030.3795906671</v>
      </c>
      <c r="AK152" s="259">
        <v>8070727</v>
      </c>
      <c r="AL152" s="256">
        <f t="shared" si="28"/>
        <v>2.6512841095890431</v>
      </c>
      <c r="AM152" s="258">
        <v>0.08</v>
      </c>
      <c r="AN152" s="256">
        <v>7266.05</v>
      </c>
      <c r="AO152" s="257">
        <v>0</v>
      </c>
      <c r="AP152" s="256">
        <v>1.1665649859260652</v>
      </c>
      <c r="AQ152" s="256">
        <v>5.3025681178457497E-2</v>
      </c>
      <c r="AR152" s="255"/>
    </row>
    <row r="153" spans="1:50" s="189" customFormat="1">
      <c r="W153" s="254">
        <f>SUBTOTAL(9,W2:W152)</f>
        <v>469000</v>
      </c>
      <c r="Y153" s="254">
        <f>SUBTOTAL(9,Y2:Y152)</f>
        <v>472345.72</v>
      </c>
      <c r="AF153" s="254">
        <f>SUBTOTAL(9,AF2:AF152)</f>
        <v>472345.72</v>
      </c>
      <c r="AG153" s="254">
        <f>SUBTOTAL(9,AG2:AG152)</f>
        <v>472847.35000000003</v>
      </c>
      <c r="AJ153" s="254">
        <f>SUBTOTAL(9,AJ2:AJ152)</f>
        <v>472354.1757321218</v>
      </c>
      <c r="AO153" s="254">
        <f>SUBTOTAL(9,AO2:AO152)</f>
        <v>0</v>
      </c>
      <c r="AP153" s="254">
        <f>SUBTOTAL(9,AP2:AP152)</f>
        <v>8.0243152656408334</v>
      </c>
      <c r="AQ153" s="254">
        <f>SUBTOTAL(9,AQ2:AQ152)</f>
        <v>0.4314168561268531</v>
      </c>
      <c r="AS153" s="189">
        <f>SUBTOTAL(9,AS14:AS124)</f>
        <v>501.63000000001193</v>
      </c>
      <c r="AU153" s="140">
        <f>SUBTOTAL(9,AU14:AU124)</f>
        <v>2826495.3528000736</v>
      </c>
      <c r="AW153" s="189">
        <f>SUBTOTAL(9,AW14:AW124)</f>
        <v>501.63000000001193</v>
      </c>
      <c r="AX153" s="189">
        <f>SUBTOTAL(9,AX14:AX124)</f>
        <v>75.012857142858735</v>
      </c>
    </row>
    <row r="154" spans="1:50">
      <c r="W154" s="253"/>
      <c r="X154" s="253"/>
      <c r="Y154" s="253"/>
      <c r="AF154" s="253"/>
      <c r="AG154" s="253"/>
      <c r="AO154" s="253"/>
      <c r="AP154" s="253"/>
      <c r="AQ154" s="253"/>
    </row>
    <row r="156" spans="1:50">
      <c r="AF156">
        <f>+W124*AB124*AI124</f>
        <v>44100</v>
      </c>
    </row>
    <row r="161" spans="29:33">
      <c r="AD161" t="s">
        <v>1033</v>
      </c>
    </row>
    <row r="162" spans="29:33">
      <c r="AD162" t="s">
        <v>1027</v>
      </c>
      <c r="AE162" s="297">
        <f>+W124</f>
        <v>105000</v>
      </c>
      <c r="AF162" s="297"/>
      <c r="AG162" s="297"/>
    </row>
    <row r="163" spans="29:33">
      <c r="AC163" s="296" t="s">
        <v>1029</v>
      </c>
      <c r="AD163" t="s">
        <v>1028</v>
      </c>
      <c r="AE163" s="297">
        <f>+AY124</f>
        <v>47.498571428572177</v>
      </c>
      <c r="AF163" s="297"/>
      <c r="AG163" s="297"/>
    </row>
    <row r="164" spans="29:33">
      <c r="AC164" s="296" t="s">
        <v>1030</v>
      </c>
      <c r="AD164" t="s">
        <v>1031</v>
      </c>
      <c r="AE164" s="297"/>
      <c r="AF164" s="297"/>
      <c r="AG164" s="297"/>
    </row>
    <row r="165" spans="29:33">
      <c r="AE165" s="297">
        <f>SUBTOTAL(9,AE162:AE164)</f>
        <v>105047.49857142857</v>
      </c>
      <c r="AF165" s="297" t="e">
        <f>+#REF!</f>
        <v>#REF!</v>
      </c>
      <c r="AG165" s="297" t="e">
        <f>+AE165-AF165</f>
        <v>#REF!</v>
      </c>
    </row>
    <row r="167" spans="29:33">
      <c r="AD167" t="s">
        <v>1032</v>
      </c>
      <c r="AE167" s="227">
        <f>+AJ124</f>
        <v>106037.51121058359</v>
      </c>
    </row>
    <row r="1048576" spans="8:8">
      <c r="H1048576" t="s">
        <v>724</v>
      </c>
    </row>
  </sheetData>
  <autoFilter ref="A1:AQ152" xr:uid="{0DA55210-BF18-427C-8098-7F5B20489870}">
    <filterColumn colId="7">
      <filters>
        <filter val="Fondo de Invesion Renta Inmobilaria EYDISA"/>
      </filters>
    </filterColumn>
  </autoFilter>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D6D85B-1F92-4E09-B168-11B84DE05813}">
  <sheetPr filterMode="1">
    <tabColor rgb="FF006699"/>
  </sheetPr>
  <dimension ref="A1:L2659"/>
  <sheetViews>
    <sheetView zoomScale="70" zoomScaleNormal="70" workbookViewId="0">
      <selection activeCell="F466" sqref="F466"/>
    </sheetView>
  </sheetViews>
  <sheetFormatPr baseColWidth="10" defaultColWidth="8.85546875" defaultRowHeight="15"/>
  <cols>
    <col min="1" max="1" width="23.5703125" bestFit="1" customWidth="1"/>
    <col min="2" max="2" width="11.140625" customWidth="1"/>
    <col min="3" max="3" width="15" customWidth="1"/>
    <col min="4" max="4" width="20" customWidth="1"/>
    <col min="5" max="5" width="28" customWidth="1"/>
    <col min="6" max="6" width="22" customWidth="1"/>
    <col min="7" max="7" width="36" customWidth="1"/>
    <col min="8" max="8" width="29" customWidth="1"/>
    <col min="9" max="9" width="25" customWidth="1"/>
    <col min="10" max="11" width="20" customWidth="1"/>
    <col min="12" max="12" width="15" customWidth="1"/>
    <col min="257" max="257" width="15" customWidth="1"/>
    <col min="258" max="258" width="29" customWidth="1"/>
    <col min="259" max="259" width="15" customWidth="1"/>
    <col min="260" max="260" width="20" customWidth="1"/>
    <col min="261" max="261" width="28" customWidth="1"/>
    <col min="262" max="262" width="22" customWidth="1"/>
    <col min="263" max="263" width="36" customWidth="1"/>
    <col min="264" max="264" width="29" customWidth="1"/>
    <col min="265" max="265" width="25" customWidth="1"/>
    <col min="266" max="267" width="20" customWidth="1"/>
    <col min="268" max="268" width="15" customWidth="1"/>
    <col min="513" max="513" width="15" customWidth="1"/>
    <col min="514" max="514" width="29" customWidth="1"/>
    <col min="515" max="515" width="15" customWidth="1"/>
    <col min="516" max="516" width="20" customWidth="1"/>
    <col min="517" max="517" width="28" customWidth="1"/>
    <col min="518" max="518" width="22" customWidth="1"/>
    <col min="519" max="519" width="36" customWidth="1"/>
    <col min="520" max="520" width="29" customWidth="1"/>
    <col min="521" max="521" width="25" customWidth="1"/>
    <col min="522" max="523" width="20" customWidth="1"/>
    <col min="524" max="524" width="15" customWidth="1"/>
    <col min="769" max="769" width="15" customWidth="1"/>
    <col min="770" max="770" width="29" customWidth="1"/>
    <col min="771" max="771" width="15" customWidth="1"/>
    <col min="772" max="772" width="20" customWidth="1"/>
    <col min="773" max="773" width="28" customWidth="1"/>
    <col min="774" max="774" width="22" customWidth="1"/>
    <col min="775" max="775" width="36" customWidth="1"/>
    <col min="776" max="776" width="29" customWidth="1"/>
    <col min="777" max="777" width="25" customWidth="1"/>
    <col min="778" max="779" width="20" customWidth="1"/>
    <col min="780" max="780" width="15" customWidth="1"/>
    <col min="1025" max="1025" width="15" customWidth="1"/>
    <col min="1026" max="1026" width="29" customWidth="1"/>
    <col min="1027" max="1027" width="15" customWidth="1"/>
    <col min="1028" max="1028" width="20" customWidth="1"/>
    <col min="1029" max="1029" width="28" customWidth="1"/>
    <col min="1030" max="1030" width="22" customWidth="1"/>
    <col min="1031" max="1031" width="36" customWidth="1"/>
    <col min="1032" max="1032" width="29" customWidth="1"/>
    <col min="1033" max="1033" width="25" customWidth="1"/>
    <col min="1034" max="1035" width="20" customWidth="1"/>
    <col min="1036" max="1036" width="15" customWidth="1"/>
    <col min="1281" max="1281" width="15" customWidth="1"/>
    <col min="1282" max="1282" width="29" customWidth="1"/>
    <col min="1283" max="1283" width="15" customWidth="1"/>
    <col min="1284" max="1284" width="20" customWidth="1"/>
    <col min="1285" max="1285" width="28" customWidth="1"/>
    <col min="1286" max="1286" width="22" customWidth="1"/>
    <col min="1287" max="1287" width="36" customWidth="1"/>
    <col min="1288" max="1288" width="29" customWidth="1"/>
    <col min="1289" max="1289" width="25" customWidth="1"/>
    <col min="1290" max="1291" width="20" customWidth="1"/>
    <col min="1292" max="1292" width="15" customWidth="1"/>
    <col min="1537" max="1537" width="15" customWidth="1"/>
    <col min="1538" max="1538" width="29" customWidth="1"/>
    <col min="1539" max="1539" width="15" customWidth="1"/>
    <col min="1540" max="1540" width="20" customWidth="1"/>
    <col min="1541" max="1541" width="28" customWidth="1"/>
    <col min="1542" max="1542" width="22" customWidth="1"/>
    <col min="1543" max="1543" width="36" customWidth="1"/>
    <col min="1544" max="1544" width="29" customWidth="1"/>
    <col min="1545" max="1545" width="25" customWidth="1"/>
    <col min="1546" max="1547" width="20" customWidth="1"/>
    <col min="1548" max="1548" width="15" customWidth="1"/>
    <col min="1793" max="1793" width="15" customWidth="1"/>
    <col min="1794" max="1794" width="29" customWidth="1"/>
    <col min="1795" max="1795" width="15" customWidth="1"/>
    <col min="1796" max="1796" width="20" customWidth="1"/>
    <col min="1797" max="1797" width="28" customWidth="1"/>
    <col min="1798" max="1798" width="22" customWidth="1"/>
    <col min="1799" max="1799" width="36" customWidth="1"/>
    <col min="1800" max="1800" width="29" customWidth="1"/>
    <col min="1801" max="1801" width="25" customWidth="1"/>
    <col min="1802" max="1803" width="20" customWidth="1"/>
    <col min="1804" max="1804" width="15" customWidth="1"/>
    <col min="2049" max="2049" width="15" customWidth="1"/>
    <col min="2050" max="2050" width="29" customWidth="1"/>
    <col min="2051" max="2051" width="15" customWidth="1"/>
    <col min="2052" max="2052" width="20" customWidth="1"/>
    <col min="2053" max="2053" width="28" customWidth="1"/>
    <col min="2054" max="2054" width="22" customWidth="1"/>
    <col min="2055" max="2055" width="36" customWidth="1"/>
    <col min="2056" max="2056" width="29" customWidth="1"/>
    <col min="2057" max="2057" width="25" customWidth="1"/>
    <col min="2058" max="2059" width="20" customWidth="1"/>
    <col min="2060" max="2060" width="15" customWidth="1"/>
    <col min="2305" max="2305" width="15" customWidth="1"/>
    <col min="2306" max="2306" width="29" customWidth="1"/>
    <col min="2307" max="2307" width="15" customWidth="1"/>
    <col min="2308" max="2308" width="20" customWidth="1"/>
    <col min="2309" max="2309" width="28" customWidth="1"/>
    <col min="2310" max="2310" width="22" customWidth="1"/>
    <col min="2311" max="2311" width="36" customWidth="1"/>
    <col min="2312" max="2312" width="29" customWidth="1"/>
    <col min="2313" max="2313" width="25" customWidth="1"/>
    <col min="2314" max="2315" width="20" customWidth="1"/>
    <col min="2316" max="2316" width="15" customWidth="1"/>
    <col min="2561" max="2561" width="15" customWidth="1"/>
    <col min="2562" max="2562" width="29" customWidth="1"/>
    <col min="2563" max="2563" width="15" customWidth="1"/>
    <col min="2564" max="2564" width="20" customWidth="1"/>
    <col min="2565" max="2565" width="28" customWidth="1"/>
    <col min="2566" max="2566" width="22" customWidth="1"/>
    <col min="2567" max="2567" width="36" customWidth="1"/>
    <col min="2568" max="2568" width="29" customWidth="1"/>
    <col min="2569" max="2569" width="25" customWidth="1"/>
    <col min="2570" max="2571" width="20" customWidth="1"/>
    <col min="2572" max="2572" width="15" customWidth="1"/>
    <col min="2817" max="2817" width="15" customWidth="1"/>
    <col min="2818" max="2818" width="29" customWidth="1"/>
    <col min="2819" max="2819" width="15" customWidth="1"/>
    <col min="2820" max="2820" width="20" customWidth="1"/>
    <col min="2821" max="2821" width="28" customWidth="1"/>
    <col min="2822" max="2822" width="22" customWidth="1"/>
    <col min="2823" max="2823" width="36" customWidth="1"/>
    <col min="2824" max="2824" width="29" customWidth="1"/>
    <col min="2825" max="2825" width="25" customWidth="1"/>
    <col min="2826" max="2827" width="20" customWidth="1"/>
    <col min="2828" max="2828" width="15" customWidth="1"/>
    <col min="3073" max="3073" width="15" customWidth="1"/>
    <col min="3074" max="3074" width="29" customWidth="1"/>
    <col min="3075" max="3075" width="15" customWidth="1"/>
    <col min="3076" max="3076" width="20" customWidth="1"/>
    <col min="3077" max="3077" width="28" customWidth="1"/>
    <col min="3078" max="3078" width="22" customWidth="1"/>
    <col min="3079" max="3079" width="36" customWidth="1"/>
    <col min="3080" max="3080" width="29" customWidth="1"/>
    <col min="3081" max="3081" width="25" customWidth="1"/>
    <col min="3082" max="3083" width="20" customWidth="1"/>
    <col min="3084" max="3084" width="15" customWidth="1"/>
    <col min="3329" max="3329" width="15" customWidth="1"/>
    <col min="3330" max="3330" width="29" customWidth="1"/>
    <col min="3331" max="3331" width="15" customWidth="1"/>
    <col min="3332" max="3332" width="20" customWidth="1"/>
    <col min="3333" max="3333" width="28" customWidth="1"/>
    <col min="3334" max="3334" width="22" customWidth="1"/>
    <col min="3335" max="3335" width="36" customWidth="1"/>
    <col min="3336" max="3336" width="29" customWidth="1"/>
    <col min="3337" max="3337" width="25" customWidth="1"/>
    <col min="3338" max="3339" width="20" customWidth="1"/>
    <col min="3340" max="3340" width="15" customWidth="1"/>
    <col min="3585" max="3585" width="15" customWidth="1"/>
    <col min="3586" max="3586" width="29" customWidth="1"/>
    <col min="3587" max="3587" width="15" customWidth="1"/>
    <col min="3588" max="3588" width="20" customWidth="1"/>
    <col min="3589" max="3589" width="28" customWidth="1"/>
    <col min="3590" max="3590" width="22" customWidth="1"/>
    <col min="3591" max="3591" width="36" customWidth="1"/>
    <col min="3592" max="3592" width="29" customWidth="1"/>
    <col min="3593" max="3593" width="25" customWidth="1"/>
    <col min="3594" max="3595" width="20" customWidth="1"/>
    <col min="3596" max="3596" width="15" customWidth="1"/>
    <col min="3841" max="3841" width="15" customWidth="1"/>
    <col min="3842" max="3842" width="29" customWidth="1"/>
    <col min="3843" max="3843" width="15" customWidth="1"/>
    <col min="3844" max="3844" width="20" customWidth="1"/>
    <col min="3845" max="3845" width="28" customWidth="1"/>
    <col min="3846" max="3846" width="22" customWidth="1"/>
    <col min="3847" max="3847" width="36" customWidth="1"/>
    <col min="3848" max="3848" width="29" customWidth="1"/>
    <col min="3849" max="3849" width="25" customWidth="1"/>
    <col min="3850" max="3851" width="20" customWidth="1"/>
    <col min="3852" max="3852" width="15" customWidth="1"/>
    <col min="4097" max="4097" width="15" customWidth="1"/>
    <col min="4098" max="4098" width="29" customWidth="1"/>
    <col min="4099" max="4099" width="15" customWidth="1"/>
    <col min="4100" max="4100" width="20" customWidth="1"/>
    <col min="4101" max="4101" width="28" customWidth="1"/>
    <col min="4102" max="4102" width="22" customWidth="1"/>
    <col min="4103" max="4103" width="36" customWidth="1"/>
    <col min="4104" max="4104" width="29" customWidth="1"/>
    <col min="4105" max="4105" width="25" customWidth="1"/>
    <col min="4106" max="4107" width="20" customWidth="1"/>
    <col min="4108" max="4108" width="15" customWidth="1"/>
    <col min="4353" max="4353" width="15" customWidth="1"/>
    <col min="4354" max="4354" width="29" customWidth="1"/>
    <col min="4355" max="4355" width="15" customWidth="1"/>
    <col min="4356" max="4356" width="20" customWidth="1"/>
    <col min="4357" max="4357" width="28" customWidth="1"/>
    <col min="4358" max="4358" width="22" customWidth="1"/>
    <col min="4359" max="4359" width="36" customWidth="1"/>
    <col min="4360" max="4360" width="29" customWidth="1"/>
    <col min="4361" max="4361" width="25" customWidth="1"/>
    <col min="4362" max="4363" width="20" customWidth="1"/>
    <col min="4364" max="4364" width="15" customWidth="1"/>
    <col min="4609" max="4609" width="15" customWidth="1"/>
    <col min="4610" max="4610" width="29" customWidth="1"/>
    <col min="4611" max="4611" width="15" customWidth="1"/>
    <col min="4612" max="4612" width="20" customWidth="1"/>
    <col min="4613" max="4613" width="28" customWidth="1"/>
    <col min="4614" max="4614" width="22" customWidth="1"/>
    <col min="4615" max="4615" width="36" customWidth="1"/>
    <col min="4616" max="4616" width="29" customWidth="1"/>
    <col min="4617" max="4617" width="25" customWidth="1"/>
    <col min="4618" max="4619" width="20" customWidth="1"/>
    <col min="4620" max="4620" width="15" customWidth="1"/>
    <col min="4865" max="4865" width="15" customWidth="1"/>
    <col min="4866" max="4866" width="29" customWidth="1"/>
    <col min="4867" max="4867" width="15" customWidth="1"/>
    <col min="4868" max="4868" width="20" customWidth="1"/>
    <col min="4869" max="4869" width="28" customWidth="1"/>
    <col min="4870" max="4870" width="22" customWidth="1"/>
    <col min="4871" max="4871" width="36" customWidth="1"/>
    <col min="4872" max="4872" width="29" customWidth="1"/>
    <col min="4873" max="4873" width="25" customWidth="1"/>
    <col min="4874" max="4875" width="20" customWidth="1"/>
    <col min="4876" max="4876" width="15" customWidth="1"/>
    <col min="5121" max="5121" width="15" customWidth="1"/>
    <col min="5122" max="5122" width="29" customWidth="1"/>
    <col min="5123" max="5123" width="15" customWidth="1"/>
    <col min="5124" max="5124" width="20" customWidth="1"/>
    <col min="5125" max="5125" width="28" customWidth="1"/>
    <col min="5126" max="5126" width="22" customWidth="1"/>
    <col min="5127" max="5127" width="36" customWidth="1"/>
    <col min="5128" max="5128" width="29" customWidth="1"/>
    <col min="5129" max="5129" width="25" customWidth="1"/>
    <col min="5130" max="5131" width="20" customWidth="1"/>
    <col min="5132" max="5132" width="15" customWidth="1"/>
    <col min="5377" max="5377" width="15" customWidth="1"/>
    <col min="5378" max="5378" width="29" customWidth="1"/>
    <col min="5379" max="5379" width="15" customWidth="1"/>
    <col min="5380" max="5380" width="20" customWidth="1"/>
    <col min="5381" max="5381" width="28" customWidth="1"/>
    <col min="5382" max="5382" width="22" customWidth="1"/>
    <col min="5383" max="5383" width="36" customWidth="1"/>
    <col min="5384" max="5384" width="29" customWidth="1"/>
    <col min="5385" max="5385" width="25" customWidth="1"/>
    <col min="5386" max="5387" width="20" customWidth="1"/>
    <col min="5388" max="5388" width="15" customWidth="1"/>
    <col min="5633" max="5633" width="15" customWidth="1"/>
    <col min="5634" max="5634" width="29" customWidth="1"/>
    <col min="5635" max="5635" width="15" customWidth="1"/>
    <col min="5636" max="5636" width="20" customWidth="1"/>
    <col min="5637" max="5637" width="28" customWidth="1"/>
    <col min="5638" max="5638" width="22" customWidth="1"/>
    <col min="5639" max="5639" width="36" customWidth="1"/>
    <col min="5640" max="5640" width="29" customWidth="1"/>
    <col min="5641" max="5641" width="25" customWidth="1"/>
    <col min="5642" max="5643" width="20" customWidth="1"/>
    <col min="5644" max="5644" width="15" customWidth="1"/>
    <col min="5889" max="5889" width="15" customWidth="1"/>
    <col min="5890" max="5890" width="29" customWidth="1"/>
    <col min="5891" max="5891" width="15" customWidth="1"/>
    <col min="5892" max="5892" width="20" customWidth="1"/>
    <col min="5893" max="5893" width="28" customWidth="1"/>
    <col min="5894" max="5894" width="22" customWidth="1"/>
    <col min="5895" max="5895" width="36" customWidth="1"/>
    <col min="5896" max="5896" width="29" customWidth="1"/>
    <col min="5897" max="5897" width="25" customWidth="1"/>
    <col min="5898" max="5899" width="20" customWidth="1"/>
    <col min="5900" max="5900" width="15" customWidth="1"/>
    <col min="6145" max="6145" width="15" customWidth="1"/>
    <col min="6146" max="6146" width="29" customWidth="1"/>
    <col min="6147" max="6147" width="15" customWidth="1"/>
    <col min="6148" max="6148" width="20" customWidth="1"/>
    <col min="6149" max="6149" width="28" customWidth="1"/>
    <col min="6150" max="6150" width="22" customWidth="1"/>
    <col min="6151" max="6151" width="36" customWidth="1"/>
    <col min="6152" max="6152" width="29" customWidth="1"/>
    <col min="6153" max="6153" width="25" customWidth="1"/>
    <col min="6154" max="6155" width="20" customWidth="1"/>
    <col min="6156" max="6156" width="15" customWidth="1"/>
    <col min="6401" max="6401" width="15" customWidth="1"/>
    <col min="6402" max="6402" width="29" customWidth="1"/>
    <col min="6403" max="6403" width="15" customWidth="1"/>
    <col min="6404" max="6404" width="20" customWidth="1"/>
    <col min="6405" max="6405" width="28" customWidth="1"/>
    <col min="6406" max="6406" width="22" customWidth="1"/>
    <col min="6407" max="6407" width="36" customWidth="1"/>
    <col min="6408" max="6408" width="29" customWidth="1"/>
    <col min="6409" max="6409" width="25" customWidth="1"/>
    <col min="6410" max="6411" width="20" customWidth="1"/>
    <col min="6412" max="6412" width="15" customWidth="1"/>
    <col min="6657" max="6657" width="15" customWidth="1"/>
    <col min="6658" max="6658" width="29" customWidth="1"/>
    <col min="6659" max="6659" width="15" customWidth="1"/>
    <col min="6660" max="6660" width="20" customWidth="1"/>
    <col min="6661" max="6661" width="28" customWidth="1"/>
    <col min="6662" max="6662" width="22" customWidth="1"/>
    <col min="6663" max="6663" width="36" customWidth="1"/>
    <col min="6664" max="6664" width="29" customWidth="1"/>
    <col min="6665" max="6665" width="25" customWidth="1"/>
    <col min="6666" max="6667" width="20" customWidth="1"/>
    <col min="6668" max="6668" width="15" customWidth="1"/>
    <col min="6913" max="6913" width="15" customWidth="1"/>
    <col min="6914" max="6914" width="29" customWidth="1"/>
    <col min="6915" max="6915" width="15" customWidth="1"/>
    <col min="6916" max="6916" width="20" customWidth="1"/>
    <col min="6917" max="6917" width="28" customWidth="1"/>
    <col min="6918" max="6918" width="22" customWidth="1"/>
    <col min="6919" max="6919" width="36" customWidth="1"/>
    <col min="6920" max="6920" width="29" customWidth="1"/>
    <col min="6921" max="6921" width="25" customWidth="1"/>
    <col min="6922" max="6923" width="20" customWidth="1"/>
    <col min="6924" max="6924" width="15" customWidth="1"/>
    <col min="7169" max="7169" width="15" customWidth="1"/>
    <col min="7170" max="7170" width="29" customWidth="1"/>
    <col min="7171" max="7171" width="15" customWidth="1"/>
    <col min="7172" max="7172" width="20" customWidth="1"/>
    <col min="7173" max="7173" width="28" customWidth="1"/>
    <col min="7174" max="7174" width="22" customWidth="1"/>
    <col min="7175" max="7175" width="36" customWidth="1"/>
    <col min="7176" max="7176" width="29" customWidth="1"/>
    <col min="7177" max="7177" width="25" customWidth="1"/>
    <col min="7178" max="7179" width="20" customWidth="1"/>
    <col min="7180" max="7180" width="15" customWidth="1"/>
    <col min="7425" max="7425" width="15" customWidth="1"/>
    <col min="7426" max="7426" width="29" customWidth="1"/>
    <col min="7427" max="7427" width="15" customWidth="1"/>
    <col min="7428" max="7428" width="20" customWidth="1"/>
    <col min="7429" max="7429" width="28" customWidth="1"/>
    <col min="7430" max="7430" width="22" customWidth="1"/>
    <col min="7431" max="7431" width="36" customWidth="1"/>
    <col min="7432" max="7432" width="29" customWidth="1"/>
    <col min="7433" max="7433" width="25" customWidth="1"/>
    <col min="7434" max="7435" width="20" customWidth="1"/>
    <col min="7436" max="7436" width="15" customWidth="1"/>
    <col min="7681" max="7681" width="15" customWidth="1"/>
    <col min="7682" max="7682" width="29" customWidth="1"/>
    <col min="7683" max="7683" width="15" customWidth="1"/>
    <col min="7684" max="7684" width="20" customWidth="1"/>
    <col min="7685" max="7685" width="28" customWidth="1"/>
    <col min="7686" max="7686" width="22" customWidth="1"/>
    <col min="7687" max="7687" width="36" customWidth="1"/>
    <col min="7688" max="7688" width="29" customWidth="1"/>
    <col min="7689" max="7689" width="25" customWidth="1"/>
    <col min="7690" max="7691" width="20" customWidth="1"/>
    <col min="7692" max="7692" width="15" customWidth="1"/>
    <col min="7937" max="7937" width="15" customWidth="1"/>
    <col min="7938" max="7938" width="29" customWidth="1"/>
    <col min="7939" max="7939" width="15" customWidth="1"/>
    <col min="7940" max="7940" width="20" customWidth="1"/>
    <col min="7941" max="7941" width="28" customWidth="1"/>
    <col min="7942" max="7942" width="22" customWidth="1"/>
    <col min="7943" max="7943" width="36" customWidth="1"/>
    <col min="7944" max="7944" width="29" customWidth="1"/>
    <col min="7945" max="7945" width="25" customWidth="1"/>
    <col min="7946" max="7947" width="20" customWidth="1"/>
    <col min="7948" max="7948" width="15" customWidth="1"/>
    <col min="8193" max="8193" width="15" customWidth="1"/>
    <col min="8194" max="8194" width="29" customWidth="1"/>
    <col min="8195" max="8195" width="15" customWidth="1"/>
    <col min="8196" max="8196" width="20" customWidth="1"/>
    <col min="8197" max="8197" width="28" customWidth="1"/>
    <col min="8198" max="8198" width="22" customWidth="1"/>
    <col min="8199" max="8199" width="36" customWidth="1"/>
    <col min="8200" max="8200" width="29" customWidth="1"/>
    <col min="8201" max="8201" width="25" customWidth="1"/>
    <col min="8202" max="8203" width="20" customWidth="1"/>
    <col min="8204" max="8204" width="15" customWidth="1"/>
    <col min="8449" max="8449" width="15" customWidth="1"/>
    <col min="8450" max="8450" width="29" customWidth="1"/>
    <col min="8451" max="8451" width="15" customWidth="1"/>
    <col min="8452" max="8452" width="20" customWidth="1"/>
    <col min="8453" max="8453" width="28" customWidth="1"/>
    <col min="8454" max="8454" width="22" customWidth="1"/>
    <col min="8455" max="8455" width="36" customWidth="1"/>
    <col min="8456" max="8456" width="29" customWidth="1"/>
    <col min="8457" max="8457" width="25" customWidth="1"/>
    <col min="8458" max="8459" width="20" customWidth="1"/>
    <col min="8460" max="8460" width="15" customWidth="1"/>
    <col min="8705" max="8705" width="15" customWidth="1"/>
    <col min="8706" max="8706" width="29" customWidth="1"/>
    <col min="8707" max="8707" width="15" customWidth="1"/>
    <col min="8708" max="8708" width="20" customWidth="1"/>
    <col min="8709" max="8709" width="28" customWidth="1"/>
    <col min="8710" max="8710" width="22" customWidth="1"/>
    <col min="8711" max="8711" width="36" customWidth="1"/>
    <col min="8712" max="8712" width="29" customWidth="1"/>
    <col min="8713" max="8713" width="25" customWidth="1"/>
    <col min="8714" max="8715" width="20" customWidth="1"/>
    <col min="8716" max="8716" width="15" customWidth="1"/>
    <col min="8961" max="8961" width="15" customWidth="1"/>
    <col min="8962" max="8962" width="29" customWidth="1"/>
    <col min="8963" max="8963" width="15" customWidth="1"/>
    <col min="8964" max="8964" width="20" customWidth="1"/>
    <col min="8965" max="8965" width="28" customWidth="1"/>
    <col min="8966" max="8966" width="22" customWidth="1"/>
    <col min="8967" max="8967" width="36" customWidth="1"/>
    <col min="8968" max="8968" width="29" customWidth="1"/>
    <col min="8969" max="8969" width="25" customWidth="1"/>
    <col min="8970" max="8971" width="20" customWidth="1"/>
    <col min="8972" max="8972" width="15" customWidth="1"/>
    <col min="9217" max="9217" width="15" customWidth="1"/>
    <col min="9218" max="9218" width="29" customWidth="1"/>
    <col min="9219" max="9219" width="15" customWidth="1"/>
    <col min="9220" max="9220" width="20" customWidth="1"/>
    <col min="9221" max="9221" width="28" customWidth="1"/>
    <col min="9222" max="9222" width="22" customWidth="1"/>
    <col min="9223" max="9223" width="36" customWidth="1"/>
    <col min="9224" max="9224" width="29" customWidth="1"/>
    <col min="9225" max="9225" width="25" customWidth="1"/>
    <col min="9226" max="9227" width="20" customWidth="1"/>
    <col min="9228" max="9228" width="15" customWidth="1"/>
    <col min="9473" max="9473" width="15" customWidth="1"/>
    <col min="9474" max="9474" width="29" customWidth="1"/>
    <col min="9475" max="9475" width="15" customWidth="1"/>
    <col min="9476" max="9476" width="20" customWidth="1"/>
    <col min="9477" max="9477" width="28" customWidth="1"/>
    <col min="9478" max="9478" width="22" customWidth="1"/>
    <col min="9479" max="9479" width="36" customWidth="1"/>
    <col min="9480" max="9480" width="29" customWidth="1"/>
    <col min="9481" max="9481" width="25" customWidth="1"/>
    <col min="9482" max="9483" width="20" customWidth="1"/>
    <col min="9484" max="9484" width="15" customWidth="1"/>
    <col min="9729" max="9729" width="15" customWidth="1"/>
    <col min="9730" max="9730" width="29" customWidth="1"/>
    <col min="9731" max="9731" width="15" customWidth="1"/>
    <col min="9732" max="9732" width="20" customWidth="1"/>
    <col min="9733" max="9733" width="28" customWidth="1"/>
    <col min="9734" max="9734" width="22" customWidth="1"/>
    <col min="9735" max="9735" width="36" customWidth="1"/>
    <col min="9736" max="9736" width="29" customWidth="1"/>
    <col min="9737" max="9737" width="25" customWidth="1"/>
    <col min="9738" max="9739" width="20" customWidth="1"/>
    <col min="9740" max="9740" width="15" customWidth="1"/>
    <col min="9985" max="9985" width="15" customWidth="1"/>
    <col min="9986" max="9986" width="29" customWidth="1"/>
    <col min="9987" max="9987" width="15" customWidth="1"/>
    <col min="9988" max="9988" width="20" customWidth="1"/>
    <col min="9989" max="9989" width="28" customWidth="1"/>
    <col min="9990" max="9990" width="22" customWidth="1"/>
    <col min="9991" max="9991" width="36" customWidth="1"/>
    <col min="9992" max="9992" width="29" customWidth="1"/>
    <col min="9993" max="9993" width="25" customWidth="1"/>
    <col min="9994" max="9995" width="20" customWidth="1"/>
    <col min="9996" max="9996" width="15" customWidth="1"/>
    <col min="10241" max="10241" width="15" customWidth="1"/>
    <col min="10242" max="10242" width="29" customWidth="1"/>
    <col min="10243" max="10243" width="15" customWidth="1"/>
    <col min="10244" max="10244" width="20" customWidth="1"/>
    <col min="10245" max="10245" width="28" customWidth="1"/>
    <col min="10246" max="10246" width="22" customWidth="1"/>
    <col min="10247" max="10247" width="36" customWidth="1"/>
    <col min="10248" max="10248" width="29" customWidth="1"/>
    <col min="10249" max="10249" width="25" customWidth="1"/>
    <col min="10250" max="10251" width="20" customWidth="1"/>
    <col min="10252" max="10252" width="15" customWidth="1"/>
    <col min="10497" max="10497" width="15" customWidth="1"/>
    <col min="10498" max="10498" width="29" customWidth="1"/>
    <col min="10499" max="10499" width="15" customWidth="1"/>
    <col min="10500" max="10500" width="20" customWidth="1"/>
    <col min="10501" max="10501" width="28" customWidth="1"/>
    <col min="10502" max="10502" width="22" customWidth="1"/>
    <col min="10503" max="10503" width="36" customWidth="1"/>
    <col min="10504" max="10504" width="29" customWidth="1"/>
    <col min="10505" max="10505" width="25" customWidth="1"/>
    <col min="10506" max="10507" width="20" customWidth="1"/>
    <col min="10508" max="10508" width="15" customWidth="1"/>
    <col min="10753" max="10753" width="15" customWidth="1"/>
    <col min="10754" max="10754" width="29" customWidth="1"/>
    <col min="10755" max="10755" width="15" customWidth="1"/>
    <col min="10756" max="10756" width="20" customWidth="1"/>
    <col min="10757" max="10757" width="28" customWidth="1"/>
    <col min="10758" max="10758" width="22" customWidth="1"/>
    <col min="10759" max="10759" width="36" customWidth="1"/>
    <col min="10760" max="10760" width="29" customWidth="1"/>
    <col min="10761" max="10761" width="25" customWidth="1"/>
    <col min="10762" max="10763" width="20" customWidth="1"/>
    <col min="10764" max="10764" width="15" customWidth="1"/>
    <col min="11009" max="11009" width="15" customWidth="1"/>
    <col min="11010" max="11010" width="29" customWidth="1"/>
    <col min="11011" max="11011" width="15" customWidth="1"/>
    <col min="11012" max="11012" width="20" customWidth="1"/>
    <col min="11013" max="11013" width="28" customWidth="1"/>
    <col min="11014" max="11014" width="22" customWidth="1"/>
    <col min="11015" max="11015" width="36" customWidth="1"/>
    <col min="11016" max="11016" width="29" customWidth="1"/>
    <col min="11017" max="11017" width="25" customWidth="1"/>
    <col min="11018" max="11019" width="20" customWidth="1"/>
    <col min="11020" max="11020" width="15" customWidth="1"/>
    <col min="11265" max="11265" width="15" customWidth="1"/>
    <col min="11266" max="11266" width="29" customWidth="1"/>
    <col min="11267" max="11267" width="15" customWidth="1"/>
    <col min="11268" max="11268" width="20" customWidth="1"/>
    <col min="11269" max="11269" width="28" customWidth="1"/>
    <col min="11270" max="11270" width="22" customWidth="1"/>
    <col min="11271" max="11271" width="36" customWidth="1"/>
    <col min="11272" max="11272" width="29" customWidth="1"/>
    <col min="11273" max="11273" width="25" customWidth="1"/>
    <col min="11274" max="11275" width="20" customWidth="1"/>
    <col min="11276" max="11276" width="15" customWidth="1"/>
    <col min="11521" max="11521" width="15" customWidth="1"/>
    <col min="11522" max="11522" width="29" customWidth="1"/>
    <col min="11523" max="11523" width="15" customWidth="1"/>
    <col min="11524" max="11524" width="20" customWidth="1"/>
    <col min="11525" max="11525" width="28" customWidth="1"/>
    <col min="11526" max="11526" width="22" customWidth="1"/>
    <col min="11527" max="11527" width="36" customWidth="1"/>
    <col min="11528" max="11528" width="29" customWidth="1"/>
    <col min="11529" max="11529" width="25" customWidth="1"/>
    <col min="11530" max="11531" width="20" customWidth="1"/>
    <col min="11532" max="11532" width="15" customWidth="1"/>
    <col min="11777" max="11777" width="15" customWidth="1"/>
    <col min="11778" max="11778" width="29" customWidth="1"/>
    <col min="11779" max="11779" width="15" customWidth="1"/>
    <col min="11780" max="11780" width="20" customWidth="1"/>
    <col min="11781" max="11781" width="28" customWidth="1"/>
    <col min="11782" max="11782" width="22" customWidth="1"/>
    <col min="11783" max="11783" width="36" customWidth="1"/>
    <col min="11784" max="11784" width="29" customWidth="1"/>
    <col min="11785" max="11785" width="25" customWidth="1"/>
    <col min="11786" max="11787" width="20" customWidth="1"/>
    <col min="11788" max="11788" width="15" customWidth="1"/>
    <col min="12033" max="12033" width="15" customWidth="1"/>
    <col min="12034" max="12034" width="29" customWidth="1"/>
    <col min="12035" max="12035" width="15" customWidth="1"/>
    <col min="12036" max="12036" width="20" customWidth="1"/>
    <col min="12037" max="12037" width="28" customWidth="1"/>
    <col min="12038" max="12038" width="22" customWidth="1"/>
    <col min="12039" max="12039" width="36" customWidth="1"/>
    <col min="12040" max="12040" width="29" customWidth="1"/>
    <col min="12041" max="12041" width="25" customWidth="1"/>
    <col min="12042" max="12043" width="20" customWidth="1"/>
    <col min="12044" max="12044" width="15" customWidth="1"/>
    <col min="12289" max="12289" width="15" customWidth="1"/>
    <col min="12290" max="12290" width="29" customWidth="1"/>
    <col min="12291" max="12291" width="15" customWidth="1"/>
    <col min="12292" max="12292" width="20" customWidth="1"/>
    <col min="12293" max="12293" width="28" customWidth="1"/>
    <col min="12294" max="12294" width="22" customWidth="1"/>
    <col min="12295" max="12295" width="36" customWidth="1"/>
    <col min="12296" max="12296" width="29" customWidth="1"/>
    <col min="12297" max="12297" width="25" customWidth="1"/>
    <col min="12298" max="12299" width="20" customWidth="1"/>
    <col min="12300" max="12300" width="15" customWidth="1"/>
    <col min="12545" max="12545" width="15" customWidth="1"/>
    <col min="12546" max="12546" width="29" customWidth="1"/>
    <col min="12547" max="12547" width="15" customWidth="1"/>
    <col min="12548" max="12548" width="20" customWidth="1"/>
    <col min="12549" max="12549" width="28" customWidth="1"/>
    <col min="12550" max="12550" width="22" customWidth="1"/>
    <col min="12551" max="12551" width="36" customWidth="1"/>
    <col min="12552" max="12552" width="29" customWidth="1"/>
    <col min="12553" max="12553" width="25" customWidth="1"/>
    <col min="12554" max="12555" width="20" customWidth="1"/>
    <col min="12556" max="12556" width="15" customWidth="1"/>
    <col min="12801" max="12801" width="15" customWidth="1"/>
    <col min="12802" max="12802" width="29" customWidth="1"/>
    <col min="12803" max="12803" width="15" customWidth="1"/>
    <col min="12804" max="12804" width="20" customWidth="1"/>
    <col min="12805" max="12805" width="28" customWidth="1"/>
    <col min="12806" max="12806" width="22" customWidth="1"/>
    <col min="12807" max="12807" width="36" customWidth="1"/>
    <col min="12808" max="12808" width="29" customWidth="1"/>
    <col min="12809" max="12809" width="25" customWidth="1"/>
    <col min="12810" max="12811" width="20" customWidth="1"/>
    <col min="12812" max="12812" width="15" customWidth="1"/>
    <col min="13057" max="13057" width="15" customWidth="1"/>
    <col min="13058" max="13058" width="29" customWidth="1"/>
    <col min="13059" max="13059" width="15" customWidth="1"/>
    <col min="13060" max="13060" width="20" customWidth="1"/>
    <col min="13061" max="13061" width="28" customWidth="1"/>
    <col min="13062" max="13062" width="22" customWidth="1"/>
    <col min="13063" max="13063" width="36" customWidth="1"/>
    <col min="13064" max="13064" width="29" customWidth="1"/>
    <col min="13065" max="13065" width="25" customWidth="1"/>
    <col min="13066" max="13067" width="20" customWidth="1"/>
    <col min="13068" max="13068" width="15" customWidth="1"/>
    <col min="13313" max="13313" width="15" customWidth="1"/>
    <col min="13314" max="13314" width="29" customWidth="1"/>
    <col min="13315" max="13315" width="15" customWidth="1"/>
    <col min="13316" max="13316" width="20" customWidth="1"/>
    <col min="13317" max="13317" width="28" customWidth="1"/>
    <col min="13318" max="13318" width="22" customWidth="1"/>
    <col min="13319" max="13319" width="36" customWidth="1"/>
    <col min="13320" max="13320" width="29" customWidth="1"/>
    <col min="13321" max="13321" width="25" customWidth="1"/>
    <col min="13322" max="13323" width="20" customWidth="1"/>
    <col min="13324" max="13324" width="15" customWidth="1"/>
    <col min="13569" max="13569" width="15" customWidth="1"/>
    <col min="13570" max="13570" width="29" customWidth="1"/>
    <col min="13571" max="13571" width="15" customWidth="1"/>
    <col min="13572" max="13572" width="20" customWidth="1"/>
    <col min="13573" max="13573" width="28" customWidth="1"/>
    <col min="13574" max="13574" width="22" customWidth="1"/>
    <col min="13575" max="13575" width="36" customWidth="1"/>
    <col min="13576" max="13576" width="29" customWidth="1"/>
    <col min="13577" max="13577" width="25" customWidth="1"/>
    <col min="13578" max="13579" width="20" customWidth="1"/>
    <col min="13580" max="13580" width="15" customWidth="1"/>
    <col min="13825" max="13825" width="15" customWidth="1"/>
    <col min="13826" max="13826" width="29" customWidth="1"/>
    <col min="13827" max="13827" width="15" customWidth="1"/>
    <col min="13828" max="13828" width="20" customWidth="1"/>
    <col min="13829" max="13829" width="28" customWidth="1"/>
    <col min="13830" max="13830" width="22" customWidth="1"/>
    <col min="13831" max="13831" width="36" customWidth="1"/>
    <col min="13832" max="13832" width="29" customWidth="1"/>
    <col min="13833" max="13833" width="25" customWidth="1"/>
    <col min="13834" max="13835" width="20" customWidth="1"/>
    <col min="13836" max="13836" width="15" customWidth="1"/>
    <col min="14081" max="14081" width="15" customWidth="1"/>
    <col min="14082" max="14082" width="29" customWidth="1"/>
    <col min="14083" max="14083" width="15" customWidth="1"/>
    <col min="14084" max="14084" width="20" customWidth="1"/>
    <col min="14085" max="14085" width="28" customWidth="1"/>
    <col min="14086" max="14086" width="22" customWidth="1"/>
    <col min="14087" max="14087" width="36" customWidth="1"/>
    <col min="14088" max="14088" width="29" customWidth="1"/>
    <col min="14089" max="14089" width="25" customWidth="1"/>
    <col min="14090" max="14091" width="20" customWidth="1"/>
    <col min="14092" max="14092" width="15" customWidth="1"/>
    <col min="14337" max="14337" width="15" customWidth="1"/>
    <col min="14338" max="14338" width="29" customWidth="1"/>
    <col min="14339" max="14339" width="15" customWidth="1"/>
    <col min="14340" max="14340" width="20" customWidth="1"/>
    <col min="14341" max="14341" width="28" customWidth="1"/>
    <col min="14342" max="14342" width="22" customWidth="1"/>
    <col min="14343" max="14343" width="36" customWidth="1"/>
    <col min="14344" max="14344" width="29" customWidth="1"/>
    <col min="14345" max="14345" width="25" customWidth="1"/>
    <col min="14346" max="14347" width="20" customWidth="1"/>
    <col min="14348" max="14348" width="15" customWidth="1"/>
    <col min="14593" max="14593" width="15" customWidth="1"/>
    <col min="14594" max="14594" width="29" customWidth="1"/>
    <col min="14595" max="14595" width="15" customWidth="1"/>
    <col min="14596" max="14596" width="20" customWidth="1"/>
    <col min="14597" max="14597" width="28" customWidth="1"/>
    <col min="14598" max="14598" width="22" customWidth="1"/>
    <col min="14599" max="14599" width="36" customWidth="1"/>
    <col min="14600" max="14600" width="29" customWidth="1"/>
    <col min="14601" max="14601" width="25" customWidth="1"/>
    <col min="14602" max="14603" width="20" customWidth="1"/>
    <col min="14604" max="14604" width="15" customWidth="1"/>
    <col min="14849" max="14849" width="15" customWidth="1"/>
    <col min="14850" max="14850" width="29" customWidth="1"/>
    <col min="14851" max="14851" width="15" customWidth="1"/>
    <col min="14852" max="14852" width="20" customWidth="1"/>
    <col min="14853" max="14853" width="28" customWidth="1"/>
    <col min="14854" max="14854" width="22" customWidth="1"/>
    <col min="14855" max="14855" width="36" customWidth="1"/>
    <col min="14856" max="14856" width="29" customWidth="1"/>
    <col min="14857" max="14857" width="25" customWidth="1"/>
    <col min="14858" max="14859" width="20" customWidth="1"/>
    <col min="14860" max="14860" width="15" customWidth="1"/>
    <col min="15105" max="15105" width="15" customWidth="1"/>
    <col min="15106" max="15106" width="29" customWidth="1"/>
    <col min="15107" max="15107" width="15" customWidth="1"/>
    <col min="15108" max="15108" width="20" customWidth="1"/>
    <col min="15109" max="15109" width="28" customWidth="1"/>
    <col min="15110" max="15110" width="22" customWidth="1"/>
    <col min="15111" max="15111" width="36" customWidth="1"/>
    <col min="15112" max="15112" width="29" customWidth="1"/>
    <col min="15113" max="15113" width="25" customWidth="1"/>
    <col min="15114" max="15115" width="20" customWidth="1"/>
    <col min="15116" max="15116" width="15" customWidth="1"/>
    <col min="15361" max="15361" width="15" customWidth="1"/>
    <col min="15362" max="15362" width="29" customWidth="1"/>
    <col min="15363" max="15363" width="15" customWidth="1"/>
    <col min="15364" max="15364" width="20" customWidth="1"/>
    <col min="15365" max="15365" width="28" customWidth="1"/>
    <col min="15366" max="15366" width="22" customWidth="1"/>
    <col min="15367" max="15367" width="36" customWidth="1"/>
    <col min="15368" max="15368" width="29" customWidth="1"/>
    <col min="15369" max="15369" width="25" customWidth="1"/>
    <col min="15370" max="15371" width="20" customWidth="1"/>
    <col min="15372" max="15372" width="15" customWidth="1"/>
    <col min="15617" max="15617" width="15" customWidth="1"/>
    <col min="15618" max="15618" width="29" customWidth="1"/>
    <col min="15619" max="15619" width="15" customWidth="1"/>
    <col min="15620" max="15620" width="20" customWidth="1"/>
    <col min="15621" max="15621" width="28" customWidth="1"/>
    <col min="15622" max="15622" width="22" customWidth="1"/>
    <col min="15623" max="15623" width="36" customWidth="1"/>
    <col min="15624" max="15624" width="29" customWidth="1"/>
    <col min="15625" max="15625" width="25" customWidth="1"/>
    <col min="15626" max="15627" width="20" customWidth="1"/>
    <col min="15628" max="15628" width="15" customWidth="1"/>
    <col min="15873" max="15873" width="15" customWidth="1"/>
    <col min="15874" max="15874" width="29" customWidth="1"/>
    <col min="15875" max="15875" width="15" customWidth="1"/>
    <col min="15876" max="15876" width="20" customWidth="1"/>
    <col min="15877" max="15877" width="28" customWidth="1"/>
    <col min="15878" max="15878" width="22" customWidth="1"/>
    <col min="15879" max="15879" width="36" customWidth="1"/>
    <col min="15880" max="15880" width="29" customWidth="1"/>
    <col min="15881" max="15881" width="25" customWidth="1"/>
    <col min="15882" max="15883" width="20" customWidth="1"/>
    <col min="15884" max="15884" width="15" customWidth="1"/>
    <col min="16129" max="16129" width="15" customWidth="1"/>
    <col min="16130" max="16130" width="29" customWidth="1"/>
    <col min="16131" max="16131" width="15" customWidth="1"/>
    <col min="16132" max="16132" width="20" customWidth="1"/>
    <col min="16133" max="16133" width="28" customWidth="1"/>
    <col min="16134" max="16134" width="22" customWidth="1"/>
    <col min="16135" max="16135" width="36" customWidth="1"/>
    <col min="16136" max="16136" width="29" customWidth="1"/>
    <col min="16137" max="16137" width="25" customWidth="1"/>
    <col min="16138" max="16139" width="20" customWidth="1"/>
    <col min="16140" max="16140" width="15" customWidth="1"/>
  </cols>
  <sheetData>
    <row r="1" spans="1:12" ht="15.75">
      <c r="A1" s="405" t="s">
        <v>1068</v>
      </c>
      <c r="B1" s="405"/>
      <c r="C1" s="405"/>
      <c r="D1" s="405"/>
      <c r="E1" s="405"/>
      <c r="F1" s="405"/>
      <c r="G1" s="405"/>
      <c r="H1" s="405"/>
      <c r="I1" s="405"/>
      <c r="J1" s="405"/>
      <c r="K1" s="405"/>
      <c r="L1" s="405"/>
    </row>
    <row r="2" spans="1:12" ht="39">
      <c r="A2" s="102" t="s">
        <v>689</v>
      </c>
      <c r="B2" s="102" t="s">
        <v>1069</v>
      </c>
      <c r="C2" s="102" t="s">
        <v>567</v>
      </c>
      <c r="D2" s="102" t="s">
        <v>1070</v>
      </c>
      <c r="E2" s="102" t="s">
        <v>1071</v>
      </c>
      <c r="F2" s="102" t="s">
        <v>1072</v>
      </c>
      <c r="G2" s="102" t="s">
        <v>1126</v>
      </c>
      <c r="H2" s="102" t="s">
        <v>1127</v>
      </c>
      <c r="I2" s="102" t="s">
        <v>1073</v>
      </c>
      <c r="J2" s="102" t="s">
        <v>1074</v>
      </c>
      <c r="K2" s="102" t="s">
        <v>1075</v>
      </c>
      <c r="L2" s="102" t="s">
        <v>1159</v>
      </c>
    </row>
    <row r="3" spans="1:12" hidden="1">
      <c r="A3" s="102" t="s">
        <v>1076</v>
      </c>
      <c r="B3" s="102"/>
      <c r="C3" s="102"/>
      <c r="D3" s="102"/>
      <c r="E3" s="102"/>
      <c r="F3" s="102"/>
      <c r="G3" s="102"/>
      <c r="H3" s="102"/>
      <c r="I3" s="102"/>
      <c r="J3" s="102" t="s">
        <v>1070</v>
      </c>
      <c r="K3" s="102"/>
      <c r="L3" s="102"/>
    </row>
    <row r="4" spans="1:12" hidden="1">
      <c r="A4" s="103"/>
      <c r="B4" s="103"/>
      <c r="C4" s="103"/>
      <c r="D4" s="103"/>
      <c r="E4" s="103"/>
      <c r="F4" s="103"/>
      <c r="G4" s="103"/>
      <c r="H4" s="103"/>
      <c r="I4" s="103"/>
      <c r="J4" s="103"/>
      <c r="K4" s="103"/>
      <c r="L4" s="103"/>
    </row>
    <row r="5" spans="1:12" hidden="1">
      <c r="A5" s="103" t="s">
        <v>1100</v>
      </c>
      <c r="B5" s="103" t="s">
        <v>1078</v>
      </c>
      <c r="C5" s="134" t="s">
        <v>1160</v>
      </c>
      <c r="D5" s="104">
        <v>1134916.73</v>
      </c>
      <c r="E5" s="406">
        <v>1124</v>
      </c>
      <c r="F5" s="188">
        <v>1009.712393</v>
      </c>
      <c r="G5" s="103" t="s">
        <v>581</v>
      </c>
      <c r="H5" s="103" t="s">
        <v>581</v>
      </c>
      <c r="I5" s="252">
        <v>48</v>
      </c>
      <c r="J5" s="104">
        <v>1134916.73</v>
      </c>
      <c r="K5" s="104">
        <v>1134916.73</v>
      </c>
      <c r="L5" s="188">
        <v>-1.23798E-5</v>
      </c>
    </row>
    <row r="6" spans="1:12" hidden="1">
      <c r="A6" s="103" t="s">
        <v>1100</v>
      </c>
      <c r="B6" s="103" t="s">
        <v>1078</v>
      </c>
      <c r="C6" s="134" t="s">
        <v>1161</v>
      </c>
      <c r="D6" s="104">
        <v>1134922.18</v>
      </c>
      <c r="E6" s="406">
        <v>1124</v>
      </c>
      <c r="F6" s="188">
        <v>1009.7172420000001</v>
      </c>
      <c r="G6" s="103" t="s">
        <v>581</v>
      </c>
      <c r="H6" s="103" t="s">
        <v>581</v>
      </c>
      <c r="I6" s="252">
        <v>48</v>
      </c>
      <c r="J6" s="104">
        <v>1134922.18</v>
      </c>
      <c r="K6" s="104">
        <v>1134922.18</v>
      </c>
      <c r="L6" s="188">
        <v>4.8023579999999997E-4</v>
      </c>
    </row>
    <row r="7" spans="1:12" hidden="1">
      <c r="A7" s="103" t="s">
        <v>1100</v>
      </c>
      <c r="B7" s="103" t="s">
        <v>1078</v>
      </c>
      <c r="C7" s="134" t="s">
        <v>1162</v>
      </c>
      <c r="D7" s="104">
        <v>1134869.53</v>
      </c>
      <c r="E7" s="406">
        <v>1124</v>
      </c>
      <c r="F7" s="188">
        <v>1009.6704</v>
      </c>
      <c r="G7" s="103" t="s">
        <v>581</v>
      </c>
      <c r="H7" s="103" t="s">
        <v>581</v>
      </c>
      <c r="I7" s="252">
        <v>48</v>
      </c>
      <c r="J7" s="104">
        <v>1134869.53</v>
      </c>
      <c r="K7" s="104">
        <v>1134869.53</v>
      </c>
      <c r="L7" s="188">
        <v>-4.6391204999999998E-3</v>
      </c>
    </row>
    <row r="8" spans="1:12" hidden="1">
      <c r="A8" s="103" t="s">
        <v>1100</v>
      </c>
      <c r="B8" s="103" t="s">
        <v>1078</v>
      </c>
      <c r="C8" s="134" t="s">
        <v>1163</v>
      </c>
      <c r="D8" s="104">
        <v>1140539.53</v>
      </c>
      <c r="E8" s="406">
        <v>1124</v>
      </c>
      <c r="F8" s="188">
        <v>1014.714884</v>
      </c>
      <c r="G8" s="103" t="s">
        <v>581</v>
      </c>
      <c r="H8" s="103" t="s">
        <v>581</v>
      </c>
      <c r="I8" s="252">
        <v>48</v>
      </c>
      <c r="J8" s="104">
        <v>1140539.53</v>
      </c>
      <c r="K8" s="104">
        <v>1140539.53</v>
      </c>
      <c r="L8" s="188">
        <v>0.49961690469999998</v>
      </c>
    </row>
    <row r="9" spans="1:12" hidden="1">
      <c r="A9" s="103" t="s">
        <v>1100</v>
      </c>
      <c r="B9" s="103" t="s">
        <v>1078</v>
      </c>
      <c r="C9" s="134" t="s">
        <v>1164</v>
      </c>
      <c r="D9" s="104">
        <v>1140539.53</v>
      </c>
      <c r="E9" s="406">
        <v>1124</v>
      </c>
      <c r="F9" s="188">
        <v>1014.714884</v>
      </c>
      <c r="G9" s="103" t="s">
        <v>581</v>
      </c>
      <c r="H9" s="103" t="s">
        <v>581</v>
      </c>
      <c r="I9" s="252">
        <v>48</v>
      </c>
      <c r="J9" s="104">
        <v>1140539.53</v>
      </c>
      <c r="K9" s="104">
        <v>1140539.53</v>
      </c>
      <c r="L9" s="188">
        <v>0</v>
      </c>
    </row>
    <row r="10" spans="1:12" hidden="1">
      <c r="A10" s="103" t="s">
        <v>1100</v>
      </c>
      <c r="B10" s="103" t="s">
        <v>1078</v>
      </c>
      <c r="C10" s="134" t="s">
        <v>1165</v>
      </c>
      <c r="D10" s="104">
        <v>1140539.53</v>
      </c>
      <c r="E10" s="406">
        <v>1124</v>
      </c>
      <c r="F10" s="188">
        <v>1014.714884</v>
      </c>
      <c r="G10" s="103" t="s">
        <v>581</v>
      </c>
      <c r="H10" s="103" t="s">
        <v>581</v>
      </c>
      <c r="I10" s="252">
        <v>48</v>
      </c>
      <c r="J10" s="104">
        <v>1140539.53</v>
      </c>
      <c r="K10" s="104">
        <v>1140539.53</v>
      </c>
      <c r="L10" s="188">
        <v>0</v>
      </c>
    </row>
    <row r="11" spans="1:12" hidden="1">
      <c r="A11" s="103" t="s">
        <v>1100</v>
      </c>
      <c r="B11" s="103" t="s">
        <v>1078</v>
      </c>
      <c r="C11" s="134" t="s">
        <v>1166</v>
      </c>
      <c r="D11" s="104">
        <v>1140587.7</v>
      </c>
      <c r="E11" s="406">
        <v>1124</v>
      </c>
      <c r="F11" s="188">
        <v>1014.75774</v>
      </c>
      <c r="G11" s="103" t="s">
        <v>581</v>
      </c>
      <c r="H11" s="103" t="s">
        <v>581</v>
      </c>
      <c r="I11" s="252">
        <v>48</v>
      </c>
      <c r="J11" s="104">
        <v>1140587.7</v>
      </c>
      <c r="K11" s="104">
        <v>1140587.7</v>
      </c>
      <c r="L11" s="188">
        <v>4.2234524000000001E-3</v>
      </c>
    </row>
    <row r="12" spans="1:12" hidden="1">
      <c r="A12" s="103" t="s">
        <v>1100</v>
      </c>
      <c r="B12" s="103" t="s">
        <v>1078</v>
      </c>
      <c r="C12" s="134" t="s">
        <v>1167</v>
      </c>
      <c r="D12" s="104">
        <v>1140587.7</v>
      </c>
      <c r="E12" s="406">
        <v>1124</v>
      </c>
      <c r="F12" s="188">
        <v>1014.75774</v>
      </c>
      <c r="G12" s="103" t="s">
        <v>581</v>
      </c>
      <c r="H12" s="103" t="s">
        <v>581</v>
      </c>
      <c r="I12" s="252">
        <v>48</v>
      </c>
      <c r="J12" s="104">
        <v>1140587.7</v>
      </c>
      <c r="K12" s="104">
        <v>1140587.7</v>
      </c>
      <c r="L12" s="188">
        <v>0</v>
      </c>
    </row>
    <row r="13" spans="1:12" hidden="1">
      <c r="A13" s="103" t="s">
        <v>1100</v>
      </c>
      <c r="B13" s="103" t="s">
        <v>1078</v>
      </c>
      <c r="C13" s="134" t="s">
        <v>1168</v>
      </c>
      <c r="D13" s="104">
        <v>1140587.7</v>
      </c>
      <c r="E13" s="406">
        <v>1124</v>
      </c>
      <c r="F13" s="188">
        <v>1014.75774</v>
      </c>
      <c r="G13" s="103" t="s">
        <v>581</v>
      </c>
      <c r="H13" s="103" t="s">
        <v>581</v>
      </c>
      <c r="I13" s="252">
        <v>48</v>
      </c>
      <c r="J13" s="104">
        <v>1140587.7</v>
      </c>
      <c r="K13" s="104">
        <v>1140587.7</v>
      </c>
      <c r="L13" s="188">
        <v>0</v>
      </c>
    </row>
    <row r="14" spans="1:12" hidden="1">
      <c r="A14" s="103" t="s">
        <v>1100</v>
      </c>
      <c r="B14" s="103" t="s">
        <v>1078</v>
      </c>
      <c r="C14" s="134" t="s">
        <v>1169</v>
      </c>
      <c r="D14" s="104">
        <v>1141484.6000000001</v>
      </c>
      <c r="E14" s="406">
        <v>1124</v>
      </c>
      <c r="F14" s="188">
        <v>1015.555694</v>
      </c>
      <c r="G14" s="103" t="s">
        <v>581</v>
      </c>
      <c r="H14" s="103" t="s">
        <v>581</v>
      </c>
      <c r="I14" s="252">
        <v>48</v>
      </c>
      <c r="J14" s="104">
        <v>1141484.6000000001</v>
      </c>
      <c r="K14" s="104">
        <v>1141484.6000000001</v>
      </c>
      <c r="L14" s="188">
        <v>7.8634926199999997E-2</v>
      </c>
    </row>
    <row r="15" spans="1:12" hidden="1">
      <c r="A15" s="103" t="s">
        <v>1100</v>
      </c>
      <c r="B15" s="103" t="s">
        <v>1078</v>
      </c>
      <c r="C15" s="134" t="s">
        <v>1170</v>
      </c>
      <c r="D15" s="104">
        <v>1141484.6000000001</v>
      </c>
      <c r="E15" s="406">
        <v>1124</v>
      </c>
      <c r="F15" s="188">
        <v>1015.555694</v>
      </c>
      <c r="G15" s="103" t="s">
        <v>581</v>
      </c>
      <c r="H15" s="103" t="s">
        <v>581</v>
      </c>
      <c r="I15" s="252">
        <v>48</v>
      </c>
      <c r="J15" s="104">
        <v>1141484.6000000001</v>
      </c>
      <c r="K15" s="104">
        <v>1141484.6000000001</v>
      </c>
      <c r="L15" s="188">
        <v>0</v>
      </c>
    </row>
    <row r="16" spans="1:12" hidden="1">
      <c r="A16" s="103" t="s">
        <v>1100</v>
      </c>
      <c r="B16" s="103" t="s">
        <v>1078</v>
      </c>
      <c r="C16" s="134" t="s">
        <v>1171</v>
      </c>
      <c r="D16" s="104">
        <v>1141539.81</v>
      </c>
      <c r="E16" s="406">
        <v>1124</v>
      </c>
      <c r="F16" s="188">
        <v>1015.604813</v>
      </c>
      <c r="G16" s="103" t="s">
        <v>581</v>
      </c>
      <c r="H16" s="103" t="s">
        <v>581</v>
      </c>
      <c r="I16" s="252">
        <v>48</v>
      </c>
      <c r="J16" s="104">
        <v>1141539.81</v>
      </c>
      <c r="K16" s="104">
        <v>1141539.81</v>
      </c>
      <c r="L16" s="188">
        <v>4.8366624000000004E-3</v>
      </c>
    </row>
    <row r="17" spans="1:12" hidden="1">
      <c r="A17" s="103" t="s">
        <v>1100</v>
      </c>
      <c r="B17" s="103" t="s">
        <v>1078</v>
      </c>
      <c r="C17" s="134" t="s">
        <v>1172</v>
      </c>
      <c r="D17" s="104">
        <v>1141539.81</v>
      </c>
      <c r="E17" s="406">
        <v>1124</v>
      </c>
      <c r="F17" s="188">
        <v>1015.604813</v>
      </c>
      <c r="G17" s="103" t="s">
        <v>581</v>
      </c>
      <c r="H17" s="103" t="s">
        <v>581</v>
      </c>
      <c r="I17" s="252">
        <v>48</v>
      </c>
      <c r="J17" s="104">
        <v>1141539.81</v>
      </c>
      <c r="K17" s="104">
        <v>1141539.81</v>
      </c>
      <c r="L17" s="188">
        <v>0</v>
      </c>
    </row>
    <row r="18" spans="1:12" hidden="1">
      <c r="A18" s="103" t="s">
        <v>1100</v>
      </c>
      <c r="B18" s="103" t="s">
        <v>1078</v>
      </c>
      <c r="C18" s="134" t="s">
        <v>1173</v>
      </c>
      <c r="D18" s="104">
        <v>1141539.81</v>
      </c>
      <c r="E18" s="406">
        <v>1124</v>
      </c>
      <c r="F18" s="188">
        <v>1015.604813</v>
      </c>
      <c r="G18" s="103" t="s">
        <v>581</v>
      </c>
      <c r="H18" s="103" t="s">
        <v>581</v>
      </c>
      <c r="I18" s="252">
        <v>48</v>
      </c>
      <c r="J18" s="104">
        <v>1141539.81</v>
      </c>
      <c r="K18" s="104">
        <v>1141539.81</v>
      </c>
      <c r="L18" s="188">
        <v>0</v>
      </c>
    </row>
    <row r="19" spans="1:12" hidden="1">
      <c r="A19" s="103" t="s">
        <v>1100</v>
      </c>
      <c r="B19" s="103" t="s">
        <v>1078</v>
      </c>
      <c r="C19" s="134" t="s">
        <v>1174</v>
      </c>
      <c r="D19" s="104">
        <v>1141539.81</v>
      </c>
      <c r="E19" s="406">
        <v>1124</v>
      </c>
      <c r="F19" s="188">
        <v>1015.604813</v>
      </c>
      <c r="G19" s="103" t="s">
        <v>581</v>
      </c>
      <c r="H19" s="103" t="s">
        <v>581</v>
      </c>
      <c r="I19" s="252">
        <v>48</v>
      </c>
      <c r="J19" s="104">
        <v>1141539.81</v>
      </c>
      <c r="K19" s="104">
        <v>1141539.81</v>
      </c>
      <c r="L19" s="188">
        <v>0</v>
      </c>
    </row>
    <row r="20" spans="1:12" hidden="1">
      <c r="A20" s="103" t="s">
        <v>1100</v>
      </c>
      <c r="B20" s="103" t="s">
        <v>1078</v>
      </c>
      <c r="C20" s="134" t="s">
        <v>1175</v>
      </c>
      <c r="D20" s="104">
        <v>1140892.77</v>
      </c>
      <c r="E20" s="406">
        <v>1124</v>
      </c>
      <c r="F20" s="188">
        <v>1015.0291549999999</v>
      </c>
      <c r="G20" s="103" t="s">
        <v>581</v>
      </c>
      <c r="H20" s="103" t="s">
        <v>581</v>
      </c>
      <c r="I20" s="252">
        <v>48</v>
      </c>
      <c r="J20" s="104">
        <v>1140892.77</v>
      </c>
      <c r="K20" s="104">
        <v>1140892.77</v>
      </c>
      <c r="L20" s="188">
        <v>-5.6681298900000003E-2</v>
      </c>
    </row>
    <row r="21" spans="1:12" hidden="1">
      <c r="A21" s="103" t="s">
        <v>1100</v>
      </c>
      <c r="B21" s="103" t="s">
        <v>1078</v>
      </c>
      <c r="C21" s="134" t="s">
        <v>1176</v>
      </c>
      <c r="D21" s="104">
        <v>1140950.8899999999</v>
      </c>
      <c r="E21" s="406">
        <v>1124</v>
      </c>
      <c r="F21" s="188">
        <v>1015.080863</v>
      </c>
      <c r="G21" s="103" t="s">
        <v>581</v>
      </c>
      <c r="H21" s="103" t="s">
        <v>581</v>
      </c>
      <c r="I21" s="252">
        <v>48</v>
      </c>
      <c r="J21" s="104">
        <v>1140950.8899999999</v>
      </c>
      <c r="K21" s="104">
        <v>1140950.8899999999</v>
      </c>
      <c r="L21" s="188">
        <v>5.0942378999999996E-3</v>
      </c>
    </row>
    <row r="22" spans="1:12" hidden="1">
      <c r="A22" s="103" t="s">
        <v>1100</v>
      </c>
      <c r="B22" s="103" t="s">
        <v>1078</v>
      </c>
      <c r="C22" s="134" t="s">
        <v>1177</v>
      </c>
      <c r="D22" s="104">
        <v>1140950.8899999999</v>
      </c>
      <c r="E22" s="406">
        <v>1124</v>
      </c>
      <c r="F22" s="188">
        <v>1015.080863</v>
      </c>
      <c r="G22" s="103" t="s">
        <v>581</v>
      </c>
      <c r="H22" s="103" t="s">
        <v>581</v>
      </c>
      <c r="I22" s="252">
        <v>48</v>
      </c>
      <c r="J22" s="104">
        <v>1140950.8899999999</v>
      </c>
      <c r="K22" s="104">
        <v>1140950.8899999999</v>
      </c>
      <c r="L22" s="188">
        <v>0</v>
      </c>
    </row>
    <row r="23" spans="1:12" hidden="1">
      <c r="A23" s="103" t="s">
        <v>1100</v>
      </c>
      <c r="B23" s="103" t="s">
        <v>1078</v>
      </c>
      <c r="C23" s="134" t="s">
        <v>1178</v>
      </c>
      <c r="D23" s="104">
        <v>1140748.1000000001</v>
      </c>
      <c r="E23" s="406">
        <v>1124</v>
      </c>
      <c r="F23" s="188">
        <v>1014.900445</v>
      </c>
      <c r="G23" s="103" t="s">
        <v>581</v>
      </c>
      <c r="H23" s="103" t="s">
        <v>581</v>
      </c>
      <c r="I23" s="252">
        <v>48</v>
      </c>
      <c r="J23" s="104">
        <v>1140748.1000000001</v>
      </c>
      <c r="K23" s="104">
        <v>1140748.1000000001</v>
      </c>
      <c r="L23" s="188">
        <v>-1.77737564E-2</v>
      </c>
    </row>
    <row r="24" spans="1:12" hidden="1">
      <c r="A24" s="103" t="s">
        <v>1100</v>
      </c>
      <c r="B24" s="103" t="s">
        <v>1078</v>
      </c>
      <c r="C24" s="134" t="s">
        <v>1179</v>
      </c>
      <c r="D24" s="104">
        <v>1140748.1000000001</v>
      </c>
      <c r="E24" s="406">
        <v>1124</v>
      </c>
      <c r="F24" s="188">
        <v>1014.900445</v>
      </c>
      <c r="G24" s="103" t="s">
        <v>581</v>
      </c>
      <c r="H24" s="103" t="s">
        <v>581</v>
      </c>
      <c r="I24" s="252">
        <v>48</v>
      </c>
      <c r="J24" s="104">
        <v>1140748.1000000001</v>
      </c>
      <c r="K24" s="104">
        <v>1140748.1000000001</v>
      </c>
      <c r="L24" s="188">
        <v>0</v>
      </c>
    </row>
    <row r="25" spans="1:12" hidden="1">
      <c r="A25" s="103" t="s">
        <v>1100</v>
      </c>
      <c r="B25" s="103" t="s">
        <v>1078</v>
      </c>
      <c r="C25" s="134" t="s">
        <v>1180</v>
      </c>
      <c r="D25" s="104">
        <v>1139975.3999999999</v>
      </c>
      <c r="E25" s="406">
        <v>1124</v>
      </c>
      <c r="F25" s="188">
        <v>1014.212989</v>
      </c>
      <c r="G25" s="103" t="s">
        <v>581</v>
      </c>
      <c r="H25" s="103" t="s">
        <v>581</v>
      </c>
      <c r="I25" s="252">
        <v>48</v>
      </c>
      <c r="J25" s="104">
        <v>1139975.3999999999</v>
      </c>
      <c r="K25" s="104">
        <v>1140825.3700000001</v>
      </c>
      <c r="L25" s="188">
        <v>-6.7736299E-2</v>
      </c>
    </row>
    <row r="26" spans="1:12" hidden="1">
      <c r="A26" s="103" t="s">
        <v>1100</v>
      </c>
      <c r="B26" s="103" t="s">
        <v>1078</v>
      </c>
      <c r="C26" s="134" t="s">
        <v>1181</v>
      </c>
      <c r="D26" s="104">
        <v>1140030.8</v>
      </c>
      <c r="E26" s="406">
        <v>1124</v>
      </c>
      <c r="F26" s="188">
        <v>1014.262278</v>
      </c>
      <c r="G26" s="103" t="s">
        <v>581</v>
      </c>
      <c r="H26" s="103" t="s">
        <v>581</v>
      </c>
      <c r="I26" s="252">
        <v>48</v>
      </c>
      <c r="J26" s="104">
        <v>1140030.8</v>
      </c>
      <c r="K26" s="104">
        <v>1140030.8</v>
      </c>
      <c r="L26" s="188">
        <v>4.8598273000000003E-3</v>
      </c>
    </row>
    <row r="27" spans="1:12" hidden="1">
      <c r="A27" s="103" t="s">
        <v>1100</v>
      </c>
      <c r="B27" s="103" t="s">
        <v>1078</v>
      </c>
      <c r="C27" s="134" t="s">
        <v>1182</v>
      </c>
      <c r="D27" s="104">
        <v>1140030.8</v>
      </c>
      <c r="E27" s="406">
        <v>1124</v>
      </c>
      <c r="F27" s="188">
        <v>1014.262278</v>
      </c>
      <c r="G27" s="103" t="s">
        <v>581</v>
      </c>
      <c r="H27" s="103" t="s">
        <v>581</v>
      </c>
      <c r="I27" s="252">
        <v>48</v>
      </c>
      <c r="J27" s="104">
        <v>1140030.8</v>
      </c>
      <c r="K27" s="104">
        <v>1140030.8</v>
      </c>
      <c r="L27" s="188">
        <v>0</v>
      </c>
    </row>
    <row r="28" spans="1:12" hidden="1">
      <c r="A28" s="103" t="s">
        <v>1101</v>
      </c>
      <c r="B28" s="103" t="s">
        <v>1078</v>
      </c>
      <c r="C28" s="134" t="s">
        <v>1183</v>
      </c>
      <c r="D28" s="104">
        <v>1597792.96</v>
      </c>
      <c r="E28" s="406">
        <v>1619</v>
      </c>
      <c r="F28" s="188">
        <v>986.90114900000003</v>
      </c>
      <c r="G28" s="103" t="s">
        <v>581</v>
      </c>
      <c r="H28" s="103" t="s">
        <v>581</v>
      </c>
      <c r="I28" s="252">
        <v>53</v>
      </c>
      <c r="J28" s="104">
        <v>1597792.96</v>
      </c>
      <c r="K28" s="104">
        <v>1597828.18</v>
      </c>
      <c r="L28" s="188">
        <v>0</v>
      </c>
    </row>
    <row r="29" spans="1:12" hidden="1">
      <c r="A29" s="103" t="s">
        <v>1101</v>
      </c>
      <c r="B29" s="103" t="s">
        <v>1078</v>
      </c>
      <c r="C29" s="134" t="s">
        <v>1184</v>
      </c>
      <c r="D29" s="104">
        <v>1597792.96</v>
      </c>
      <c r="E29" s="406">
        <v>1619</v>
      </c>
      <c r="F29" s="188">
        <v>986.90114900000003</v>
      </c>
      <c r="G29" s="103" t="s">
        <v>581</v>
      </c>
      <c r="H29" s="103" t="s">
        <v>581</v>
      </c>
      <c r="I29" s="252">
        <v>53</v>
      </c>
      <c r="J29" s="104">
        <v>1597792.96</v>
      </c>
      <c r="K29" s="104">
        <v>1597828.18</v>
      </c>
      <c r="L29" s="188">
        <v>0</v>
      </c>
    </row>
    <row r="30" spans="1:12" hidden="1">
      <c r="A30" s="103" t="s">
        <v>1101</v>
      </c>
      <c r="B30" s="103" t="s">
        <v>1078</v>
      </c>
      <c r="C30" s="134" t="s">
        <v>1185</v>
      </c>
      <c r="D30" s="104">
        <v>1597792.96</v>
      </c>
      <c r="E30" s="406">
        <v>1619</v>
      </c>
      <c r="F30" s="188">
        <v>986.90114900000003</v>
      </c>
      <c r="G30" s="103" t="s">
        <v>581</v>
      </c>
      <c r="H30" s="103" t="s">
        <v>581</v>
      </c>
      <c r="I30" s="252">
        <v>53</v>
      </c>
      <c r="J30" s="104">
        <v>1597792.96</v>
      </c>
      <c r="K30" s="104">
        <v>1597828.18</v>
      </c>
      <c r="L30" s="188">
        <v>0</v>
      </c>
    </row>
    <row r="31" spans="1:12" hidden="1">
      <c r="A31" s="103" t="s">
        <v>1101</v>
      </c>
      <c r="B31" s="103" t="s">
        <v>1078</v>
      </c>
      <c r="C31" s="134" t="s">
        <v>1186</v>
      </c>
      <c r="D31" s="104">
        <v>1597439.73</v>
      </c>
      <c r="E31" s="406">
        <v>1619</v>
      </c>
      <c r="F31" s="188">
        <v>986.68297099999995</v>
      </c>
      <c r="G31" s="103" t="s">
        <v>581</v>
      </c>
      <c r="H31" s="103" t="s">
        <v>581</v>
      </c>
      <c r="I31" s="252">
        <v>53</v>
      </c>
      <c r="J31" s="104">
        <v>1597439.73</v>
      </c>
      <c r="K31" s="104">
        <v>1597474.95</v>
      </c>
      <c r="L31" s="188">
        <v>-2.2107381299999999E-2</v>
      </c>
    </row>
    <row r="32" spans="1:12" hidden="1">
      <c r="A32" s="103" t="s">
        <v>1101</v>
      </c>
      <c r="B32" s="103" t="s">
        <v>1078</v>
      </c>
      <c r="C32" s="134" t="s">
        <v>1187</v>
      </c>
      <c r="D32" s="104">
        <v>1597439.73</v>
      </c>
      <c r="E32" s="406">
        <v>1619</v>
      </c>
      <c r="F32" s="188">
        <v>986.68297099999995</v>
      </c>
      <c r="G32" s="103" t="s">
        <v>581</v>
      </c>
      <c r="H32" s="103" t="s">
        <v>581</v>
      </c>
      <c r="I32" s="252">
        <v>53</v>
      </c>
      <c r="J32" s="104">
        <v>1597439.73</v>
      </c>
      <c r="K32" s="104">
        <v>1597474.95</v>
      </c>
      <c r="L32" s="188">
        <v>0</v>
      </c>
    </row>
    <row r="33" spans="1:12" hidden="1">
      <c r="A33" s="103" t="s">
        <v>1101</v>
      </c>
      <c r="B33" s="103" t="s">
        <v>1078</v>
      </c>
      <c r="C33" s="134" t="s">
        <v>1188</v>
      </c>
      <c r="D33" s="104">
        <v>1597439.73</v>
      </c>
      <c r="E33" s="406">
        <v>1619</v>
      </c>
      <c r="F33" s="188">
        <v>986.68297099999995</v>
      </c>
      <c r="G33" s="103" t="s">
        <v>581</v>
      </c>
      <c r="H33" s="103" t="s">
        <v>581</v>
      </c>
      <c r="I33" s="252">
        <v>53</v>
      </c>
      <c r="J33" s="104">
        <v>1597439.73</v>
      </c>
      <c r="K33" s="104">
        <v>1597474.95</v>
      </c>
      <c r="L33" s="188">
        <v>0</v>
      </c>
    </row>
    <row r="34" spans="1:12" hidden="1">
      <c r="A34" s="103" t="s">
        <v>1101</v>
      </c>
      <c r="B34" s="103" t="s">
        <v>1078</v>
      </c>
      <c r="C34" s="134" t="s">
        <v>1189</v>
      </c>
      <c r="D34" s="104">
        <v>1597439.73</v>
      </c>
      <c r="E34" s="406">
        <v>1619</v>
      </c>
      <c r="F34" s="188">
        <v>986.68297099999995</v>
      </c>
      <c r="G34" s="103" t="s">
        <v>581</v>
      </c>
      <c r="H34" s="103" t="s">
        <v>581</v>
      </c>
      <c r="I34" s="252">
        <v>53</v>
      </c>
      <c r="J34" s="104">
        <v>1597439.73</v>
      </c>
      <c r="K34" s="104">
        <v>1597474.95</v>
      </c>
      <c r="L34" s="188">
        <v>0</v>
      </c>
    </row>
    <row r="35" spans="1:12" hidden="1">
      <c r="A35" s="103" t="s">
        <v>1101</v>
      </c>
      <c r="B35" s="103" t="s">
        <v>1078</v>
      </c>
      <c r="C35" s="134" t="s">
        <v>1190</v>
      </c>
      <c r="D35" s="104">
        <v>1597468.7</v>
      </c>
      <c r="E35" s="406">
        <v>1619</v>
      </c>
      <c r="F35" s="188">
        <v>986.70086500000002</v>
      </c>
      <c r="G35" s="103" t="s">
        <v>581</v>
      </c>
      <c r="H35" s="103" t="s">
        <v>581</v>
      </c>
      <c r="I35" s="252">
        <v>53</v>
      </c>
      <c r="J35" s="104">
        <v>1597468.7</v>
      </c>
      <c r="K35" s="104">
        <v>1597503.92</v>
      </c>
      <c r="L35" s="188">
        <v>1.8135511000000001E-3</v>
      </c>
    </row>
    <row r="36" spans="1:12" hidden="1">
      <c r="A36" s="103" t="s">
        <v>1101</v>
      </c>
      <c r="B36" s="103" t="s">
        <v>1078</v>
      </c>
      <c r="C36" s="134" t="s">
        <v>1191</v>
      </c>
      <c r="D36" s="104">
        <v>1596562.47</v>
      </c>
      <c r="E36" s="406">
        <v>1619</v>
      </c>
      <c r="F36" s="188">
        <v>986.14111800000001</v>
      </c>
      <c r="G36" s="103" t="s">
        <v>581</v>
      </c>
      <c r="H36" s="103" t="s">
        <v>581</v>
      </c>
      <c r="I36" s="252">
        <v>53</v>
      </c>
      <c r="J36" s="104">
        <v>1596562.47</v>
      </c>
      <c r="K36" s="104">
        <v>1597528.14</v>
      </c>
      <c r="L36" s="188">
        <v>-5.6729148600000001E-2</v>
      </c>
    </row>
    <row r="37" spans="1:12" hidden="1">
      <c r="A37" s="103" t="s">
        <v>1101</v>
      </c>
      <c r="B37" s="103" t="s">
        <v>1078</v>
      </c>
      <c r="C37" s="134" t="s">
        <v>1192</v>
      </c>
      <c r="D37" s="104">
        <v>1596594.96</v>
      </c>
      <c r="E37" s="406">
        <v>1619</v>
      </c>
      <c r="F37" s="188">
        <v>986.16118600000004</v>
      </c>
      <c r="G37" s="103" t="s">
        <v>581</v>
      </c>
      <c r="H37" s="103" t="s">
        <v>581</v>
      </c>
      <c r="I37" s="252">
        <v>53</v>
      </c>
      <c r="J37" s="104">
        <v>1596594.96</v>
      </c>
      <c r="K37" s="104">
        <v>1597560.63</v>
      </c>
      <c r="L37" s="188">
        <v>2.0350029E-3</v>
      </c>
    </row>
    <row r="38" spans="1:12" hidden="1">
      <c r="A38" s="103" t="s">
        <v>1101</v>
      </c>
      <c r="B38" s="103" t="s">
        <v>1078</v>
      </c>
      <c r="C38" s="134" t="s">
        <v>1148</v>
      </c>
      <c r="D38" s="104">
        <v>1596627.46</v>
      </c>
      <c r="E38" s="406">
        <v>1619</v>
      </c>
      <c r="F38" s="188">
        <v>986.18125999999995</v>
      </c>
      <c r="G38" s="103" t="s">
        <v>581</v>
      </c>
      <c r="H38" s="103" t="s">
        <v>581</v>
      </c>
      <c r="I38" s="252">
        <v>53</v>
      </c>
      <c r="J38" s="104">
        <v>1596627.46</v>
      </c>
      <c r="K38" s="104">
        <v>1597593.13</v>
      </c>
      <c r="L38" s="188">
        <v>2.0355699E-3</v>
      </c>
    </row>
    <row r="39" spans="1:12" hidden="1">
      <c r="A39" s="103" t="s">
        <v>1129</v>
      </c>
      <c r="B39" s="103" t="s">
        <v>1078</v>
      </c>
      <c r="C39" s="134" t="s">
        <v>1193</v>
      </c>
      <c r="D39" s="104">
        <v>65000000</v>
      </c>
      <c r="E39" s="406">
        <v>650</v>
      </c>
      <c r="F39" s="188">
        <v>100000</v>
      </c>
      <c r="G39" s="103" t="s">
        <v>581</v>
      </c>
      <c r="H39" s="103" t="s">
        <v>581</v>
      </c>
      <c r="I39" s="252">
        <v>3</v>
      </c>
      <c r="J39" s="103" t="s">
        <v>581</v>
      </c>
      <c r="K39" s="103" t="s">
        <v>581</v>
      </c>
      <c r="L39" s="103" t="s">
        <v>581</v>
      </c>
    </row>
    <row r="40" spans="1:12" hidden="1">
      <c r="A40" s="103" t="s">
        <v>1129</v>
      </c>
      <c r="B40" s="103" t="s">
        <v>1078</v>
      </c>
      <c r="C40" s="134" t="s">
        <v>1194</v>
      </c>
      <c r="D40" s="104">
        <v>205215704</v>
      </c>
      <c r="E40" s="406">
        <v>2052.1570400000001</v>
      </c>
      <c r="F40" s="188">
        <v>100000</v>
      </c>
      <c r="G40" s="103" t="s">
        <v>581</v>
      </c>
      <c r="H40" s="103" t="s">
        <v>581</v>
      </c>
      <c r="I40" s="252">
        <v>5</v>
      </c>
      <c r="J40" s="104">
        <v>65000000</v>
      </c>
      <c r="K40" s="104">
        <v>65000000</v>
      </c>
      <c r="L40" s="188">
        <v>0</v>
      </c>
    </row>
    <row r="41" spans="1:12" hidden="1">
      <c r="A41" s="103" t="s">
        <v>1129</v>
      </c>
      <c r="B41" s="103" t="s">
        <v>1078</v>
      </c>
      <c r="C41" s="134" t="s">
        <v>1195</v>
      </c>
      <c r="D41" s="104">
        <v>205410295.50999999</v>
      </c>
      <c r="E41" s="406">
        <v>2054.1570927100001</v>
      </c>
      <c r="F41" s="188">
        <v>99997.364484999998</v>
      </c>
      <c r="G41" s="103" t="s">
        <v>581</v>
      </c>
      <c r="H41" s="103" t="s">
        <v>581</v>
      </c>
      <c r="I41" s="252">
        <v>6</v>
      </c>
      <c r="J41" s="104">
        <v>205210295.50999999</v>
      </c>
      <c r="K41" s="104">
        <v>205223269.38999999</v>
      </c>
      <c r="L41" s="188">
        <v>-2.6355150000000002E-3</v>
      </c>
    </row>
    <row r="42" spans="1:12" hidden="1">
      <c r="A42" s="103" t="s">
        <v>1129</v>
      </c>
      <c r="B42" s="103" t="s">
        <v>1078</v>
      </c>
      <c r="C42" s="134" t="s">
        <v>1196</v>
      </c>
      <c r="D42" s="104">
        <v>215451729.99000001</v>
      </c>
      <c r="E42" s="406">
        <v>2154.1395602600001</v>
      </c>
      <c r="F42" s="188">
        <v>100017.535523</v>
      </c>
      <c r="G42" s="103" t="s">
        <v>581</v>
      </c>
      <c r="H42" s="103" t="s">
        <v>581</v>
      </c>
      <c r="I42" s="252">
        <v>7</v>
      </c>
      <c r="J42" s="104">
        <v>205451729.99000001</v>
      </c>
      <c r="K42" s="104">
        <v>205477693.84</v>
      </c>
      <c r="L42" s="188">
        <v>2.0171569600000001E-2</v>
      </c>
    </row>
    <row r="43" spans="1:12" hidden="1">
      <c r="A43" s="103" t="s">
        <v>1129</v>
      </c>
      <c r="B43" s="103" t="s">
        <v>1078</v>
      </c>
      <c r="C43" s="134" t="s">
        <v>1197</v>
      </c>
      <c r="D43" s="104">
        <v>215574208.34</v>
      </c>
      <c r="E43" s="406">
        <v>2154.1395602600001</v>
      </c>
      <c r="F43" s="188">
        <v>100074.39272600001</v>
      </c>
      <c r="G43" s="103" t="s">
        <v>581</v>
      </c>
      <c r="H43" s="103" t="s">
        <v>581</v>
      </c>
      <c r="I43" s="252">
        <v>7</v>
      </c>
      <c r="J43" s="104">
        <v>215574208.34</v>
      </c>
      <c r="K43" s="104">
        <v>215641069.63</v>
      </c>
      <c r="L43" s="188">
        <v>5.6847234500000003E-2</v>
      </c>
    </row>
    <row r="44" spans="1:12" hidden="1">
      <c r="A44" s="103" t="s">
        <v>1129</v>
      </c>
      <c r="B44" s="103" t="s">
        <v>1078</v>
      </c>
      <c r="C44" s="134" t="s">
        <v>1198</v>
      </c>
      <c r="D44" s="104">
        <v>1415614671.29</v>
      </c>
      <c r="E44" s="406">
        <v>14142.96878436</v>
      </c>
      <c r="F44" s="188">
        <v>100093.17653700001</v>
      </c>
      <c r="G44" s="103" t="s">
        <v>581</v>
      </c>
      <c r="H44" s="103" t="s">
        <v>581</v>
      </c>
      <c r="I44" s="252">
        <v>8</v>
      </c>
      <c r="J44" s="104">
        <v>215614671.28999999</v>
      </c>
      <c r="K44" s="104">
        <v>215695168.47999999</v>
      </c>
      <c r="L44" s="188">
        <v>1.87698476E-2</v>
      </c>
    </row>
    <row r="45" spans="1:12" hidden="1">
      <c r="A45" s="103" t="s">
        <v>1129</v>
      </c>
      <c r="B45" s="103" t="s">
        <v>1078</v>
      </c>
      <c r="C45" s="134" t="s">
        <v>1199</v>
      </c>
      <c r="D45" s="104">
        <v>1907543600.3599999</v>
      </c>
      <c r="E45" s="406">
        <v>19053.531615929998</v>
      </c>
      <c r="F45" s="188">
        <v>100114.96235</v>
      </c>
      <c r="G45" s="103" t="s">
        <v>581</v>
      </c>
      <c r="H45" s="103" t="s">
        <v>581</v>
      </c>
      <c r="I45" s="252">
        <v>10</v>
      </c>
      <c r="J45" s="104">
        <v>1415922787.3599999</v>
      </c>
      <c r="K45" s="104">
        <v>1416092807.6500001</v>
      </c>
      <c r="L45" s="188">
        <v>2.1765532600000002E-2</v>
      </c>
    </row>
    <row r="46" spans="1:12" hidden="1">
      <c r="A46" s="103" t="s">
        <v>1129</v>
      </c>
      <c r="B46" s="103" t="s">
        <v>1078</v>
      </c>
      <c r="C46" s="134" t="s">
        <v>1200</v>
      </c>
      <c r="D46" s="104">
        <v>1918032847.8099999</v>
      </c>
      <c r="E46" s="406">
        <v>19153.391173579999</v>
      </c>
      <c r="F46" s="188">
        <v>100140.63987</v>
      </c>
      <c r="G46" s="103" t="s">
        <v>581</v>
      </c>
      <c r="H46" s="103" t="s">
        <v>581</v>
      </c>
      <c r="I46" s="252">
        <v>11</v>
      </c>
      <c r="J46" s="104">
        <v>1908032847.8099999</v>
      </c>
      <c r="K46" s="104">
        <v>1908323509.24</v>
      </c>
      <c r="L46" s="188">
        <v>2.5648034399999999E-2</v>
      </c>
    </row>
    <row r="47" spans="1:12" hidden="1">
      <c r="A47" s="103" t="s">
        <v>1129</v>
      </c>
      <c r="B47" s="103" t="s">
        <v>1078</v>
      </c>
      <c r="C47" s="134" t="s">
        <v>1201</v>
      </c>
      <c r="D47" s="104">
        <v>1984065441.97</v>
      </c>
      <c r="E47" s="406">
        <v>19807.742122200001</v>
      </c>
      <c r="F47" s="188">
        <v>100166.158754</v>
      </c>
      <c r="G47" s="103" t="s">
        <v>581</v>
      </c>
      <c r="H47" s="103" t="s">
        <v>581</v>
      </c>
      <c r="I47" s="252">
        <v>11</v>
      </c>
      <c r="J47" s="104">
        <v>1918521620.97</v>
      </c>
      <c r="K47" s="104">
        <v>1918933594.29</v>
      </c>
      <c r="L47" s="188">
        <v>2.5483044699999999E-2</v>
      </c>
    </row>
    <row r="48" spans="1:12" hidden="1">
      <c r="A48" s="103" t="s">
        <v>1129</v>
      </c>
      <c r="B48" s="103" t="s">
        <v>1078</v>
      </c>
      <c r="C48" s="134" t="s">
        <v>1202</v>
      </c>
      <c r="D48" s="104">
        <v>1985547159.21</v>
      </c>
      <c r="E48" s="406">
        <v>19807.742122200001</v>
      </c>
      <c r="F48" s="188">
        <v>100240.963708</v>
      </c>
      <c r="G48" s="103" t="s">
        <v>581</v>
      </c>
      <c r="H48" s="103" t="s">
        <v>581</v>
      </c>
      <c r="I48" s="252">
        <v>11</v>
      </c>
      <c r="J48" s="104">
        <v>1985547159.21</v>
      </c>
      <c r="K48" s="104">
        <v>1986335851.4000001</v>
      </c>
      <c r="L48" s="188">
        <v>7.4680865200000002E-2</v>
      </c>
    </row>
    <row r="49" spans="1:12" hidden="1">
      <c r="A49" s="103" t="s">
        <v>1129</v>
      </c>
      <c r="B49" s="103" t="s">
        <v>1078</v>
      </c>
      <c r="C49" s="134" t="s">
        <v>1203</v>
      </c>
      <c r="D49" s="104">
        <v>2185660746</v>
      </c>
      <c r="E49" s="406">
        <v>21802.820300799998</v>
      </c>
      <c r="F49" s="188">
        <v>100246.698172</v>
      </c>
      <c r="G49" s="103" t="s">
        <v>581</v>
      </c>
      <c r="H49" s="103" t="s">
        <v>581</v>
      </c>
      <c r="I49" s="252">
        <v>12</v>
      </c>
      <c r="J49" s="104">
        <v>1985660746</v>
      </c>
      <c r="K49" s="104">
        <v>1986575026.27</v>
      </c>
      <c r="L49" s="188">
        <v>5.7206792000000003E-3</v>
      </c>
    </row>
    <row r="50" spans="1:12" hidden="1">
      <c r="A50" s="103" t="s">
        <v>1129</v>
      </c>
      <c r="B50" s="103" t="s">
        <v>1078</v>
      </c>
      <c r="C50" s="134" t="s">
        <v>1204</v>
      </c>
      <c r="D50" s="104">
        <v>2196160886.3400002</v>
      </c>
      <c r="E50" s="406">
        <v>21902.55138846</v>
      </c>
      <c r="F50" s="188">
        <v>100269.637422</v>
      </c>
      <c r="G50" s="103" t="s">
        <v>581</v>
      </c>
      <c r="H50" s="103" t="s">
        <v>581</v>
      </c>
      <c r="I50" s="252">
        <v>12</v>
      </c>
      <c r="J50" s="104">
        <v>2186160886.3400002</v>
      </c>
      <c r="K50" s="104">
        <v>2187213438.7199998</v>
      </c>
      <c r="L50" s="188">
        <v>2.28827986E-2</v>
      </c>
    </row>
    <row r="51" spans="1:12" hidden="1">
      <c r="A51" s="103" t="s">
        <v>1129</v>
      </c>
      <c r="B51" s="103" t="s">
        <v>1078</v>
      </c>
      <c r="C51" s="134" t="s">
        <v>1205</v>
      </c>
      <c r="D51" s="104">
        <v>2196669155.8000002</v>
      </c>
      <c r="E51" s="406">
        <v>21902.55138846</v>
      </c>
      <c r="F51" s="188">
        <v>100292.84337</v>
      </c>
      <c r="G51" s="103" t="s">
        <v>581</v>
      </c>
      <c r="H51" s="103" t="s">
        <v>581</v>
      </c>
      <c r="I51" s="252">
        <v>12</v>
      </c>
      <c r="J51" s="104">
        <v>2196669155.8000002</v>
      </c>
      <c r="K51" s="104">
        <v>2197860653.3899999</v>
      </c>
      <c r="L51" s="188">
        <v>2.3143544299999999E-2</v>
      </c>
    </row>
    <row r="52" spans="1:12" hidden="1">
      <c r="A52" s="103" t="s">
        <v>1129</v>
      </c>
      <c r="B52" s="103" t="s">
        <v>1078</v>
      </c>
      <c r="C52" s="134" t="s">
        <v>1206</v>
      </c>
      <c r="D52" s="104">
        <v>2212231997</v>
      </c>
      <c r="E52" s="406">
        <v>22052.07509432</v>
      </c>
      <c r="F52" s="188">
        <v>100318.540887</v>
      </c>
      <c r="G52" s="103" t="s">
        <v>581</v>
      </c>
      <c r="H52" s="103" t="s">
        <v>581</v>
      </c>
      <c r="I52" s="252">
        <v>12</v>
      </c>
      <c r="J52" s="104">
        <v>2197231997</v>
      </c>
      <c r="K52" s="104">
        <v>2198562484.1700001</v>
      </c>
      <c r="L52" s="188">
        <v>2.5622483299999999E-2</v>
      </c>
    </row>
    <row r="53" spans="1:12" hidden="1">
      <c r="A53" s="103" t="s">
        <v>1129</v>
      </c>
      <c r="B53" s="103" t="s">
        <v>1078</v>
      </c>
      <c r="C53" s="134" t="s">
        <v>1207</v>
      </c>
      <c r="D53" s="104">
        <v>2213918759.3499999</v>
      </c>
      <c r="E53" s="406">
        <v>22052.07509432</v>
      </c>
      <c r="F53" s="188">
        <v>100395.03084799999</v>
      </c>
      <c r="G53" s="103" t="s">
        <v>581</v>
      </c>
      <c r="H53" s="103" t="s">
        <v>581</v>
      </c>
      <c r="I53" s="252">
        <v>12</v>
      </c>
      <c r="J53" s="104">
        <v>2213918759.3499999</v>
      </c>
      <c r="K53" s="104">
        <v>2215669459.6900001</v>
      </c>
      <c r="L53" s="188">
        <v>7.6247082899999999E-2</v>
      </c>
    </row>
    <row r="54" spans="1:12" hidden="1">
      <c r="A54" s="103" t="s">
        <v>1129</v>
      </c>
      <c r="B54" s="103" t="s">
        <v>1078</v>
      </c>
      <c r="C54" s="134" t="s">
        <v>1208</v>
      </c>
      <c r="D54" s="104">
        <v>2414489790.98</v>
      </c>
      <c r="E54" s="406">
        <v>24043.691870710001</v>
      </c>
      <c r="F54" s="188">
        <v>100420.925537</v>
      </c>
      <c r="G54" s="103" t="s">
        <v>581</v>
      </c>
      <c r="H54" s="103" t="s">
        <v>581</v>
      </c>
      <c r="I54" s="252">
        <v>13</v>
      </c>
      <c r="J54" s="104">
        <v>2214489790.98</v>
      </c>
      <c r="K54" s="104">
        <v>2216380607.3400002</v>
      </c>
      <c r="L54" s="188">
        <v>2.5792799500000001E-2</v>
      </c>
    </row>
    <row r="55" spans="1:12" hidden="1">
      <c r="A55" s="103" t="s">
        <v>1129</v>
      </c>
      <c r="B55" s="103" t="s">
        <v>1078</v>
      </c>
      <c r="C55" s="134" t="s">
        <v>1209</v>
      </c>
      <c r="D55" s="104">
        <v>2940210287.5999999</v>
      </c>
      <c r="E55" s="406">
        <v>29270.12631286</v>
      </c>
      <c r="F55" s="188">
        <v>100450.891676</v>
      </c>
      <c r="G55" s="103" t="s">
        <v>581</v>
      </c>
      <c r="H55" s="103" t="s">
        <v>581</v>
      </c>
      <c r="I55" s="252">
        <v>15</v>
      </c>
      <c r="J55" s="104">
        <v>2415210287.5999999</v>
      </c>
      <c r="K55" s="104">
        <v>2417253918.8600001</v>
      </c>
      <c r="L55" s="188">
        <v>2.9840532600000001E-2</v>
      </c>
    </row>
    <row r="56" spans="1:12" hidden="1">
      <c r="A56" s="103" t="s">
        <v>1129</v>
      </c>
      <c r="B56" s="103" t="s">
        <v>1078</v>
      </c>
      <c r="C56" s="134" t="s">
        <v>1210</v>
      </c>
      <c r="D56" s="104">
        <v>4066084365.1500001</v>
      </c>
      <c r="E56" s="406">
        <v>40466.300245170001</v>
      </c>
      <c r="F56" s="188">
        <v>100480.754122</v>
      </c>
      <c r="G56" s="103" t="s">
        <v>581</v>
      </c>
      <c r="H56" s="103" t="s">
        <v>581</v>
      </c>
      <c r="I56" s="252">
        <v>16</v>
      </c>
      <c r="J56" s="104">
        <v>2941084365.1500001</v>
      </c>
      <c r="K56" s="104">
        <v>2943314067.9899998</v>
      </c>
      <c r="L56" s="188">
        <v>2.9728403099999998E-2</v>
      </c>
    </row>
    <row r="57" spans="1:12" hidden="1">
      <c r="A57" s="103" t="s">
        <v>1129</v>
      </c>
      <c r="B57" s="103" t="s">
        <v>1078</v>
      </c>
      <c r="C57" s="134" t="s">
        <v>1211</v>
      </c>
      <c r="D57" s="104">
        <v>4096621630.8699999</v>
      </c>
      <c r="E57" s="406">
        <v>40764.825438200001</v>
      </c>
      <c r="F57" s="188">
        <v>100494.03099</v>
      </c>
      <c r="G57" s="103" t="s">
        <v>581</v>
      </c>
      <c r="H57" s="103" t="s">
        <v>581</v>
      </c>
      <c r="I57" s="252">
        <v>17</v>
      </c>
      <c r="J57" s="104">
        <v>4066621630.8699999</v>
      </c>
      <c r="K57" s="104">
        <v>4069108576.1999998</v>
      </c>
      <c r="L57" s="188">
        <v>1.3213344300000001E-2</v>
      </c>
    </row>
    <row r="58" spans="1:12" hidden="1">
      <c r="A58" s="103" t="s">
        <v>1129</v>
      </c>
      <c r="B58" s="103" t="s">
        <v>1078</v>
      </c>
      <c r="C58" s="134" t="s">
        <v>1212</v>
      </c>
      <c r="D58" s="104">
        <v>4104484750.0999999</v>
      </c>
      <c r="E58" s="406">
        <v>40814.544888229997</v>
      </c>
      <c r="F58" s="188">
        <v>100564.266032</v>
      </c>
      <c r="G58" s="103" t="s">
        <v>581</v>
      </c>
      <c r="H58" s="103" t="s">
        <v>581</v>
      </c>
      <c r="I58" s="252">
        <v>18</v>
      </c>
      <c r="J58" s="104">
        <v>4099484750.0999999</v>
      </c>
      <c r="K58" s="104">
        <v>4102749803.1500001</v>
      </c>
      <c r="L58" s="188">
        <v>6.9889764899999998E-2</v>
      </c>
    </row>
    <row r="59" spans="1:12" hidden="1">
      <c r="A59" s="103" t="s">
        <v>1129</v>
      </c>
      <c r="B59" s="103" t="s">
        <v>1078</v>
      </c>
      <c r="C59" s="134" t="s">
        <v>1213</v>
      </c>
      <c r="D59" s="104">
        <v>4110028816.9499998</v>
      </c>
      <c r="E59" s="406">
        <v>40864.257748609998</v>
      </c>
      <c r="F59" s="188">
        <v>100577.596251</v>
      </c>
      <c r="G59" s="103" t="s">
        <v>581</v>
      </c>
      <c r="H59" s="103" t="s">
        <v>581</v>
      </c>
      <c r="I59" s="252">
        <v>18</v>
      </c>
      <c r="J59" s="104">
        <v>4105028816.9499998</v>
      </c>
      <c r="K59" s="104">
        <v>4108553606.1500001</v>
      </c>
      <c r="L59" s="188">
        <v>1.32554231E-2</v>
      </c>
    </row>
    <row r="60" spans="1:12" hidden="1">
      <c r="A60" s="103" t="s">
        <v>1129</v>
      </c>
      <c r="B60" s="103" t="s">
        <v>1078</v>
      </c>
      <c r="C60" s="134" t="s">
        <v>1214</v>
      </c>
      <c r="D60" s="104">
        <v>4112551601.6300001</v>
      </c>
      <c r="E60" s="406">
        <v>40879.167896320003</v>
      </c>
      <c r="F60" s="188">
        <v>100602.625084</v>
      </c>
      <c r="G60" s="103" t="s">
        <v>581</v>
      </c>
      <c r="H60" s="103" t="s">
        <v>581</v>
      </c>
      <c r="I60" s="252">
        <v>18</v>
      </c>
      <c r="J60" s="104">
        <v>4111051601.6300001</v>
      </c>
      <c r="K60" s="104">
        <v>4111299405.98</v>
      </c>
      <c r="L60" s="188">
        <v>2.4885097599999999E-2</v>
      </c>
    </row>
    <row r="61" spans="1:12" hidden="1">
      <c r="A61" s="103" t="s">
        <v>1129</v>
      </c>
      <c r="B61" s="103" t="s">
        <v>1078</v>
      </c>
      <c r="C61" s="134" t="s">
        <v>1215</v>
      </c>
      <c r="D61" s="104">
        <v>4133579256.0999999</v>
      </c>
      <c r="E61" s="406">
        <v>41077.920201070003</v>
      </c>
      <c r="F61" s="188">
        <v>100627.763915</v>
      </c>
      <c r="G61" s="103" t="s">
        <v>581</v>
      </c>
      <c r="H61" s="103" t="s">
        <v>581</v>
      </c>
      <c r="I61" s="252">
        <v>18</v>
      </c>
      <c r="J61" s="104">
        <v>4113579256.0999999</v>
      </c>
      <c r="K61" s="104">
        <v>4114075032.0999999</v>
      </c>
      <c r="L61" s="188">
        <v>2.49882456E-2</v>
      </c>
    </row>
    <row r="62" spans="1:12" hidden="1">
      <c r="A62" s="103" t="s">
        <v>1129</v>
      </c>
      <c r="B62" s="103" t="s">
        <v>1078</v>
      </c>
      <c r="C62" s="134" t="s">
        <v>1216</v>
      </c>
      <c r="D62" s="104">
        <v>4134606001.2600002</v>
      </c>
      <c r="E62" s="406">
        <v>41077.920201070003</v>
      </c>
      <c r="F62" s="188">
        <v>100652.758977</v>
      </c>
      <c r="G62" s="103" t="s">
        <v>581</v>
      </c>
      <c r="H62" s="103" t="s">
        <v>581</v>
      </c>
      <c r="I62" s="252">
        <v>18</v>
      </c>
      <c r="J62" s="104">
        <v>4134606001.2600002</v>
      </c>
      <c r="K62" s="104">
        <v>4135351031.29</v>
      </c>
      <c r="L62" s="188">
        <v>2.4839130899999999E-2</v>
      </c>
    </row>
    <row r="63" spans="1:12" hidden="1">
      <c r="A63" s="103" t="s">
        <v>1129</v>
      </c>
      <c r="B63" s="103" t="s">
        <v>1078</v>
      </c>
      <c r="C63" s="134" t="s">
        <v>1217</v>
      </c>
      <c r="D63" s="104">
        <v>4164086618.1100001</v>
      </c>
      <c r="E63" s="406">
        <v>41339.846462020003</v>
      </c>
      <c r="F63" s="188">
        <v>100728.158774</v>
      </c>
      <c r="G63" s="103" t="s">
        <v>581</v>
      </c>
      <c r="H63" s="103" t="s">
        <v>581</v>
      </c>
      <c r="I63" s="252">
        <v>19</v>
      </c>
      <c r="J63" s="104">
        <v>4137703268.1100001</v>
      </c>
      <c r="K63" s="104">
        <v>4139196755.6300001</v>
      </c>
      <c r="L63" s="188">
        <v>7.4910809999999994E-2</v>
      </c>
    </row>
    <row r="64" spans="1:12" hidden="1">
      <c r="A64" s="103" t="s">
        <v>1129</v>
      </c>
      <c r="B64" s="103" t="s">
        <v>1078</v>
      </c>
      <c r="C64" s="134" t="s">
        <v>1218</v>
      </c>
      <c r="D64" s="104">
        <v>4167278759.73</v>
      </c>
      <c r="E64" s="406">
        <v>41361.185699059999</v>
      </c>
      <c r="F64" s="188">
        <v>100753.36790500001</v>
      </c>
      <c r="G64" s="103" t="s">
        <v>581</v>
      </c>
      <c r="H64" s="103" t="s">
        <v>581</v>
      </c>
      <c r="I64" s="252">
        <v>19</v>
      </c>
      <c r="J64" s="104">
        <v>4165128759.73</v>
      </c>
      <c r="K64" s="104">
        <v>4166873401.2600002</v>
      </c>
      <c r="L64" s="188">
        <v>2.50268955E-2</v>
      </c>
    </row>
    <row r="65" spans="1:12" hidden="1">
      <c r="A65" s="103" t="s">
        <v>1129</v>
      </c>
      <c r="B65" s="103" t="s">
        <v>1078</v>
      </c>
      <c r="C65" s="134" t="s">
        <v>1219</v>
      </c>
      <c r="D65" s="104">
        <v>4170311989.4499998</v>
      </c>
      <c r="E65" s="406">
        <v>41381.031231640001</v>
      </c>
      <c r="F65" s="188">
        <v>100778.34856499999</v>
      </c>
      <c r="G65" s="103" t="s">
        <v>581</v>
      </c>
      <c r="H65" s="103" t="s">
        <v>581</v>
      </c>
      <c r="I65" s="252">
        <v>19</v>
      </c>
      <c r="J65" s="104">
        <v>4168311989.4499998</v>
      </c>
      <c r="K65" s="104">
        <v>4170307992</v>
      </c>
      <c r="L65" s="188">
        <v>2.4793870900000001E-2</v>
      </c>
    </row>
    <row r="66" spans="1:12" hidden="1">
      <c r="A66" s="103" t="s">
        <v>1129</v>
      </c>
      <c r="B66" s="103" t="s">
        <v>1078</v>
      </c>
      <c r="C66" s="134" t="s">
        <v>1220</v>
      </c>
      <c r="D66" s="104">
        <v>4173347039.8099999</v>
      </c>
      <c r="E66" s="406">
        <v>41400.871839879997</v>
      </c>
      <c r="F66" s="188">
        <v>100803.361242</v>
      </c>
      <c r="G66" s="103" t="s">
        <v>581</v>
      </c>
      <c r="H66" s="103" t="s">
        <v>581</v>
      </c>
      <c r="I66" s="252">
        <v>19</v>
      </c>
      <c r="J66" s="104">
        <v>4171347039.8099999</v>
      </c>
      <c r="K66" s="104">
        <v>4173594601.48</v>
      </c>
      <c r="L66" s="188">
        <v>2.4819494800000001E-2</v>
      </c>
    </row>
    <row r="67" spans="1:12" hidden="1">
      <c r="A67" s="103" t="s">
        <v>1129</v>
      </c>
      <c r="B67" s="103" t="s">
        <v>1078</v>
      </c>
      <c r="C67" s="134" t="s">
        <v>1221</v>
      </c>
      <c r="D67" s="104">
        <v>4174228118.6100001</v>
      </c>
      <c r="E67" s="406">
        <v>41400.871839879997</v>
      </c>
      <c r="F67" s="188">
        <v>100824.64289</v>
      </c>
      <c r="G67" s="103" t="s">
        <v>581</v>
      </c>
      <c r="H67" s="103" t="s">
        <v>581</v>
      </c>
      <c r="I67" s="252">
        <v>19</v>
      </c>
      <c r="J67" s="104">
        <v>4174228118.6100001</v>
      </c>
      <c r="K67" s="104">
        <v>4176727428.23</v>
      </c>
      <c r="L67" s="188">
        <v>2.1112042000000001E-2</v>
      </c>
    </row>
    <row r="68" spans="1:12" hidden="1">
      <c r="A68" s="103" t="s">
        <v>1129</v>
      </c>
      <c r="B68" s="103" t="s">
        <v>1078</v>
      </c>
      <c r="C68" s="134" t="s">
        <v>1222</v>
      </c>
      <c r="D68" s="104">
        <v>4177322696.23</v>
      </c>
      <c r="E68" s="406">
        <v>41400.871839879997</v>
      </c>
      <c r="F68" s="188">
        <v>100899.389568</v>
      </c>
      <c r="G68" s="103" t="s">
        <v>581</v>
      </c>
      <c r="H68" s="103" t="s">
        <v>581</v>
      </c>
      <c r="I68" s="252">
        <v>19</v>
      </c>
      <c r="J68" s="104">
        <v>4177322696.23</v>
      </c>
      <c r="K68" s="104">
        <v>4180577945.9699998</v>
      </c>
      <c r="L68" s="188">
        <v>7.4135326299999998E-2</v>
      </c>
    </row>
    <row r="69" spans="1:12" hidden="1">
      <c r="A69" s="103" t="s">
        <v>1129</v>
      </c>
      <c r="B69" s="103" t="s">
        <v>1078</v>
      </c>
      <c r="C69" s="134" t="s">
        <v>1223</v>
      </c>
      <c r="D69" s="104">
        <v>4178354939.0799999</v>
      </c>
      <c r="E69" s="406">
        <v>41400.871839879997</v>
      </c>
      <c r="F69" s="188">
        <v>100924.322445</v>
      </c>
      <c r="G69" s="103" t="s">
        <v>581</v>
      </c>
      <c r="H69" s="103" t="s">
        <v>581</v>
      </c>
      <c r="I69" s="252">
        <v>19</v>
      </c>
      <c r="J69" s="104">
        <v>4178354939.0799999</v>
      </c>
      <c r="K69" s="104">
        <v>4181862246.2600002</v>
      </c>
      <c r="L69" s="188">
        <v>2.4710632199999999E-2</v>
      </c>
    </row>
    <row r="70" spans="1:12" hidden="1">
      <c r="A70" s="103" t="s">
        <v>1129</v>
      </c>
      <c r="B70" s="103" t="s">
        <v>1078</v>
      </c>
      <c r="C70" s="134" t="s">
        <v>1224</v>
      </c>
      <c r="D70" s="104">
        <v>4179387501.6399999</v>
      </c>
      <c r="E70" s="406">
        <v>41400.871839879997</v>
      </c>
      <c r="F70" s="188">
        <v>100949.263045</v>
      </c>
      <c r="G70" s="103" t="s">
        <v>581</v>
      </c>
      <c r="H70" s="103" t="s">
        <v>581</v>
      </c>
      <c r="I70" s="252">
        <v>19</v>
      </c>
      <c r="J70" s="104">
        <v>4179387501.6399999</v>
      </c>
      <c r="K70" s="104">
        <v>4183146943.6999998</v>
      </c>
      <c r="L70" s="188">
        <v>2.4712179800000001E-2</v>
      </c>
    </row>
    <row r="71" spans="1:12" hidden="1">
      <c r="A71" s="103" t="s">
        <v>1129</v>
      </c>
      <c r="B71" s="103" t="s">
        <v>1078</v>
      </c>
      <c r="C71" s="134" t="s">
        <v>1225</v>
      </c>
      <c r="D71" s="104">
        <v>4180420384.27</v>
      </c>
      <c r="E71" s="406">
        <v>41400.871839879997</v>
      </c>
      <c r="F71" s="188">
        <v>100974.211375</v>
      </c>
      <c r="G71" s="103" t="s">
        <v>581</v>
      </c>
      <c r="H71" s="103" t="s">
        <v>581</v>
      </c>
      <c r="I71" s="252">
        <v>19</v>
      </c>
      <c r="J71" s="104">
        <v>4180420384.27</v>
      </c>
      <c r="K71" s="104">
        <v>4184432038.6799998</v>
      </c>
      <c r="L71" s="188">
        <v>2.4713731700000002E-2</v>
      </c>
    </row>
    <row r="72" spans="1:12" hidden="1">
      <c r="A72" s="103" t="s">
        <v>1129</v>
      </c>
      <c r="B72" s="103" t="s">
        <v>1078</v>
      </c>
      <c r="C72" s="134" t="s">
        <v>1226</v>
      </c>
      <c r="D72" s="104">
        <v>4181453587.1199999</v>
      </c>
      <c r="E72" s="406">
        <v>41400.871839879997</v>
      </c>
      <c r="F72" s="188">
        <v>100999.16744</v>
      </c>
      <c r="G72" s="103" t="s">
        <v>581</v>
      </c>
      <c r="H72" s="103" t="s">
        <v>581</v>
      </c>
      <c r="I72" s="252">
        <v>19</v>
      </c>
      <c r="J72" s="104">
        <v>4181453587.1199999</v>
      </c>
      <c r="K72" s="104">
        <v>4185717531.3499999</v>
      </c>
      <c r="L72" s="188">
        <v>2.4715285900000002E-2</v>
      </c>
    </row>
    <row r="73" spans="1:12" hidden="1">
      <c r="A73" s="103" t="s">
        <v>1129</v>
      </c>
      <c r="B73" s="103" t="s">
        <v>1078</v>
      </c>
      <c r="C73" s="134" t="s">
        <v>1227</v>
      </c>
      <c r="D73" s="104">
        <v>4184554884.3000002</v>
      </c>
      <c r="E73" s="406">
        <v>41400.871839879997</v>
      </c>
      <c r="F73" s="188">
        <v>101074.076422</v>
      </c>
      <c r="G73" s="103" t="s">
        <v>581</v>
      </c>
      <c r="H73" s="103" t="s">
        <v>581</v>
      </c>
      <c r="I73" s="252">
        <v>19</v>
      </c>
      <c r="J73" s="104">
        <v>4184554884.3000002</v>
      </c>
      <c r="K73" s="104">
        <v>4189576395.7600002</v>
      </c>
      <c r="L73" s="188">
        <v>7.4167920299999995E-2</v>
      </c>
    </row>
    <row r="74" spans="1:12" hidden="1">
      <c r="A74" s="103" t="s">
        <v>1129</v>
      </c>
      <c r="B74" s="103" t="s">
        <v>1078</v>
      </c>
      <c r="C74" s="134" t="s">
        <v>1228</v>
      </c>
      <c r="D74" s="104">
        <v>4185789602.2800002</v>
      </c>
      <c r="E74" s="406">
        <v>41400.871839879997</v>
      </c>
      <c r="F74" s="188">
        <v>101103.8999</v>
      </c>
      <c r="G74" s="103" t="s">
        <v>581</v>
      </c>
      <c r="H74" s="103" t="s">
        <v>581</v>
      </c>
      <c r="I74" s="252">
        <v>19</v>
      </c>
      <c r="J74" s="104">
        <v>4185789602.2800002</v>
      </c>
      <c r="K74" s="104">
        <v>4191063725.8000002</v>
      </c>
      <c r="L74" s="188">
        <v>2.9506555E-2</v>
      </c>
    </row>
    <row r="75" spans="1:12" hidden="1">
      <c r="A75" s="103" t="s">
        <v>1129</v>
      </c>
      <c r="B75" s="103" t="s">
        <v>1078</v>
      </c>
      <c r="C75" s="134" t="s">
        <v>1229</v>
      </c>
      <c r="D75" s="104">
        <v>4186824394.9099998</v>
      </c>
      <c r="E75" s="406">
        <v>41400.871839879997</v>
      </c>
      <c r="F75" s="188">
        <v>101128.894365</v>
      </c>
      <c r="G75" s="103" t="s">
        <v>581</v>
      </c>
      <c r="H75" s="103" t="s">
        <v>581</v>
      </c>
      <c r="I75" s="252">
        <v>19</v>
      </c>
      <c r="J75" s="104">
        <v>4186824394.9099998</v>
      </c>
      <c r="K75" s="104">
        <v>4192351208.0900002</v>
      </c>
      <c r="L75" s="188">
        <v>2.4721563700000001E-2</v>
      </c>
    </row>
    <row r="76" spans="1:12" hidden="1">
      <c r="A76" s="103" t="s">
        <v>1129</v>
      </c>
      <c r="B76" s="103" t="s">
        <v>1078</v>
      </c>
      <c r="C76" s="134" t="s">
        <v>1230</v>
      </c>
      <c r="D76" s="104">
        <v>4187859508.27</v>
      </c>
      <c r="E76" s="406">
        <v>41400.871839879997</v>
      </c>
      <c r="F76" s="188">
        <v>101153.89657700001</v>
      </c>
      <c r="G76" s="103" t="s">
        <v>581</v>
      </c>
      <c r="H76" s="103" t="s">
        <v>581</v>
      </c>
      <c r="I76" s="252">
        <v>19</v>
      </c>
      <c r="J76" s="104">
        <v>4187859508.27</v>
      </c>
      <c r="K76" s="104">
        <v>4193639088.73</v>
      </c>
      <c r="L76" s="188">
        <v>2.47231142E-2</v>
      </c>
    </row>
    <row r="77" spans="1:12" hidden="1">
      <c r="A77" s="103" t="s">
        <v>1129</v>
      </c>
      <c r="B77" s="103" t="s">
        <v>1078</v>
      </c>
      <c r="C77" s="134" t="s">
        <v>1231</v>
      </c>
      <c r="D77" s="104">
        <v>4198894942.46</v>
      </c>
      <c r="E77" s="406">
        <v>41499.706669610001</v>
      </c>
      <c r="F77" s="188">
        <v>101178.906538</v>
      </c>
      <c r="G77" s="103" t="s">
        <v>581</v>
      </c>
      <c r="H77" s="103" t="s">
        <v>581</v>
      </c>
      <c r="I77" s="252">
        <v>20</v>
      </c>
      <c r="J77" s="104">
        <v>4188894942.46</v>
      </c>
      <c r="K77" s="104">
        <v>4194927367.8499999</v>
      </c>
      <c r="L77" s="188">
        <v>2.4724663899999999E-2</v>
      </c>
    </row>
    <row r="78" spans="1:12" hidden="1">
      <c r="A78" s="103" t="s">
        <v>1129</v>
      </c>
      <c r="B78" s="103" t="s">
        <v>1078</v>
      </c>
      <c r="C78" s="134" t="s">
        <v>1232</v>
      </c>
      <c r="D78" s="104">
        <v>4351994835.2200003</v>
      </c>
      <c r="E78" s="406">
        <v>42981.135430119997</v>
      </c>
      <c r="F78" s="188">
        <v>101253.603277</v>
      </c>
      <c r="G78" s="103" t="s">
        <v>581</v>
      </c>
      <c r="H78" s="103" t="s">
        <v>581</v>
      </c>
      <c r="I78" s="252">
        <v>21</v>
      </c>
      <c r="J78" s="104">
        <v>4201994835.2199998</v>
      </c>
      <c r="K78" s="104">
        <v>4208788301.77</v>
      </c>
      <c r="L78" s="188">
        <v>7.38263948E-2</v>
      </c>
    </row>
    <row r="79" spans="1:12" hidden="1">
      <c r="A79" s="103" t="s">
        <v>1129</v>
      </c>
      <c r="B79" s="103" t="s">
        <v>1078</v>
      </c>
      <c r="C79" s="134" t="s">
        <v>1233</v>
      </c>
      <c r="D79" s="104">
        <v>4353016453.5600004</v>
      </c>
      <c r="E79" s="406">
        <v>42981.135430119997</v>
      </c>
      <c r="F79" s="188">
        <v>101277.37227000001</v>
      </c>
      <c r="G79" s="103" t="s">
        <v>581</v>
      </c>
      <c r="H79" s="103" t="s">
        <v>581</v>
      </c>
      <c r="I79" s="252">
        <v>21</v>
      </c>
      <c r="J79" s="104">
        <v>4353016453.5600004</v>
      </c>
      <c r="K79" s="104">
        <v>4360072719.0100002</v>
      </c>
      <c r="L79" s="188">
        <v>2.34747132E-2</v>
      </c>
    </row>
    <row r="80" spans="1:12" hidden="1">
      <c r="A80" s="103" t="s">
        <v>1129</v>
      </c>
      <c r="B80" s="103" t="s">
        <v>1078</v>
      </c>
      <c r="C80" s="134" t="s">
        <v>1234</v>
      </c>
      <c r="D80" s="104">
        <v>4353996356.4799995</v>
      </c>
      <c r="E80" s="406">
        <v>42981.135430119997</v>
      </c>
      <c r="F80" s="188">
        <v>101300.17071200001</v>
      </c>
      <c r="G80" s="103" t="s">
        <v>581</v>
      </c>
      <c r="H80" s="103" t="s">
        <v>581</v>
      </c>
      <c r="I80" s="252">
        <v>21</v>
      </c>
      <c r="J80" s="104">
        <v>4353996356.4799995</v>
      </c>
      <c r="K80" s="104">
        <v>4361315495.7399998</v>
      </c>
      <c r="L80" s="188">
        <v>2.2510894100000001E-2</v>
      </c>
    </row>
    <row r="81" spans="1:12" hidden="1">
      <c r="A81" s="103" t="s">
        <v>1129</v>
      </c>
      <c r="B81" s="103" t="s">
        <v>1078</v>
      </c>
      <c r="C81" s="134" t="s">
        <v>1235</v>
      </c>
      <c r="D81" s="104">
        <v>4368062171.1999998</v>
      </c>
      <c r="E81" s="406">
        <v>43109.435495340003</v>
      </c>
      <c r="F81" s="188">
        <v>101324.96798</v>
      </c>
      <c r="G81" s="103" t="s">
        <v>581</v>
      </c>
      <c r="H81" s="103" t="s">
        <v>581</v>
      </c>
      <c r="I81" s="252">
        <v>22</v>
      </c>
      <c r="J81" s="104">
        <v>4355062171.1999998</v>
      </c>
      <c r="K81" s="104">
        <v>4362644264.3599997</v>
      </c>
      <c r="L81" s="188">
        <v>2.44789992E-2</v>
      </c>
    </row>
    <row r="82" spans="1:12" hidden="1">
      <c r="A82" s="103" t="s">
        <v>1129</v>
      </c>
      <c r="B82" s="103" t="s">
        <v>1078</v>
      </c>
      <c r="C82" s="134" t="s">
        <v>1236</v>
      </c>
      <c r="D82" s="104">
        <v>4369127989.0500002</v>
      </c>
      <c r="E82" s="406">
        <v>43109.435495340003</v>
      </c>
      <c r="F82" s="188">
        <v>101349.69151999999</v>
      </c>
      <c r="G82" s="103" t="s">
        <v>581</v>
      </c>
      <c r="H82" s="103" t="s">
        <v>581</v>
      </c>
      <c r="I82" s="252">
        <v>22</v>
      </c>
      <c r="J82" s="104">
        <v>4369127989.0500002</v>
      </c>
      <c r="K82" s="104">
        <v>4369391349.6199999</v>
      </c>
      <c r="L82" s="188">
        <v>2.4400244599999999E-2</v>
      </c>
    </row>
    <row r="83" spans="1:12" hidden="1">
      <c r="A83" s="103" t="s">
        <v>1129</v>
      </c>
      <c r="B83" s="103" t="s">
        <v>1078</v>
      </c>
      <c r="C83" s="134" t="s">
        <v>1237</v>
      </c>
      <c r="D83" s="104">
        <v>4372477181.04</v>
      </c>
      <c r="E83" s="406">
        <v>43110.914436660001</v>
      </c>
      <c r="F83" s="188">
        <v>101423.902466</v>
      </c>
      <c r="G83" s="103" t="s">
        <v>581</v>
      </c>
      <c r="H83" s="103" t="s">
        <v>581</v>
      </c>
      <c r="I83" s="252">
        <v>22</v>
      </c>
      <c r="J83" s="104">
        <v>4372327181.04</v>
      </c>
      <c r="K83" s="104">
        <v>4373381344.8000002</v>
      </c>
      <c r="L83" s="188">
        <v>7.3222665899999997E-2</v>
      </c>
    </row>
    <row r="84" spans="1:12" hidden="1">
      <c r="A84" s="103" t="s">
        <v>1129</v>
      </c>
      <c r="B84" s="103" t="s">
        <v>1078</v>
      </c>
      <c r="C84" s="134" t="s">
        <v>1238</v>
      </c>
      <c r="D84" s="104">
        <v>4373544309.6499996</v>
      </c>
      <c r="E84" s="406">
        <v>43110.914436660001</v>
      </c>
      <c r="F84" s="188">
        <v>101448.655562</v>
      </c>
      <c r="G84" s="103" t="s">
        <v>581</v>
      </c>
      <c r="H84" s="103" t="s">
        <v>581</v>
      </c>
      <c r="I84" s="252">
        <v>22</v>
      </c>
      <c r="J84" s="104">
        <v>4373544309.6499996</v>
      </c>
      <c r="K84" s="104">
        <v>4374862163.7299995</v>
      </c>
      <c r="L84" s="188">
        <v>2.4405584300000002E-2</v>
      </c>
    </row>
    <row r="85" spans="1:12" hidden="1">
      <c r="A85" s="103" t="s">
        <v>1129</v>
      </c>
      <c r="B85" s="103" t="s">
        <v>1078</v>
      </c>
      <c r="C85" s="134" t="s">
        <v>1239</v>
      </c>
      <c r="D85" s="104">
        <v>4374611768.5500002</v>
      </c>
      <c r="E85" s="406">
        <v>43110.914436660001</v>
      </c>
      <c r="F85" s="188">
        <v>101473.41632</v>
      </c>
      <c r="G85" s="103" t="s">
        <v>581</v>
      </c>
      <c r="H85" s="103" t="s">
        <v>581</v>
      </c>
      <c r="I85" s="252">
        <v>22</v>
      </c>
      <c r="J85" s="104">
        <v>4374611768.5500002</v>
      </c>
      <c r="K85" s="104">
        <v>4376193393.1899996</v>
      </c>
      <c r="L85" s="188">
        <v>2.4407181999999999E-2</v>
      </c>
    </row>
    <row r="86" spans="1:12" hidden="1">
      <c r="A86" s="103" t="s">
        <v>1129</v>
      </c>
      <c r="B86" s="103" t="s">
        <v>1078</v>
      </c>
      <c r="C86" s="134" t="s">
        <v>1240</v>
      </c>
      <c r="D86" s="104">
        <v>4375679557.6400003</v>
      </c>
      <c r="E86" s="406">
        <v>43110.914436660001</v>
      </c>
      <c r="F86" s="188">
        <v>101498.184736</v>
      </c>
      <c r="G86" s="103" t="s">
        <v>581</v>
      </c>
      <c r="H86" s="103" t="s">
        <v>581</v>
      </c>
      <c r="I86" s="252">
        <v>22</v>
      </c>
      <c r="J86" s="104">
        <v>4375679557.6400003</v>
      </c>
      <c r="K86" s="104">
        <v>4377525033.1000004</v>
      </c>
      <c r="L86" s="188">
        <v>2.4408773200000001E-2</v>
      </c>
    </row>
    <row r="87" spans="1:12" hidden="1">
      <c r="A87" s="103" t="s">
        <v>1129</v>
      </c>
      <c r="B87" s="103" t="s">
        <v>1078</v>
      </c>
      <c r="C87" s="134" t="s">
        <v>1241</v>
      </c>
      <c r="D87" s="104">
        <v>4376747676.9799995</v>
      </c>
      <c r="E87" s="406">
        <v>43110.914436660001</v>
      </c>
      <c r="F87" s="188">
        <v>101522.960813</v>
      </c>
      <c r="G87" s="103" t="s">
        <v>581</v>
      </c>
      <c r="H87" s="103" t="s">
        <v>581</v>
      </c>
      <c r="I87" s="252">
        <v>22</v>
      </c>
      <c r="J87" s="104">
        <v>4376747676.9799995</v>
      </c>
      <c r="K87" s="104">
        <v>4378857083.5500002</v>
      </c>
      <c r="L87" s="188">
        <v>2.4410364600000001E-2</v>
      </c>
    </row>
    <row r="88" spans="1:12" hidden="1">
      <c r="A88" s="103" t="s">
        <v>1129</v>
      </c>
      <c r="B88" s="103" t="s">
        <v>1078</v>
      </c>
      <c r="C88" s="134" t="s">
        <v>1242</v>
      </c>
      <c r="D88" s="104">
        <v>4381953777.8999996</v>
      </c>
      <c r="E88" s="406">
        <v>43130.599993459997</v>
      </c>
      <c r="F88" s="188">
        <v>101597.32947300001</v>
      </c>
      <c r="G88" s="103" t="s">
        <v>581</v>
      </c>
      <c r="H88" s="103" t="s">
        <v>581</v>
      </c>
      <c r="I88" s="252">
        <v>22</v>
      </c>
      <c r="J88" s="104">
        <v>4379953777.8999996</v>
      </c>
      <c r="K88" s="104">
        <v>4382855700.8299999</v>
      </c>
      <c r="L88" s="188">
        <v>7.32530448E-2</v>
      </c>
    </row>
    <row r="89" spans="1:12" hidden="1">
      <c r="A89" s="103" t="s">
        <v>1129</v>
      </c>
      <c r="B89" s="103" t="s">
        <v>1078</v>
      </c>
      <c r="C89" s="134" t="s">
        <v>1243</v>
      </c>
      <c r="D89" s="104">
        <v>4383022758.6599998</v>
      </c>
      <c r="E89" s="406">
        <v>43130.599993459997</v>
      </c>
      <c r="F89" s="188">
        <v>101622.114214</v>
      </c>
      <c r="G89" s="103" t="s">
        <v>581</v>
      </c>
      <c r="H89" s="103" t="s">
        <v>581</v>
      </c>
      <c r="I89" s="252">
        <v>22</v>
      </c>
      <c r="J89" s="104">
        <v>4383022758.6599998</v>
      </c>
      <c r="K89" s="104">
        <v>4386189054.6199999</v>
      </c>
      <c r="L89" s="188">
        <v>2.4395071300000001E-2</v>
      </c>
    </row>
    <row r="90" spans="1:12" hidden="1">
      <c r="A90" s="103" t="s">
        <v>1129</v>
      </c>
      <c r="B90" s="103" t="s">
        <v>1078</v>
      </c>
      <c r="C90" s="134" t="s">
        <v>1244</v>
      </c>
      <c r="D90" s="104">
        <v>4414092070.1700001</v>
      </c>
      <c r="E90" s="406">
        <v>43425.739324269998</v>
      </c>
      <c r="F90" s="188">
        <v>101646.906624</v>
      </c>
      <c r="G90" s="103" t="s">
        <v>581</v>
      </c>
      <c r="H90" s="103" t="s">
        <v>581</v>
      </c>
      <c r="I90" s="252">
        <v>22</v>
      </c>
      <c r="J90" s="104">
        <v>4384092070.1700001</v>
      </c>
      <c r="K90" s="104">
        <v>4387522819.5600004</v>
      </c>
      <c r="L90" s="188">
        <v>2.4396668199999999E-2</v>
      </c>
    </row>
    <row r="91" spans="1:12" hidden="1">
      <c r="A91" s="103" t="s">
        <v>1129</v>
      </c>
      <c r="B91" s="103" t="s">
        <v>1078</v>
      </c>
      <c r="C91" s="134" t="s">
        <v>1245</v>
      </c>
      <c r="D91" s="104">
        <v>4475201245.8699999</v>
      </c>
      <c r="E91" s="406">
        <v>44015.86968761</v>
      </c>
      <c r="F91" s="188">
        <v>101672.44854300001</v>
      </c>
      <c r="G91" s="103" t="s">
        <v>581</v>
      </c>
      <c r="H91" s="103" t="s">
        <v>581</v>
      </c>
      <c r="I91" s="252">
        <v>25</v>
      </c>
      <c r="J91" s="104">
        <v>4415201246.8699999</v>
      </c>
      <c r="K91" s="104">
        <v>4418898340.8100004</v>
      </c>
      <c r="L91" s="188">
        <v>2.5128082900000001E-2</v>
      </c>
    </row>
    <row r="92" spans="1:12" hidden="1">
      <c r="A92" s="103" t="s">
        <v>1129</v>
      </c>
      <c r="B92" s="103" t="s">
        <v>1078</v>
      </c>
      <c r="C92" s="134" t="s">
        <v>1246</v>
      </c>
      <c r="D92" s="104">
        <v>4476304157.5500002</v>
      </c>
      <c r="E92" s="406">
        <v>44015.86968761</v>
      </c>
      <c r="F92" s="188">
        <v>101697.50568</v>
      </c>
      <c r="G92" s="103" t="s">
        <v>581</v>
      </c>
      <c r="H92" s="103" t="s">
        <v>581</v>
      </c>
      <c r="I92" s="252">
        <v>25</v>
      </c>
      <c r="J92" s="104">
        <v>4476304157.5500002</v>
      </c>
      <c r="K92" s="104">
        <v>4480271295.2399998</v>
      </c>
      <c r="L92" s="188">
        <v>2.4644962699999998E-2</v>
      </c>
    </row>
    <row r="93" spans="1:12" hidden="1">
      <c r="A93" s="103" t="s">
        <v>1129</v>
      </c>
      <c r="B93" s="103" t="s">
        <v>1078</v>
      </c>
      <c r="C93" s="134" t="s">
        <v>1247</v>
      </c>
      <c r="D93" s="104">
        <v>4479626623.71</v>
      </c>
      <c r="E93" s="406">
        <v>44015.86968761</v>
      </c>
      <c r="F93" s="188">
        <v>101772.989049</v>
      </c>
      <c r="G93" s="103" t="s">
        <v>581</v>
      </c>
      <c r="H93" s="103" t="s">
        <v>581</v>
      </c>
      <c r="I93" s="252">
        <v>25</v>
      </c>
      <c r="J93" s="104">
        <v>4479626623.71</v>
      </c>
      <c r="K93" s="104">
        <v>4484404640.04</v>
      </c>
      <c r="L93" s="188">
        <v>7.42234222E-2</v>
      </c>
    </row>
    <row r="94" spans="1:12" hidden="1">
      <c r="A94" s="103" t="s">
        <v>1129</v>
      </c>
      <c r="B94" s="103" t="s">
        <v>1078</v>
      </c>
      <c r="C94" s="134" t="s">
        <v>1248</v>
      </c>
      <c r="D94" s="104">
        <v>4487253744.3299999</v>
      </c>
      <c r="E94" s="406">
        <v>44079.94595678</v>
      </c>
      <c r="F94" s="188">
        <v>101798.077265</v>
      </c>
      <c r="G94" s="103" t="s">
        <v>581</v>
      </c>
      <c r="H94" s="103" t="s">
        <v>581</v>
      </c>
      <c r="I94" s="252">
        <v>26</v>
      </c>
      <c r="J94" s="104">
        <v>4480730903.3299999</v>
      </c>
      <c r="K94" s="104">
        <v>4485779295.3900003</v>
      </c>
      <c r="L94" s="188">
        <v>2.4651153700000001E-2</v>
      </c>
    </row>
    <row r="95" spans="1:12" hidden="1">
      <c r="A95" s="103" t="s">
        <v>1129</v>
      </c>
      <c r="B95" s="103" t="s">
        <v>1078</v>
      </c>
      <c r="C95" s="134" t="s">
        <v>1249</v>
      </c>
      <c r="D95" s="104">
        <v>4488362452.8400002</v>
      </c>
      <c r="E95" s="406">
        <v>44079.94595678</v>
      </c>
      <c r="F95" s="188">
        <v>101823.229485</v>
      </c>
      <c r="G95" s="103" t="s">
        <v>581</v>
      </c>
      <c r="H95" s="103" t="s">
        <v>581</v>
      </c>
      <c r="I95" s="252">
        <v>26</v>
      </c>
      <c r="J95" s="104">
        <v>4488362452.8400002</v>
      </c>
      <c r="K95" s="104">
        <v>4493681696.9399996</v>
      </c>
      <c r="L95" s="188">
        <v>2.47079519E-2</v>
      </c>
    </row>
    <row r="96" spans="1:12" hidden="1">
      <c r="A96" s="103" t="s">
        <v>1129</v>
      </c>
      <c r="B96" s="103" t="s">
        <v>1078</v>
      </c>
      <c r="C96" s="134" t="s">
        <v>1250</v>
      </c>
      <c r="D96" s="104">
        <v>4489471490.3400002</v>
      </c>
      <c r="E96" s="406">
        <v>44079.94595678</v>
      </c>
      <c r="F96" s="188">
        <v>101848.389169</v>
      </c>
      <c r="G96" s="103" t="s">
        <v>581</v>
      </c>
      <c r="H96" s="103" t="s">
        <v>581</v>
      </c>
      <c r="I96" s="252">
        <v>26</v>
      </c>
      <c r="J96" s="104">
        <v>4489471490.3400002</v>
      </c>
      <c r="K96" s="104">
        <v>4495061669.6700001</v>
      </c>
      <c r="L96" s="188">
        <v>2.4709179000000001E-2</v>
      </c>
    </row>
    <row r="97" spans="1:12" hidden="1">
      <c r="A97" s="103" t="s">
        <v>1129</v>
      </c>
      <c r="B97" s="103" t="s">
        <v>1078</v>
      </c>
      <c r="C97" s="134" t="s">
        <v>1251</v>
      </c>
      <c r="D97" s="104">
        <v>4590605702.1899996</v>
      </c>
      <c r="E97" s="406">
        <v>45061.549528329997</v>
      </c>
      <c r="F97" s="188">
        <v>101874.119959</v>
      </c>
      <c r="G97" s="103" t="s">
        <v>581</v>
      </c>
      <c r="H97" s="103" t="s">
        <v>581</v>
      </c>
      <c r="I97" s="252">
        <v>27</v>
      </c>
      <c r="J97" s="104">
        <v>4490605702.1899996</v>
      </c>
      <c r="K97" s="104">
        <v>4496466901.4499998</v>
      </c>
      <c r="L97" s="188">
        <v>2.52638164E-2</v>
      </c>
    </row>
    <row r="98" spans="1:12" hidden="1">
      <c r="A98" s="103" t="s">
        <v>1129</v>
      </c>
      <c r="B98" s="103" t="s">
        <v>1078</v>
      </c>
      <c r="C98" s="134" t="s">
        <v>1252</v>
      </c>
      <c r="D98" s="104">
        <v>4594024947.5200005</v>
      </c>
      <c r="E98" s="406">
        <v>45061.549528329997</v>
      </c>
      <c r="F98" s="188">
        <v>101949.99940299999</v>
      </c>
      <c r="G98" s="103" t="s">
        <v>581</v>
      </c>
      <c r="H98" s="103" t="s">
        <v>581</v>
      </c>
      <c r="I98" s="252">
        <v>27</v>
      </c>
      <c r="J98" s="104">
        <v>4594024947.5200005</v>
      </c>
      <c r="K98" s="104">
        <v>4600718057.4300003</v>
      </c>
      <c r="L98" s="188">
        <v>7.4483533199999993E-2</v>
      </c>
    </row>
    <row r="99" spans="1:12" hidden="1">
      <c r="A99" s="103" t="s">
        <v>1129</v>
      </c>
      <c r="B99" s="103" t="s">
        <v>1078</v>
      </c>
      <c r="C99" s="134" t="s">
        <v>1253</v>
      </c>
      <c r="D99" s="104">
        <v>4595147229.3900003</v>
      </c>
      <c r="E99" s="406">
        <v>45061.549528329997</v>
      </c>
      <c r="F99" s="188">
        <v>101974.904935</v>
      </c>
      <c r="G99" s="103" t="s">
        <v>581</v>
      </c>
      <c r="H99" s="103" t="s">
        <v>581</v>
      </c>
      <c r="I99" s="252">
        <v>27</v>
      </c>
      <c r="J99" s="104">
        <v>4595147229.3900003</v>
      </c>
      <c r="K99" s="104">
        <v>4602117727.21</v>
      </c>
      <c r="L99" s="188">
        <v>2.44291635E-2</v>
      </c>
    </row>
    <row r="100" spans="1:12" hidden="1">
      <c r="A100" s="103" t="s">
        <v>1129</v>
      </c>
      <c r="B100" s="103" t="s">
        <v>1078</v>
      </c>
      <c r="C100" s="134" t="s">
        <v>1128</v>
      </c>
      <c r="D100" s="104">
        <v>4596285013.3999996</v>
      </c>
      <c r="E100" s="406">
        <v>45061.549528329997</v>
      </c>
      <c r="F100" s="188">
        <v>102000.15448899999</v>
      </c>
      <c r="G100" s="103" t="s">
        <v>581</v>
      </c>
      <c r="H100" s="103" t="s">
        <v>581</v>
      </c>
      <c r="I100" s="252">
        <v>27</v>
      </c>
      <c r="J100" s="104">
        <v>4596285013.3999996</v>
      </c>
      <c r="K100" s="104">
        <v>4603532984.4399996</v>
      </c>
      <c r="L100" s="188">
        <v>2.4760556499999999E-2</v>
      </c>
    </row>
    <row r="101" spans="1:12" hidden="1">
      <c r="A101" s="103" t="s">
        <v>1129</v>
      </c>
      <c r="B101" s="103" t="s">
        <v>1078</v>
      </c>
      <c r="C101" s="134" t="s">
        <v>1130</v>
      </c>
      <c r="D101" s="104">
        <v>4750231005.1300001</v>
      </c>
      <c r="E101" s="406">
        <v>46558.873073969997</v>
      </c>
      <c r="F101" s="188">
        <v>102026.331213</v>
      </c>
      <c r="G101" s="103" t="s">
        <v>581</v>
      </c>
      <c r="H101" s="103" t="s">
        <v>581</v>
      </c>
      <c r="I101" s="252">
        <v>29</v>
      </c>
      <c r="J101" s="104">
        <v>4597464577.1300001</v>
      </c>
      <c r="K101" s="104">
        <v>4604990109.21</v>
      </c>
      <c r="L101" s="188">
        <v>2.5663416000000001E-2</v>
      </c>
    </row>
    <row r="102" spans="1:12" hidden="1">
      <c r="A102" s="103" t="s">
        <v>1129</v>
      </c>
      <c r="B102" s="103" t="s">
        <v>1078</v>
      </c>
      <c r="C102" s="134" t="s">
        <v>1113</v>
      </c>
      <c r="D102" s="104">
        <v>4751410449.1300001</v>
      </c>
      <c r="E102" s="406">
        <v>46558.873073969997</v>
      </c>
      <c r="F102" s="188">
        <v>102051.663527</v>
      </c>
      <c r="G102" s="103" t="s">
        <v>581</v>
      </c>
      <c r="H102" s="103" t="s">
        <v>581</v>
      </c>
      <c r="I102" s="252">
        <v>29</v>
      </c>
      <c r="J102" s="104">
        <v>4751410449.1300001</v>
      </c>
      <c r="K102" s="104">
        <v>4759222838.4700003</v>
      </c>
      <c r="L102" s="188">
        <v>2.48291923E-2</v>
      </c>
    </row>
    <row r="103" spans="1:12" hidden="1">
      <c r="A103" s="103" t="s">
        <v>1129</v>
      </c>
      <c r="B103" s="103" t="s">
        <v>1078</v>
      </c>
      <c r="C103" s="134" t="s">
        <v>1131</v>
      </c>
      <c r="D103" s="104">
        <v>4754954222.3400002</v>
      </c>
      <c r="E103" s="406">
        <v>46558.873073969997</v>
      </c>
      <c r="F103" s="188">
        <v>102127.77733700001</v>
      </c>
      <c r="G103" s="103" t="s">
        <v>581</v>
      </c>
      <c r="H103" s="103" t="s">
        <v>581</v>
      </c>
      <c r="I103" s="252">
        <v>29</v>
      </c>
      <c r="J103" s="104">
        <v>4754954222.3400002</v>
      </c>
      <c r="K103" s="104">
        <v>4755811827.75</v>
      </c>
      <c r="L103" s="188">
        <v>7.4583605400000003E-2</v>
      </c>
    </row>
    <row r="104" spans="1:12" hidden="1">
      <c r="A104" s="103" t="s">
        <v>1129</v>
      </c>
      <c r="B104" s="103" t="s">
        <v>1078</v>
      </c>
      <c r="C104" s="134" t="s">
        <v>1254</v>
      </c>
      <c r="D104" s="104">
        <v>4756041818.54</v>
      </c>
      <c r="E104" s="406">
        <v>46558.873073969997</v>
      </c>
      <c r="F104" s="188">
        <v>102151.136927</v>
      </c>
      <c r="G104" s="103" t="s">
        <v>581</v>
      </c>
      <c r="H104" s="103" t="s">
        <v>581</v>
      </c>
      <c r="I104" s="252">
        <v>29</v>
      </c>
      <c r="J104" s="104">
        <v>4756041818.54</v>
      </c>
      <c r="K104" s="104">
        <v>4757185374.9799995</v>
      </c>
      <c r="L104" s="188">
        <v>2.2872905499999999E-2</v>
      </c>
    </row>
    <row r="105" spans="1:12" hidden="1">
      <c r="A105" s="103" t="s">
        <v>1129</v>
      </c>
      <c r="B105" s="103" t="s">
        <v>1078</v>
      </c>
      <c r="C105" s="134" t="s">
        <v>1255</v>
      </c>
      <c r="D105" s="104">
        <v>4856843241.9099998</v>
      </c>
      <c r="E105" s="406">
        <v>47537.649769060001</v>
      </c>
      <c r="F105" s="188">
        <v>102168.350045</v>
      </c>
      <c r="G105" s="103" t="s">
        <v>581</v>
      </c>
      <c r="H105" s="103" t="s">
        <v>581</v>
      </c>
      <c r="I105" s="252">
        <v>30</v>
      </c>
      <c r="J105" s="104">
        <v>4756843241.9099998</v>
      </c>
      <c r="K105" s="104">
        <v>4758272814.7399998</v>
      </c>
      <c r="L105" s="188">
        <v>1.6850637700000001E-2</v>
      </c>
    </row>
    <row r="106" spans="1:12" hidden="1">
      <c r="A106" s="103" t="s">
        <v>1129</v>
      </c>
      <c r="B106" s="103" t="s">
        <v>1078</v>
      </c>
      <c r="C106" s="134" t="s">
        <v>1256</v>
      </c>
      <c r="D106" s="104">
        <v>4858031327.3999996</v>
      </c>
      <c r="E106" s="406">
        <v>47537.649769060001</v>
      </c>
      <c r="F106" s="188">
        <v>102193.342561</v>
      </c>
      <c r="G106" s="103" t="s">
        <v>581</v>
      </c>
      <c r="H106" s="103" t="s">
        <v>581</v>
      </c>
      <c r="I106" s="252">
        <v>30</v>
      </c>
      <c r="J106" s="104">
        <v>4858031327.3999996</v>
      </c>
      <c r="K106" s="104">
        <v>4859753016.5299997</v>
      </c>
      <c r="L106" s="188">
        <v>2.44620922E-2</v>
      </c>
    </row>
    <row r="107" spans="1:12" hidden="1">
      <c r="A107" s="103" t="s">
        <v>1129</v>
      </c>
      <c r="B107" s="103" t="s">
        <v>1078</v>
      </c>
      <c r="C107" s="134" t="s">
        <v>1257</v>
      </c>
      <c r="D107" s="104">
        <v>4859219778.1300001</v>
      </c>
      <c r="E107" s="406">
        <v>47537.649769060001</v>
      </c>
      <c r="F107" s="188">
        <v>102218.34276100001</v>
      </c>
      <c r="G107" s="103" t="s">
        <v>581</v>
      </c>
      <c r="H107" s="103" t="s">
        <v>581</v>
      </c>
      <c r="I107" s="252">
        <v>30</v>
      </c>
      <c r="J107" s="104">
        <v>4859219778.1300001</v>
      </c>
      <c r="K107" s="104">
        <v>4861233672.5600004</v>
      </c>
      <c r="L107" s="188">
        <v>2.4463628800000001E-2</v>
      </c>
    </row>
    <row r="108" spans="1:12" hidden="1">
      <c r="A108" s="103" t="s">
        <v>1129</v>
      </c>
      <c r="B108" s="103" t="s">
        <v>1078</v>
      </c>
      <c r="C108" s="134" t="s">
        <v>1258</v>
      </c>
      <c r="D108" s="104">
        <v>4862787056.1999998</v>
      </c>
      <c r="E108" s="406">
        <v>47537.649769060001</v>
      </c>
      <c r="F108" s="188">
        <v>102293.38387200001</v>
      </c>
      <c r="G108" s="103" t="s">
        <v>581</v>
      </c>
      <c r="H108" s="103" t="s">
        <v>581</v>
      </c>
      <c r="I108" s="252">
        <v>30</v>
      </c>
      <c r="J108" s="104">
        <v>4862787056.1999998</v>
      </c>
      <c r="K108" s="104">
        <v>4865678368.04</v>
      </c>
      <c r="L108" s="188">
        <v>7.3412568600000006E-2</v>
      </c>
    </row>
    <row r="109" spans="1:12" hidden="1">
      <c r="A109" s="103" t="s">
        <v>1129</v>
      </c>
      <c r="B109" s="103" t="s">
        <v>1078</v>
      </c>
      <c r="C109" s="134" t="s">
        <v>1259</v>
      </c>
      <c r="D109" s="104">
        <v>4863976628.4099998</v>
      </c>
      <c r="E109" s="406">
        <v>47537.649769060001</v>
      </c>
      <c r="F109" s="188">
        <v>102318.40766300001</v>
      </c>
      <c r="G109" s="103" t="s">
        <v>581</v>
      </c>
      <c r="H109" s="103" t="s">
        <v>581</v>
      </c>
      <c r="I109" s="252">
        <v>30</v>
      </c>
      <c r="J109" s="104">
        <v>4863976628.4099998</v>
      </c>
      <c r="K109" s="104">
        <v>4867160501.8100004</v>
      </c>
      <c r="L109" s="188">
        <v>2.4462765899999999E-2</v>
      </c>
    </row>
    <row r="110" spans="1:12" hidden="1">
      <c r="A110" s="103" t="s">
        <v>1129</v>
      </c>
      <c r="B110" s="103" t="s">
        <v>1078</v>
      </c>
      <c r="C110" s="134" t="s">
        <v>1260</v>
      </c>
      <c r="D110" s="104">
        <v>4865166566.4300003</v>
      </c>
      <c r="E110" s="406">
        <v>47537.649769060001</v>
      </c>
      <c r="F110" s="188">
        <v>102343.439149</v>
      </c>
      <c r="G110" s="103" t="s">
        <v>581</v>
      </c>
      <c r="H110" s="103" t="s">
        <v>581</v>
      </c>
      <c r="I110" s="252">
        <v>30</v>
      </c>
      <c r="J110" s="104">
        <v>4865166566.4300003</v>
      </c>
      <c r="K110" s="104">
        <v>4868643090.5100002</v>
      </c>
      <c r="L110" s="188">
        <v>2.4464303699999999E-2</v>
      </c>
    </row>
    <row r="111" spans="1:12" hidden="1">
      <c r="A111" s="103" t="s">
        <v>1129</v>
      </c>
      <c r="B111" s="103" t="s">
        <v>1078</v>
      </c>
      <c r="C111" s="134" t="s">
        <v>1261</v>
      </c>
      <c r="D111" s="104">
        <v>5066410505.1800003</v>
      </c>
      <c r="E111" s="406">
        <v>49491.354649430003</v>
      </c>
      <c r="F111" s="188">
        <v>102369.606592</v>
      </c>
      <c r="G111" s="103" t="s">
        <v>581</v>
      </c>
      <c r="H111" s="103" t="s">
        <v>581</v>
      </c>
      <c r="I111" s="252">
        <v>31</v>
      </c>
      <c r="J111" s="104">
        <v>4866410505.1800003</v>
      </c>
      <c r="K111" s="104">
        <v>4870179772.3000002</v>
      </c>
      <c r="L111" s="188">
        <v>2.5568266199999998E-2</v>
      </c>
    </row>
    <row r="112" spans="1:12" hidden="1">
      <c r="A112" s="103" t="s">
        <v>1129</v>
      </c>
      <c r="B112" s="103" t="s">
        <v>1078</v>
      </c>
      <c r="C112" s="134" t="s">
        <v>1262</v>
      </c>
      <c r="D112" s="104">
        <v>5092659008.8100004</v>
      </c>
      <c r="E112" s="406">
        <v>49735.507593440001</v>
      </c>
      <c r="F112" s="188">
        <v>102394.833294</v>
      </c>
      <c r="G112" s="103" t="s">
        <v>581</v>
      </c>
      <c r="H112" s="103" t="s">
        <v>581</v>
      </c>
      <c r="I112" s="252">
        <v>32</v>
      </c>
      <c r="J112" s="104">
        <v>5067659008.8100004</v>
      </c>
      <c r="K112" s="104">
        <v>5071733134.1999998</v>
      </c>
      <c r="L112" s="188">
        <v>2.4642765399999999E-2</v>
      </c>
    </row>
    <row r="113" spans="1:12" hidden="1">
      <c r="A113" s="103" t="s">
        <v>1129</v>
      </c>
      <c r="B113" s="103" t="s">
        <v>1078</v>
      </c>
      <c r="C113" s="134" t="s">
        <v>1263</v>
      </c>
      <c r="D113" s="104">
        <v>5096401903.5200005</v>
      </c>
      <c r="E113" s="406">
        <v>49735.507593440001</v>
      </c>
      <c r="F113" s="188">
        <v>102470.08928099999</v>
      </c>
      <c r="G113" s="103" t="s">
        <v>581</v>
      </c>
      <c r="H113" s="103" t="s">
        <v>581</v>
      </c>
      <c r="I113" s="252">
        <v>32</v>
      </c>
      <c r="J113" s="104">
        <v>5096401903.5200005</v>
      </c>
      <c r="K113" s="104">
        <v>5101395952.7700005</v>
      </c>
      <c r="L113" s="188">
        <v>7.3495883100000006E-2</v>
      </c>
    </row>
    <row r="114" spans="1:12" hidden="1">
      <c r="A114" s="103" t="s">
        <v>1129</v>
      </c>
      <c r="B114" s="103" t="s">
        <v>1078</v>
      </c>
      <c r="C114" s="134" t="s">
        <v>1264</v>
      </c>
      <c r="D114" s="104">
        <v>5097650352.9399996</v>
      </c>
      <c r="E114" s="406">
        <v>49735.507593440001</v>
      </c>
      <c r="F114" s="188">
        <v>102495.191054</v>
      </c>
      <c r="G114" s="103" t="s">
        <v>581</v>
      </c>
      <c r="H114" s="103" t="s">
        <v>581</v>
      </c>
      <c r="I114" s="252">
        <v>32</v>
      </c>
      <c r="J114" s="104">
        <v>5097650352.9399996</v>
      </c>
      <c r="K114" s="104">
        <v>5102951136.96</v>
      </c>
      <c r="L114" s="188">
        <v>2.44966831E-2</v>
      </c>
    </row>
    <row r="115" spans="1:12" hidden="1">
      <c r="A115" s="103" t="s">
        <v>1129</v>
      </c>
      <c r="B115" s="103" t="s">
        <v>1078</v>
      </c>
      <c r="C115" s="134" t="s">
        <v>1265</v>
      </c>
      <c r="D115" s="104">
        <v>5124899164.8500004</v>
      </c>
      <c r="E115" s="406">
        <v>49989.115902930003</v>
      </c>
      <c r="F115" s="188">
        <v>102520.30011500001</v>
      </c>
      <c r="G115" s="103" t="s">
        <v>581</v>
      </c>
      <c r="H115" s="103" t="s">
        <v>581</v>
      </c>
      <c r="I115" s="252">
        <v>34</v>
      </c>
      <c r="J115" s="104">
        <v>5098899164.8500004</v>
      </c>
      <c r="K115" s="104">
        <v>5104506777.1400003</v>
      </c>
      <c r="L115" s="188">
        <v>2.4497794199999999E-2</v>
      </c>
    </row>
    <row r="116" spans="1:12" hidden="1">
      <c r="A116" s="103" t="s">
        <v>1129</v>
      </c>
      <c r="B116" s="103" t="s">
        <v>1078</v>
      </c>
      <c r="C116" s="134" t="s">
        <v>1266</v>
      </c>
      <c r="D116" s="104">
        <v>5126141436.9200001</v>
      </c>
      <c r="E116" s="406">
        <v>49989.115902930003</v>
      </c>
      <c r="F116" s="188">
        <v>102545.150966</v>
      </c>
      <c r="G116" s="103" t="s">
        <v>581</v>
      </c>
      <c r="H116" s="103" t="s">
        <v>581</v>
      </c>
      <c r="I116" s="252">
        <v>34</v>
      </c>
      <c r="J116" s="104">
        <v>5126141436.9200001</v>
      </c>
      <c r="K116" s="104">
        <v>5132057533.54</v>
      </c>
      <c r="L116" s="188">
        <v>2.4239931999999999E-2</v>
      </c>
    </row>
    <row r="117" spans="1:12" hidden="1">
      <c r="A117" s="103" t="s">
        <v>1129</v>
      </c>
      <c r="B117" s="103" t="s">
        <v>1078</v>
      </c>
      <c r="C117" s="134" t="s">
        <v>1267</v>
      </c>
      <c r="D117" s="104">
        <v>5129403587.8999996</v>
      </c>
      <c r="E117" s="406">
        <v>50008.614705799999</v>
      </c>
      <c r="F117" s="188">
        <v>102570.39948199999</v>
      </c>
      <c r="G117" s="103" t="s">
        <v>581</v>
      </c>
      <c r="H117" s="103" t="s">
        <v>581</v>
      </c>
      <c r="I117" s="252">
        <v>34</v>
      </c>
      <c r="J117" s="104">
        <v>5127403587.8999996</v>
      </c>
      <c r="K117" s="104">
        <v>5133628263.2600002</v>
      </c>
      <c r="L117" s="188">
        <v>2.4621852699999999E-2</v>
      </c>
    </row>
    <row r="118" spans="1:12" hidden="1">
      <c r="A118" s="103" t="s">
        <v>1129</v>
      </c>
      <c r="B118" s="103" t="s">
        <v>1078</v>
      </c>
      <c r="C118" s="134" t="s">
        <v>1268</v>
      </c>
      <c r="D118" s="104">
        <v>5133191568.2799997</v>
      </c>
      <c r="E118" s="406">
        <v>50008.614705799999</v>
      </c>
      <c r="F118" s="188">
        <v>102646.146039</v>
      </c>
      <c r="G118" s="103" t="s">
        <v>581</v>
      </c>
      <c r="H118" s="103" t="s">
        <v>581</v>
      </c>
      <c r="I118" s="252">
        <v>34</v>
      </c>
      <c r="J118" s="104">
        <v>5133191568.2799997</v>
      </c>
      <c r="K118" s="104">
        <v>5140343190.7700005</v>
      </c>
      <c r="L118" s="188">
        <v>7.3848359200000005E-2</v>
      </c>
    </row>
    <row r="119" spans="1:12" hidden="1">
      <c r="A119" s="103" t="s">
        <v>1129</v>
      </c>
      <c r="B119" s="103" t="s">
        <v>1078</v>
      </c>
      <c r="C119" s="134" t="s">
        <v>1269</v>
      </c>
      <c r="D119" s="104">
        <v>5134455047.3500004</v>
      </c>
      <c r="E119" s="406">
        <v>50008.614705799999</v>
      </c>
      <c r="F119" s="188">
        <v>102671.411267</v>
      </c>
      <c r="G119" s="103" t="s">
        <v>581</v>
      </c>
      <c r="H119" s="103" t="s">
        <v>581</v>
      </c>
      <c r="I119" s="252">
        <v>34</v>
      </c>
      <c r="J119" s="104">
        <v>5134455047.3500004</v>
      </c>
      <c r="K119" s="104">
        <v>5141915746.7399998</v>
      </c>
      <c r="L119" s="188">
        <v>2.4613908E-2</v>
      </c>
    </row>
    <row r="120" spans="1:12" hidden="1">
      <c r="A120" s="103" t="s">
        <v>1129</v>
      </c>
      <c r="B120" s="103" t="s">
        <v>1078</v>
      </c>
      <c r="C120" s="134" t="s">
        <v>1270</v>
      </c>
      <c r="D120" s="104">
        <v>5135712141.5699997</v>
      </c>
      <c r="E120" s="406">
        <v>50008.614705799999</v>
      </c>
      <c r="F120" s="188">
        <v>102696.54882</v>
      </c>
      <c r="G120" s="103" t="s">
        <v>581</v>
      </c>
      <c r="H120" s="103" t="s">
        <v>581</v>
      </c>
      <c r="I120" s="252">
        <v>34</v>
      </c>
      <c r="J120" s="104">
        <v>5135712141.5699997</v>
      </c>
      <c r="K120" s="104">
        <v>5143482012.0100002</v>
      </c>
      <c r="L120" s="188">
        <v>2.4483498100000001E-2</v>
      </c>
    </row>
    <row r="121" spans="1:12" hidden="1">
      <c r="A121" s="103" t="s">
        <v>1129</v>
      </c>
      <c r="B121" s="103" t="s">
        <v>1078</v>
      </c>
      <c r="C121" s="134" t="s">
        <v>1271</v>
      </c>
      <c r="D121" s="104">
        <v>5136950238.2799997</v>
      </c>
      <c r="E121" s="406">
        <v>50008.614705799999</v>
      </c>
      <c r="F121" s="188">
        <v>102721.306489</v>
      </c>
      <c r="G121" s="103" t="s">
        <v>581</v>
      </c>
      <c r="H121" s="103" t="s">
        <v>581</v>
      </c>
      <c r="I121" s="252">
        <v>34</v>
      </c>
      <c r="J121" s="104">
        <v>5136950238.2799997</v>
      </c>
      <c r="K121" s="104">
        <v>5145029372.7700005</v>
      </c>
      <c r="L121" s="188">
        <v>2.4107595900000001E-2</v>
      </c>
    </row>
    <row r="122" spans="1:12" hidden="1">
      <c r="A122" s="103" t="s">
        <v>1129</v>
      </c>
      <c r="B122" s="103" t="s">
        <v>1078</v>
      </c>
      <c r="C122" s="134" t="s">
        <v>1272</v>
      </c>
      <c r="D122" s="104">
        <v>5138193017.8900003</v>
      </c>
      <c r="E122" s="406">
        <v>50008.614705799999</v>
      </c>
      <c r="F122" s="188">
        <v>102746.15779899999</v>
      </c>
      <c r="G122" s="103" t="s">
        <v>581</v>
      </c>
      <c r="H122" s="103" t="s">
        <v>581</v>
      </c>
      <c r="I122" s="252">
        <v>34</v>
      </c>
      <c r="J122" s="104">
        <v>5138193017.8900003</v>
      </c>
      <c r="K122" s="104">
        <v>5146581509.7399998</v>
      </c>
      <c r="L122" s="188">
        <v>2.4192945800000001E-2</v>
      </c>
    </row>
    <row r="123" spans="1:12" hidden="1">
      <c r="A123" s="103" t="s">
        <v>1129</v>
      </c>
      <c r="B123" s="103" t="s">
        <v>1078</v>
      </c>
      <c r="C123" s="134" t="s">
        <v>1273</v>
      </c>
      <c r="D123" s="104">
        <v>5141913147.1599998</v>
      </c>
      <c r="E123" s="406">
        <v>50008.614705799999</v>
      </c>
      <c r="F123" s="188">
        <v>102820.54756799999</v>
      </c>
      <c r="G123" s="103" t="s">
        <v>581</v>
      </c>
      <c r="H123" s="103" t="s">
        <v>581</v>
      </c>
      <c r="I123" s="252">
        <v>34</v>
      </c>
      <c r="J123" s="104">
        <v>5141913147.1599998</v>
      </c>
      <c r="K123" s="104">
        <v>5151230549.4300003</v>
      </c>
      <c r="L123" s="188">
        <v>7.24015093E-2</v>
      </c>
    </row>
    <row r="124" spans="1:12" hidden="1">
      <c r="A124" s="103" t="s">
        <v>1129</v>
      </c>
      <c r="B124" s="103" t="s">
        <v>1078</v>
      </c>
      <c r="C124" s="134" t="s">
        <v>1274</v>
      </c>
      <c r="D124" s="104">
        <v>5148153996.5699997</v>
      </c>
      <c r="E124" s="406">
        <v>50057.231386090003</v>
      </c>
      <c r="F124" s="188">
        <v>102845.360281</v>
      </c>
      <c r="G124" s="103" t="s">
        <v>581</v>
      </c>
      <c r="H124" s="103" t="s">
        <v>581</v>
      </c>
      <c r="I124" s="252">
        <v>35</v>
      </c>
      <c r="J124" s="104">
        <v>5143153996.5699997</v>
      </c>
      <c r="K124" s="104">
        <v>5152781128.8500004</v>
      </c>
      <c r="L124" s="188">
        <v>2.4132056900000001E-2</v>
      </c>
    </row>
    <row r="125" spans="1:12" hidden="1">
      <c r="A125" s="103" t="s">
        <v>1129</v>
      </c>
      <c r="B125" s="103" t="s">
        <v>1078</v>
      </c>
      <c r="C125" s="134" t="s">
        <v>1275</v>
      </c>
      <c r="D125" s="104">
        <v>5149394902.1199999</v>
      </c>
      <c r="E125" s="406">
        <v>50057.231386090003</v>
      </c>
      <c r="F125" s="188">
        <v>102870.15001700001</v>
      </c>
      <c r="G125" s="103" t="s">
        <v>581</v>
      </c>
      <c r="H125" s="103" t="s">
        <v>581</v>
      </c>
      <c r="I125" s="252">
        <v>35</v>
      </c>
      <c r="J125" s="104">
        <v>5149394902.1199999</v>
      </c>
      <c r="K125" s="104">
        <v>5159332158.1899996</v>
      </c>
      <c r="L125" s="188">
        <v>2.41038934E-2</v>
      </c>
    </row>
    <row r="126" spans="1:12" hidden="1">
      <c r="A126" s="103" t="s">
        <v>1129</v>
      </c>
      <c r="B126" s="103" t="s">
        <v>1078</v>
      </c>
      <c r="C126" s="134" t="s">
        <v>1276</v>
      </c>
      <c r="D126" s="104">
        <v>5152617356.0100002</v>
      </c>
      <c r="E126" s="406">
        <v>50076.668757549996</v>
      </c>
      <c r="F126" s="188">
        <v>102894.571142</v>
      </c>
      <c r="G126" s="103" t="s">
        <v>581</v>
      </c>
      <c r="H126" s="103" t="s">
        <v>581</v>
      </c>
      <c r="I126" s="252">
        <v>35</v>
      </c>
      <c r="J126" s="104">
        <v>5150617356.0100002</v>
      </c>
      <c r="K126" s="104">
        <v>5150926974.5699997</v>
      </c>
      <c r="L126" s="188">
        <v>2.37397583E-2</v>
      </c>
    </row>
    <row r="127" spans="1:12" hidden="1">
      <c r="A127" s="103" t="s">
        <v>1129</v>
      </c>
      <c r="B127" s="103" t="s">
        <v>1078</v>
      </c>
      <c r="C127" s="134" t="s">
        <v>1277</v>
      </c>
      <c r="D127" s="104">
        <v>5153859658.6099997</v>
      </c>
      <c r="E127" s="406">
        <v>50076.668757549996</v>
      </c>
      <c r="F127" s="188">
        <v>102919.37915399999</v>
      </c>
      <c r="G127" s="103" t="s">
        <v>581</v>
      </c>
      <c r="H127" s="103" t="s">
        <v>581</v>
      </c>
      <c r="I127" s="252">
        <v>35</v>
      </c>
      <c r="J127" s="104">
        <v>5153859658.6099997</v>
      </c>
      <c r="K127" s="104">
        <v>5154479109.2399998</v>
      </c>
      <c r="L127" s="188">
        <v>2.4110127200000001E-2</v>
      </c>
    </row>
    <row r="128" spans="1:12" hidden="1">
      <c r="A128" s="103" t="s">
        <v>1129</v>
      </c>
      <c r="B128" s="103" t="s">
        <v>1078</v>
      </c>
      <c r="C128" s="134" t="s">
        <v>1278</v>
      </c>
      <c r="D128" s="104">
        <v>5157588429.0299997</v>
      </c>
      <c r="E128" s="406">
        <v>50076.668757549996</v>
      </c>
      <c r="F128" s="188">
        <v>102993.840385</v>
      </c>
      <c r="G128" s="103" t="s">
        <v>581</v>
      </c>
      <c r="H128" s="103" t="s">
        <v>581</v>
      </c>
      <c r="I128" s="252">
        <v>35</v>
      </c>
      <c r="J128" s="104">
        <v>5157588429.0299997</v>
      </c>
      <c r="K128" s="104">
        <v>5159138216.0600004</v>
      </c>
      <c r="L128" s="188">
        <v>7.2349086800000004E-2</v>
      </c>
    </row>
    <row r="129" spans="1:12" hidden="1">
      <c r="A129" s="103" t="s">
        <v>1129</v>
      </c>
      <c r="B129" s="103" t="s">
        <v>1078</v>
      </c>
      <c r="C129" s="134" t="s">
        <v>1279</v>
      </c>
      <c r="D129" s="104">
        <v>5158831819.5699997</v>
      </c>
      <c r="E129" s="406">
        <v>50076.668757549996</v>
      </c>
      <c r="F129" s="188">
        <v>103018.670123</v>
      </c>
      <c r="G129" s="103" t="s">
        <v>581</v>
      </c>
      <c r="H129" s="103" t="s">
        <v>581</v>
      </c>
      <c r="I129" s="252">
        <v>35</v>
      </c>
      <c r="J129" s="104">
        <v>5158831819.5699997</v>
      </c>
      <c r="K129" s="104">
        <v>5160691812.1099997</v>
      </c>
      <c r="L129" s="188">
        <v>2.4107983499999999E-2</v>
      </c>
    </row>
    <row r="130" spans="1:12" hidden="1">
      <c r="A130" s="103" t="s">
        <v>1129</v>
      </c>
      <c r="B130" s="103" t="s">
        <v>1078</v>
      </c>
      <c r="C130" s="134" t="s">
        <v>1280</v>
      </c>
      <c r="D130" s="104">
        <v>5160089528.5600004</v>
      </c>
      <c r="E130" s="406">
        <v>50076.668757549996</v>
      </c>
      <c r="F130" s="188">
        <v>103043.785791</v>
      </c>
      <c r="G130" s="103" t="s">
        <v>581</v>
      </c>
      <c r="H130" s="103" t="s">
        <v>581</v>
      </c>
      <c r="I130" s="252">
        <v>35</v>
      </c>
      <c r="J130" s="104">
        <v>5160089528.5600004</v>
      </c>
      <c r="K130" s="104">
        <v>5162259820.8699999</v>
      </c>
      <c r="L130" s="188">
        <v>2.4379724500000002E-2</v>
      </c>
    </row>
    <row r="131" spans="1:12" hidden="1">
      <c r="A131" s="103" t="s">
        <v>1129</v>
      </c>
      <c r="B131" s="103" t="s">
        <v>1078</v>
      </c>
      <c r="C131" s="134" t="s">
        <v>1281</v>
      </c>
      <c r="D131" s="104">
        <v>5161328443.4399996</v>
      </c>
      <c r="E131" s="406">
        <v>50076.668757549996</v>
      </c>
      <c r="F131" s="188">
        <v>103068.52615200001</v>
      </c>
      <c r="G131" s="103" t="s">
        <v>581</v>
      </c>
      <c r="H131" s="103" t="s">
        <v>581</v>
      </c>
      <c r="I131" s="252">
        <v>35</v>
      </c>
      <c r="J131" s="104">
        <v>5161328443.4399996</v>
      </c>
      <c r="K131" s="104">
        <v>5163809128.6499996</v>
      </c>
      <c r="L131" s="188">
        <v>2.4009561400000001E-2</v>
      </c>
    </row>
    <row r="132" spans="1:12" hidden="1">
      <c r="A132" s="103" t="s">
        <v>1129</v>
      </c>
      <c r="B132" s="103" t="s">
        <v>1078</v>
      </c>
      <c r="C132" s="134" t="s">
        <v>1282</v>
      </c>
      <c r="D132" s="104">
        <v>5162590497.3900003</v>
      </c>
      <c r="E132" s="406">
        <v>50076.668757549996</v>
      </c>
      <c r="F132" s="188">
        <v>103093.728586</v>
      </c>
      <c r="G132" s="103" t="s">
        <v>581</v>
      </c>
      <c r="H132" s="103" t="s">
        <v>581</v>
      </c>
      <c r="I132" s="252">
        <v>35</v>
      </c>
      <c r="J132" s="104">
        <v>5162590497.3900003</v>
      </c>
      <c r="K132" s="104">
        <v>5165381670.0200005</v>
      </c>
      <c r="L132" s="188">
        <v>2.44521145E-2</v>
      </c>
    </row>
    <row r="133" spans="1:12" hidden="1">
      <c r="A133" s="103" t="s">
        <v>1129</v>
      </c>
      <c r="B133" s="103" t="s">
        <v>1078</v>
      </c>
      <c r="C133" s="134" t="s">
        <v>1283</v>
      </c>
      <c r="D133" s="104">
        <v>5166362194.9899998</v>
      </c>
      <c r="E133" s="406">
        <v>50076.668757549996</v>
      </c>
      <c r="F133" s="188">
        <v>103169.047047</v>
      </c>
      <c r="G133" s="103" t="s">
        <v>581</v>
      </c>
      <c r="H133" s="103" t="s">
        <v>581</v>
      </c>
      <c r="I133" s="252">
        <v>35</v>
      </c>
      <c r="J133" s="104">
        <v>5166362194.9899998</v>
      </c>
      <c r="K133" s="104">
        <v>5170085678.1499996</v>
      </c>
      <c r="L133" s="188">
        <v>7.3058237400000003E-2</v>
      </c>
    </row>
    <row r="134" spans="1:12" hidden="1">
      <c r="A134" s="103" t="s">
        <v>1129</v>
      </c>
      <c r="B134" s="103" t="s">
        <v>1078</v>
      </c>
      <c r="C134" s="134" t="s">
        <v>1284</v>
      </c>
      <c r="D134" s="104">
        <v>5167637558.75</v>
      </c>
      <c r="E134" s="406">
        <v>50076.668757549996</v>
      </c>
      <c r="F134" s="188">
        <v>103194.51527</v>
      </c>
      <c r="G134" s="103" t="s">
        <v>581</v>
      </c>
      <c r="H134" s="103" t="s">
        <v>581</v>
      </c>
      <c r="I134" s="252">
        <v>35</v>
      </c>
      <c r="J134" s="104">
        <v>5167637558.75</v>
      </c>
      <c r="K134" s="104">
        <v>5171671907.4300003</v>
      </c>
      <c r="L134" s="188">
        <v>2.4685914699999999E-2</v>
      </c>
    </row>
    <row r="135" spans="1:12" hidden="1">
      <c r="A135" s="103" t="s">
        <v>1129</v>
      </c>
      <c r="B135" s="103" t="s">
        <v>1078</v>
      </c>
      <c r="C135" s="134" t="s">
        <v>1285</v>
      </c>
      <c r="D135" s="104">
        <v>5208923806.2700005</v>
      </c>
      <c r="E135" s="406">
        <v>50464.189801660003</v>
      </c>
      <c r="F135" s="188">
        <v>103220.200834</v>
      </c>
      <c r="G135" s="103" t="s">
        <v>581</v>
      </c>
      <c r="H135" s="103" t="s">
        <v>581</v>
      </c>
      <c r="I135" s="252">
        <v>36</v>
      </c>
      <c r="J135" s="104">
        <v>5168923806.2700005</v>
      </c>
      <c r="K135" s="104">
        <v>5173269116.4799995</v>
      </c>
      <c r="L135" s="188">
        <v>2.4890435200000002E-2</v>
      </c>
    </row>
    <row r="136" spans="1:12" hidden="1">
      <c r="A136" s="103" t="s">
        <v>1129</v>
      </c>
      <c r="B136" s="103" t="s">
        <v>1078</v>
      </c>
      <c r="C136" s="134" t="s">
        <v>1286</v>
      </c>
      <c r="D136" s="104">
        <v>5210186122.1899996</v>
      </c>
      <c r="E136" s="406">
        <v>50464.189801660003</v>
      </c>
      <c r="F136" s="188">
        <v>103245.21492699999</v>
      </c>
      <c r="G136" s="103" t="s">
        <v>581</v>
      </c>
      <c r="H136" s="103" t="s">
        <v>581</v>
      </c>
      <c r="I136" s="252">
        <v>36</v>
      </c>
      <c r="J136" s="104">
        <v>5210186122.1899996</v>
      </c>
      <c r="K136" s="104">
        <v>5214844893.0200005</v>
      </c>
      <c r="L136" s="188">
        <v>2.4233718599999999E-2</v>
      </c>
    </row>
    <row r="137" spans="1:12" hidden="1">
      <c r="A137" s="103" t="s">
        <v>1129</v>
      </c>
      <c r="B137" s="103" t="s">
        <v>1078</v>
      </c>
      <c r="C137" s="134" t="s">
        <v>1287</v>
      </c>
      <c r="D137" s="104">
        <v>5211470965.9099998</v>
      </c>
      <c r="E137" s="406">
        <v>50464.189801660003</v>
      </c>
      <c r="F137" s="188">
        <v>103270.675431</v>
      </c>
      <c r="G137" s="103" t="s">
        <v>581</v>
      </c>
      <c r="H137" s="103" t="s">
        <v>581</v>
      </c>
      <c r="I137" s="252">
        <v>36</v>
      </c>
      <c r="J137" s="104">
        <v>5211470965.9099998</v>
      </c>
      <c r="K137" s="104">
        <v>5216443293.4300003</v>
      </c>
      <c r="L137" s="188">
        <v>2.4660226600000001E-2</v>
      </c>
    </row>
    <row r="138" spans="1:12" hidden="1">
      <c r="A138" s="103" t="s">
        <v>1129</v>
      </c>
      <c r="B138" s="103" t="s">
        <v>1078</v>
      </c>
      <c r="C138" s="134" t="s">
        <v>1288</v>
      </c>
      <c r="D138" s="104">
        <v>5225326642.0200005</v>
      </c>
      <c r="E138" s="406">
        <v>50560.951123179999</v>
      </c>
      <c r="F138" s="188">
        <v>103347.07963199999</v>
      </c>
      <c r="G138" s="103" t="s">
        <v>581</v>
      </c>
      <c r="H138" s="103" t="s">
        <v>581</v>
      </c>
      <c r="I138" s="252">
        <v>37</v>
      </c>
      <c r="J138" s="104">
        <v>5215326642.0200005</v>
      </c>
      <c r="K138" s="104">
        <v>5221240504.7200003</v>
      </c>
      <c r="L138" s="188">
        <v>7.3984411E-2</v>
      </c>
    </row>
    <row r="139" spans="1:12" hidden="1">
      <c r="A139" s="103" t="s">
        <v>1129</v>
      </c>
      <c r="B139" s="103" t="s">
        <v>1078</v>
      </c>
      <c r="C139" s="134" t="s">
        <v>1289</v>
      </c>
      <c r="D139" s="104">
        <v>5226613267.1999998</v>
      </c>
      <c r="E139" s="406">
        <v>50560.951123179999</v>
      </c>
      <c r="F139" s="188">
        <v>103372.52664500001</v>
      </c>
      <c r="G139" s="103" t="s">
        <v>581</v>
      </c>
      <c r="H139" s="103" t="s">
        <v>581</v>
      </c>
      <c r="I139" s="252">
        <v>37</v>
      </c>
      <c r="J139" s="104">
        <v>5226613267.1999998</v>
      </c>
      <c r="K139" s="104">
        <v>5232841672.29</v>
      </c>
      <c r="L139" s="188">
        <v>2.4622866100000002E-2</v>
      </c>
    </row>
    <row r="140" spans="1:12" hidden="1">
      <c r="A140" s="103" t="s">
        <v>1129</v>
      </c>
      <c r="B140" s="103" t="s">
        <v>1078</v>
      </c>
      <c r="C140" s="134" t="s">
        <v>1290</v>
      </c>
      <c r="D140" s="104">
        <v>5248900249.6499996</v>
      </c>
      <c r="E140" s="406">
        <v>50764.049867009999</v>
      </c>
      <c r="F140" s="188">
        <v>103397.980725</v>
      </c>
      <c r="G140" s="103" t="s">
        <v>581</v>
      </c>
      <c r="H140" s="103" t="s">
        <v>581</v>
      </c>
      <c r="I140" s="252">
        <v>40</v>
      </c>
      <c r="J140" s="104">
        <v>5227900249.6499996</v>
      </c>
      <c r="K140" s="104">
        <v>5234443293.4099998</v>
      </c>
      <c r="L140" s="188">
        <v>2.46236411E-2</v>
      </c>
    </row>
    <row r="141" spans="1:12" hidden="1">
      <c r="A141" s="103" t="s">
        <v>1129</v>
      </c>
      <c r="B141" s="103" t="s">
        <v>1078</v>
      </c>
      <c r="C141" s="134" t="s">
        <v>1291</v>
      </c>
      <c r="D141" s="104">
        <v>5890312916.29</v>
      </c>
      <c r="E141" s="406">
        <v>56952.060454760001</v>
      </c>
      <c r="F141" s="188">
        <v>103425.808816</v>
      </c>
      <c r="G141" s="103" t="s">
        <v>581</v>
      </c>
      <c r="H141" s="103" t="s">
        <v>581</v>
      </c>
      <c r="I141" s="252">
        <v>41</v>
      </c>
      <c r="J141" s="104">
        <v>5250312916.29</v>
      </c>
      <c r="K141" s="104">
        <v>5257171964.9200001</v>
      </c>
      <c r="L141" s="188">
        <v>2.6913573E-2</v>
      </c>
    </row>
    <row r="142" spans="1:12" hidden="1">
      <c r="A142" s="103" t="s">
        <v>1129</v>
      </c>
      <c r="B142" s="103" t="s">
        <v>1078</v>
      </c>
      <c r="C142" s="134" t="s">
        <v>1292</v>
      </c>
      <c r="D142" s="104">
        <v>5896377736.3900003</v>
      </c>
      <c r="E142" s="406">
        <v>57000.395549710003</v>
      </c>
      <c r="F142" s="188">
        <v>103444.505596</v>
      </c>
      <c r="G142" s="103" t="s">
        <v>581</v>
      </c>
      <c r="H142" s="103" t="s">
        <v>581</v>
      </c>
      <c r="I142" s="252">
        <v>42</v>
      </c>
      <c r="J142" s="104">
        <v>5891377736.3900003</v>
      </c>
      <c r="K142" s="104">
        <v>5898591345.1499996</v>
      </c>
      <c r="L142" s="188">
        <v>1.8077480100000001E-2</v>
      </c>
    </row>
    <row r="143" spans="1:12" hidden="1">
      <c r="A143" s="103" t="s">
        <v>1129</v>
      </c>
      <c r="B143" s="103" t="s">
        <v>1078</v>
      </c>
      <c r="C143" s="134" t="s">
        <v>1293</v>
      </c>
      <c r="D143" s="104">
        <v>5915638521.1599998</v>
      </c>
      <c r="E143" s="406">
        <v>57145.296127870002</v>
      </c>
      <c r="F143" s="188">
        <v>103519.255687</v>
      </c>
      <c r="G143" s="103" t="s">
        <v>581</v>
      </c>
      <c r="H143" s="103" t="s">
        <v>581</v>
      </c>
      <c r="I143" s="252">
        <v>43</v>
      </c>
      <c r="J143" s="104">
        <v>5900638521.1599998</v>
      </c>
      <c r="K143" s="104">
        <v>5908917672.4499998</v>
      </c>
      <c r="L143" s="188">
        <v>7.2261054899999996E-2</v>
      </c>
    </row>
    <row r="144" spans="1:12" hidden="1">
      <c r="A144" s="103" t="s">
        <v>1129</v>
      </c>
      <c r="B144" s="103" t="s">
        <v>1078</v>
      </c>
      <c r="C144" s="134" t="s">
        <v>1294</v>
      </c>
      <c r="D144" s="104">
        <v>5919076072.1899996</v>
      </c>
      <c r="E144" s="406">
        <v>57164.611511149997</v>
      </c>
      <c r="F144" s="188">
        <v>103544.411756</v>
      </c>
      <c r="G144" s="103" t="s">
        <v>581</v>
      </c>
      <c r="H144" s="103" t="s">
        <v>581</v>
      </c>
      <c r="I144" s="252">
        <v>43</v>
      </c>
      <c r="J144" s="104">
        <v>5917076072.1899996</v>
      </c>
      <c r="K144" s="104">
        <v>5925711413.7799997</v>
      </c>
      <c r="L144" s="188">
        <v>2.4300859599999999E-2</v>
      </c>
    </row>
    <row r="145" spans="1:12" hidden="1">
      <c r="A145" s="103" t="s">
        <v>1129</v>
      </c>
      <c r="B145" s="103" t="s">
        <v>1078</v>
      </c>
      <c r="C145" s="134" t="s">
        <v>1295</v>
      </c>
      <c r="D145" s="104">
        <v>6220582394.25</v>
      </c>
      <c r="E145" s="406">
        <v>60061.18186715</v>
      </c>
      <c r="F145" s="188">
        <v>103570.76235999999</v>
      </c>
      <c r="G145" s="103" t="s">
        <v>581</v>
      </c>
      <c r="H145" s="103" t="s">
        <v>581</v>
      </c>
      <c r="I145" s="252">
        <v>44</v>
      </c>
      <c r="J145" s="104">
        <v>5920582394.25</v>
      </c>
      <c r="K145" s="104">
        <v>5929574158.3199997</v>
      </c>
      <c r="L145" s="188">
        <v>2.5448600799999999E-2</v>
      </c>
    </row>
    <row r="146" spans="1:12" hidden="1">
      <c r="A146" s="103" t="s">
        <v>1129</v>
      </c>
      <c r="B146" s="103" t="s">
        <v>1078</v>
      </c>
      <c r="C146" s="134" t="s">
        <v>1296</v>
      </c>
      <c r="D146" s="104">
        <v>6226055824.8400002</v>
      </c>
      <c r="E146" s="406">
        <v>60099.793659490002</v>
      </c>
      <c r="F146" s="188">
        <v>103595.294522</v>
      </c>
      <c r="G146" s="103" t="s">
        <v>581</v>
      </c>
      <c r="H146" s="103" t="s">
        <v>581</v>
      </c>
      <c r="I146" s="252">
        <v>45</v>
      </c>
      <c r="J146" s="104">
        <v>6222055824.8400002</v>
      </c>
      <c r="K146" s="104">
        <v>6231422155.2700005</v>
      </c>
      <c r="L146" s="188">
        <v>2.36863777E-2</v>
      </c>
    </row>
    <row r="147" spans="1:12" hidden="1">
      <c r="A147" s="103" t="s">
        <v>1129</v>
      </c>
      <c r="B147" s="103" t="s">
        <v>1078</v>
      </c>
      <c r="C147" s="134" t="s">
        <v>1297</v>
      </c>
      <c r="D147" s="104">
        <v>6227545890.5799999</v>
      </c>
      <c r="E147" s="406">
        <v>60099.793659490002</v>
      </c>
      <c r="F147" s="188">
        <v>103620.08771399999</v>
      </c>
      <c r="G147" s="103" t="s">
        <v>581</v>
      </c>
      <c r="H147" s="103" t="s">
        <v>581</v>
      </c>
      <c r="I147" s="252">
        <v>45</v>
      </c>
      <c r="J147" s="104">
        <v>6227545890.5799999</v>
      </c>
      <c r="K147" s="104">
        <v>6227920246.4399996</v>
      </c>
      <c r="L147" s="188">
        <v>2.3932739500000001E-2</v>
      </c>
    </row>
    <row r="148" spans="1:12" hidden="1">
      <c r="A148" s="103" t="s">
        <v>1129</v>
      </c>
      <c r="B148" s="103" t="s">
        <v>1078</v>
      </c>
      <c r="C148" s="134" t="s">
        <v>1298</v>
      </c>
      <c r="D148" s="104">
        <v>6232018192.0500002</v>
      </c>
      <c r="E148" s="406">
        <v>60099.793659490002</v>
      </c>
      <c r="F148" s="188">
        <v>103694.502303</v>
      </c>
      <c r="G148" s="103" t="s">
        <v>581</v>
      </c>
      <c r="H148" s="103" t="s">
        <v>581</v>
      </c>
      <c r="I148" s="252">
        <v>45</v>
      </c>
      <c r="J148" s="104">
        <v>6232018192.0500002</v>
      </c>
      <c r="K148" s="104">
        <v>6233516624.6800003</v>
      </c>
      <c r="L148" s="188">
        <v>7.1814829199999999E-2</v>
      </c>
    </row>
    <row r="149" spans="1:12" hidden="1">
      <c r="A149" s="103" t="s">
        <v>1129</v>
      </c>
      <c r="B149" s="103" t="s">
        <v>1078</v>
      </c>
      <c r="C149" s="134" t="s">
        <v>1299</v>
      </c>
      <c r="D149" s="104">
        <v>6233509544.5</v>
      </c>
      <c r="E149" s="406">
        <v>60099.793659490002</v>
      </c>
      <c r="F149" s="188">
        <v>103719.316905</v>
      </c>
      <c r="G149" s="103" t="s">
        <v>581</v>
      </c>
      <c r="H149" s="103" t="s">
        <v>581</v>
      </c>
      <c r="I149" s="252">
        <v>45</v>
      </c>
      <c r="J149" s="104">
        <v>6233509544.5</v>
      </c>
      <c r="K149" s="104">
        <v>6235382781.5500002</v>
      </c>
      <c r="L149" s="188">
        <v>2.3930489499999999E-2</v>
      </c>
    </row>
    <row r="150" spans="1:12" hidden="1">
      <c r="A150" s="103" t="s">
        <v>1129</v>
      </c>
      <c r="B150" s="103" t="s">
        <v>1078</v>
      </c>
      <c r="C150" s="134" t="s">
        <v>1300</v>
      </c>
      <c r="D150" s="104">
        <v>6235036896.9799995</v>
      </c>
      <c r="E150" s="406">
        <v>60099.793659490002</v>
      </c>
      <c r="F150" s="188">
        <v>103744.730511</v>
      </c>
      <c r="G150" s="103" t="s">
        <v>581</v>
      </c>
      <c r="H150" s="103" t="s">
        <v>581</v>
      </c>
      <c r="I150" s="252">
        <v>45</v>
      </c>
      <c r="J150" s="104">
        <v>6235036896.9799995</v>
      </c>
      <c r="K150" s="104">
        <v>6237285052.79</v>
      </c>
      <c r="L150" s="188">
        <v>2.4502288300000001E-2</v>
      </c>
    </row>
    <row r="151" spans="1:12" hidden="1">
      <c r="A151" s="103" t="s">
        <v>1129</v>
      </c>
      <c r="B151" s="103" t="s">
        <v>1078</v>
      </c>
      <c r="C151" s="134" t="s">
        <v>1301</v>
      </c>
      <c r="D151" s="104">
        <v>6236177508.9799995</v>
      </c>
      <c r="E151" s="406">
        <v>60099.793659490002</v>
      </c>
      <c r="F151" s="188">
        <v>103763.709145</v>
      </c>
      <c r="G151" s="103" t="s">
        <v>581</v>
      </c>
      <c r="H151" s="103" t="s">
        <v>581</v>
      </c>
      <c r="I151" s="252">
        <v>45</v>
      </c>
      <c r="J151" s="104">
        <v>6236177508.9799995</v>
      </c>
      <c r="K151" s="104">
        <v>6238800674.6700001</v>
      </c>
      <c r="L151" s="188">
        <v>1.8293588400000001E-2</v>
      </c>
    </row>
    <row r="152" spans="1:12" hidden="1">
      <c r="A152" s="103" t="s">
        <v>1129</v>
      </c>
      <c r="B152" s="103" t="s">
        <v>1078</v>
      </c>
      <c r="C152" s="134" t="s">
        <v>1302</v>
      </c>
      <c r="D152" s="104">
        <v>6785263288.8599997</v>
      </c>
      <c r="E152" s="406">
        <v>65374.421126230001</v>
      </c>
      <c r="F152" s="188">
        <v>103790.79725600001</v>
      </c>
      <c r="G152" s="103" t="s">
        <v>581</v>
      </c>
      <c r="H152" s="103" t="s">
        <v>581</v>
      </c>
      <c r="I152" s="252">
        <v>47</v>
      </c>
      <c r="J152" s="104">
        <v>6237805498.8599997</v>
      </c>
      <c r="K152" s="104">
        <v>6240803794.8299999</v>
      </c>
      <c r="L152" s="188">
        <v>2.6105573199999999E-2</v>
      </c>
    </row>
    <row r="153" spans="1:12" hidden="1">
      <c r="A153" s="103" t="s">
        <v>1129</v>
      </c>
      <c r="B153" s="103" t="s">
        <v>1078</v>
      </c>
      <c r="C153" s="134" t="s">
        <v>1303</v>
      </c>
      <c r="D153" s="104">
        <v>6820890874.3800001</v>
      </c>
      <c r="E153" s="406">
        <v>65671.34671564</v>
      </c>
      <c r="F153" s="188">
        <v>103864.032268</v>
      </c>
      <c r="G153" s="103" t="s">
        <v>581</v>
      </c>
      <c r="H153" s="103" t="s">
        <v>581</v>
      </c>
      <c r="I153" s="252">
        <v>48</v>
      </c>
      <c r="J153" s="104">
        <v>6790050985.3800001</v>
      </c>
      <c r="K153" s="104">
        <v>6794274478.3900003</v>
      </c>
      <c r="L153" s="188">
        <v>7.0560217199999997E-2</v>
      </c>
    </row>
    <row r="154" spans="1:12" hidden="1">
      <c r="A154" s="103" t="s">
        <v>1129</v>
      </c>
      <c r="B154" s="103" t="s">
        <v>1078</v>
      </c>
      <c r="C154" s="134" t="s">
        <v>1304</v>
      </c>
      <c r="D154" s="104">
        <v>6837799265.6499996</v>
      </c>
      <c r="E154" s="406">
        <v>65818.972811950007</v>
      </c>
      <c r="F154" s="188">
        <v>103887.966851</v>
      </c>
      <c r="G154" s="103" t="s">
        <v>581</v>
      </c>
      <c r="H154" s="103" t="s">
        <v>581</v>
      </c>
      <c r="I154" s="252">
        <v>49</v>
      </c>
      <c r="J154" s="104">
        <v>6822462690.6499996</v>
      </c>
      <c r="K154" s="104">
        <v>6827096555.5799999</v>
      </c>
      <c r="L154" s="188">
        <v>2.3044149600000001E-2</v>
      </c>
    </row>
    <row r="155" spans="1:12" hidden="1">
      <c r="A155" s="103" t="s">
        <v>1129</v>
      </c>
      <c r="B155" s="103" t="s">
        <v>1078</v>
      </c>
      <c r="C155" s="134" t="s">
        <v>1305</v>
      </c>
      <c r="D155" s="104">
        <v>6839475728.2299995</v>
      </c>
      <c r="E155" s="406">
        <v>65818.972811950007</v>
      </c>
      <c r="F155" s="188">
        <v>103913.437661</v>
      </c>
      <c r="G155" s="103" t="s">
        <v>581</v>
      </c>
      <c r="H155" s="103" t="s">
        <v>581</v>
      </c>
      <c r="I155" s="252">
        <v>49</v>
      </c>
      <c r="J155" s="104">
        <v>6839475728.2299995</v>
      </c>
      <c r="K155" s="104">
        <v>6844521012.4499998</v>
      </c>
      <c r="L155" s="188">
        <v>2.4517574800000001E-2</v>
      </c>
    </row>
    <row r="156" spans="1:12" hidden="1">
      <c r="A156" s="103" t="s">
        <v>1129</v>
      </c>
      <c r="B156" s="103" t="s">
        <v>1078</v>
      </c>
      <c r="C156" s="134" t="s">
        <v>1306</v>
      </c>
      <c r="D156" s="104">
        <v>8241553357.5500002</v>
      </c>
      <c r="E156" s="406">
        <v>79287.633673210003</v>
      </c>
      <c r="F156" s="188">
        <v>103945.003473</v>
      </c>
      <c r="G156" s="103" t="s">
        <v>581</v>
      </c>
      <c r="H156" s="103" t="s">
        <v>581</v>
      </c>
      <c r="I156" s="252">
        <v>49</v>
      </c>
      <c r="J156" s="104">
        <v>6841553357.5500002</v>
      </c>
      <c r="K156" s="104">
        <v>6847010210.6899996</v>
      </c>
      <c r="L156" s="188">
        <v>3.0377026000000001E-2</v>
      </c>
    </row>
    <row r="157" spans="1:12" hidden="1">
      <c r="A157" s="103" t="s">
        <v>1129</v>
      </c>
      <c r="B157" s="103" t="s">
        <v>1078</v>
      </c>
      <c r="C157" s="134" t="s">
        <v>1183</v>
      </c>
      <c r="D157" s="104">
        <v>8243561141.29</v>
      </c>
      <c r="E157" s="406">
        <v>79287.633673210003</v>
      </c>
      <c r="F157" s="188">
        <v>103970.32625899999</v>
      </c>
      <c r="G157" s="103" t="s">
        <v>581</v>
      </c>
      <c r="H157" s="103" t="s">
        <v>581</v>
      </c>
      <c r="I157" s="252">
        <v>49</v>
      </c>
      <c r="J157" s="104">
        <v>8243561141.29</v>
      </c>
      <c r="K157" s="104">
        <v>8249513866.8400002</v>
      </c>
      <c r="L157" s="188">
        <v>2.4361715499999999E-2</v>
      </c>
    </row>
    <row r="158" spans="1:12" hidden="1">
      <c r="A158" s="103" t="s">
        <v>1129</v>
      </c>
      <c r="B158" s="103" t="s">
        <v>1078</v>
      </c>
      <c r="C158" s="134" t="s">
        <v>1184</v>
      </c>
      <c r="D158" s="104">
        <v>8249620322.8800001</v>
      </c>
      <c r="E158" s="406">
        <v>79287.633673210003</v>
      </c>
      <c r="F158" s="188">
        <v>104046.74651899999</v>
      </c>
      <c r="G158" s="103" t="s">
        <v>581</v>
      </c>
      <c r="H158" s="103" t="s">
        <v>581</v>
      </c>
      <c r="I158" s="252">
        <v>49</v>
      </c>
      <c r="J158" s="104">
        <v>8249620322.8800001</v>
      </c>
      <c r="K158" s="104">
        <v>8257062026.8199997</v>
      </c>
      <c r="L158" s="188">
        <v>7.3501991099999997E-2</v>
      </c>
    </row>
    <row r="159" spans="1:12" hidden="1">
      <c r="A159" s="103" t="s">
        <v>1129</v>
      </c>
      <c r="B159" s="103" t="s">
        <v>1078</v>
      </c>
      <c r="C159" s="134" t="s">
        <v>1185</v>
      </c>
      <c r="D159" s="104">
        <v>8253641079.5500002</v>
      </c>
      <c r="E159" s="406">
        <v>79306.851095029997</v>
      </c>
      <c r="F159" s="188">
        <v>104072.232923</v>
      </c>
      <c r="G159" s="103" t="s">
        <v>581</v>
      </c>
      <c r="H159" s="103" t="s">
        <v>581</v>
      </c>
      <c r="I159" s="252">
        <v>49</v>
      </c>
      <c r="J159" s="104">
        <v>8251641079.5500002</v>
      </c>
      <c r="K159" s="104">
        <v>8259579260.9200001</v>
      </c>
      <c r="L159" s="188">
        <v>2.4495147500000002E-2</v>
      </c>
    </row>
    <row r="160" spans="1:12" hidden="1">
      <c r="A160" s="103" t="s">
        <v>1129</v>
      </c>
      <c r="B160" s="103" t="s">
        <v>1078</v>
      </c>
      <c r="C160" s="134" t="s">
        <v>1186</v>
      </c>
      <c r="D160" s="104">
        <v>8255662155.1899996</v>
      </c>
      <c r="E160" s="406">
        <v>79306.851095029997</v>
      </c>
      <c r="F160" s="188">
        <v>104097.717173</v>
      </c>
      <c r="G160" s="103" t="s">
        <v>581</v>
      </c>
      <c r="H160" s="103" t="s">
        <v>581</v>
      </c>
      <c r="I160" s="252">
        <v>49</v>
      </c>
      <c r="J160" s="104">
        <v>8255662155.1899996</v>
      </c>
      <c r="K160" s="104">
        <v>8264097085.5600004</v>
      </c>
      <c r="L160" s="188">
        <v>2.44870791E-2</v>
      </c>
    </row>
    <row r="161" spans="1:12" hidden="1">
      <c r="A161" s="103" t="s">
        <v>1129</v>
      </c>
      <c r="B161" s="103" t="s">
        <v>1078</v>
      </c>
      <c r="C161" s="134" t="s">
        <v>1187</v>
      </c>
      <c r="D161" s="104">
        <v>8257719851.6499996</v>
      </c>
      <c r="E161" s="406">
        <v>79306.851095029997</v>
      </c>
      <c r="F161" s="188">
        <v>104123.663185</v>
      </c>
      <c r="G161" s="103" t="s">
        <v>581</v>
      </c>
      <c r="H161" s="103" t="s">
        <v>581</v>
      </c>
      <c r="I161" s="252">
        <v>49</v>
      </c>
      <c r="J161" s="104">
        <v>8257719851.6499996</v>
      </c>
      <c r="K161" s="104">
        <v>8266651684.5699997</v>
      </c>
      <c r="L161" s="188">
        <v>2.49246695E-2</v>
      </c>
    </row>
    <row r="162" spans="1:12" hidden="1">
      <c r="A162" s="103" t="s">
        <v>1129</v>
      </c>
      <c r="B162" s="103" t="s">
        <v>1078</v>
      </c>
      <c r="C162" s="134" t="s">
        <v>1188</v>
      </c>
      <c r="D162" s="104">
        <v>8259802846.21</v>
      </c>
      <c r="E162" s="406">
        <v>79306.851095029997</v>
      </c>
      <c r="F162" s="188">
        <v>104149.928186</v>
      </c>
      <c r="G162" s="103" t="s">
        <v>581</v>
      </c>
      <c r="H162" s="103" t="s">
        <v>581</v>
      </c>
      <c r="I162" s="252">
        <v>49</v>
      </c>
      <c r="J162" s="104">
        <v>8259802846.21</v>
      </c>
      <c r="K162" s="104">
        <v>8269231736.7700005</v>
      </c>
      <c r="L162" s="188">
        <v>2.5224814599999999E-2</v>
      </c>
    </row>
    <row r="163" spans="1:12" hidden="1">
      <c r="A163" s="103" t="s">
        <v>1129</v>
      </c>
      <c r="B163" s="103" t="s">
        <v>1078</v>
      </c>
      <c r="C163" s="134" t="s">
        <v>1189</v>
      </c>
      <c r="D163" s="104">
        <v>8265990765.46</v>
      </c>
      <c r="E163" s="406">
        <v>79306.851095029997</v>
      </c>
      <c r="F163" s="188">
        <v>104227.95321399999</v>
      </c>
      <c r="G163" s="103" t="s">
        <v>581</v>
      </c>
      <c r="H163" s="103" t="s">
        <v>581</v>
      </c>
      <c r="I163" s="252">
        <v>49</v>
      </c>
      <c r="J163" s="104">
        <v>8265990765.46</v>
      </c>
      <c r="K163" s="104">
        <v>8276912213.96</v>
      </c>
      <c r="L163" s="188">
        <v>7.4916065099999998E-2</v>
      </c>
    </row>
    <row r="164" spans="1:12" hidden="1">
      <c r="A164" s="103" t="s">
        <v>1129</v>
      </c>
      <c r="B164" s="103" t="s">
        <v>1078</v>
      </c>
      <c r="C164" s="134" t="s">
        <v>1190</v>
      </c>
      <c r="D164" s="104">
        <v>8318047515.3500004</v>
      </c>
      <c r="E164" s="406">
        <v>79786.449518640002</v>
      </c>
      <c r="F164" s="188">
        <v>104253.88729</v>
      </c>
      <c r="G164" s="103" t="s">
        <v>581</v>
      </c>
      <c r="H164" s="103" t="s">
        <v>581</v>
      </c>
      <c r="I164" s="252">
        <v>49</v>
      </c>
      <c r="J164" s="104">
        <v>8268047515.3500004</v>
      </c>
      <c r="K164" s="104">
        <v>8279466636.6999998</v>
      </c>
      <c r="L164" s="188">
        <v>2.4882073599999999E-2</v>
      </c>
    </row>
    <row r="165" spans="1:12" hidden="1">
      <c r="A165" s="103" t="s">
        <v>1129</v>
      </c>
      <c r="B165" s="103" t="s">
        <v>1078</v>
      </c>
      <c r="C165" s="134" t="s">
        <v>1191</v>
      </c>
      <c r="D165" s="104">
        <v>8320098557.8500004</v>
      </c>
      <c r="E165" s="406">
        <v>79786.449518640002</v>
      </c>
      <c r="F165" s="188">
        <v>104279.59394200001</v>
      </c>
      <c r="G165" s="103" t="s">
        <v>581</v>
      </c>
      <c r="H165" s="103" t="s">
        <v>581</v>
      </c>
      <c r="I165" s="252">
        <v>49</v>
      </c>
      <c r="J165" s="104">
        <v>8320098557.8500004</v>
      </c>
      <c r="K165" s="104">
        <v>8332018510.9099998</v>
      </c>
      <c r="L165" s="188">
        <v>2.4657739599999999E-2</v>
      </c>
    </row>
    <row r="166" spans="1:12" hidden="1">
      <c r="A166" s="103" t="s">
        <v>1129</v>
      </c>
      <c r="B166" s="103" t="s">
        <v>1078</v>
      </c>
      <c r="C166" s="134" t="s">
        <v>1192</v>
      </c>
      <c r="D166" s="104">
        <v>8322150038.1199999</v>
      </c>
      <c r="E166" s="406">
        <v>79786.449518640002</v>
      </c>
      <c r="F166" s="188">
        <v>104305.306081</v>
      </c>
      <c r="G166" s="103" t="s">
        <v>581</v>
      </c>
      <c r="H166" s="103" t="s">
        <v>581</v>
      </c>
      <c r="I166" s="252">
        <v>49</v>
      </c>
      <c r="J166" s="104">
        <v>8322150038.1199999</v>
      </c>
      <c r="K166" s="104">
        <v>8334570976.3100004</v>
      </c>
      <c r="L166" s="188">
        <v>2.4656922800000002E-2</v>
      </c>
    </row>
    <row r="167" spans="1:12" hidden="1">
      <c r="A167" s="103" t="s">
        <v>1129</v>
      </c>
      <c r="B167" s="103" t="s">
        <v>1078</v>
      </c>
      <c r="C167" s="134" t="s">
        <v>1148</v>
      </c>
      <c r="D167" s="104">
        <v>8324201956.1800003</v>
      </c>
      <c r="E167" s="406">
        <v>79786.449518640002</v>
      </c>
      <c r="F167" s="188">
        <v>104331.02370600001</v>
      </c>
      <c r="G167" s="103" t="s">
        <v>581</v>
      </c>
      <c r="H167" s="103" t="s">
        <v>581</v>
      </c>
      <c r="I167" s="252">
        <v>49</v>
      </c>
      <c r="J167" s="104">
        <v>8324201956.1800003</v>
      </c>
      <c r="K167" s="104">
        <v>8337124032.96</v>
      </c>
      <c r="L167" s="188">
        <v>2.4656104200000001E-2</v>
      </c>
    </row>
    <row r="168" spans="1:12" hidden="1">
      <c r="A168" s="103" t="s">
        <v>1077</v>
      </c>
      <c r="B168" s="103" t="s">
        <v>1078</v>
      </c>
      <c r="C168" s="134" t="s">
        <v>1307</v>
      </c>
      <c r="D168" s="104">
        <v>108579372465.42999</v>
      </c>
      <c r="E168" s="406">
        <v>105223.96388700001</v>
      </c>
      <c r="F168" s="188">
        <v>1031888.254866</v>
      </c>
      <c r="G168" s="103" t="s">
        <v>581</v>
      </c>
      <c r="H168" s="103" t="s">
        <v>581</v>
      </c>
      <c r="I168" s="252">
        <v>121</v>
      </c>
      <c r="J168" s="104">
        <v>106466154473.57001</v>
      </c>
      <c r="K168" s="104">
        <v>107126656842.16</v>
      </c>
      <c r="L168" s="188">
        <v>1.0772910700000001E-2</v>
      </c>
    </row>
    <row r="169" spans="1:12" hidden="1">
      <c r="A169" s="103" t="s">
        <v>1077</v>
      </c>
      <c r="B169" s="103" t="s">
        <v>1078</v>
      </c>
      <c r="C169" s="134" t="s">
        <v>1308</v>
      </c>
      <c r="D169" s="104">
        <v>108553589032.56</v>
      </c>
      <c r="E169" s="406">
        <v>105188.781724</v>
      </c>
      <c r="F169" s="188">
        <v>1031988.2715</v>
      </c>
      <c r="G169" s="103" t="s">
        <v>581</v>
      </c>
      <c r="H169" s="103" t="s">
        <v>581</v>
      </c>
      <c r="I169" s="252">
        <v>121</v>
      </c>
      <c r="J169" s="104">
        <v>108589896612.14</v>
      </c>
      <c r="K169" s="104">
        <v>109256984333.14</v>
      </c>
      <c r="L169" s="188">
        <v>9.6925837999999997E-3</v>
      </c>
    </row>
    <row r="170" spans="1:12" hidden="1">
      <c r="A170" s="103" t="s">
        <v>1077</v>
      </c>
      <c r="B170" s="103" t="s">
        <v>1078</v>
      </c>
      <c r="C170" s="134" t="s">
        <v>1309</v>
      </c>
      <c r="D170" s="104">
        <v>110186773831.94</v>
      </c>
      <c r="E170" s="406">
        <v>106761.011787</v>
      </c>
      <c r="F170" s="188">
        <v>1032088.137679</v>
      </c>
      <c r="G170" s="103" t="s">
        <v>581</v>
      </c>
      <c r="H170" s="103" t="s">
        <v>581</v>
      </c>
      <c r="I170" s="252">
        <v>123</v>
      </c>
      <c r="J170" s="104">
        <v>108564093834.21001</v>
      </c>
      <c r="K170" s="104">
        <v>109237765749.24001</v>
      </c>
      <c r="L170" s="188">
        <v>9.6770653000000009E-3</v>
      </c>
    </row>
    <row r="171" spans="1:12" hidden="1">
      <c r="A171" s="103" t="s">
        <v>1077</v>
      </c>
      <c r="B171" s="103" t="s">
        <v>1078</v>
      </c>
      <c r="C171" s="134" t="s">
        <v>1310</v>
      </c>
      <c r="D171" s="104">
        <v>110180945781.12</v>
      </c>
      <c r="E171" s="406">
        <v>106720.330942</v>
      </c>
      <c r="F171" s="188">
        <v>1032426.950035</v>
      </c>
      <c r="G171" s="103" t="s">
        <v>581</v>
      </c>
      <c r="H171" s="103" t="s">
        <v>581</v>
      </c>
      <c r="I171" s="252">
        <v>123</v>
      </c>
      <c r="J171" s="104">
        <v>110222945781.85001</v>
      </c>
      <c r="K171" s="104">
        <v>110916673862.36</v>
      </c>
      <c r="L171" s="188">
        <v>3.2827850999999998E-2</v>
      </c>
    </row>
    <row r="172" spans="1:12" hidden="1">
      <c r="A172" s="103" t="s">
        <v>1077</v>
      </c>
      <c r="B172" s="103" t="s">
        <v>1078</v>
      </c>
      <c r="C172" s="134" t="s">
        <v>1311</v>
      </c>
      <c r="D172" s="104">
        <v>105724515591.28</v>
      </c>
      <c r="E172" s="406">
        <v>102392.67312599999</v>
      </c>
      <c r="F172" s="188">
        <v>1032539.852351</v>
      </c>
      <c r="G172" s="103" t="s">
        <v>581</v>
      </c>
      <c r="H172" s="103" t="s">
        <v>581</v>
      </c>
      <c r="I172" s="252">
        <v>125</v>
      </c>
      <c r="J172" s="104">
        <v>110192994753.64999</v>
      </c>
      <c r="K172" s="104">
        <v>110893406820.25999</v>
      </c>
      <c r="L172" s="188">
        <v>1.09356227E-2</v>
      </c>
    </row>
    <row r="173" spans="1:12" hidden="1">
      <c r="A173" s="103" t="s">
        <v>1077</v>
      </c>
      <c r="B173" s="103" t="s">
        <v>1078</v>
      </c>
      <c r="C173" s="134" t="s">
        <v>1312</v>
      </c>
      <c r="D173" s="104">
        <v>100869609012.97</v>
      </c>
      <c r="E173" s="406">
        <v>97680.905167999998</v>
      </c>
      <c r="F173" s="188">
        <v>1032644.085756</v>
      </c>
      <c r="G173" s="103" t="s">
        <v>581</v>
      </c>
      <c r="H173" s="103" t="s">
        <v>581</v>
      </c>
      <c r="I173" s="252">
        <v>124</v>
      </c>
      <c r="J173" s="104">
        <v>105735188328.27</v>
      </c>
      <c r="K173" s="104">
        <v>106442016077.98</v>
      </c>
      <c r="L173" s="188">
        <v>1.00948554E-2</v>
      </c>
    </row>
    <row r="174" spans="1:12" hidden="1">
      <c r="A174" s="103" t="s">
        <v>1077</v>
      </c>
      <c r="B174" s="103" t="s">
        <v>1078</v>
      </c>
      <c r="C174" s="134" t="s">
        <v>1313</v>
      </c>
      <c r="D174" s="104">
        <v>100271932591.95</v>
      </c>
      <c r="E174" s="406">
        <v>97091.565356000006</v>
      </c>
      <c r="F174" s="188">
        <v>1032756.369972</v>
      </c>
      <c r="G174" s="103" t="s">
        <v>581</v>
      </c>
      <c r="H174" s="103" t="s">
        <v>581</v>
      </c>
      <c r="I174" s="252">
        <v>125</v>
      </c>
      <c r="J174" s="104">
        <v>100880577036.86</v>
      </c>
      <c r="K174" s="104">
        <v>101593528232.03999</v>
      </c>
      <c r="L174" s="188">
        <v>1.08734672E-2</v>
      </c>
    </row>
    <row r="175" spans="1:12" hidden="1">
      <c r="A175" s="103" t="s">
        <v>1077</v>
      </c>
      <c r="B175" s="103" t="s">
        <v>1078</v>
      </c>
      <c r="C175" s="134" t="s">
        <v>1314</v>
      </c>
      <c r="D175" s="104">
        <v>96087823980.690002</v>
      </c>
      <c r="E175" s="406">
        <v>93029.954098999995</v>
      </c>
      <c r="F175" s="188">
        <v>1032869.734391</v>
      </c>
      <c r="G175" s="103" t="s">
        <v>581</v>
      </c>
      <c r="H175" s="103" t="s">
        <v>581</v>
      </c>
      <c r="I175" s="252">
        <v>126</v>
      </c>
      <c r="J175" s="104">
        <v>100282939320.89999</v>
      </c>
      <c r="K175" s="104">
        <v>101001978306.49001</v>
      </c>
      <c r="L175" s="188">
        <v>1.0976879199999999E-2</v>
      </c>
    </row>
    <row r="176" spans="1:12" hidden="1">
      <c r="A176" s="103" t="s">
        <v>1077</v>
      </c>
      <c r="B176" s="103" t="s">
        <v>1078</v>
      </c>
      <c r="C176" s="134" t="s">
        <v>1315</v>
      </c>
      <c r="D176" s="104">
        <v>95975137834.899994</v>
      </c>
      <c r="E176" s="406">
        <v>92888.098696000001</v>
      </c>
      <c r="F176" s="188">
        <v>1033233.957657</v>
      </c>
      <c r="G176" s="103" t="s">
        <v>581</v>
      </c>
      <c r="H176" s="103" t="s">
        <v>581</v>
      </c>
      <c r="I176" s="252">
        <v>126</v>
      </c>
      <c r="J176" s="104">
        <v>96121707654.360001</v>
      </c>
      <c r="K176" s="104">
        <v>96858260736.240005</v>
      </c>
      <c r="L176" s="188">
        <v>3.5263233499999998E-2</v>
      </c>
    </row>
    <row r="177" spans="1:12" hidden="1">
      <c r="A177" s="103" t="s">
        <v>1077</v>
      </c>
      <c r="B177" s="103" t="s">
        <v>1078</v>
      </c>
      <c r="C177" s="134" t="s">
        <v>1316</v>
      </c>
      <c r="D177" s="104">
        <v>91605028269.610001</v>
      </c>
      <c r="E177" s="406">
        <v>88649.695217999993</v>
      </c>
      <c r="F177" s="188">
        <v>1033337.2048750001</v>
      </c>
      <c r="G177" s="103" t="s">
        <v>581</v>
      </c>
      <c r="H177" s="103" t="s">
        <v>581</v>
      </c>
      <c r="I177" s="252">
        <v>130</v>
      </c>
      <c r="J177" s="104">
        <v>95984728272.699997</v>
      </c>
      <c r="K177" s="104">
        <v>96727111481.779999</v>
      </c>
      <c r="L177" s="188">
        <v>9.9926271999999997E-3</v>
      </c>
    </row>
    <row r="178" spans="1:12" hidden="1">
      <c r="A178" s="103" t="s">
        <v>1077</v>
      </c>
      <c r="B178" s="103" t="s">
        <v>1078</v>
      </c>
      <c r="C178" s="134" t="s">
        <v>1317</v>
      </c>
      <c r="D178" s="104">
        <v>91453834431.139999</v>
      </c>
      <c r="E178" s="406">
        <v>88493.687095000001</v>
      </c>
      <c r="F178" s="188">
        <v>1033450.37859</v>
      </c>
      <c r="G178" s="103" t="s">
        <v>581</v>
      </c>
      <c r="H178" s="103" t="s">
        <v>581</v>
      </c>
      <c r="I178" s="252">
        <v>130</v>
      </c>
      <c r="J178" s="104">
        <v>91615061084.919998</v>
      </c>
      <c r="K178" s="104">
        <v>92363011379.559998</v>
      </c>
      <c r="L178" s="188">
        <v>1.0952254E-2</v>
      </c>
    </row>
    <row r="179" spans="1:12" hidden="1">
      <c r="A179" s="103" t="s">
        <v>1077</v>
      </c>
      <c r="B179" s="103" t="s">
        <v>1078</v>
      </c>
      <c r="C179" s="134" t="s">
        <v>1318</v>
      </c>
      <c r="D179" s="104">
        <v>96632182874.210007</v>
      </c>
      <c r="E179" s="406">
        <v>93494.867396999995</v>
      </c>
      <c r="F179" s="188">
        <v>1033556.018256</v>
      </c>
      <c r="G179" s="103" t="s">
        <v>581</v>
      </c>
      <c r="H179" s="103" t="s">
        <v>581</v>
      </c>
      <c r="I179" s="252">
        <v>131</v>
      </c>
      <c r="J179" s="104">
        <v>91463182874.690002</v>
      </c>
      <c r="K179" s="104">
        <v>92198108921.770004</v>
      </c>
      <c r="L179" s="188">
        <v>1.02220356E-2</v>
      </c>
    </row>
    <row r="180" spans="1:12" hidden="1">
      <c r="A180" s="103" t="s">
        <v>1077</v>
      </c>
      <c r="B180" s="103" t="s">
        <v>1078</v>
      </c>
      <c r="C180" s="134" t="s">
        <v>1319</v>
      </c>
      <c r="D180" s="104">
        <v>102442042811.73</v>
      </c>
      <c r="E180" s="406">
        <v>99105.988756999999</v>
      </c>
      <c r="F180" s="188">
        <v>1033661.477945</v>
      </c>
      <c r="G180" s="103" t="s">
        <v>581</v>
      </c>
      <c r="H180" s="103" t="s">
        <v>581</v>
      </c>
      <c r="I180" s="252">
        <v>132</v>
      </c>
      <c r="J180" s="104">
        <v>96642042813.830002</v>
      </c>
      <c r="K180" s="104">
        <v>97382838511.389999</v>
      </c>
      <c r="L180" s="188">
        <v>1.02035775E-2</v>
      </c>
    </row>
    <row r="181" spans="1:12" hidden="1">
      <c r="A181" s="103" t="s">
        <v>1077</v>
      </c>
      <c r="B181" s="103" t="s">
        <v>1078</v>
      </c>
      <c r="C181" s="134" t="s">
        <v>1320</v>
      </c>
      <c r="D181" s="104">
        <v>102372402217.7</v>
      </c>
      <c r="E181" s="406">
        <v>99009.273946999994</v>
      </c>
      <c r="F181" s="188">
        <v>1033967.8106570001</v>
      </c>
      <c r="G181" s="103" t="s">
        <v>581</v>
      </c>
      <c r="H181" s="103" t="s">
        <v>581</v>
      </c>
      <c r="I181" s="252">
        <v>132</v>
      </c>
      <c r="J181" s="104">
        <v>102472402218.05</v>
      </c>
      <c r="K181" s="104">
        <v>103231864499.14</v>
      </c>
      <c r="L181" s="188">
        <v>2.9635690100000001E-2</v>
      </c>
    </row>
    <row r="182" spans="1:12" hidden="1">
      <c r="A182" s="103" t="s">
        <v>1077</v>
      </c>
      <c r="B182" s="103" t="s">
        <v>1078</v>
      </c>
      <c r="C182" s="134" t="s">
        <v>1321</v>
      </c>
      <c r="D182" s="104">
        <v>103506730812.33</v>
      </c>
      <c r="E182" s="406">
        <v>100095.52415899999</v>
      </c>
      <c r="F182" s="188">
        <v>1034079.512366</v>
      </c>
      <c r="G182" s="103" t="s">
        <v>581</v>
      </c>
      <c r="H182" s="103" t="s">
        <v>581</v>
      </c>
      <c r="I182" s="252">
        <v>132</v>
      </c>
      <c r="J182" s="104">
        <v>102383461722.8</v>
      </c>
      <c r="K182" s="104">
        <v>103149141212.34</v>
      </c>
      <c r="L182" s="188">
        <v>1.0803209500000001E-2</v>
      </c>
    </row>
    <row r="183" spans="1:12" hidden="1">
      <c r="A183" s="103" t="s">
        <v>1101</v>
      </c>
      <c r="B183" s="103" t="s">
        <v>1078</v>
      </c>
      <c r="C183" s="134" t="s">
        <v>1322</v>
      </c>
      <c r="D183" s="104">
        <v>1353054.93</v>
      </c>
      <c r="E183" s="406">
        <v>1363</v>
      </c>
      <c r="F183" s="188">
        <v>992.70354399999997</v>
      </c>
      <c r="G183" s="103" t="s">
        <v>581</v>
      </c>
      <c r="H183" s="103" t="s">
        <v>581</v>
      </c>
      <c r="I183" s="252">
        <v>41</v>
      </c>
      <c r="J183" s="104">
        <v>1353054.93</v>
      </c>
      <c r="K183" s="104">
        <v>1353054.93</v>
      </c>
      <c r="L183" s="188">
        <v>2.2922776999999999E-3</v>
      </c>
    </row>
    <row r="184" spans="1:12" hidden="1">
      <c r="A184" s="103" t="s">
        <v>1101</v>
      </c>
      <c r="B184" s="103" t="s">
        <v>1078</v>
      </c>
      <c r="C184" s="134" t="s">
        <v>1323</v>
      </c>
      <c r="D184" s="104">
        <v>1353081.8</v>
      </c>
      <c r="E184" s="406">
        <v>1363</v>
      </c>
      <c r="F184" s="188">
        <v>992.72325799999999</v>
      </c>
      <c r="G184" s="103" t="s">
        <v>581</v>
      </c>
      <c r="H184" s="103" t="s">
        <v>581</v>
      </c>
      <c r="I184" s="252">
        <v>41</v>
      </c>
      <c r="J184" s="104">
        <v>1353081.8</v>
      </c>
      <c r="K184" s="104">
        <v>1353081.8</v>
      </c>
      <c r="L184" s="188">
        <v>1.9858900000000001E-3</v>
      </c>
    </row>
    <row r="185" spans="1:12" hidden="1">
      <c r="A185" s="103" t="s">
        <v>1101</v>
      </c>
      <c r="B185" s="103" t="s">
        <v>1078</v>
      </c>
      <c r="C185" s="134" t="s">
        <v>1324</v>
      </c>
      <c r="D185" s="104">
        <v>1353112.69</v>
      </c>
      <c r="E185" s="406">
        <v>1363</v>
      </c>
      <c r="F185" s="188">
        <v>992.74592099999995</v>
      </c>
      <c r="G185" s="103" t="s">
        <v>581</v>
      </c>
      <c r="H185" s="103" t="s">
        <v>581</v>
      </c>
      <c r="I185" s="252">
        <v>41</v>
      </c>
      <c r="J185" s="104">
        <v>1353112.69</v>
      </c>
      <c r="K185" s="104">
        <v>1353112.69</v>
      </c>
      <c r="L185" s="188">
        <v>2.2829121999999999E-3</v>
      </c>
    </row>
    <row r="186" spans="1:12" hidden="1">
      <c r="A186" s="103" t="s">
        <v>1101</v>
      </c>
      <c r="B186" s="103" t="s">
        <v>1078</v>
      </c>
      <c r="C186" s="134" t="s">
        <v>1325</v>
      </c>
      <c r="D186" s="104">
        <v>1353143.57</v>
      </c>
      <c r="E186" s="406">
        <v>1363</v>
      </c>
      <c r="F186" s="188">
        <v>992.76857700000005</v>
      </c>
      <c r="G186" s="103" t="s">
        <v>581</v>
      </c>
      <c r="H186" s="103" t="s">
        <v>581</v>
      </c>
      <c r="I186" s="252">
        <v>41</v>
      </c>
      <c r="J186" s="104">
        <v>1353143.57</v>
      </c>
      <c r="K186" s="104">
        <v>1353143.57</v>
      </c>
      <c r="L186" s="188">
        <v>2.2821549000000001E-3</v>
      </c>
    </row>
    <row r="187" spans="1:12" hidden="1">
      <c r="A187" s="103" t="s">
        <v>1101</v>
      </c>
      <c r="B187" s="103" t="s">
        <v>1078</v>
      </c>
      <c r="C187" s="134" t="s">
        <v>1326</v>
      </c>
      <c r="D187" s="104">
        <v>1354493.71</v>
      </c>
      <c r="E187" s="406">
        <v>1363</v>
      </c>
      <c r="F187" s="188">
        <v>993.759142</v>
      </c>
      <c r="G187" s="103" t="s">
        <v>581</v>
      </c>
      <c r="H187" s="103" t="s">
        <v>581</v>
      </c>
      <c r="I187" s="252">
        <v>41</v>
      </c>
      <c r="J187" s="104">
        <v>1354493.71</v>
      </c>
      <c r="K187" s="104">
        <v>1354493.71</v>
      </c>
      <c r="L187" s="188">
        <v>9.9778037200000003E-2</v>
      </c>
    </row>
    <row r="188" spans="1:12" hidden="1">
      <c r="A188" s="103" t="s">
        <v>1101</v>
      </c>
      <c r="B188" s="103" t="s">
        <v>1078</v>
      </c>
      <c r="C188" s="134" t="s">
        <v>1327</v>
      </c>
      <c r="D188" s="104">
        <v>1353707.59</v>
      </c>
      <c r="E188" s="406">
        <v>1363</v>
      </c>
      <c r="F188" s="188">
        <v>993.18238399999996</v>
      </c>
      <c r="G188" s="103" t="s">
        <v>581</v>
      </c>
      <c r="H188" s="103" t="s">
        <v>581</v>
      </c>
      <c r="I188" s="252">
        <v>41</v>
      </c>
      <c r="J188" s="104">
        <v>1353707.59</v>
      </c>
      <c r="K188" s="104">
        <v>1353707.59</v>
      </c>
      <c r="L188" s="188">
        <v>-5.8038007000000003E-2</v>
      </c>
    </row>
    <row r="189" spans="1:12" hidden="1">
      <c r="A189" s="103" t="s">
        <v>1101</v>
      </c>
      <c r="B189" s="103" t="s">
        <v>1078</v>
      </c>
      <c r="C189" s="134" t="s">
        <v>1328</v>
      </c>
      <c r="D189" s="104">
        <v>1353737.69</v>
      </c>
      <c r="E189" s="406">
        <v>1363</v>
      </c>
      <c r="F189" s="188">
        <v>993.20446800000002</v>
      </c>
      <c r="G189" s="103" t="s">
        <v>581</v>
      </c>
      <c r="H189" s="103" t="s">
        <v>581</v>
      </c>
      <c r="I189" s="252">
        <v>41</v>
      </c>
      <c r="J189" s="104">
        <v>1353737.69</v>
      </c>
      <c r="K189" s="104">
        <v>1353737.69</v>
      </c>
      <c r="L189" s="188">
        <v>2.2235594000000001E-3</v>
      </c>
    </row>
    <row r="190" spans="1:12" hidden="1">
      <c r="A190" s="103" t="s">
        <v>1101</v>
      </c>
      <c r="B190" s="103" t="s">
        <v>1078</v>
      </c>
      <c r="C190" s="134" t="s">
        <v>1329</v>
      </c>
      <c r="D190" s="104">
        <v>1353737.69</v>
      </c>
      <c r="E190" s="406">
        <v>1363</v>
      </c>
      <c r="F190" s="188">
        <v>993.20446800000002</v>
      </c>
      <c r="G190" s="103" t="s">
        <v>581</v>
      </c>
      <c r="H190" s="103" t="s">
        <v>581</v>
      </c>
      <c r="I190" s="252">
        <v>41</v>
      </c>
      <c r="J190" s="104">
        <v>1353737.69</v>
      </c>
      <c r="K190" s="104">
        <v>1353737.69</v>
      </c>
      <c r="L190" s="188">
        <v>0</v>
      </c>
    </row>
    <row r="191" spans="1:12" hidden="1">
      <c r="A191" s="103" t="s">
        <v>1101</v>
      </c>
      <c r="B191" s="103" t="s">
        <v>1078</v>
      </c>
      <c r="C191" s="134" t="s">
        <v>1102</v>
      </c>
      <c r="D191" s="104">
        <v>1363669.73</v>
      </c>
      <c r="E191" s="406">
        <v>1373</v>
      </c>
      <c r="F191" s="188">
        <v>993.20446800000002</v>
      </c>
      <c r="G191" s="103" t="s">
        <v>581</v>
      </c>
      <c r="H191" s="103" t="s">
        <v>581</v>
      </c>
      <c r="I191" s="252">
        <v>42</v>
      </c>
      <c r="J191" s="104">
        <v>1353737.69</v>
      </c>
      <c r="K191" s="104">
        <v>1353737.69</v>
      </c>
      <c r="L191" s="188">
        <v>0</v>
      </c>
    </row>
    <row r="192" spans="1:12" hidden="1">
      <c r="A192" s="103" t="s">
        <v>1101</v>
      </c>
      <c r="B192" s="103" t="s">
        <v>1078</v>
      </c>
      <c r="C192" s="134" t="s">
        <v>1330</v>
      </c>
      <c r="D192" s="104">
        <v>1363669.73</v>
      </c>
      <c r="E192" s="406">
        <v>1373</v>
      </c>
      <c r="F192" s="188">
        <v>993.20446500000003</v>
      </c>
      <c r="G192" s="103" t="s">
        <v>581</v>
      </c>
      <c r="H192" s="103" t="s">
        <v>581</v>
      </c>
      <c r="I192" s="252">
        <v>42</v>
      </c>
      <c r="J192" s="104">
        <v>1363669.73</v>
      </c>
      <c r="K192" s="104">
        <v>1363669.73</v>
      </c>
      <c r="L192" s="188">
        <v>-3.0209999999999999E-7</v>
      </c>
    </row>
    <row r="193" spans="1:12" hidden="1">
      <c r="A193" s="103" t="s">
        <v>1101</v>
      </c>
      <c r="B193" s="103" t="s">
        <v>1078</v>
      </c>
      <c r="C193" s="134" t="s">
        <v>1331</v>
      </c>
      <c r="D193" s="104">
        <v>1383456.19</v>
      </c>
      <c r="E193" s="406">
        <v>1393</v>
      </c>
      <c r="F193" s="188">
        <v>993.14873999999998</v>
      </c>
      <c r="G193" s="103" t="s">
        <v>581</v>
      </c>
      <c r="H193" s="103" t="s">
        <v>581</v>
      </c>
      <c r="I193" s="252">
        <v>43</v>
      </c>
      <c r="J193" s="104">
        <v>1363593.22</v>
      </c>
      <c r="K193" s="104">
        <v>1363685.07</v>
      </c>
      <c r="L193" s="188">
        <v>-5.6106272E-3</v>
      </c>
    </row>
    <row r="194" spans="1:12" hidden="1">
      <c r="A194" s="103" t="s">
        <v>1101</v>
      </c>
      <c r="B194" s="103" t="s">
        <v>1078</v>
      </c>
      <c r="C194" s="134" t="s">
        <v>1332</v>
      </c>
      <c r="D194" s="104">
        <v>1383473.62</v>
      </c>
      <c r="E194" s="406">
        <v>1393</v>
      </c>
      <c r="F194" s="188">
        <v>993.161249</v>
      </c>
      <c r="G194" s="103" t="s">
        <v>581</v>
      </c>
      <c r="H194" s="103" t="s">
        <v>581</v>
      </c>
      <c r="I194" s="252">
        <v>43</v>
      </c>
      <c r="J194" s="104">
        <v>1383473.62</v>
      </c>
      <c r="K194" s="104">
        <v>1383565.47</v>
      </c>
      <c r="L194" s="188">
        <v>1.2595294E-3</v>
      </c>
    </row>
    <row r="195" spans="1:12" hidden="1">
      <c r="A195" s="103" t="s">
        <v>1101</v>
      </c>
      <c r="B195" s="103" t="s">
        <v>1078</v>
      </c>
      <c r="C195" s="134" t="s">
        <v>1333</v>
      </c>
      <c r="D195" s="104">
        <v>1382791.04</v>
      </c>
      <c r="E195" s="406">
        <v>1393</v>
      </c>
      <c r="F195" s="188">
        <v>992.67124200000001</v>
      </c>
      <c r="G195" s="103" t="s">
        <v>581</v>
      </c>
      <c r="H195" s="103" t="s">
        <v>581</v>
      </c>
      <c r="I195" s="252">
        <v>43</v>
      </c>
      <c r="J195" s="104">
        <v>1382791.04</v>
      </c>
      <c r="K195" s="104">
        <v>1382882.89</v>
      </c>
      <c r="L195" s="188">
        <v>-4.9338111099999998E-2</v>
      </c>
    </row>
    <row r="196" spans="1:12" hidden="1">
      <c r="A196" s="103" t="s">
        <v>1101</v>
      </c>
      <c r="B196" s="103" t="s">
        <v>1078</v>
      </c>
      <c r="C196" s="134" t="s">
        <v>1334</v>
      </c>
      <c r="D196" s="104">
        <v>1382816.97</v>
      </c>
      <c r="E196" s="406">
        <v>1393</v>
      </c>
      <c r="F196" s="188">
        <v>992.68985599999996</v>
      </c>
      <c r="G196" s="103" t="s">
        <v>581</v>
      </c>
      <c r="H196" s="103" t="s">
        <v>581</v>
      </c>
      <c r="I196" s="252">
        <v>43</v>
      </c>
      <c r="J196" s="104">
        <v>1382816.97</v>
      </c>
      <c r="K196" s="104">
        <v>1382908.82</v>
      </c>
      <c r="L196" s="188">
        <v>1.8751425E-3</v>
      </c>
    </row>
    <row r="197" spans="1:12" hidden="1">
      <c r="A197" s="103" t="s">
        <v>1101</v>
      </c>
      <c r="B197" s="103" t="s">
        <v>1078</v>
      </c>
      <c r="C197" s="134" t="s">
        <v>1335</v>
      </c>
      <c r="D197" s="104">
        <v>1382898.33</v>
      </c>
      <c r="E197" s="406">
        <v>1393</v>
      </c>
      <c r="F197" s="188">
        <v>992.74826299999995</v>
      </c>
      <c r="G197" s="103" t="s">
        <v>581</v>
      </c>
      <c r="H197" s="103" t="s">
        <v>581</v>
      </c>
      <c r="I197" s="252">
        <v>43</v>
      </c>
      <c r="J197" s="104">
        <v>1382898.33</v>
      </c>
      <c r="K197" s="104">
        <v>1382990.18</v>
      </c>
      <c r="L197" s="188">
        <v>5.8837107999999997E-3</v>
      </c>
    </row>
    <row r="198" spans="1:12" hidden="1">
      <c r="A198" s="103" t="s">
        <v>1101</v>
      </c>
      <c r="B198" s="103" t="s">
        <v>1078</v>
      </c>
      <c r="C198" s="134" t="s">
        <v>1336</v>
      </c>
      <c r="D198" s="104">
        <v>1382910.62</v>
      </c>
      <c r="E198" s="406">
        <v>1393</v>
      </c>
      <c r="F198" s="188">
        <v>992.75708499999996</v>
      </c>
      <c r="G198" s="103" t="s">
        <v>581</v>
      </c>
      <c r="H198" s="103" t="s">
        <v>581</v>
      </c>
      <c r="I198" s="252">
        <v>43</v>
      </c>
      <c r="J198" s="104">
        <v>1382910.62</v>
      </c>
      <c r="K198" s="104">
        <v>1383002.47</v>
      </c>
      <c r="L198" s="188">
        <v>8.8864420000000003E-4</v>
      </c>
    </row>
    <row r="199" spans="1:12" hidden="1">
      <c r="A199" s="103" t="s">
        <v>1101</v>
      </c>
      <c r="B199" s="103" t="s">
        <v>1078</v>
      </c>
      <c r="C199" s="134" t="s">
        <v>1337</v>
      </c>
      <c r="D199" s="104">
        <v>1382938.27</v>
      </c>
      <c r="E199" s="406">
        <v>1393</v>
      </c>
      <c r="F199" s="188">
        <v>992.77693499999998</v>
      </c>
      <c r="G199" s="103" t="s">
        <v>581</v>
      </c>
      <c r="H199" s="103" t="s">
        <v>581</v>
      </c>
      <c r="I199" s="252">
        <v>43</v>
      </c>
      <c r="J199" s="104">
        <v>1382938.27</v>
      </c>
      <c r="K199" s="104">
        <v>1383030.12</v>
      </c>
      <c r="L199" s="188">
        <v>1.9994820999999999E-3</v>
      </c>
    </row>
    <row r="200" spans="1:12" hidden="1">
      <c r="A200" s="103" t="s">
        <v>1101</v>
      </c>
      <c r="B200" s="103" t="s">
        <v>1078</v>
      </c>
      <c r="C200" s="134" t="s">
        <v>1338</v>
      </c>
      <c r="D200" s="104">
        <v>1382608.53</v>
      </c>
      <c r="E200" s="406">
        <v>1393</v>
      </c>
      <c r="F200" s="188">
        <v>992.54022299999997</v>
      </c>
      <c r="G200" s="103" t="s">
        <v>581</v>
      </c>
      <c r="H200" s="103" t="s">
        <v>581</v>
      </c>
      <c r="I200" s="252">
        <v>43</v>
      </c>
      <c r="J200" s="104">
        <v>1382608.53</v>
      </c>
      <c r="K200" s="104">
        <v>1382700.38</v>
      </c>
      <c r="L200" s="188">
        <v>-2.3843422600000001E-2</v>
      </c>
    </row>
    <row r="201" spans="1:12" hidden="1">
      <c r="A201" s="103" t="s">
        <v>1101</v>
      </c>
      <c r="B201" s="103" t="s">
        <v>1078</v>
      </c>
      <c r="C201" s="134" t="s">
        <v>1339</v>
      </c>
      <c r="D201" s="104">
        <v>1382634.47</v>
      </c>
      <c r="E201" s="406">
        <v>1393</v>
      </c>
      <c r="F201" s="188">
        <v>992.55884400000002</v>
      </c>
      <c r="G201" s="103" t="s">
        <v>581</v>
      </c>
      <c r="H201" s="103" t="s">
        <v>581</v>
      </c>
      <c r="I201" s="252">
        <v>43</v>
      </c>
      <c r="J201" s="104">
        <v>1382634.47</v>
      </c>
      <c r="K201" s="104">
        <v>1382726.32</v>
      </c>
      <c r="L201" s="188">
        <v>1.8760953E-3</v>
      </c>
    </row>
    <row r="202" spans="1:12" hidden="1">
      <c r="A202" s="103" t="s">
        <v>1101</v>
      </c>
      <c r="B202" s="103" t="s">
        <v>1078</v>
      </c>
      <c r="C202" s="134" t="s">
        <v>1340</v>
      </c>
      <c r="D202" s="104">
        <v>1382712.3200000001</v>
      </c>
      <c r="E202" s="406">
        <v>1393</v>
      </c>
      <c r="F202" s="188">
        <v>992.61473100000001</v>
      </c>
      <c r="G202" s="103" t="s">
        <v>581</v>
      </c>
      <c r="H202" s="103" t="s">
        <v>581</v>
      </c>
      <c r="I202" s="252">
        <v>43</v>
      </c>
      <c r="J202" s="104">
        <v>1382712.3200000001</v>
      </c>
      <c r="K202" s="104">
        <v>1382804.17</v>
      </c>
      <c r="L202" s="188">
        <v>5.6305981999999997E-3</v>
      </c>
    </row>
    <row r="203" spans="1:12" hidden="1">
      <c r="A203" s="103" t="s">
        <v>1101</v>
      </c>
      <c r="B203" s="103" t="s">
        <v>1078</v>
      </c>
      <c r="C203" s="134" t="s">
        <v>1341</v>
      </c>
      <c r="D203" s="104">
        <v>1382738.25</v>
      </c>
      <c r="E203" s="406">
        <v>1393</v>
      </c>
      <c r="F203" s="188">
        <v>992.63334499999996</v>
      </c>
      <c r="G203" s="103" t="s">
        <v>581</v>
      </c>
      <c r="H203" s="103" t="s">
        <v>581</v>
      </c>
      <c r="I203" s="252">
        <v>43</v>
      </c>
      <c r="J203" s="104">
        <v>1382738.25</v>
      </c>
      <c r="K203" s="104">
        <v>1382830.1</v>
      </c>
      <c r="L203" s="188">
        <v>1.8752491999999999E-3</v>
      </c>
    </row>
    <row r="204" spans="1:12" hidden="1">
      <c r="A204" s="103" t="s">
        <v>1101</v>
      </c>
      <c r="B204" s="103" t="s">
        <v>1078</v>
      </c>
      <c r="C204" s="134" t="s">
        <v>1342</v>
      </c>
      <c r="D204" s="104">
        <v>1382776.9</v>
      </c>
      <c r="E204" s="406">
        <v>1393</v>
      </c>
      <c r="F204" s="188">
        <v>992.66109100000006</v>
      </c>
      <c r="G204" s="103" t="s">
        <v>581</v>
      </c>
      <c r="H204" s="103" t="s">
        <v>581</v>
      </c>
      <c r="I204" s="252">
        <v>43</v>
      </c>
      <c r="J204" s="104">
        <v>1382776.9</v>
      </c>
      <c r="K204" s="104">
        <v>1382868.75</v>
      </c>
      <c r="L204" s="188">
        <v>2.7951911999999999E-3</v>
      </c>
    </row>
    <row r="205" spans="1:12" hidden="1">
      <c r="A205" s="103" t="s">
        <v>1101</v>
      </c>
      <c r="B205" s="103" t="s">
        <v>1078</v>
      </c>
      <c r="C205" s="134" t="s">
        <v>1343</v>
      </c>
      <c r="D205" s="104">
        <v>1382798.36</v>
      </c>
      <c r="E205" s="406">
        <v>1393</v>
      </c>
      <c r="F205" s="188">
        <v>992.67649700000004</v>
      </c>
      <c r="G205" s="103" t="s">
        <v>581</v>
      </c>
      <c r="H205" s="103" t="s">
        <v>581</v>
      </c>
      <c r="I205" s="252">
        <v>43</v>
      </c>
      <c r="J205" s="104">
        <v>1382798.36</v>
      </c>
      <c r="K205" s="104">
        <v>1382890.21</v>
      </c>
      <c r="L205" s="188">
        <v>1.5519899E-3</v>
      </c>
    </row>
    <row r="206" spans="1:12" hidden="1">
      <c r="A206" s="103" t="s">
        <v>1101</v>
      </c>
      <c r="B206" s="103" t="s">
        <v>1078</v>
      </c>
      <c r="C206" s="134" t="s">
        <v>1344</v>
      </c>
      <c r="D206" s="104">
        <v>1382819.81</v>
      </c>
      <c r="E206" s="406">
        <v>1393</v>
      </c>
      <c r="F206" s="188">
        <v>992.69189500000005</v>
      </c>
      <c r="G206" s="103" t="s">
        <v>581</v>
      </c>
      <c r="H206" s="103" t="s">
        <v>581</v>
      </c>
      <c r="I206" s="252">
        <v>43</v>
      </c>
      <c r="J206" s="104">
        <v>1382819.81</v>
      </c>
      <c r="K206" s="104">
        <v>1382911.66</v>
      </c>
      <c r="L206" s="188">
        <v>1.5511599E-3</v>
      </c>
    </row>
    <row r="207" spans="1:12" hidden="1">
      <c r="A207" s="103" t="s">
        <v>1101</v>
      </c>
      <c r="B207" s="103" t="s">
        <v>1078</v>
      </c>
      <c r="C207" s="134" t="s">
        <v>1345</v>
      </c>
      <c r="D207" s="104">
        <v>1382883.02</v>
      </c>
      <c r="E207" s="406">
        <v>1393</v>
      </c>
      <c r="F207" s="188">
        <v>992.73727199999996</v>
      </c>
      <c r="G207" s="103" t="s">
        <v>581</v>
      </c>
      <c r="H207" s="103" t="s">
        <v>581</v>
      </c>
      <c r="I207" s="252">
        <v>43</v>
      </c>
      <c r="J207" s="104">
        <v>1382883.02</v>
      </c>
      <c r="K207" s="104">
        <v>1382974.87</v>
      </c>
      <c r="L207" s="188">
        <v>4.5711060999999997E-3</v>
      </c>
    </row>
    <row r="208" spans="1:12" hidden="1">
      <c r="A208" s="103" t="s">
        <v>1101</v>
      </c>
      <c r="B208" s="103" t="s">
        <v>1078</v>
      </c>
      <c r="C208" s="134" t="s">
        <v>1346</v>
      </c>
      <c r="D208" s="104">
        <v>1382911.67</v>
      </c>
      <c r="E208" s="406">
        <v>1393</v>
      </c>
      <c r="F208" s="188">
        <v>992.75783899999999</v>
      </c>
      <c r="G208" s="103" t="s">
        <v>581</v>
      </c>
      <c r="H208" s="103" t="s">
        <v>581</v>
      </c>
      <c r="I208" s="252">
        <v>43</v>
      </c>
      <c r="J208" s="104">
        <v>1382911.67</v>
      </c>
      <c r="K208" s="104">
        <v>1383003.52</v>
      </c>
      <c r="L208" s="188">
        <v>2.0717464999999999E-3</v>
      </c>
    </row>
    <row r="209" spans="1:12" hidden="1">
      <c r="A209" s="103" t="s">
        <v>1101</v>
      </c>
      <c r="B209" s="103" t="s">
        <v>1078</v>
      </c>
      <c r="C209" s="134" t="s">
        <v>1347</v>
      </c>
      <c r="D209" s="104">
        <v>1382941.02</v>
      </c>
      <c r="E209" s="406">
        <v>1393</v>
      </c>
      <c r="F209" s="188">
        <v>992.778909</v>
      </c>
      <c r="G209" s="103" t="s">
        <v>581</v>
      </c>
      <c r="H209" s="103" t="s">
        <v>581</v>
      </c>
      <c r="I209" s="252">
        <v>43</v>
      </c>
      <c r="J209" s="104">
        <v>1382941.02</v>
      </c>
      <c r="K209" s="104">
        <v>1383032.87</v>
      </c>
      <c r="L209" s="188">
        <v>2.1223704999999999E-3</v>
      </c>
    </row>
    <row r="210" spans="1:12" hidden="1">
      <c r="A210" s="103" t="s">
        <v>1101</v>
      </c>
      <c r="B210" s="103" t="s">
        <v>1078</v>
      </c>
      <c r="C210" s="134" t="s">
        <v>1348</v>
      </c>
      <c r="D210" s="104">
        <v>1382066.05</v>
      </c>
      <c r="E210" s="406">
        <v>1393</v>
      </c>
      <c r="F210" s="188">
        <v>992.15079000000003</v>
      </c>
      <c r="G210" s="103" t="s">
        <v>581</v>
      </c>
      <c r="H210" s="103" t="s">
        <v>581</v>
      </c>
      <c r="I210" s="252">
        <v>43</v>
      </c>
      <c r="J210" s="104">
        <v>1382066.05</v>
      </c>
      <c r="K210" s="104">
        <v>1383153.08</v>
      </c>
      <c r="L210" s="188">
        <v>-6.3268769500000002E-2</v>
      </c>
    </row>
    <row r="211" spans="1:12" hidden="1">
      <c r="A211" s="103" t="s">
        <v>1101</v>
      </c>
      <c r="B211" s="103" t="s">
        <v>1078</v>
      </c>
      <c r="C211" s="134" t="s">
        <v>1079</v>
      </c>
      <c r="D211" s="104">
        <v>1441596.48</v>
      </c>
      <c r="E211" s="406">
        <v>1453</v>
      </c>
      <c r="F211" s="188">
        <v>992.15174400000001</v>
      </c>
      <c r="G211" s="103" t="s">
        <v>581</v>
      </c>
      <c r="H211" s="103" t="s">
        <v>581</v>
      </c>
      <c r="I211" s="252">
        <v>44</v>
      </c>
      <c r="J211" s="104">
        <v>1382067.38</v>
      </c>
      <c r="K211" s="104">
        <v>1382098.62</v>
      </c>
      <c r="L211" s="188">
        <v>9.6154699999999996E-5</v>
      </c>
    </row>
    <row r="212" spans="1:12" hidden="1">
      <c r="A212" s="103" t="s">
        <v>1101</v>
      </c>
      <c r="B212" s="103" t="s">
        <v>1078</v>
      </c>
      <c r="C212" s="134" t="s">
        <v>1080</v>
      </c>
      <c r="D212" s="104">
        <v>1441596.2</v>
      </c>
      <c r="E212" s="406">
        <v>1453</v>
      </c>
      <c r="F212" s="188">
        <v>992.15154900000005</v>
      </c>
      <c r="G212" s="103" t="s">
        <v>581</v>
      </c>
      <c r="H212" s="103" t="s">
        <v>581</v>
      </c>
      <c r="I212" s="252">
        <v>44</v>
      </c>
      <c r="J212" s="104">
        <v>1441596.2</v>
      </c>
      <c r="K212" s="104">
        <v>1441627.44</v>
      </c>
      <c r="L212" s="188">
        <v>-1.9654299999999999E-5</v>
      </c>
    </row>
    <row r="213" spans="1:12" hidden="1">
      <c r="A213" s="103" t="s">
        <v>1101</v>
      </c>
      <c r="B213" s="103" t="s">
        <v>1078</v>
      </c>
      <c r="C213" s="134" t="s">
        <v>1081</v>
      </c>
      <c r="D213" s="104">
        <v>1441624.29</v>
      </c>
      <c r="E213" s="406">
        <v>1453</v>
      </c>
      <c r="F213" s="188">
        <v>992.17088100000001</v>
      </c>
      <c r="G213" s="103" t="s">
        <v>581</v>
      </c>
      <c r="H213" s="103" t="s">
        <v>581</v>
      </c>
      <c r="I213" s="252">
        <v>44</v>
      </c>
      <c r="J213" s="104">
        <v>1441624.29</v>
      </c>
      <c r="K213" s="104">
        <v>1441655.53</v>
      </c>
      <c r="L213" s="188">
        <v>1.9484926E-3</v>
      </c>
    </row>
    <row r="214" spans="1:12" hidden="1">
      <c r="A214" s="103" t="s">
        <v>1101</v>
      </c>
      <c r="B214" s="103" t="s">
        <v>1078</v>
      </c>
      <c r="C214" s="134" t="s">
        <v>1082</v>
      </c>
      <c r="D214" s="104">
        <v>1467420.73</v>
      </c>
      <c r="E214" s="406">
        <v>1479</v>
      </c>
      <c r="F214" s="188">
        <v>992.17088100000001</v>
      </c>
      <c r="G214" s="103" t="s">
        <v>581</v>
      </c>
      <c r="H214" s="103" t="s">
        <v>581</v>
      </c>
      <c r="I214" s="252">
        <v>45</v>
      </c>
      <c r="J214" s="104">
        <v>1441624.29</v>
      </c>
      <c r="K214" s="104">
        <v>1441655.53</v>
      </c>
      <c r="L214" s="188">
        <v>0</v>
      </c>
    </row>
    <row r="215" spans="1:12" hidden="1">
      <c r="A215" s="103" t="s">
        <v>1101</v>
      </c>
      <c r="B215" s="103" t="s">
        <v>1078</v>
      </c>
      <c r="C215" s="134" t="s">
        <v>1083</v>
      </c>
      <c r="D215" s="104">
        <v>1467420.73</v>
      </c>
      <c r="E215" s="406">
        <v>1479</v>
      </c>
      <c r="F215" s="188">
        <v>992.17087900000001</v>
      </c>
      <c r="G215" s="103" t="s">
        <v>581</v>
      </c>
      <c r="H215" s="103" t="s">
        <v>581</v>
      </c>
      <c r="I215" s="252">
        <v>45</v>
      </c>
      <c r="J215" s="104">
        <v>1467420.73</v>
      </c>
      <c r="K215" s="104">
        <v>1467451.97</v>
      </c>
      <c r="L215" s="188">
        <v>-2.0160000000000001E-7</v>
      </c>
    </row>
    <row r="216" spans="1:12" hidden="1">
      <c r="A216" s="103" t="s">
        <v>1101</v>
      </c>
      <c r="B216" s="103" t="s">
        <v>1078</v>
      </c>
      <c r="C216" s="134" t="s">
        <v>1084</v>
      </c>
      <c r="D216" s="104">
        <v>1477342.44</v>
      </c>
      <c r="E216" s="406">
        <v>1489</v>
      </c>
      <c r="F216" s="188">
        <v>992.17087900000001</v>
      </c>
      <c r="G216" s="103" t="s">
        <v>581</v>
      </c>
      <c r="H216" s="103" t="s">
        <v>581</v>
      </c>
      <c r="I216" s="252">
        <v>46</v>
      </c>
      <c r="J216" s="104">
        <v>1467420.73</v>
      </c>
      <c r="K216" s="104">
        <v>1467451.97</v>
      </c>
      <c r="L216" s="188">
        <v>0</v>
      </c>
    </row>
    <row r="217" spans="1:12" hidden="1">
      <c r="A217" s="103" t="s">
        <v>1101</v>
      </c>
      <c r="B217" s="103" t="s">
        <v>1078</v>
      </c>
      <c r="C217" s="134" t="s">
        <v>1085</v>
      </c>
      <c r="D217" s="104">
        <v>1477342.44</v>
      </c>
      <c r="E217" s="406">
        <v>1489</v>
      </c>
      <c r="F217" s="188">
        <v>992.17088000000001</v>
      </c>
      <c r="G217" s="103" t="s">
        <v>581</v>
      </c>
      <c r="H217" s="103" t="s">
        <v>581</v>
      </c>
      <c r="I217" s="252">
        <v>46</v>
      </c>
      <c r="J217" s="104">
        <v>1477342.44</v>
      </c>
      <c r="K217" s="104">
        <v>1477373.68</v>
      </c>
      <c r="L217" s="188">
        <v>1.008E-7</v>
      </c>
    </row>
    <row r="218" spans="1:12" hidden="1">
      <c r="A218" s="103" t="s">
        <v>1101</v>
      </c>
      <c r="B218" s="103" t="s">
        <v>1078</v>
      </c>
      <c r="C218" s="134" t="s">
        <v>1086</v>
      </c>
      <c r="D218" s="104">
        <v>1477342.44</v>
      </c>
      <c r="E218" s="406">
        <v>1489</v>
      </c>
      <c r="F218" s="188">
        <v>992.17088000000001</v>
      </c>
      <c r="G218" s="103" t="s">
        <v>581</v>
      </c>
      <c r="H218" s="103" t="s">
        <v>581</v>
      </c>
      <c r="I218" s="252">
        <v>46</v>
      </c>
      <c r="J218" s="104">
        <v>1477342.44</v>
      </c>
      <c r="K218" s="104">
        <v>1477373.68</v>
      </c>
      <c r="L218" s="188">
        <v>0</v>
      </c>
    </row>
    <row r="219" spans="1:12" hidden="1">
      <c r="A219" s="103" t="s">
        <v>1101</v>
      </c>
      <c r="B219" s="103" t="s">
        <v>1078</v>
      </c>
      <c r="C219" s="134" t="s">
        <v>1087</v>
      </c>
      <c r="D219" s="104">
        <v>1477376.78</v>
      </c>
      <c r="E219" s="406">
        <v>1489</v>
      </c>
      <c r="F219" s="188">
        <v>992.19394199999999</v>
      </c>
      <c r="G219" s="103" t="s">
        <v>581</v>
      </c>
      <c r="H219" s="103" t="s">
        <v>581</v>
      </c>
      <c r="I219" s="252">
        <v>46</v>
      </c>
      <c r="J219" s="104">
        <v>1477376.78</v>
      </c>
      <c r="K219" s="104">
        <v>1477408.02</v>
      </c>
      <c r="L219" s="188">
        <v>2.3243980000000001E-3</v>
      </c>
    </row>
    <row r="220" spans="1:12" hidden="1">
      <c r="A220" s="103" t="s">
        <v>1101</v>
      </c>
      <c r="B220" s="103" t="s">
        <v>1078</v>
      </c>
      <c r="C220" s="134" t="s">
        <v>1088</v>
      </c>
      <c r="D220" s="104">
        <v>1477376.78</v>
      </c>
      <c r="E220" s="406">
        <v>1489</v>
      </c>
      <c r="F220" s="188">
        <v>992.19394199999999</v>
      </c>
      <c r="G220" s="103" t="s">
        <v>581</v>
      </c>
      <c r="H220" s="103" t="s">
        <v>581</v>
      </c>
      <c r="I220" s="252">
        <v>46</v>
      </c>
      <c r="J220" s="104">
        <v>1477376.78</v>
      </c>
      <c r="K220" s="104">
        <v>1477408.02</v>
      </c>
      <c r="L220" s="188">
        <v>0</v>
      </c>
    </row>
    <row r="221" spans="1:12" hidden="1">
      <c r="A221" s="103" t="s">
        <v>1101</v>
      </c>
      <c r="B221" s="103" t="s">
        <v>1078</v>
      </c>
      <c r="C221" s="134" t="s">
        <v>1089</v>
      </c>
      <c r="D221" s="104">
        <v>1477376.78</v>
      </c>
      <c r="E221" s="406">
        <v>1489</v>
      </c>
      <c r="F221" s="188">
        <v>992.19394199999999</v>
      </c>
      <c r="G221" s="103" t="s">
        <v>581</v>
      </c>
      <c r="H221" s="103" t="s">
        <v>581</v>
      </c>
      <c r="I221" s="252">
        <v>46</v>
      </c>
      <c r="J221" s="104">
        <v>1477376.78</v>
      </c>
      <c r="K221" s="104">
        <v>1477408.02</v>
      </c>
      <c r="L221" s="188">
        <v>0</v>
      </c>
    </row>
    <row r="222" spans="1:12" hidden="1">
      <c r="A222" s="103" t="s">
        <v>1101</v>
      </c>
      <c r="B222" s="103" t="s">
        <v>1078</v>
      </c>
      <c r="C222" s="134" t="s">
        <v>1090</v>
      </c>
      <c r="D222" s="104">
        <v>1477384.19</v>
      </c>
      <c r="E222" s="406">
        <v>1489</v>
      </c>
      <c r="F222" s="188">
        <v>992.19891900000005</v>
      </c>
      <c r="G222" s="103" t="s">
        <v>581</v>
      </c>
      <c r="H222" s="103" t="s">
        <v>581</v>
      </c>
      <c r="I222" s="252">
        <v>46</v>
      </c>
      <c r="J222" s="104">
        <v>1477384.19</v>
      </c>
      <c r="K222" s="104">
        <v>1477415.43</v>
      </c>
      <c r="L222" s="188">
        <v>5.0161559999999995E-4</v>
      </c>
    </row>
    <row r="223" spans="1:12" hidden="1">
      <c r="A223" s="103" t="s">
        <v>1101</v>
      </c>
      <c r="B223" s="103" t="s">
        <v>1078</v>
      </c>
      <c r="C223" s="134" t="s">
        <v>1091</v>
      </c>
      <c r="D223" s="104">
        <v>1477393.04</v>
      </c>
      <c r="E223" s="406">
        <v>1489</v>
      </c>
      <c r="F223" s="188">
        <v>992.20486200000005</v>
      </c>
      <c r="G223" s="103" t="s">
        <v>581</v>
      </c>
      <c r="H223" s="103" t="s">
        <v>581</v>
      </c>
      <c r="I223" s="252">
        <v>46</v>
      </c>
      <c r="J223" s="104">
        <v>1477393.04</v>
      </c>
      <c r="K223" s="104">
        <v>1477424.28</v>
      </c>
      <c r="L223" s="188">
        <v>5.9897260000000001E-4</v>
      </c>
    </row>
    <row r="224" spans="1:12" hidden="1">
      <c r="A224" s="103" t="s">
        <v>1101</v>
      </c>
      <c r="B224" s="103" t="s">
        <v>1078</v>
      </c>
      <c r="C224" s="134" t="s">
        <v>1092</v>
      </c>
      <c r="D224" s="104">
        <v>1487324</v>
      </c>
      <c r="E224" s="406">
        <v>1499</v>
      </c>
      <c r="F224" s="188">
        <v>992.21080600000005</v>
      </c>
      <c r="G224" s="103" t="s">
        <v>581</v>
      </c>
      <c r="H224" s="103" t="s">
        <v>581</v>
      </c>
      <c r="I224" s="252">
        <v>47</v>
      </c>
      <c r="J224" s="104">
        <v>1477401.89</v>
      </c>
      <c r="K224" s="104">
        <v>1477433.13</v>
      </c>
      <c r="L224" s="188">
        <v>5.9906979999999998E-4</v>
      </c>
    </row>
    <row r="225" spans="1:12" hidden="1">
      <c r="A225" s="103" t="s">
        <v>1101</v>
      </c>
      <c r="B225" s="103" t="s">
        <v>1078</v>
      </c>
      <c r="C225" s="134" t="s">
        <v>1093</v>
      </c>
      <c r="D225" s="104">
        <v>1497255.02</v>
      </c>
      <c r="E225" s="406">
        <v>1509</v>
      </c>
      <c r="F225" s="188">
        <v>992.21671100000003</v>
      </c>
      <c r="G225" s="103" t="s">
        <v>581</v>
      </c>
      <c r="H225" s="103" t="s">
        <v>581</v>
      </c>
      <c r="I225" s="252">
        <v>48</v>
      </c>
      <c r="J225" s="104">
        <v>1487332.85</v>
      </c>
      <c r="K225" s="104">
        <v>1487364.09</v>
      </c>
      <c r="L225" s="188">
        <v>5.9513559999999999E-4</v>
      </c>
    </row>
    <row r="226" spans="1:12" hidden="1">
      <c r="A226" s="103" t="s">
        <v>1101</v>
      </c>
      <c r="B226" s="103" t="s">
        <v>1078</v>
      </c>
      <c r="C226" s="134" t="s">
        <v>1094</v>
      </c>
      <c r="D226" s="104">
        <v>1497263.87</v>
      </c>
      <c r="E226" s="406">
        <v>1509</v>
      </c>
      <c r="F226" s="188">
        <v>992.222578</v>
      </c>
      <c r="G226" s="103" t="s">
        <v>581</v>
      </c>
      <c r="H226" s="103" t="s">
        <v>581</v>
      </c>
      <c r="I226" s="252">
        <v>48</v>
      </c>
      <c r="J226" s="104">
        <v>1497263.87</v>
      </c>
      <c r="K226" s="104">
        <v>1497295.11</v>
      </c>
      <c r="L226" s="188">
        <v>5.9130230000000003E-4</v>
      </c>
    </row>
    <row r="227" spans="1:12" hidden="1">
      <c r="A227" s="103" t="s">
        <v>1101</v>
      </c>
      <c r="B227" s="103" t="s">
        <v>1078</v>
      </c>
      <c r="C227" s="134" t="s">
        <v>1095</v>
      </c>
      <c r="D227" s="104">
        <v>1497288.98</v>
      </c>
      <c r="E227" s="406">
        <v>1509</v>
      </c>
      <c r="F227" s="188">
        <v>992.23921800000005</v>
      </c>
      <c r="G227" s="103" t="s">
        <v>581</v>
      </c>
      <c r="H227" s="103" t="s">
        <v>581</v>
      </c>
      <c r="I227" s="252">
        <v>48</v>
      </c>
      <c r="J227" s="104">
        <v>1497288.98</v>
      </c>
      <c r="K227" s="104">
        <v>1497320.22</v>
      </c>
      <c r="L227" s="188">
        <v>1.6770431000000001E-3</v>
      </c>
    </row>
    <row r="228" spans="1:12" hidden="1">
      <c r="A228" s="103" t="s">
        <v>1101</v>
      </c>
      <c r="B228" s="103" t="s">
        <v>1078</v>
      </c>
      <c r="C228" s="134" t="s">
        <v>1096</v>
      </c>
      <c r="D228" s="104">
        <v>1497297.84</v>
      </c>
      <c r="E228" s="406">
        <v>1509</v>
      </c>
      <c r="F228" s="188">
        <v>992.24508900000001</v>
      </c>
      <c r="G228" s="103" t="s">
        <v>581</v>
      </c>
      <c r="H228" s="103" t="s">
        <v>581</v>
      </c>
      <c r="I228" s="252">
        <v>48</v>
      </c>
      <c r="J228" s="104">
        <v>1497297.84</v>
      </c>
      <c r="K228" s="104">
        <v>1497329.08</v>
      </c>
      <c r="L228" s="188">
        <v>5.91692E-4</v>
      </c>
    </row>
    <row r="229" spans="1:12" hidden="1">
      <c r="A229" s="103" t="s">
        <v>1101</v>
      </c>
      <c r="B229" s="103" t="s">
        <v>1078</v>
      </c>
      <c r="C229" s="134" t="s">
        <v>1097</v>
      </c>
      <c r="D229" s="104">
        <v>1496951.01</v>
      </c>
      <c r="E229" s="406">
        <v>1509</v>
      </c>
      <c r="F229" s="188">
        <v>992.01524900000004</v>
      </c>
      <c r="G229" s="103" t="s">
        <v>581</v>
      </c>
      <c r="H229" s="103" t="s">
        <v>581</v>
      </c>
      <c r="I229" s="252">
        <v>48</v>
      </c>
      <c r="J229" s="104">
        <v>1496951.01</v>
      </c>
      <c r="K229" s="104">
        <v>1496982.25</v>
      </c>
      <c r="L229" s="188">
        <v>-2.3163631899999999E-2</v>
      </c>
    </row>
    <row r="230" spans="1:12" hidden="1">
      <c r="A230" s="103" t="s">
        <v>1101</v>
      </c>
      <c r="B230" s="103" t="s">
        <v>1078</v>
      </c>
      <c r="C230" s="134" t="s">
        <v>1098</v>
      </c>
      <c r="D230" s="104">
        <v>1496141.26</v>
      </c>
      <c r="E230" s="406">
        <v>1509</v>
      </c>
      <c r="F230" s="188">
        <v>991.47863500000005</v>
      </c>
      <c r="G230" s="103" t="s">
        <v>581</v>
      </c>
      <c r="H230" s="103" t="s">
        <v>581</v>
      </c>
      <c r="I230" s="252">
        <v>48</v>
      </c>
      <c r="J230" s="104">
        <v>1496141.26</v>
      </c>
      <c r="K230" s="104">
        <v>1497072.97</v>
      </c>
      <c r="L230" s="188">
        <v>-5.4093321700000002E-2</v>
      </c>
    </row>
    <row r="231" spans="1:12" hidden="1">
      <c r="A231" s="103" t="s">
        <v>1101</v>
      </c>
      <c r="B231" s="103" t="s">
        <v>1078</v>
      </c>
      <c r="C231" s="134" t="s">
        <v>1049</v>
      </c>
      <c r="D231" s="104">
        <v>1496150.11</v>
      </c>
      <c r="E231" s="406">
        <v>1509</v>
      </c>
      <c r="F231" s="188">
        <v>991.48450000000003</v>
      </c>
      <c r="G231" s="103" t="s">
        <v>581</v>
      </c>
      <c r="H231" s="103" t="s">
        <v>581</v>
      </c>
      <c r="I231" s="252">
        <v>48</v>
      </c>
      <c r="J231" s="104">
        <v>1496150.11</v>
      </c>
      <c r="K231" s="104">
        <v>1497081.82</v>
      </c>
      <c r="L231" s="188">
        <v>5.9154070000000001E-4</v>
      </c>
    </row>
    <row r="232" spans="1:12" hidden="1">
      <c r="A232" s="103" t="s">
        <v>1101</v>
      </c>
      <c r="B232" s="103" t="s">
        <v>1078</v>
      </c>
      <c r="C232" s="134" t="s">
        <v>1349</v>
      </c>
      <c r="D232" s="104">
        <v>1496177.57</v>
      </c>
      <c r="E232" s="406">
        <v>1509</v>
      </c>
      <c r="F232" s="188">
        <v>991.50269700000001</v>
      </c>
      <c r="G232" s="103" t="s">
        <v>581</v>
      </c>
      <c r="H232" s="103" t="s">
        <v>581</v>
      </c>
      <c r="I232" s="252">
        <v>48</v>
      </c>
      <c r="J232" s="104">
        <v>1496177.57</v>
      </c>
      <c r="K232" s="104">
        <v>1496177.57</v>
      </c>
      <c r="L232" s="188">
        <v>1.8353287E-3</v>
      </c>
    </row>
    <row r="233" spans="1:12" hidden="1">
      <c r="A233" s="103" t="s">
        <v>1101</v>
      </c>
      <c r="B233" s="103" t="s">
        <v>1078</v>
      </c>
      <c r="C233" s="134" t="s">
        <v>1193</v>
      </c>
      <c r="D233" s="104">
        <v>1496096.98</v>
      </c>
      <c r="E233" s="406">
        <v>1509</v>
      </c>
      <c r="F233" s="188">
        <v>991.44929100000002</v>
      </c>
      <c r="G233" s="103" t="s">
        <v>581</v>
      </c>
      <c r="H233" s="103" t="s">
        <v>581</v>
      </c>
      <c r="I233" s="252">
        <v>48</v>
      </c>
      <c r="J233" s="104">
        <v>1496096.98</v>
      </c>
      <c r="K233" s="104">
        <v>1496198.43</v>
      </c>
      <c r="L233" s="188">
        <v>-5.3863696000000004E-3</v>
      </c>
    </row>
    <row r="234" spans="1:12" hidden="1">
      <c r="A234" s="103" t="s">
        <v>1101</v>
      </c>
      <c r="B234" s="103" t="s">
        <v>1078</v>
      </c>
      <c r="C234" s="134" t="s">
        <v>1194</v>
      </c>
      <c r="D234" s="104">
        <v>1496108.62</v>
      </c>
      <c r="E234" s="406">
        <v>1509</v>
      </c>
      <c r="F234" s="188">
        <v>991.45700499999998</v>
      </c>
      <c r="G234" s="103" t="s">
        <v>581</v>
      </c>
      <c r="H234" s="103" t="s">
        <v>581</v>
      </c>
      <c r="I234" s="252">
        <v>48</v>
      </c>
      <c r="J234" s="104">
        <v>1496108.62</v>
      </c>
      <c r="K234" s="104">
        <v>1496210.07</v>
      </c>
      <c r="L234" s="188">
        <v>7.7805289999999998E-4</v>
      </c>
    </row>
    <row r="235" spans="1:12" hidden="1">
      <c r="A235" s="103" t="s">
        <v>1101</v>
      </c>
      <c r="B235" s="103" t="s">
        <v>1078</v>
      </c>
      <c r="C235" s="134" t="s">
        <v>1195</v>
      </c>
      <c r="D235" s="104">
        <v>1496120.26</v>
      </c>
      <c r="E235" s="406">
        <v>1509</v>
      </c>
      <c r="F235" s="188">
        <v>991.46471799999995</v>
      </c>
      <c r="G235" s="103" t="s">
        <v>581</v>
      </c>
      <c r="H235" s="103" t="s">
        <v>581</v>
      </c>
      <c r="I235" s="252">
        <v>48</v>
      </c>
      <c r="J235" s="104">
        <v>1496120.26</v>
      </c>
      <c r="K235" s="104">
        <v>1496221.71</v>
      </c>
      <c r="L235" s="188">
        <v>7.7794599999999995E-4</v>
      </c>
    </row>
    <row r="236" spans="1:12" hidden="1">
      <c r="A236" s="103" t="s">
        <v>1101</v>
      </c>
      <c r="B236" s="103" t="s">
        <v>1078</v>
      </c>
      <c r="C236" s="134" t="s">
        <v>1196</v>
      </c>
      <c r="D236" s="104">
        <v>1496131.9</v>
      </c>
      <c r="E236" s="406">
        <v>1509</v>
      </c>
      <c r="F236" s="188">
        <v>991.47243200000003</v>
      </c>
      <c r="G236" s="103" t="s">
        <v>581</v>
      </c>
      <c r="H236" s="103" t="s">
        <v>581</v>
      </c>
      <c r="I236" s="252">
        <v>48</v>
      </c>
      <c r="J236" s="104">
        <v>1496131.9</v>
      </c>
      <c r="K236" s="104">
        <v>1496233.35</v>
      </c>
      <c r="L236" s="188">
        <v>7.7804079999999997E-4</v>
      </c>
    </row>
    <row r="237" spans="1:12" hidden="1">
      <c r="A237" s="103" t="s">
        <v>1101</v>
      </c>
      <c r="B237" s="103" t="s">
        <v>1078</v>
      </c>
      <c r="C237" s="134" t="s">
        <v>1197</v>
      </c>
      <c r="D237" s="104">
        <v>1496155.16</v>
      </c>
      <c r="E237" s="406">
        <v>1509</v>
      </c>
      <c r="F237" s="188">
        <v>991.48784599999999</v>
      </c>
      <c r="G237" s="103" t="s">
        <v>581</v>
      </c>
      <c r="H237" s="103" t="s">
        <v>581</v>
      </c>
      <c r="I237" s="252">
        <v>48</v>
      </c>
      <c r="J237" s="104">
        <v>1496155.16</v>
      </c>
      <c r="K237" s="104">
        <v>1496256.61</v>
      </c>
      <c r="L237" s="188">
        <v>1.5546574E-3</v>
      </c>
    </row>
    <row r="238" spans="1:12" hidden="1">
      <c r="A238" s="103" t="s">
        <v>1101</v>
      </c>
      <c r="B238" s="103" t="s">
        <v>1078</v>
      </c>
      <c r="C238" s="134" t="s">
        <v>1198</v>
      </c>
      <c r="D238" s="104">
        <v>1496164.92</v>
      </c>
      <c r="E238" s="406">
        <v>1509</v>
      </c>
      <c r="F238" s="188">
        <v>991.49431400000003</v>
      </c>
      <c r="G238" s="103" t="s">
        <v>581</v>
      </c>
      <c r="H238" s="103" t="s">
        <v>581</v>
      </c>
      <c r="I238" s="252">
        <v>48</v>
      </c>
      <c r="J238" s="104">
        <v>1496164.92</v>
      </c>
      <c r="K238" s="104">
        <v>1496266.37</v>
      </c>
      <c r="L238" s="188">
        <v>6.5235290000000001E-4</v>
      </c>
    </row>
    <row r="239" spans="1:12" hidden="1">
      <c r="A239" s="103" t="s">
        <v>1101</v>
      </c>
      <c r="B239" s="103" t="s">
        <v>1078</v>
      </c>
      <c r="C239" s="134" t="s">
        <v>1199</v>
      </c>
      <c r="D239" s="104">
        <v>1496176.57</v>
      </c>
      <c r="E239" s="406">
        <v>1509</v>
      </c>
      <c r="F239" s="188">
        <v>991.50203399999998</v>
      </c>
      <c r="G239" s="103" t="s">
        <v>581</v>
      </c>
      <c r="H239" s="103" t="s">
        <v>581</v>
      </c>
      <c r="I239" s="252">
        <v>48</v>
      </c>
      <c r="J239" s="104">
        <v>1496176.57</v>
      </c>
      <c r="K239" s="104">
        <v>1496278.02</v>
      </c>
      <c r="L239" s="188">
        <v>7.7862269999999999E-4</v>
      </c>
    </row>
    <row r="240" spans="1:12" hidden="1">
      <c r="A240" s="103" t="s">
        <v>1101</v>
      </c>
      <c r="B240" s="103" t="s">
        <v>1078</v>
      </c>
      <c r="C240" s="134" t="s">
        <v>1200</v>
      </c>
      <c r="D240" s="104">
        <v>1496188.22</v>
      </c>
      <c r="E240" s="406">
        <v>1509</v>
      </c>
      <c r="F240" s="188">
        <v>991.50975500000004</v>
      </c>
      <c r="G240" s="103" t="s">
        <v>581</v>
      </c>
      <c r="H240" s="103" t="s">
        <v>581</v>
      </c>
      <c r="I240" s="252">
        <v>48</v>
      </c>
      <c r="J240" s="104">
        <v>1496188.22</v>
      </c>
      <c r="K240" s="104">
        <v>1496289.67</v>
      </c>
      <c r="L240" s="188">
        <v>7.7871750000000001E-4</v>
      </c>
    </row>
    <row r="241" spans="1:12" hidden="1">
      <c r="A241" s="103" t="s">
        <v>1101</v>
      </c>
      <c r="B241" s="103" t="s">
        <v>1078</v>
      </c>
      <c r="C241" s="134" t="s">
        <v>1201</v>
      </c>
      <c r="D241" s="104">
        <v>1496199.88</v>
      </c>
      <c r="E241" s="406">
        <v>1509</v>
      </c>
      <c r="F241" s="188">
        <v>991.51748199999997</v>
      </c>
      <c r="G241" s="103" t="s">
        <v>581</v>
      </c>
      <c r="H241" s="103" t="s">
        <v>581</v>
      </c>
      <c r="I241" s="252">
        <v>48</v>
      </c>
      <c r="J241" s="104">
        <v>1496199.88</v>
      </c>
      <c r="K241" s="104">
        <v>1496301.33</v>
      </c>
      <c r="L241" s="188">
        <v>7.7931660000000005E-4</v>
      </c>
    </row>
    <row r="242" spans="1:12" hidden="1">
      <c r="A242" s="103" t="s">
        <v>1101</v>
      </c>
      <c r="B242" s="103" t="s">
        <v>1078</v>
      </c>
      <c r="C242" s="134" t="s">
        <v>1202</v>
      </c>
      <c r="D242" s="104">
        <v>1496234.83</v>
      </c>
      <c r="E242" s="406">
        <v>1509</v>
      </c>
      <c r="F242" s="188">
        <v>991.54064300000005</v>
      </c>
      <c r="G242" s="103" t="s">
        <v>581</v>
      </c>
      <c r="H242" s="103" t="s">
        <v>581</v>
      </c>
      <c r="I242" s="252">
        <v>48</v>
      </c>
      <c r="J242" s="104">
        <v>1496234.83</v>
      </c>
      <c r="K242" s="104">
        <v>1496336.28</v>
      </c>
      <c r="L242" s="188">
        <v>2.3359143999999998E-3</v>
      </c>
    </row>
    <row r="243" spans="1:12" hidden="1">
      <c r="A243" s="103" t="s">
        <v>1101</v>
      </c>
      <c r="B243" s="103" t="s">
        <v>1078</v>
      </c>
      <c r="C243" s="134" t="s">
        <v>1203</v>
      </c>
      <c r="D243" s="104">
        <v>1496264.04</v>
      </c>
      <c r="E243" s="406">
        <v>1509</v>
      </c>
      <c r="F243" s="188">
        <v>991.56</v>
      </c>
      <c r="G243" s="103" t="s">
        <v>581</v>
      </c>
      <c r="H243" s="103" t="s">
        <v>581</v>
      </c>
      <c r="I243" s="252">
        <v>48</v>
      </c>
      <c r="J243" s="104">
        <v>1496264.04</v>
      </c>
      <c r="K243" s="104">
        <v>1496365.49</v>
      </c>
      <c r="L243" s="188">
        <v>1.9522145E-3</v>
      </c>
    </row>
    <row r="244" spans="1:12" hidden="1">
      <c r="A244" s="103" t="s">
        <v>1101</v>
      </c>
      <c r="B244" s="103" t="s">
        <v>1078</v>
      </c>
      <c r="C244" s="134" t="s">
        <v>1204</v>
      </c>
      <c r="D244" s="104">
        <v>1495920.02</v>
      </c>
      <c r="E244" s="406">
        <v>1509</v>
      </c>
      <c r="F244" s="188">
        <v>991.33202100000005</v>
      </c>
      <c r="G244" s="103" t="s">
        <v>581</v>
      </c>
      <c r="H244" s="103" t="s">
        <v>581</v>
      </c>
      <c r="I244" s="252">
        <v>48</v>
      </c>
      <c r="J244" s="104">
        <v>1495920.02</v>
      </c>
      <c r="K244" s="104">
        <v>1496021.47</v>
      </c>
      <c r="L244" s="188">
        <v>-2.2991952100000001E-2</v>
      </c>
    </row>
    <row r="245" spans="1:12" hidden="1">
      <c r="A245" s="103" t="s">
        <v>1101</v>
      </c>
      <c r="B245" s="103" t="s">
        <v>1078</v>
      </c>
      <c r="C245" s="134" t="s">
        <v>1205</v>
      </c>
      <c r="D245" s="104">
        <v>1495931.68</v>
      </c>
      <c r="E245" s="406">
        <v>1509</v>
      </c>
      <c r="F245" s="188">
        <v>991.33974799999999</v>
      </c>
      <c r="G245" s="103" t="s">
        <v>581</v>
      </c>
      <c r="H245" s="103" t="s">
        <v>581</v>
      </c>
      <c r="I245" s="252">
        <v>48</v>
      </c>
      <c r="J245" s="104">
        <v>1495931.68</v>
      </c>
      <c r="K245" s="104">
        <v>1496033.13</v>
      </c>
      <c r="L245" s="188">
        <v>7.7945629999999998E-4</v>
      </c>
    </row>
    <row r="246" spans="1:12" hidden="1">
      <c r="A246" s="103" t="s">
        <v>1101</v>
      </c>
      <c r="B246" s="103" t="s">
        <v>1078</v>
      </c>
      <c r="C246" s="134" t="s">
        <v>1206</v>
      </c>
      <c r="D246" s="104">
        <v>1495943.35</v>
      </c>
      <c r="E246" s="406">
        <v>1509</v>
      </c>
      <c r="F246" s="188">
        <v>991.34748200000001</v>
      </c>
      <c r="G246" s="103" t="s">
        <v>581</v>
      </c>
      <c r="H246" s="103" t="s">
        <v>581</v>
      </c>
      <c r="I246" s="252">
        <v>48</v>
      </c>
      <c r="J246" s="104">
        <v>1495943.35</v>
      </c>
      <c r="K246" s="104">
        <v>1496044.8</v>
      </c>
      <c r="L246" s="188">
        <v>7.8015639999999998E-4</v>
      </c>
    </row>
    <row r="247" spans="1:12" hidden="1">
      <c r="A247" s="103" t="s">
        <v>1101</v>
      </c>
      <c r="B247" s="103" t="s">
        <v>1078</v>
      </c>
      <c r="C247" s="134" t="s">
        <v>1207</v>
      </c>
      <c r="D247" s="104">
        <v>1495978.32</v>
      </c>
      <c r="E247" s="406">
        <v>1509</v>
      </c>
      <c r="F247" s="188">
        <v>991.37065600000005</v>
      </c>
      <c r="G247" s="103" t="s">
        <v>581</v>
      </c>
      <c r="H247" s="103" t="s">
        <v>581</v>
      </c>
      <c r="I247" s="252">
        <v>48</v>
      </c>
      <c r="J247" s="104">
        <v>1495978.32</v>
      </c>
      <c r="K247" s="104">
        <v>1496079.77</v>
      </c>
      <c r="L247" s="188">
        <v>2.3376263999999999E-3</v>
      </c>
    </row>
    <row r="248" spans="1:12" hidden="1">
      <c r="A248" s="103" t="s">
        <v>1101</v>
      </c>
      <c r="B248" s="103" t="s">
        <v>1078</v>
      </c>
      <c r="C248" s="134" t="s">
        <v>1208</v>
      </c>
      <c r="D248" s="104">
        <v>1495987.99</v>
      </c>
      <c r="E248" s="406">
        <v>1509</v>
      </c>
      <c r="F248" s="188">
        <v>991.37706400000002</v>
      </c>
      <c r="G248" s="103" t="s">
        <v>581</v>
      </c>
      <c r="H248" s="103" t="s">
        <v>581</v>
      </c>
      <c r="I248" s="252">
        <v>48</v>
      </c>
      <c r="J248" s="104">
        <v>1495987.99</v>
      </c>
      <c r="K248" s="104">
        <v>1496089.44</v>
      </c>
      <c r="L248" s="188">
        <v>6.4637780000000001E-4</v>
      </c>
    </row>
    <row r="249" spans="1:12" hidden="1">
      <c r="A249" s="103" t="s">
        <v>1101</v>
      </c>
      <c r="B249" s="103" t="s">
        <v>1078</v>
      </c>
      <c r="C249" s="134" t="s">
        <v>1209</v>
      </c>
      <c r="D249" s="104">
        <v>1495999.55</v>
      </c>
      <c r="E249" s="406">
        <v>1509</v>
      </c>
      <c r="F249" s="188">
        <v>991.384725</v>
      </c>
      <c r="G249" s="103" t="s">
        <v>581</v>
      </c>
      <c r="H249" s="103" t="s">
        <v>581</v>
      </c>
      <c r="I249" s="252">
        <v>48</v>
      </c>
      <c r="J249" s="104">
        <v>1495999.55</v>
      </c>
      <c r="K249" s="104">
        <v>1496101</v>
      </c>
      <c r="L249" s="188">
        <v>7.7276350000000005E-4</v>
      </c>
    </row>
    <row r="250" spans="1:12" hidden="1">
      <c r="A250" s="103" t="s">
        <v>1101</v>
      </c>
      <c r="B250" s="103" t="s">
        <v>1078</v>
      </c>
      <c r="C250" s="134" t="s">
        <v>1210</v>
      </c>
      <c r="D250" s="104">
        <v>1496011.1</v>
      </c>
      <c r="E250" s="406">
        <v>1509</v>
      </c>
      <c r="F250" s="188">
        <v>991.39237900000001</v>
      </c>
      <c r="G250" s="103" t="s">
        <v>581</v>
      </c>
      <c r="H250" s="103" t="s">
        <v>581</v>
      </c>
      <c r="I250" s="252">
        <v>48</v>
      </c>
      <c r="J250" s="104">
        <v>1496011.1</v>
      </c>
      <c r="K250" s="104">
        <v>1496112.55</v>
      </c>
      <c r="L250" s="188">
        <v>7.7205139999999997E-4</v>
      </c>
    </row>
    <row r="251" spans="1:12" hidden="1">
      <c r="A251" s="103" t="s">
        <v>1101</v>
      </c>
      <c r="B251" s="103" t="s">
        <v>1078</v>
      </c>
      <c r="C251" s="134" t="s">
        <v>1211</v>
      </c>
      <c r="D251" s="104">
        <v>1496022.66</v>
      </c>
      <c r="E251" s="406">
        <v>1509</v>
      </c>
      <c r="F251" s="188">
        <v>991.40003999999999</v>
      </c>
      <c r="G251" s="103" t="s">
        <v>581</v>
      </c>
      <c r="H251" s="103" t="s">
        <v>581</v>
      </c>
      <c r="I251" s="252">
        <v>48</v>
      </c>
      <c r="J251" s="104">
        <v>1496022.66</v>
      </c>
      <c r="K251" s="104">
        <v>1496124.11</v>
      </c>
      <c r="L251" s="188">
        <v>7.727516E-4</v>
      </c>
    </row>
    <row r="252" spans="1:12" hidden="1">
      <c r="A252" s="103" t="s">
        <v>1101</v>
      </c>
      <c r="B252" s="103" t="s">
        <v>1078</v>
      </c>
      <c r="C252" s="134" t="s">
        <v>1212</v>
      </c>
      <c r="D252" s="104">
        <v>1496057.31</v>
      </c>
      <c r="E252" s="406">
        <v>1509</v>
      </c>
      <c r="F252" s="188">
        <v>991.423002</v>
      </c>
      <c r="G252" s="103" t="s">
        <v>581</v>
      </c>
      <c r="H252" s="103" t="s">
        <v>581</v>
      </c>
      <c r="I252" s="252">
        <v>48</v>
      </c>
      <c r="J252" s="104">
        <v>1496057.31</v>
      </c>
      <c r="K252" s="104">
        <v>1496158.76</v>
      </c>
      <c r="L252" s="188">
        <v>2.3161185E-3</v>
      </c>
    </row>
    <row r="253" spans="1:12" hidden="1">
      <c r="A253" s="103" t="s">
        <v>1101</v>
      </c>
      <c r="B253" s="103" t="s">
        <v>1078</v>
      </c>
      <c r="C253" s="134" t="s">
        <v>1213</v>
      </c>
      <c r="D253" s="104">
        <v>1494444.71</v>
      </c>
      <c r="E253" s="406">
        <v>1509</v>
      </c>
      <c r="F253" s="188">
        <v>990.35434699999996</v>
      </c>
      <c r="G253" s="103" t="s">
        <v>581</v>
      </c>
      <c r="H253" s="103" t="s">
        <v>581</v>
      </c>
      <c r="I253" s="252">
        <v>48</v>
      </c>
      <c r="J253" s="104">
        <v>1494444.71</v>
      </c>
      <c r="K253" s="104">
        <v>1495560.64</v>
      </c>
      <c r="L253" s="188">
        <v>-0.10779001470000001</v>
      </c>
    </row>
    <row r="254" spans="1:12" hidden="1">
      <c r="A254" s="103" t="s">
        <v>1101</v>
      </c>
      <c r="B254" s="103" t="s">
        <v>1078</v>
      </c>
      <c r="C254" s="134" t="s">
        <v>1214</v>
      </c>
      <c r="D254" s="104">
        <v>1494456.24</v>
      </c>
      <c r="E254" s="406">
        <v>1509</v>
      </c>
      <c r="F254" s="188">
        <v>990.361988</v>
      </c>
      <c r="G254" s="103" t="s">
        <v>581</v>
      </c>
      <c r="H254" s="103" t="s">
        <v>581</v>
      </c>
      <c r="I254" s="252">
        <v>48</v>
      </c>
      <c r="J254" s="104">
        <v>1494456.24</v>
      </c>
      <c r="K254" s="104">
        <v>1494456.24</v>
      </c>
      <c r="L254" s="188">
        <v>7.7154199999999995E-4</v>
      </c>
    </row>
    <row r="255" spans="1:12" hidden="1">
      <c r="A255" s="103" t="s">
        <v>1101</v>
      </c>
      <c r="B255" s="103" t="s">
        <v>1078</v>
      </c>
      <c r="C255" s="134" t="s">
        <v>1215</v>
      </c>
      <c r="D255" s="104">
        <v>1494467.76</v>
      </c>
      <c r="E255" s="406">
        <v>1509</v>
      </c>
      <c r="F255" s="188">
        <v>990.36962200000005</v>
      </c>
      <c r="G255" s="103" t="s">
        <v>581</v>
      </c>
      <c r="H255" s="103" t="s">
        <v>581</v>
      </c>
      <c r="I255" s="252">
        <v>48</v>
      </c>
      <c r="J255" s="104">
        <v>1494467.76</v>
      </c>
      <c r="K255" s="104">
        <v>1494467.76</v>
      </c>
      <c r="L255" s="188">
        <v>7.708293E-4</v>
      </c>
    </row>
    <row r="256" spans="1:12" hidden="1">
      <c r="A256" s="103" t="s">
        <v>1101</v>
      </c>
      <c r="B256" s="103" t="s">
        <v>1078</v>
      </c>
      <c r="C256" s="134" t="s">
        <v>1216</v>
      </c>
      <c r="D256" s="104">
        <v>1494479.29</v>
      </c>
      <c r="E256" s="406">
        <v>1509</v>
      </c>
      <c r="F256" s="188">
        <v>990.37726299999997</v>
      </c>
      <c r="G256" s="103" t="s">
        <v>581</v>
      </c>
      <c r="H256" s="103" t="s">
        <v>581</v>
      </c>
      <c r="I256" s="252">
        <v>48</v>
      </c>
      <c r="J256" s="104">
        <v>1494479.29</v>
      </c>
      <c r="K256" s="104">
        <v>1494479.29</v>
      </c>
      <c r="L256" s="188">
        <v>7.7153010000000001E-4</v>
      </c>
    </row>
    <row r="257" spans="1:12" hidden="1">
      <c r="A257" s="103" t="s">
        <v>1101</v>
      </c>
      <c r="B257" s="103" t="s">
        <v>1078</v>
      </c>
      <c r="C257" s="134" t="s">
        <v>1217</v>
      </c>
      <c r="D257" s="104">
        <v>1494483.16</v>
      </c>
      <c r="E257" s="406">
        <v>1509</v>
      </c>
      <c r="F257" s="188">
        <v>990.37982799999997</v>
      </c>
      <c r="G257" s="103" t="s">
        <v>581</v>
      </c>
      <c r="H257" s="103" t="s">
        <v>581</v>
      </c>
      <c r="I257" s="252">
        <v>48</v>
      </c>
      <c r="J257" s="104">
        <v>1494483.16</v>
      </c>
      <c r="K257" s="104">
        <v>1494516.94</v>
      </c>
      <c r="L257" s="188">
        <v>2.589922E-4</v>
      </c>
    </row>
    <row r="258" spans="1:12" hidden="1">
      <c r="A258" s="103" t="s">
        <v>1101</v>
      </c>
      <c r="B258" s="103" t="s">
        <v>1078</v>
      </c>
      <c r="C258" s="134" t="s">
        <v>1218</v>
      </c>
      <c r="D258" s="104">
        <v>1494492.83</v>
      </c>
      <c r="E258" s="406">
        <v>1509</v>
      </c>
      <c r="F258" s="188">
        <v>990.38623600000005</v>
      </c>
      <c r="G258" s="103" t="s">
        <v>581</v>
      </c>
      <c r="H258" s="103" t="s">
        <v>581</v>
      </c>
      <c r="I258" s="252">
        <v>48</v>
      </c>
      <c r="J258" s="104">
        <v>1494492.83</v>
      </c>
      <c r="K258" s="104">
        <v>1494526.61</v>
      </c>
      <c r="L258" s="188">
        <v>6.4702450000000001E-4</v>
      </c>
    </row>
    <row r="259" spans="1:12" hidden="1">
      <c r="A259" s="103" t="s">
        <v>1101</v>
      </c>
      <c r="B259" s="103" t="s">
        <v>1078</v>
      </c>
      <c r="C259" s="134" t="s">
        <v>1219</v>
      </c>
      <c r="D259" s="104">
        <v>1494504.37</v>
      </c>
      <c r="E259" s="406">
        <v>1509</v>
      </c>
      <c r="F259" s="188">
        <v>990.39388299999996</v>
      </c>
      <c r="G259" s="103" t="s">
        <v>581</v>
      </c>
      <c r="H259" s="103" t="s">
        <v>581</v>
      </c>
      <c r="I259" s="252">
        <v>48</v>
      </c>
      <c r="J259" s="104">
        <v>1494504.37</v>
      </c>
      <c r="K259" s="104">
        <v>1494538.15</v>
      </c>
      <c r="L259" s="188">
        <v>7.7212299999999999E-4</v>
      </c>
    </row>
    <row r="260" spans="1:12" hidden="1">
      <c r="A260" s="103" t="s">
        <v>1101</v>
      </c>
      <c r="B260" s="103" t="s">
        <v>1078</v>
      </c>
      <c r="C260" s="134" t="s">
        <v>1220</v>
      </c>
      <c r="D260" s="104">
        <v>1504419.92</v>
      </c>
      <c r="E260" s="406">
        <v>1519</v>
      </c>
      <c r="F260" s="188">
        <v>990.40152399999999</v>
      </c>
      <c r="G260" s="103" t="s">
        <v>581</v>
      </c>
      <c r="H260" s="103" t="s">
        <v>581</v>
      </c>
      <c r="I260" s="252">
        <v>48</v>
      </c>
      <c r="J260" s="104">
        <v>1494515.9</v>
      </c>
      <c r="K260" s="104">
        <v>1494549.68</v>
      </c>
      <c r="L260" s="188">
        <v>7.7151119999999997E-4</v>
      </c>
    </row>
    <row r="261" spans="1:12" hidden="1">
      <c r="A261" s="103" t="s">
        <v>1101</v>
      </c>
      <c r="B261" s="103" t="s">
        <v>1078</v>
      </c>
      <c r="C261" s="134" t="s">
        <v>1221</v>
      </c>
      <c r="D261" s="104">
        <v>1504431.47</v>
      </c>
      <c r="E261" s="406">
        <v>1519</v>
      </c>
      <c r="F261" s="188">
        <v>990.409131</v>
      </c>
      <c r="G261" s="103" t="s">
        <v>581</v>
      </c>
      <c r="H261" s="103" t="s">
        <v>581</v>
      </c>
      <c r="I261" s="252">
        <v>48</v>
      </c>
      <c r="J261" s="104">
        <v>1504431.47</v>
      </c>
      <c r="K261" s="104">
        <v>1504465.25</v>
      </c>
      <c r="L261" s="188">
        <v>7.6807229999999995E-4</v>
      </c>
    </row>
    <row r="262" spans="1:12" hidden="1">
      <c r="A262" s="103" t="s">
        <v>1101</v>
      </c>
      <c r="B262" s="103" t="s">
        <v>1078</v>
      </c>
      <c r="C262" s="134" t="s">
        <v>1222</v>
      </c>
      <c r="D262" s="104">
        <v>1504466.08</v>
      </c>
      <c r="E262" s="406">
        <v>1519</v>
      </c>
      <c r="F262" s="188">
        <v>990.431916</v>
      </c>
      <c r="G262" s="103" t="s">
        <v>581</v>
      </c>
      <c r="H262" s="103" t="s">
        <v>581</v>
      </c>
      <c r="I262" s="252">
        <v>48</v>
      </c>
      <c r="J262" s="104">
        <v>1504466.08</v>
      </c>
      <c r="K262" s="104">
        <v>1504499.86</v>
      </c>
      <c r="L262" s="188">
        <v>2.3005643999999999E-3</v>
      </c>
    </row>
    <row r="263" spans="1:12" hidden="1">
      <c r="A263" s="103" t="s">
        <v>1101</v>
      </c>
      <c r="B263" s="103" t="s">
        <v>1078</v>
      </c>
      <c r="C263" s="134" t="s">
        <v>1223</v>
      </c>
      <c r="D263" s="104">
        <v>1504481.29</v>
      </c>
      <c r="E263" s="406">
        <v>1519</v>
      </c>
      <c r="F263" s="188">
        <v>990.44192899999996</v>
      </c>
      <c r="G263" s="103" t="s">
        <v>581</v>
      </c>
      <c r="H263" s="103" t="s">
        <v>581</v>
      </c>
      <c r="I263" s="252">
        <v>48</v>
      </c>
      <c r="J263" s="104">
        <v>1504481.29</v>
      </c>
      <c r="K263" s="104">
        <v>1504515.07</v>
      </c>
      <c r="L263" s="188">
        <v>1.0109730999999999E-3</v>
      </c>
    </row>
    <row r="264" spans="1:12" hidden="1">
      <c r="A264" s="103" t="s">
        <v>1101</v>
      </c>
      <c r="B264" s="103" t="s">
        <v>1078</v>
      </c>
      <c r="C264" s="134" t="s">
        <v>1224</v>
      </c>
      <c r="D264" s="104">
        <v>1504136.01</v>
      </c>
      <c r="E264" s="406">
        <v>1519</v>
      </c>
      <c r="F264" s="188">
        <v>990.21462099999997</v>
      </c>
      <c r="G264" s="103" t="s">
        <v>581</v>
      </c>
      <c r="H264" s="103" t="s">
        <v>581</v>
      </c>
      <c r="I264" s="252">
        <v>48</v>
      </c>
      <c r="J264" s="104">
        <v>1504136.01</v>
      </c>
      <c r="K264" s="104">
        <v>1504169.79</v>
      </c>
      <c r="L264" s="188">
        <v>-2.2950159299999998E-2</v>
      </c>
    </row>
    <row r="265" spans="1:12" hidden="1">
      <c r="A265" s="103" t="s">
        <v>1101</v>
      </c>
      <c r="B265" s="103" t="s">
        <v>1078</v>
      </c>
      <c r="C265" s="134" t="s">
        <v>1225</v>
      </c>
      <c r="D265" s="104">
        <v>1504148.45</v>
      </c>
      <c r="E265" s="406">
        <v>1519</v>
      </c>
      <c r="F265" s="188">
        <v>990.22281099999998</v>
      </c>
      <c r="G265" s="103" t="s">
        <v>581</v>
      </c>
      <c r="H265" s="103" t="s">
        <v>581</v>
      </c>
      <c r="I265" s="252">
        <v>48</v>
      </c>
      <c r="J265" s="104">
        <v>1504148.45</v>
      </c>
      <c r="K265" s="104">
        <v>1504182.23</v>
      </c>
      <c r="L265" s="188">
        <v>8.2709340000000002E-4</v>
      </c>
    </row>
    <row r="266" spans="1:12" hidden="1">
      <c r="A266" s="103" t="s">
        <v>1101</v>
      </c>
      <c r="B266" s="103" t="s">
        <v>1078</v>
      </c>
      <c r="C266" s="134" t="s">
        <v>1226</v>
      </c>
      <c r="D266" s="104">
        <v>1504160.88</v>
      </c>
      <c r="E266" s="406">
        <v>1519</v>
      </c>
      <c r="F266" s="188">
        <v>990.23099400000001</v>
      </c>
      <c r="G266" s="103" t="s">
        <v>581</v>
      </c>
      <c r="H266" s="103" t="s">
        <v>581</v>
      </c>
      <c r="I266" s="252">
        <v>48</v>
      </c>
      <c r="J266" s="104">
        <v>1504160.88</v>
      </c>
      <c r="K266" s="104">
        <v>1504194.66</v>
      </c>
      <c r="L266" s="188">
        <v>8.2637970000000005E-4</v>
      </c>
    </row>
    <row r="267" spans="1:12" hidden="1">
      <c r="A267" s="103" t="s">
        <v>1101</v>
      </c>
      <c r="B267" s="103" t="s">
        <v>1078</v>
      </c>
      <c r="C267" s="134" t="s">
        <v>1227</v>
      </c>
      <c r="D267" s="104">
        <v>1504198.18</v>
      </c>
      <c r="E267" s="406">
        <v>1519</v>
      </c>
      <c r="F267" s="188">
        <v>990.25554999999997</v>
      </c>
      <c r="G267" s="103" t="s">
        <v>581</v>
      </c>
      <c r="H267" s="103" t="s">
        <v>581</v>
      </c>
      <c r="I267" s="252">
        <v>48</v>
      </c>
      <c r="J267" s="104">
        <v>1504198.18</v>
      </c>
      <c r="K267" s="104">
        <v>1504231.96</v>
      </c>
      <c r="L267" s="188">
        <v>2.4798253999999999E-3</v>
      </c>
    </row>
    <row r="268" spans="1:12" hidden="1">
      <c r="A268" s="103" t="s">
        <v>1101</v>
      </c>
      <c r="B268" s="103" t="s">
        <v>1078</v>
      </c>
      <c r="C268" s="134" t="s">
        <v>1228</v>
      </c>
      <c r="D268" s="104">
        <v>1504210.6</v>
      </c>
      <c r="E268" s="406">
        <v>1519</v>
      </c>
      <c r="F268" s="188">
        <v>990.26372600000002</v>
      </c>
      <c r="G268" s="103" t="s">
        <v>581</v>
      </c>
      <c r="H268" s="103" t="s">
        <v>581</v>
      </c>
      <c r="I268" s="252">
        <v>48</v>
      </c>
      <c r="J268" s="104">
        <v>1504210.6</v>
      </c>
      <c r="K268" s="104">
        <v>1504244.38</v>
      </c>
      <c r="L268" s="188">
        <v>8.2564550000000002E-4</v>
      </c>
    </row>
    <row r="269" spans="1:12" hidden="1">
      <c r="A269" s="103" t="s">
        <v>1101</v>
      </c>
      <c r="B269" s="103" t="s">
        <v>1078</v>
      </c>
      <c r="C269" s="134" t="s">
        <v>1229</v>
      </c>
      <c r="D269" s="104">
        <v>1504220.56</v>
      </c>
      <c r="E269" s="406">
        <v>1519</v>
      </c>
      <c r="F269" s="188">
        <v>990.27028299999995</v>
      </c>
      <c r="G269" s="103" t="s">
        <v>581</v>
      </c>
      <c r="H269" s="103" t="s">
        <v>581</v>
      </c>
      <c r="I269" s="252">
        <v>48</v>
      </c>
      <c r="J269" s="104">
        <v>1504220.56</v>
      </c>
      <c r="K269" s="104">
        <v>1504254.34</v>
      </c>
      <c r="L269" s="188">
        <v>6.6214680000000001E-4</v>
      </c>
    </row>
    <row r="270" spans="1:12" hidden="1">
      <c r="A270" s="103" t="s">
        <v>1101</v>
      </c>
      <c r="B270" s="103" t="s">
        <v>1078</v>
      </c>
      <c r="C270" s="134" t="s">
        <v>1230</v>
      </c>
      <c r="D270" s="104">
        <v>1504232.47</v>
      </c>
      <c r="E270" s="406">
        <v>1519</v>
      </c>
      <c r="F270" s="188">
        <v>990.27812400000005</v>
      </c>
      <c r="G270" s="103" t="s">
        <v>581</v>
      </c>
      <c r="H270" s="103" t="s">
        <v>581</v>
      </c>
      <c r="I270" s="252">
        <v>48</v>
      </c>
      <c r="J270" s="104">
        <v>1504232.47</v>
      </c>
      <c r="K270" s="104">
        <v>1504266.25</v>
      </c>
      <c r="L270" s="188">
        <v>7.9180400000000001E-4</v>
      </c>
    </row>
    <row r="271" spans="1:12" hidden="1">
      <c r="A271" s="103" t="s">
        <v>1101</v>
      </c>
      <c r="B271" s="103" t="s">
        <v>1078</v>
      </c>
      <c r="C271" s="134" t="s">
        <v>1231</v>
      </c>
      <c r="D271" s="104">
        <v>1504244.36</v>
      </c>
      <c r="E271" s="406">
        <v>1519</v>
      </c>
      <c r="F271" s="188">
        <v>990.28595099999995</v>
      </c>
      <c r="G271" s="103" t="s">
        <v>581</v>
      </c>
      <c r="H271" s="103" t="s">
        <v>581</v>
      </c>
      <c r="I271" s="252">
        <v>48</v>
      </c>
      <c r="J271" s="104">
        <v>1504244.36</v>
      </c>
      <c r="K271" s="104">
        <v>1504278.14</v>
      </c>
      <c r="L271" s="188">
        <v>7.9038399999999999E-4</v>
      </c>
    </row>
    <row r="272" spans="1:12" hidden="1">
      <c r="A272" s="103" t="s">
        <v>1101</v>
      </c>
      <c r="B272" s="103" t="s">
        <v>1078</v>
      </c>
      <c r="C272" s="134" t="s">
        <v>1232</v>
      </c>
      <c r="D272" s="104">
        <v>1504280.07</v>
      </c>
      <c r="E272" s="406">
        <v>1519</v>
      </c>
      <c r="F272" s="188">
        <v>990.30945999999994</v>
      </c>
      <c r="G272" s="103" t="s">
        <v>581</v>
      </c>
      <c r="H272" s="103" t="s">
        <v>581</v>
      </c>
      <c r="I272" s="252">
        <v>48</v>
      </c>
      <c r="J272" s="104">
        <v>1504280.07</v>
      </c>
      <c r="K272" s="104">
        <v>1504313.85</v>
      </c>
      <c r="L272" s="188">
        <v>2.3739607999999999E-3</v>
      </c>
    </row>
    <row r="273" spans="1:12" hidden="1">
      <c r="A273" s="103" t="s">
        <v>1101</v>
      </c>
      <c r="B273" s="103" t="s">
        <v>1078</v>
      </c>
      <c r="C273" s="134" t="s">
        <v>1233</v>
      </c>
      <c r="D273" s="104">
        <v>1504291.96</v>
      </c>
      <c r="E273" s="406">
        <v>1519</v>
      </c>
      <c r="F273" s="188">
        <v>990.31728799999996</v>
      </c>
      <c r="G273" s="103" t="s">
        <v>581</v>
      </c>
      <c r="H273" s="103" t="s">
        <v>581</v>
      </c>
      <c r="I273" s="252">
        <v>48</v>
      </c>
      <c r="J273" s="104">
        <v>1504291.96</v>
      </c>
      <c r="K273" s="104">
        <v>1504325.74</v>
      </c>
      <c r="L273" s="188">
        <v>7.9045999999999999E-4</v>
      </c>
    </row>
    <row r="274" spans="1:12" hidden="1">
      <c r="A274" s="103" t="s">
        <v>1101</v>
      </c>
      <c r="B274" s="103" t="s">
        <v>1078</v>
      </c>
      <c r="C274" s="134" t="s">
        <v>1234</v>
      </c>
      <c r="D274" s="104">
        <v>1504292.23</v>
      </c>
      <c r="E274" s="406">
        <v>1519</v>
      </c>
      <c r="F274" s="188">
        <v>990.31746499999997</v>
      </c>
      <c r="G274" s="103" t="s">
        <v>581</v>
      </c>
      <c r="H274" s="103" t="s">
        <v>581</v>
      </c>
      <c r="I274" s="252">
        <v>48</v>
      </c>
      <c r="J274" s="104">
        <v>1504292.23</v>
      </c>
      <c r="K274" s="104">
        <v>1504326.01</v>
      </c>
      <c r="L274" s="188">
        <v>1.78731E-5</v>
      </c>
    </row>
    <row r="275" spans="1:12" hidden="1">
      <c r="A275" s="103" t="s">
        <v>1101</v>
      </c>
      <c r="B275" s="103" t="s">
        <v>1078</v>
      </c>
      <c r="C275" s="134" t="s">
        <v>1235</v>
      </c>
      <c r="D275" s="104">
        <v>1503405.7</v>
      </c>
      <c r="E275" s="406">
        <v>1519</v>
      </c>
      <c r="F275" s="188">
        <v>989.73383799999999</v>
      </c>
      <c r="G275" s="103" t="s">
        <v>581</v>
      </c>
      <c r="H275" s="103" t="s">
        <v>581</v>
      </c>
      <c r="I275" s="252">
        <v>48</v>
      </c>
      <c r="J275" s="104">
        <v>1503405.7</v>
      </c>
      <c r="K275" s="104">
        <v>1504423.74</v>
      </c>
      <c r="L275" s="188">
        <v>-5.8933324000000002E-2</v>
      </c>
    </row>
    <row r="276" spans="1:12" hidden="1">
      <c r="A276" s="103" t="s">
        <v>1101</v>
      </c>
      <c r="B276" s="103" t="s">
        <v>1078</v>
      </c>
      <c r="C276" s="134" t="s">
        <v>1236</v>
      </c>
      <c r="D276" s="104">
        <v>1503386.73</v>
      </c>
      <c r="E276" s="406">
        <v>1519</v>
      </c>
      <c r="F276" s="188">
        <v>989.72135000000003</v>
      </c>
      <c r="G276" s="103" t="s">
        <v>581</v>
      </c>
      <c r="H276" s="103" t="s">
        <v>581</v>
      </c>
      <c r="I276" s="252">
        <v>48</v>
      </c>
      <c r="J276" s="104">
        <v>1503386.73</v>
      </c>
      <c r="K276" s="104">
        <v>1503420.71</v>
      </c>
      <c r="L276" s="188">
        <v>-1.2617533999999999E-3</v>
      </c>
    </row>
    <row r="277" spans="1:12" hidden="1">
      <c r="A277" s="103" t="s">
        <v>1101</v>
      </c>
      <c r="B277" s="103" t="s">
        <v>1078</v>
      </c>
      <c r="C277" s="134" t="s">
        <v>1237</v>
      </c>
      <c r="D277" s="104">
        <v>1503422.47</v>
      </c>
      <c r="E277" s="406">
        <v>1519</v>
      </c>
      <c r="F277" s="188">
        <v>989.74487799999997</v>
      </c>
      <c r="G277" s="103" t="s">
        <v>581</v>
      </c>
      <c r="H277" s="103" t="s">
        <v>581</v>
      </c>
      <c r="I277" s="252">
        <v>48</v>
      </c>
      <c r="J277" s="104">
        <v>1503422.47</v>
      </c>
      <c r="K277" s="104">
        <v>1503422.47</v>
      </c>
      <c r="L277" s="188">
        <v>2.3772348E-3</v>
      </c>
    </row>
    <row r="278" spans="1:12" hidden="1">
      <c r="A278" s="103" t="s">
        <v>1101</v>
      </c>
      <c r="B278" s="103" t="s">
        <v>1078</v>
      </c>
      <c r="C278" s="134" t="s">
        <v>1238</v>
      </c>
      <c r="D278" s="104">
        <v>1503434.38</v>
      </c>
      <c r="E278" s="406">
        <v>1519</v>
      </c>
      <c r="F278" s="188">
        <v>989.75271899999996</v>
      </c>
      <c r="G278" s="103" t="s">
        <v>581</v>
      </c>
      <c r="H278" s="103" t="s">
        <v>581</v>
      </c>
      <c r="I278" s="252">
        <v>48</v>
      </c>
      <c r="J278" s="104">
        <v>1503434.38</v>
      </c>
      <c r="K278" s="104">
        <v>1503434.38</v>
      </c>
      <c r="L278" s="188">
        <v>7.9222440000000004E-4</v>
      </c>
    </row>
    <row r="279" spans="1:12" hidden="1">
      <c r="A279" s="103" t="s">
        <v>1101</v>
      </c>
      <c r="B279" s="103" t="s">
        <v>1078</v>
      </c>
      <c r="C279" s="134" t="s">
        <v>1239</v>
      </c>
      <c r="D279" s="104">
        <v>1503454.07</v>
      </c>
      <c r="E279" s="406">
        <v>1519</v>
      </c>
      <c r="F279" s="188">
        <v>989.76568099999997</v>
      </c>
      <c r="G279" s="103" t="s">
        <v>581</v>
      </c>
      <c r="H279" s="103" t="s">
        <v>581</v>
      </c>
      <c r="I279" s="252">
        <v>48</v>
      </c>
      <c r="J279" s="104">
        <v>1503454.07</v>
      </c>
      <c r="K279" s="104">
        <v>1503454.07</v>
      </c>
      <c r="L279" s="188">
        <v>1.3096200000000001E-3</v>
      </c>
    </row>
    <row r="280" spans="1:12" hidden="1">
      <c r="A280" s="103" t="s">
        <v>1101</v>
      </c>
      <c r="B280" s="103" t="s">
        <v>1078</v>
      </c>
      <c r="C280" s="134" t="s">
        <v>1240</v>
      </c>
      <c r="D280" s="104">
        <v>1503110.31</v>
      </c>
      <c r="E280" s="406">
        <v>1519</v>
      </c>
      <c r="F280" s="188">
        <v>989.53937499999995</v>
      </c>
      <c r="G280" s="103" t="s">
        <v>581</v>
      </c>
      <c r="H280" s="103" t="s">
        <v>581</v>
      </c>
      <c r="I280" s="252">
        <v>48</v>
      </c>
      <c r="J280" s="104">
        <v>1503110.31</v>
      </c>
      <c r="K280" s="104">
        <v>1503110.31</v>
      </c>
      <c r="L280" s="188">
        <v>-2.2864603599999998E-2</v>
      </c>
    </row>
    <row r="281" spans="1:12" hidden="1">
      <c r="A281" s="103" t="s">
        <v>1101</v>
      </c>
      <c r="B281" s="103" t="s">
        <v>1078</v>
      </c>
      <c r="C281" s="134" t="s">
        <v>1241</v>
      </c>
      <c r="D281" s="104">
        <v>1503122.23</v>
      </c>
      <c r="E281" s="406">
        <v>1519</v>
      </c>
      <c r="F281" s="188">
        <v>989.54722200000003</v>
      </c>
      <c r="G281" s="103" t="s">
        <v>581</v>
      </c>
      <c r="H281" s="103" t="s">
        <v>581</v>
      </c>
      <c r="I281" s="252">
        <v>48</v>
      </c>
      <c r="J281" s="104">
        <v>1503122.23</v>
      </c>
      <c r="K281" s="104">
        <v>1503122.23</v>
      </c>
      <c r="L281" s="188">
        <v>7.9299519999999997E-4</v>
      </c>
    </row>
    <row r="282" spans="1:12" hidden="1">
      <c r="A282" s="103" t="s">
        <v>1101</v>
      </c>
      <c r="B282" s="103" t="s">
        <v>1078</v>
      </c>
      <c r="C282" s="134" t="s">
        <v>1242</v>
      </c>
      <c r="D282" s="104">
        <v>1503158.03</v>
      </c>
      <c r="E282" s="406">
        <v>1519</v>
      </c>
      <c r="F282" s="188">
        <v>989.57078999999999</v>
      </c>
      <c r="G282" s="103" t="s">
        <v>581</v>
      </c>
      <c r="H282" s="103" t="s">
        <v>581</v>
      </c>
      <c r="I282" s="252">
        <v>48</v>
      </c>
      <c r="J282" s="104">
        <v>1503158.03</v>
      </c>
      <c r="K282" s="104">
        <v>1503158.03</v>
      </c>
      <c r="L282" s="188">
        <v>2.3816953000000002E-3</v>
      </c>
    </row>
    <row r="283" spans="1:12" hidden="1">
      <c r="A283" s="103" t="s">
        <v>1101</v>
      </c>
      <c r="B283" s="103" t="s">
        <v>1078</v>
      </c>
      <c r="C283" s="134" t="s">
        <v>1243</v>
      </c>
      <c r="D283" s="104">
        <v>1503169.95</v>
      </c>
      <c r="E283" s="406">
        <v>1519</v>
      </c>
      <c r="F283" s="188">
        <v>989.57863699999996</v>
      </c>
      <c r="G283" s="103" t="s">
        <v>581</v>
      </c>
      <c r="H283" s="103" t="s">
        <v>581</v>
      </c>
      <c r="I283" s="252">
        <v>48</v>
      </c>
      <c r="J283" s="104">
        <v>1503169.95</v>
      </c>
      <c r="K283" s="104">
        <v>1503169.95</v>
      </c>
      <c r="L283" s="188">
        <v>7.9297009999999997E-4</v>
      </c>
    </row>
    <row r="284" spans="1:12" hidden="1">
      <c r="A284" s="103" t="s">
        <v>1101</v>
      </c>
      <c r="B284" s="103" t="s">
        <v>1078</v>
      </c>
      <c r="C284" s="134" t="s">
        <v>1244</v>
      </c>
      <c r="D284" s="104">
        <v>1503179.96</v>
      </c>
      <c r="E284" s="406">
        <v>1519</v>
      </c>
      <c r="F284" s="188">
        <v>989.58522700000003</v>
      </c>
      <c r="G284" s="103" t="s">
        <v>581</v>
      </c>
      <c r="H284" s="103" t="s">
        <v>581</v>
      </c>
      <c r="I284" s="252">
        <v>48</v>
      </c>
      <c r="J284" s="104">
        <v>1503179.96</v>
      </c>
      <c r="K284" s="104">
        <v>1503179.96</v>
      </c>
      <c r="L284" s="188">
        <v>6.6593999999999996E-4</v>
      </c>
    </row>
    <row r="285" spans="1:12" hidden="1">
      <c r="A285" s="103" t="s">
        <v>1101</v>
      </c>
      <c r="B285" s="103" t="s">
        <v>1078</v>
      </c>
      <c r="C285" s="134" t="s">
        <v>1245</v>
      </c>
      <c r="D285" s="104">
        <v>1503191.91</v>
      </c>
      <c r="E285" s="406">
        <v>1519</v>
      </c>
      <c r="F285" s="188">
        <v>989.59309399999995</v>
      </c>
      <c r="G285" s="103" t="s">
        <v>581</v>
      </c>
      <c r="H285" s="103" t="s">
        <v>581</v>
      </c>
      <c r="I285" s="252">
        <v>48</v>
      </c>
      <c r="J285" s="104">
        <v>1503191.91</v>
      </c>
      <c r="K285" s="104">
        <v>1503191.91</v>
      </c>
      <c r="L285" s="188">
        <v>7.9497949999999997E-4</v>
      </c>
    </row>
    <row r="286" spans="1:12" hidden="1">
      <c r="A286" s="103" t="s">
        <v>1101</v>
      </c>
      <c r="B286" s="103" t="s">
        <v>1078</v>
      </c>
      <c r="C286" s="134" t="s">
        <v>1246</v>
      </c>
      <c r="D286" s="104">
        <v>1503203.84</v>
      </c>
      <c r="E286" s="406">
        <v>1519</v>
      </c>
      <c r="F286" s="188">
        <v>989.60094800000002</v>
      </c>
      <c r="G286" s="103" t="s">
        <v>581</v>
      </c>
      <c r="H286" s="103" t="s">
        <v>581</v>
      </c>
      <c r="I286" s="252">
        <v>48</v>
      </c>
      <c r="J286" s="104">
        <v>1503203.84</v>
      </c>
      <c r="K286" s="104">
        <v>1503203.84</v>
      </c>
      <c r="L286" s="188">
        <v>7.9365950000000001E-4</v>
      </c>
    </row>
    <row r="287" spans="1:12" hidden="1">
      <c r="A287" s="103" t="s">
        <v>1101</v>
      </c>
      <c r="B287" s="103" t="s">
        <v>1078</v>
      </c>
      <c r="C287" s="134" t="s">
        <v>1247</v>
      </c>
      <c r="D287" s="104">
        <v>1503239.67</v>
      </c>
      <c r="E287" s="406">
        <v>1519</v>
      </c>
      <c r="F287" s="188">
        <v>989.62453600000003</v>
      </c>
      <c r="G287" s="103" t="s">
        <v>581</v>
      </c>
      <c r="H287" s="103" t="s">
        <v>581</v>
      </c>
      <c r="I287" s="252">
        <v>48</v>
      </c>
      <c r="J287" s="104">
        <v>1503239.67</v>
      </c>
      <c r="K287" s="104">
        <v>1503239.67</v>
      </c>
      <c r="L287" s="188">
        <v>2.3835869999999999E-3</v>
      </c>
    </row>
    <row r="288" spans="1:12" hidden="1">
      <c r="A288" s="103" t="s">
        <v>1101</v>
      </c>
      <c r="B288" s="103" t="s">
        <v>1078</v>
      </c>
      <c r="C288" s="134" t="s">
        <v>1248</v>
      </c>
      <c r="D288" s="104">
        <v>1503240.14</v>
      </c>
      <c r="E288" s="406">
        <v>1519</v>
      </c>
      <c r="F288" s="188">
        <v>989.62484500000005</v>
      </c>
      <c r="G288" s="103" t="s">
        <v>581</v>
      </c>
      <c r="H288" s="103" t="s">
        <v>581</v>
      </c>
      <c r="I288" s="252">
        <v>48</v>
      </c>
      <c r="J288" s="104">
        <v>1503240.14</v>
      </c>
      <c r="K288" s="104">
        <v>1503240.14</v>
      </c>
      <c r="L288" s="188">
        <v>3.1223999999999998E-5</v>
      </c>
    </row>
    <row r="289" spans="1:12" hidden="1">
      <c r="A289" s="103" t="s">
        <v>1101</v>
      </c>
      <c r="B289" s="103" t="s">
        <v>1078</v>
      </c>
      <c r="C289" s="134" t="s">
        <v>1249</v>
      </c>
      <c r="D289" s="104">
        <v>1503250.46</v>
      </c>
      <c r="E289" s="406">
        <v>1519</v>
      </c>
      <c r="F289" s="188">
        <v>989.63163899999995</v>
      </c>
      <c r="G289" s="103" t="s">
        <v>581</v>
      </c>
      <c r="H289" s="103" t="s">
        <v>581</v>
      </c>
      <c r="I289" s="252">
        <v>48</v>
      </c>
      <c r="J289" s="104">
        <v>1503250.46</v>
      </c>
      <c r="K289" s="104">
        <v>1503250.46</v>
      </c>
      <c r="L289" s="188">
        <v>6.8652280000000001E-4</v>
      </c>
    </row>
    <row r="290" spans="1:12" hidden="1">
      <c r="A290" s="103" t="s">
        <v>1101</v>
      </c>
      <c r="B290" s="103" t="s">
        <v>1078</v>
      </c>
      <c r="C290" s="134" t="s">
        <v>1250</v>
      </c>
      <c r="D290" s="104">
        <v>1513159.15</v>
      </c>
      <c r="E290" s="406">
        <v>1529</v>
      </c>
      <c r="F290" s="188">
        <v>989.63972999999999</v>
      </c>
      <c r="G290" s="103" t="s">
        <v>581</v>
      </c>
      <c r="H290" s="103" t="s">
        <v>581</v>
      </c>
      <c r="I290" s="252">
        <v>48</v>
      </c>
      <c r="J290" s="104">
        <v>1503262.75</v>
      </c>
      <c r="K290" s="104">
        <v>1503262.75</v>
      </c>
      <c r="L290" s="188">
        <v>8.1757689999999996E-4</v>
      </c>
    </row>
    <row r="291" spans="1:12" hidden="1">
      <c r="A291" s="103" t="s">
        <v>1101</v>
      </c>
      <c r="B291" s="103" t="s">
        <v>1078</v>
      </c>
      <c r="C291" s="134" t="s">
        <v>1251</v>
      </c>
      <c r="D291" s="104">
        <v>1513171.81</v>
      </c>
      <c r="E291" s="406">
        <v>1529</v>
      </c>
      <c r="F291" s="188">
        <v>989.64801199999999</v>
      </c>
      <c r="G291" s="103" t="s">
        <v>581</v>
      </c>
      <c r="H291" s="103" t="s">
        <v>581</v>
      </c>
      <c r="I291" s="252">
        <v>48</v>
      </c>
      <c r="J291" s="104">
        <v>1513171.81</v>
      </c>
      <c r="K291" s="104">
        <v>1513171.81</v>
      </c>
      <c r="L291" s="188">
        <v>8.3687020000000004E-4</v>
      </c>
    </row>
    <row r="292" spans="1:12" hidden="1">
      <c r="A292" s="103" t="s">
        <v>1101</v>
      </c>
      <c r="B292" s="103" t="s">
        <v>1078</v>
      </c>
      <c r="C292" s="134" t="s">
        <v>1252</v>
      </c>
      <c r="D292" s="104">
        <v>1513209.82</v>
      </c>
      <c r="E292" s="406">
        <v>1529</v>
      </c>
      <c r="F292" s="188">
        <v>989.67287099999999</v>
      </c>
      <c r="G292" s="103" t="s">
        <v>581</v>
      </c>
      <c r="H292" s="103" t="s">
        <v>581</v>
      </c>
      <c r="I292" s="252">
        <v>48</v>
      </c>
      <c r="J292" s="104">
        <v>1513209.82</v>
      </c>
      <c r="K292" s="104">
        <v>1513209.82</v>
      </c>
      <c r="L292" s="188">
        <v>2.5119031999999999E-3</v>
      </c>
    </row>
    <row r="293" spans="1:12" hidden="1">
      <c r="A293" s="103" t="s">
        <v>1101</v>
      </c>
      <c r="B293" s="103" t="s">
        <v>1078</v>
      </c>
      <c r="C293" s="134" t="s">
        <v>1253</v>
      </c>
      <c r="D293" s="104">
        <v>1513222.48</v>
      </c>
      <c r="E293" s="406">
        <v>1529</v>
      </c>
      <c r="F293" s="188">
        <v>989.681151</v>
      </c>
      <c r="G293" s="103" t="s">
        <v>581</v>
      </c>
      <c r="H293" s="103" t="s">
        <v>581</v>
      </c>
      <c r="I293" s="252">
        <v>48</v>
      </c>
      <c r="J293" s="104">
        <v>1513222.48</v>
      </c>
      <c r="K293" s="104">
        <v>1513222.48</v>
      </c>
      <c r="L293" s="188">
        <v>8.3664009999999997E-4</v>
      </c>
    </row>
    <row r="294" spans="1:12" hidden="1">
      <c r="A294" s="103" t="s">
        <v>1101</v>
      </c>
      <c r="B294" s="103" t="s">
        <v>1078</v>
      </c>
      <c r="C294" s="134" t="s">
        <v>1128</v>
      </c>
      <c r="D294" s="104">
        <v>1513235.85</v>
      </c>
      <c r="E294" s="406">
        <v>1529</v>
      </c>
      <c r="F294" s="188">
        <v>989.68989499999998</v>
      </c>
      <c r="G294" s="103" t="s">
        <v>581</v>
      </c>
      <c r="H294" s="103" t="s">
        <v>581</v>
      </c>
      <c r="I294" s="252">
        <v>48</v>
      </c>
      <c r="J294" s="104">
        <v>1513235.85</v>
      </c>
      <c r="K294" s="104">
        <v>1513235.85</v>
      </c>
      <c r="L294" s="188">
        <v>8.8351689999999997E-4</v>
      </c>
    </row>
    <row r="295" spans="1:12" hidden="1">
      <c r="A295" s="103" t="s">
        <v>1101</v>
      </c>
      <c r="B295" s="103" t="s">
        <v>1078</v>
      </c>
      <c r="C295" s="134" t="s">
        <v>1130</v>
      </c>
      <c r="D295" s="104">
        <v>1511872.9</v>
      </c>
      <c r="E295" s="406">
        <v>1529</v>
      </c>
      <c r="F295" s="188">
        <v>988.798496</v>
      </c>
      <c r="G295" s="103" t="s">
        <v>581</v>
      </c>
      <c r="H295" s="103" t="s">
        <v>581</v>
      </c>
      <c r="I295" s="252">
        <v>48</v>
      </c>
      <c r="J295" s="104">
        <v>1511872.9</v>
      </c>
      <c r="K295" s="104">
        <v>1511872.9</v>
      </c>
      <c r="L295" s="188">
        <v>-9.0068515900000007E-2</v>
      </c>
    </row>
    <row r="296" spans="1:12" hidden="1">
      <c r="A296" s="103" t="s">
        <v>1101</v>
      </c>
      <c r="B296" s="103" t="s">
        <v>1078</v>
      </c>
      <c r="C296" s="134" t="s">
        <v>1113</v>
      </c>
      <c r="D296" s="104">
        <v>1510913.2</v>
      </c>
      <c r="E296" s="406">
        <v>1529</v>
      </c>
      <c r="F296" s="188">
        <v>988.17083100000002</v>
      </c>
      <c r="G296" s="103" t="s">
        <v>581</v>
      </c>
      <c r="H296" s="103" t="s">
        <v>581</v>
      </c>
      <c r="I296" s="252">
        <v>48</v>
      </c>
      <c r="J296" s="104">
        <v>1510913.2</v>
      </c>
      <c r="K296" s="104">
        <v>1511968.87</v>
      </c>
      <c r="L296" s="188">
        <v>-6.3477543999999997E-2</v>
      </c>
    </row>
    <row r="297" spans="1:12" hidden="1">
      <c r="A297" s="103" t="s">
        <v>1101</v>
      </c>
      <c r="B297" s="103" t="s">
        <v>1078</v>
      </c>
      <c r="C297" s="134" t="s">
        <v>1131</v>
      </c>
      <c r="D297" s="104">
        <v>1510913.2</v>
      </c>
      <c r="E297" s="406">
        <v>1529</v>
      </c>
      <c r="F297" s="188">
        <v>988.17083100000002</v>
      </c>
      <c r="G297" s="103" t="s">
        <v>581</v>
      </c>
      <c r="H297" s="103" t="s">
        <v>581</v>
      </c>
      <c r="I297" s="252">
        <v>48</v>
      </c>
      <c r="J297" s="104">
        <v>1510913.2</v>
      </c>
      <c r="K297" s="104">
        <v>1511968.87</v>
      </c>
      <c r="L297" s="188">
        <v>0</v>
      </c>
    </row>
    <row r="298" spans="1:12" hidden="1">
      <c r="A298" s="103" t="s">
        <v>1101</v>
      </c>
      <c r="B298" s="103" t="s">
        <v>1078</v>
      </c>
      <c r="C298" s="134" t="s">
        <v>1254</v>
      </c>
      <c r="D298" s="104">
        <v>1510913.27</v>
      </c>
      <c r="E298" s="406">
        <v>1529</v>
      </c>
      <c r="F298" s="188">
        <v>988.17087600000002</v>
      </c>
      <c r="G298" s="103" t="s">
        <v>581</v>
      </c>
      <c r="H298" s="103" t="s">
        <v>581</v>
      </c>
      <c r="I298" s="252">
        <v>48</v>
      </c>
      <c r="J298" s="104">
        <v>1510913.27</v>
      </c>
      <c r="K298" s="104">
        <v>1510981.57</v>
      </c>
      <c r="L298" s="188">
        <v>4.5538999999999997E-6</v>
      </c>
    </row>
    <row r="299" spans="1:12" hidden="1">
      <c r="A299" s="103" t="s">
        <v>1101</v>
      </c>
      <c r="B299" s="103" t="s">
        <v>1078</v>
      </c>
      <c r="C299" s="134" t="s">
        <v>1255</v>
      </c>
      <c r="D299" s="104">
        <v>1510913.27</v>
      </c>
      <c r="E299" s="406">
        <v>1529</v>
      </c>
      <c r="F299" s="188">
        <v>988.17087600000002</v>
      </c>
      <c r="G299" s="103" t="s">
        <v>581</v>
      </c>
      <c r="H299" s="103" t="s">
        <v>581</v>
      </c>
      <c r="I299" s="252">
        <v>48</v>
      </c>
      <c r="J299" s="104">
        <v>1510913.27</v>
      </c>
      <c r="K299" s="104">
        <v>1510981.57</v>
      </c>
      <c r="L299" s="188">
        <v>0</v>
      </c>
    </row>
    <row r="300" spans="1:12" hidden="1">
      <c r="A300" s="103" t="s">
        <v>1101</v>
      </c>
      <c r="B300" s="103" t="s">
        <v>1078</v>
      </c>
      <c r="C300" s="134" t="s">
        <v>1256</v>
      </c>
      <c r="D300" s="104">
        <v>1510913.27</v>
      </c>
      <c r="E300" s="406">
        <v>1529</v>
      </c>
      <c r="F300" s="188">
        <v>988.17087600000002</v>
      </c>
      <c r="G300" s="103" t="s">
        <v>581</v>
      </c>
      <c r="H300" s="103" t="s">
        <v>581</v>
      </c>
      <c r="I300" s="252">
        <v>48</v>
      </c>
      <c r="J300" s="104">
        <v>1510913.27</v>
      </c>
      <c r="K300" s="104">
        <v>1510981.57</v>
      </c>
      <c r="L300" s="188">
        <v>0</v>
      </c>
    </row>
    <row r="301" spans="1:12" hidden="1">
      <c r="A301" s="103" t="s">
        <v>1101</v>
      </c>
      <c r="B301" s="103" t="s">
        <v>1078</v>
      </c>
      <c r="C301" s="134" t="s">
        <v>1257</v>
      </c>
      <c r="D301" s="104">
        <v>1510913.27</v>
      </c>
      <c r="E301" s="406">
        <v>1529</v>
      </c>
      <c r="F301" s="188">
        <v>988.17087600000002</v>
      </c>
      <c r="G301" s="103" t="s">
        <v>581</v>
      </c>
      <c r="H301" s="103" t="s">
        <v>581</v>
      </c>
      <c r="I301" s="252">
        <v>48</v>
      </c>
      <c r="J301" s="104">
        <v>1510913.27</v>
      </c>
      <c r="K301" s="104">
        <v>1510981.57</v>
      </c>
      <c r="L301" s="188">
        <v>0</v>
      </c>
    </row>
    <row r="302" spans="1:12" hidden="1">
      <c r="A302" s="103" t="s">
        <v>1101</v>
      </c>
      <c r="B302" s="103" t="s">
        <v>1078</v>
      </c>
      <c r="C302" s="134" t="s">
        <v>1258</v>
      </c>
      <c r="D302" s="104">
        <v>1510925.09</v>
      </c>
      <c r="E302" s="406">
        <v>1529</v>
      </c>
      <c r="F302" s="188">
        <v>988.17860700000006</v>
      </c>
      <c r="G302" s="103" t="s">
        <v>581</v>
      </c>
      <c r="H302" s="103" t="s">
        <v>581</v>
      </c>
      <c r="I302" s="252">
        <v>48</v>
      </c>
      <c r="J302" s="104">
        <v>1510925.09</v>
      </c>
      <c r="K302" s="104">
        <v>1510993.39</v>
      </c>
      <c r="L302" s="188">
        <v>7.8235459999999996E-4</v>
      </c>
    </row>
    <row r="303" spans="1:12" hidden="1">
      <c r="A303" s="103" t="s">
        <v>1101</v>
      </c>
      <c r="B303" s="103" t="s">
        <v>1078</v>
      </c>
      <c r="C303" s="134" t="s">
        <v>1259</v>
      </c>
      <c r="D303" s="104">
        <v>1510938.91</v>
      </c>
      <c r="E303" s="406">
        <v>1529</v>
      </c>
      <c r="F303" s="188">
        <v>988.18764599999997</v>
      </c>
      <c r="G303" s="103" t="s">
        <v>581</v>
      </c>
      <c r="H303" s="103" t="s">
        <v>581</v>
      </c>
      <c r="I303" s="252">
        <v>48</v>
      </c>
      <c r="J303" s="104">
        <v>1510938.91</v>
      </c>
      <c r="K303" s="104">
        <v>1511007.21</v>
      </c>
      <c r="L303" s="188">
        <v>9.1471320000000001E-4</v>
      </c>
    </row>
    <row r="304" spans="1:12" hidden="1">
      <c r="A304" s="103" t="s">
        <v>1101</v>
      </c>
      <c r="B304" s="103" t="s">
        <v>1078</v>
      </c>
      <c r="C304" s="134" t="s">
        <v>1260</v>
      </c>
      <c r="D304" s="104">
        <v>1510596.98</v>
      </c>
      <c r="E304" s="406">
        <v>1529</v>
      </c>
      <c r="F304" s="188">
        <v>987.96401600000002</v>
      </c>
      <c r="G304" s="103" t="s">
        <v>581</v>
      </c>
      <c r="H304" s="103" t="s">
        <v>581</v>
      </c>
      <c r="I304" s="252">
        <v>48</v>
      </c>
      <c r="J304" s="104">
        <v>1510596.98</v>
      </c>
      <c r="K304" s="104">
        <v>1510665.28</v>
      </c>
      <c r="L304" s="188">
        <v>-2.2630317300000001E-2</v>
      </c>
    </row>
    <row r="305" spans="1:12" hidden="1">
      <c r="A305" s="103" t="s">
        <v>1101</v>
      </c>
      <c r="B305" s="103" t="s">
        <v>1078</v>
      </c>
      <c r="C305" s="134" t="s">
        <v>1261</v>
      </c>
      <c r="D305" s="104">
        <v>1510610.8</v>
      </c>
      <c r="E305" s="406">
        <v>1529</v>
      </c>
      <c r="F305" s="188">
        <v>987.97305400000005</v>
      </c>
      <c r="G305" s="103" t="s">
        <v>581</v>
      </c>
      <c r="H305" s="103" t="s">
        <v>581</v>
      </c>
      <c r="I305" s="252">
        <v>48</v>
      </c>
      <c r="J305" s="104">
        <v>1510610.8</v>
      </c>
      <c r="K305" s="104">
        <v>1510679.1</v>
      </c>
      <c r="L305" s="188">
        <v>9.1481060000000005E-4</v>
      </c>
    </row>
    <row r="306" spans="1:12" hidden="1">
      <c r="A306" s="103" t="s">
        <v>1101</v>
      </c>
      <c r="B306" s="103" t="s">
        <v>1078</v>
      </c>
      <c r="C306" s="134" t="s">
        <v>1262</v>
      </c>
      <c r="D306" s="104">
        <v>1510623.5</v>
      </c>
      <c r="E306" s="406">
        <v>1529</v>
      </c>
      <c r="F306" s="188">
        <v>987.98136</v>
      </c>
      <c r="G306" s="103" t="s">
        <v>581</v>
      </c>
      <c r="H306" s="103" t="s">
        <v>581</v>
      </c>
      <c r="I306" s="252">
        <v>48</v>
      </c>
      <c r="J306" s="104">
        <v>1510623.5</v>
      </c>
      <c r="K306" s="104">
        <v>1510691.8</v>
      </c>
      <c r="L306" s="188">
        <v>8.4071120000000002E-4</v>
      </c>
    </row>
    <row r="307" spans="1:12" hidden="1">
      <c r="A307" s="103" t="s">
        <v>1101</v>
      </c>
      <c r="B307" s="103" t="s">
        <v>1078</v>
      </c>
      <c r="C307" s="134" t="s">
        <v>1263</v>
      </c>
      <c r="D307" s="104">
        <v>1510648.91</v>
      </c>
      <c r="E307" s="406">
        <v>1529</v>
      </c>
      <c r="F307" s="188">
        <v>987.99797899999999</v>
      </c>
      <c r="G307" s="103" t="s">
        <v>581</v>
      </c>
      <c r="H307" s="103" t="s">
        <v>581</v>
      </c>
      <c r="I307" s="252">
        <v>48</v>
      </c>
      <c r="J307" s="104">
        <v>1510648.91</v>
      </c>
      <c r="K307" s="104">
        <v>1510717.21</v>
      </c>
      <c r="L307" s="188">
        <v>1.6821168E-3</v>
      </c>
    </row>
    <row r="308" spans="1:12" hidden="1">
      <c r="A308" s="103" t="s">
        <v>1101</v>
      </c>
      <c r="B308" s="103" t="s">
        <v>1078</v>
      </c>
      <c r="C308" s="134" t="s">
        <v>1264</v>
      </c>
      <c r="D308" s="104">
        <v>1510652.56</v>
      </c>
      <c r="E308" s="406">
        <v>1529</v>
      </c>
      <c r="F308" s="188">
        <v>988.00036599999999</v>
      </c>
      <c r="G308" s="103" t="s">
        <v>581</v>
      </c>
      <c r="H308" s="103" t="s">
        <v>581</v>
      </c>
      <c r="I308" s="252">
        <v>48</v>
      </c>
      <c r="J308" s="104">
        <v>1510652.56</v>
      </c>
      <c r="K308" s="104">
        <v>1510720.86</v>
      </c>
      <c r="L308" s="188">
        <v>2.415997E-4</v>
      </c>
    </row>
    <row r="309" spans="1:12" hidden="1">
      <c r="A309" s="103" t="s">
        <v>1101</v>
      </c>
      <c r="B309" s="103" t="s">
        <v>1078</v>
      </c>
      <c r="C309" s="134" t="s">
        <v>1265</v>
      </c>
      <c r="D309" s="104">
        <v>1510658.38</v>
      </c>
      <c r="E309" s="406">
        <v>1529</v>
      </c>
      <c r="F309" s="188">
        <v>988.00417300000004</v>
      </c>
      <c r="G309" s="103" t="s">
        <v>581</v>
      </c>
      <c r="H309" s="103" t="s">
        <v>581</v>
      </c>
      <c r="I309" s="252">
        <v>48</v>
      </c>
      <c r="J309" s="104">
        <v>1510658.38</v>
      </c>
      <c r="K309" s="104">
        <v>1510726.68</v>
      </c>
      <c r="L309" s="188">
        <v>3.8532369999999999E-4</v>
      </c>
    </row>
    <row r="310" spans="1:12" hidden="1">
      <c r="A310" s="103" t="s">
        <v>1101</v>
      </c>
      <c r="B310" s="103" t="s">
        <v>1078</v>
      </c>
      <c r="C310" s="134" t="s">
        <v>1266</v>
      </c>
      <c r="D310" s="104">
        <v>1510664.91</v>
      </c>
      <c r="E310" s="406">
        <v>1529</v>
      </c>
      <c r="F310" s="188">
        <v>988.00844300000006</v>
      </c>
      <c r="G310" s="103" t="s">
        <v>581</v>
      </c>
      <c r="H310" s="103" t="s">
        <v>581</v>
      </c>
      <c r="I310" s="252">
        <v>48</v>
      </c>
      <c r="J310" s="104">
        <v>1510664.91</v>
      </c>
      <c r="K310" s="104">
        <v>1510733.21</v>
      </c>
      <c r="L310" s="188">
        <v>4.3218439999999998E-4</v>
      </c>
    </row>
    <row r="311" spans="1:12" hidden="1">
      <c r="A311" s="103" t="s">
        <v>1101</v>
      </c>
      <c r="B311" s="103" t="s">
        <v>1078</v>
      </c>
      <c r="C311" s="134" t="s">
        <v>1267</v>
      </c>
      <c r="D311" s="104">
        <v>1510671.44</v>
      </c>
      <c r="E311" s="406">
        <v>1529</v>
      </c>
      <c r="F311" s="188">
        <v>988.01271399999996</v>
      </c>
      <c r="G311" s="103" t="s">
        <v>581</v>
      </c>
      <c r="H311" s="103" t="s">
        <v>581</v>
      </c>
      <c r="I311" s="252">
        <v>48</v>
      </c>
      <c r="J311" s="104">
        <v>1510671.44</v>
      </c>
      <c r="K311" s="104">
        <v>1510739.74</v>
      </c>
      <c r="L311" s="188">
        <v>4.322838E-4</v>
      </c>
    </row>
    <row r="312" spans="1:12" hidden="1">
      <c r="A312" s="103" t="s">
        <v>1101</v>
      </c>
      <c r="B312" s="103" t="s">
        <v>1078</v>
      </c>
      <c r="C312" s="134" t="s">
        <v>1268</v>
      </c>
      <c r="D312" s="104">
        <v>1510691.04</v>
      </c>
      <c r="E312" s="406">
        <v>1529</v>
      </c>
      <c r="F312" s="188">
        <v>988.025533</v>
      </c>
      <c r="G312" s="103" t="s">
        <v>581</v>
      </c>
      <c r="H312" s="103" t="s">
        <v>581</v>
      </c>
      <c r="I312" s="252">
        <v>48</v>
      </c>
      <c r="J312" s="104">
        <v>1510691.04</v>
      </c>
      <c r="K312" s="104">
        <v>1510759.34</v>
      </c>
      <c r="L312" s="188">
        <v>1.2974529E-3</v>
      </c>
    </row>
    <row r="313" spans="1:12" hidden="1">
      <c r="A313" s="103" t="s">
        <v>1101</v>
      </c>
      <c r="B313" s="103" t="s">
        <v>1078</v>
      </c>
      <c r="C313" s="134" t="s">
        <v>1269</v>
      </c>
      <c r="D313" s="104">
        <v>1510697.57</v>
      </c>
      <c r="E313" s="406">
        <v>1529</v>
      </c>
      <c r="F313" s="188">
        <v>988.02980400000001</v>
      </c>
      <c r="G313" s="103" t="s">
        <v>581</v>
      </c>
      <c r="H313" s="103" t="s">
        <v>581</v>
      </c>
      <c r="I313" s="252">
        <v>48</v>
      </c>
      <c r="J313" s="104">
        <v>1510697.57</v>
      </c>
      <c r="K313" s="104">
        <v>1510765.87</v>
      </c>
      <c r="L313" s="188">
        <v>4.3227629999999999E-4</v>
      </c>
    </row>
    <row r="314" spans="1:12" hidden="1">
      <c r="A314" s="103" t="s">
        <v>1101</v>
      </c>
      <c r="B314" s="103" t="s">
        <v>1078</v>
      </c>
      <c r="C314" s="134" t="s">
        <v>1270</v>
      </c>
      <c r="D314" s="104">
        <v>1510701.46</v>
      </c>
      <c r="E314" s="406">
        <v>1529</v>
      </c>
      <c r="F314" s="188">
        <v>988.03234799999996</v>
      </c>
      <c r="G314" s="103" t="s">
        <v>581</v>
      </c>
      <c r="H314" s="103" t="s">
        <v>581</v>
      </c>
      <c r="I314" s="252">
        <v>48</v>
      </c>
      <c r="J314" s="104">
        <v>1510701.46</v>
      </c>
      <c r="K314" s="104">
        <v>1510769.76</v>
      </c>
      <c r="L314" s="188">
        <v>2.5748209999999999E-4</v>
      </c>
    </row>
    <row r="315" spans="1:12" hidden="1">
      <c r="A315" s="103" t="s">
        <v>1101</v>
      </c>
      <c r="B315" s="103" t="s">
        <v>1078</v>
      </c>
      <c r="C315" s="134" t="s">
        <v>1271</v>
      </c>
      <c r="D315" s="104">
        <v>1510717.14</v>
      </c>
      <c r="E315" s="406">
        <v>1529</v>
      </c>
      <c r="F315" s="188">
        <v>988.04260299999999</v>
      </c>
      <c r="G315" s="103" t="s">
        <v>581</v>
      </c>
      <c r="H315" s="103" t="s">
        <v>581</v>
      </c>
      <c r="I315" s="252">
        <v>48</v>
      </c>
      <c r="J315" s="104">
        <v>1510717.14</v>
      </c>
      <c r="K315" s="104">
        <v>1510785.44</v>
      </c>
      <c r="L315" s="188">
        <v>1.0379215E-3</v>
      </c>
    </row>
    <row r="316" spans="1:12" hidden="1">
      <c r="A316" s="103" t="s">
        <v>1101</v>
      </c>
      <c r="B316" s="103" t="s">
        <v>1078</v>
      </c>
      <c r="C316" s="134" t="s">
        <v>1272</v>
      </c>
      <c r="D316" s="104">
        <v>1520615.07</v>
      </c>
      <c r="E316" s="406">
        <v>1539</v>
      </c>
      <c r="F316" s="188">
        <v>988.05397600000003</v>
      </c>
      <c r="G316" s="103" t="s">
        <v>581</v>
      </c>
      <c r="H316" s="103" t="s">
        <v>581</v>
      </c>
      <c r="I316" s="252">
        <v>49</v>
      </c>
      <c r="J316" s="104">
        <v>1510734.53</v>
      </c>
      <c r="K316" s="104">
        <v>1510802.83</v>
      </c>
      <c r="L316" s="188">
        <v>1.1510636999999999E-3</v>
      </c>
    </row>
    <row r="317" spans="1:12" hidden="1">
      <c r="A317" s="103" t="s">
        <v>1101</v>
      </c>
      <c r="B317" s="103" t="s">
        <v>1078</v>
      </c>
      <c r="C317" s="134" t="s">
        <v>1273</v>
      </c>
      <c r="D317" s="104">
        <v>1520667.25</v>
      </c>
      <c r="E317" s="406">
        <v>1539</v>
      </c>
      <c r="F317" s="188">
        <v>988.08788200000004</v>
      </c>
      <c r="G317" s="103" t="s">
        <v>581</v>
      </c>
      <c r="H317" s="103" t="s">
        <v>581</v>
      </c>
      <c r="I317" s="252">
        <v>49</v>
      </c>
      <c r="J317" s="104">
        <v>1520667.25</v>
      </c>
      <c r="K317" s="104">
        <v>1520735.55</v>
      </c>
      <c r="L317" s="188">
        <v>3.4315939E-3</v>
      </c>
    </row>
    <row r="318" spans="1:12" hidden="1">
      <c r="A318" s="103" t="s">
        <v>1101</v>
      </c>
      <c r="B318" s="103" t="s">
        <v>1078</v>
      </c>
      <c r="C318" s="134" t="s">
        <v>1274</v>
      </c>
      <c r="D318" s="104">
        <v>1520684.63</v>
      </c>
      <c r="E318" s="406">
        <v>1539</v>
      </c>
      <c r="F318" s="188">
        <v>988.09917499999995</v>
      </c>
      <c r="G318" s="103" t="s">
        <v>581</v>
      </c>
      <c r="H318" s="103" t="s">
        <v>581</v>
      </c>
      <c r="I318" s="252">
        <v>49</v>
      </c>
      <c r="J318" s="104">
        <v>1520684.63</v>
      </c>
      <c r="K318" s="104">
        <v>1520752.93</v>
      </c>
      <c r="L318" s="188">
        <v>1.1429145E-3</v>
      </c>
    </row>
    <row r="319" spans="1:12" hidden="1">
      <c r="A319" s="103" t="s">
        <v>1101</v>
      </c>
      <c r="B319" s="103" t="s">
        <v>1078</v>
      </c>
      <c r="C319" s="134" t="s">
        <v>1275</v>
      </c>
      <c r="D319" s="104">
        <v>1519684.1</v>
      </c>
      <c r="E319" s="406">
        <v>1539</v>
      </c>
      <c r="F319" s="188">
        <v>987.44905800000004</v>
      </c>
      <c r="G319" s="103" t="s">
        <v>581</v>
      </c>
      <c r="H319" s="103" t="s">
        <v>581</v>
      </c>
      <c r="I319" s="252">
        <v>49</v>
      </c>
      <c r="J319" s="104">
        <v>1519684.1</v>
      </c>
      <c r="K319" s="104">
        <v>1520777.71</v>
      </c>
      <c r="L319" s="188">
        <v>-6.5794711300000003E-2</v>
      </c>
    </row>
    <row r="320" spans="1:12" hidden="1">
      <c r="A320" s="103" t="s">
        <v>1101</v>
      </c>
      <c r="B320" s="103" t="s">
        <v>1078</v>
      </c>
      <c r="C320" s="134" t="s">
        <v>1276</v>
      </c>
      <c r="D320" s="104">
        <v>1519671.61</v>
      </c>
      <c r="E320" s="406">
        <v>1539</v>
      </c>
      <c r="F320" s="188">
        <v>987.44094199999995</v>
      </c>
      <c r="G320" s="103" t="s">
        <v>581</v>
      </c>
      <c r="H320" s="103" t="s">
        <v>581</v>
      </c>
      <c r="I320" s="252">
        <v>49</v>
      </c>
      <c r="J320" s="104">
        <v>1519671.61</v>
      </c>
      <c r="K320" s="104">
        <v>1519705.96</v>
      </c>
      <c r="L320" s="188">
        <v>-8.2191580000000005E-4</v>
      </c>
    </row>
    <row r="321" spans="1:12" hidden="1">
      <c r="A321" s="103" t="s">
        <v>1101</v>
      </c>
      <c r="B321" s="103" t="s">
        <v>1078</v>
      </c>
      <c r="C321" s="134" t="s">
        <v>1277</v>
      </c>
      <c r="D321" s="104">
        <v>1519688.84</v>
      </c>
      <c r="E321" s="406">
        <v>1539</v>
      </c>
      <c r="F321" s="188">
        <v>987.45213799999999</v>
      </c>
      <c r="G321" s="103" t="s">
        <v>581</v>
      </c>
      <c r="H321" s="103" t="s">
        <v>581</v>
      </c>
      <c r="I321" s="252">
        <v>49</v>
      </c>
      <c r="J321" s="104">
        <v>1519688.84</v>
      </c>
      <c r="K321" s="104">
        <v>1519723.19</v>
      </c>
      <c r="L321" s="188">
        <v>1.1338400000000001E-3</v>
      </c>
    </row>
    <row r="322" spans="1:12" hidden="1">
      <c r="A322" s="103" t="s">
        <v>1101</v>
      </c>
      <c r="B322" s="103" t="s">
        <v>1078</v>
      </c>
      <c r="C322" s="134" t="s">
        <v>1278</v>
      </c>
      <c r="D322" s="104">
        <v>1519746.02</v>
      </c>
      <c r="E322" s="406">
        <v>1539</v>
      </c>
      <c r="F322" s="188">
        <v>987.48929199999998</v>
      </c>
      <c r="G322" s="103" t="s">
        <v>581</v>
      </c>
      <c r="H322" s="103" t="s">
        <v>581</v>
      </c>
      <c r="I322" s="252">
        <v>49</v>
      </c>
      <c r="J322" s="104">
        <v>1519746.02</v>
      </c>
      <c r="K322" s="104">
        <v>1519780.37</v>
      </c>
      <c r="L322" s="188">
        <v>3.7626127000000001E-3</v>
      </c>
    </row>
    <row r="323" spans="1:12" hidden="1">
      <c r="A323" s="103" t="s">
        <v>1101</v>
      </c>
      <c r="B323" s="103" t="s">
        <v>1078</v>
      </c>
      <c r="C323" s="134" t="s">
        <v>1279</v>
      </c>
      <c r="D323" s="104">
        <v>1519765.08</v>
      </c>
      <c r="E323" s="406">
        <v>1539</v>
      </c>
      <c r="F323" s="188">
        <v>987.50167599999997</v>
      </c>
      <c r="G323" s="103" t="s">
        <v>581</v>
      </c>
      <c r="H323" s="103" t="s">
        <v>581</v>
      </c>
      <c r="I323" s="252">
        <v>49</v>
      </c>
      <c r="J323" s="104">
        <v>1519765.08</v>
      </c>
      <c r="K323" s="104">
        <v>1519799.43</v>
      </c>
      <c r="L323" s="188">
        <v>1.2540895000000001E-3</v>
      </c>
    </row>
    <row r="324" spans="1:12" hidden="1">
      <c r="A324" s="103" t="s">
        <v>1101</v>
      </c>
      <c r="B324" s="103" t="s">
        <v>1078</v>
      </c>
      <c r="C324" s="134" t="s">
        <v>1280</v>
      </c>
      <c r="D324" s="104">
        <v>1519783.68</v>
      </c>
      <c r="E324" s="406">
        <v>1539</v>
      </c>
      <c r="F324" s="188">
        <v>987.51376200000004</v>
      </c>
      <c r="G324" s="103" t="s">
        <v>581</v>
      </c>
      <c r="H324" s="103" t="s">
        <v>581</v>
      </c>
      <c r="I324" s="252">
        <v>49</v>
      </c>
      <c r="J324" s="104">
        <v>1519783.68</v>
      </c>
      <c r="K324" s="104">
        <v>1519818.03</v>
      </c>
      <c r="L324" s="188">
        <v>1.2238966999999999E-3</v>
      </c>
    </row>
    <row r="325" spans="1:12" hidden="1">
      <c r="A325" s="103" t="s">
        <v>1101</v>
      </c>
      <c r="B325" s="103" t="s">
        <v>1078</v>
      </c>
      <c r="C325" s="134" t="s">
        <v>1281</v>
      </c>
      <c r="D325" s="104">
        <v>1519802.75</v>
      </c>
      <c r="E325" s="406">
        <v>1539</v>
      </c>
      <c r="F325" s="188">
        <v>987.52615300000002</v>
      </c>
      <c r="G325" s="103" t="s">
        <v>581</v>
      </c>
      <c r="H325" s="103" t="s">
        <v>581</v>
      </c>
      <c r="I325" s="252">
        <v>49</v>
      </c>
      <c r="J325" s="104">
        <v>1519802.75</v>
      </c>
      <c r="K325" s="104">
        <v>1519837.1</v>
      </c>
      <c r="L325" s="188">
        <v>1.2547673000000001E-3</v>
      </c>
    </row>
    <row r="326" spans="1:12" hidden="1">
      <c r="A326" s="103" t="s">
        <v>1101</v>
      </c>
      <c r="B326" s="103" t="s">
        <v>1078</v>
      </c>
      <c r="C326" s="134" t="s">
        <v>1282</v>
      </c>
      <c r="D326" s="104">
        <v>1519819.48</v>
      </c>
      <c r="E326" s="406">
        <v>1539</v>
      </c>
      <c r="F326" s="188">
        <v>987.53702399999997</v>
      </c>
      <c r="G326" s="103" t="s">
        <v>581</v>
      </c>
      <c r="H326" s="103" t="s">
        <v>581</v>
      </c>
      <c r="I326" s="252">
        <v>49</v>
      </c>
      <c r="J326" s="104">
        <v>1519819.48</v>
      </c>
      <c r="K326" s="104">
        <v>1519853.83</v>
      </c>
      <c r="L326" s="188">
        <v>1.1008316E-3</v>
      </c>
    </row>
    <row r="327" spans="1:12" hidden="1">
      <c r="A327" s="103" t="s">
        <v>1101</v>
      </c>
      <c r="B327" s="103" t="s">
        <v>1078</v>
      </c>
      <c r="C327" s="134" t="s">
        <v>1283</v>
      </c>
      <c r="D327" s="104">
        <v>1519873.32</v>
      </c>
      <c r="E327" s="406">
        <v>1539</v>
      </c>
      <c r="F327" s="188">
        <v>987.57200799999998</v>
      </c>
      <c r="G327" s="103" t="s">
        <v>581</v>
      </c>
      <c r="H327" s="103" t="s">
        <v>581</v>
      </c>
      <c r="I327" s="252">
        <v>49</v>
      </c>
      <c r="J327" s="104">
        <v>1519873.32</v>
      </c>
      <c r="K327" s="104">
        <v>1519907.67</v>
      </c>
      <c r="L327" s="188">
        <v>3.5425507E-3</v>
      </c>
    </row>
    <row r="328" spans="1:12" hidden="1">
      <c r="A328" s="103" t="s">
        <v>1101</v>
      </c>
      <c r="B328" s="103" t="s">
        <v>1078</v>
      </c>
      <c r="C328" s="134" t="s">
        <v>1284</v>
      </c>
      <c r="D328" s="104">
        <v>1519891.81</v>
      </c>
      <c r="E328" s="406">
        <v>1539</v>
      </c>
      <c r="F328" s="188">
        <v>987.584022</v>
      </c>
      <c r="G328" s="103" t="s">
        <v>581</v>
      </c>
      <c r="H328" s="103" t="s">
        <v>581</v>
      </c>
      <c r="I328" s="252">
        <v>49</v>
      </c>
      <c r="J328" s="104">
        <v>1519891.81</v>
      </c>
      <c r="K328" s="104">
        <v>1519926.16</v>
      </c>
      <c r="L328" s="188">
        <v>1.2165189000000001E-3</v>
      </c>
    </row>
    <row r="329" spans="1:12" hidden="1">
      <c r="A329" s="103" t="s">
        <v>1101</v>
      </c>
      <c r="B329" s="103" t="s">
        <v>1078</v>
      </c>
      <c r="C329" s="134" t="s">
        <v>1285</v>
      </c>
      <c r="D329" s="104">
        <v>1519554.16</v>
      </c>
      <c r="E329" s="406">
        <v>1539</v>
      </c>
      <c r="F329" s="188">
        <v>987.36462600000004</v>
      </c>
      <c r="G329" s="103" t="s">
        <v>581</v>
      </c>
      <c r="H329" s="103" t="s">
        <v>581</v>
      </c>
      <c r="I329" s="252">
        <v>49</v>
      </c>
      <c r="J329" s="104">
        <v>1519554.16</v>
      </c>
      <c r="K329" s="104">
        <v>1519588.51</v>
      </c>
      <c r="L329" s="188">
        <v>-2.2215426199999999E-2</v>
      </c>
    </row>
    <row r="330" spans="1:12" hidden="1">
      <c r="A330" s="103" t="s">
        <v>1101</v>
      </c>
      <c r="B330" s="103" t="s">
        <v>1078</v>
      </c>
      <c r="C330" s="134" t="s">
        <v>1286</v>
      </c>
      <c r="D330" s="104">
        <v>1519572.67</v>
      </c>
      <c r="E330" s="406">
        <v>1539</v>
      </c>
      <c r="F330" s="188">
        <v>987.37665400000003</v>
      </c>
      <c r="G330" s="103" t="s">
        <v>581</v>
      </c>
      <c r="H330" s="103" t="s">
        <v>581</v>
      </c>
      <c r="I330" s="252">
        <v>49</v>
      </c>
      <c r="J330" s="104">
        <v>1519572.67</v>
      </c>
      <c r="K330" s="104">
        <v>1519607.02</v>
      </c>
      <c r="L330" s="188">
        <v>1.2181923E-3</v>
      </c>
    </row>
    <row r="331" spans="1:12" hidden="1">
      <c r="A331" s="103" t="s">
        <v>1101</v>
      </c>
      <c r="B331" s="103" t="s">
        <v>1078</v>
      </c>
      <c r="C331" s="134" t="s">
        <v>1287</v>
      </c>
      <c r="D331" s="104">
        <v>1519589.87</v>
      </c>
      <c r="E331" s="406">
        <v>1539</v>
      </c>
      <c r="F331" s="188">
        <v>987.38783000000001</v>
      </c>
      <c r="G331" s="103" t="s">
        <v>581</v>
      </c>
      <c r="H331" s="103" t="s">
        <v>581</v>
      </c>
      <c r="I331" s="252">
        <v>49</v>
      </c>
      <c r="J331" s="104">
        <v>1519589.87</v>
      </c>
      <c r="K331" s="104">
        <v>1519624.22</v>
      </c>
      <c r="L331" s="188">
        <v>1.1318882E-3</v>
      </c>
    </row>
    <row r="332" spans="1:12" hidden="1">
      <c r="A332" s="103" t="s">
        <v>1101</v>
      </c>
      <c r="B332" s="103" t="s">
        <v>1078</v>
      </c>
      <c r="C332" s="134" t="s">
        <v>1288</v>
      </c>
      <c r="D332" s="104">
        <v>1519646.93</v>
      </c>
      <c r="E332" s="406">
        <v>1539</v>
      </c>
      <c r="F332" s="188">
        <v>987.42490599999996</v>
      </c>
      <c r="G332" s="103" t="s">
        <v>581</v>
      </c>
      <c r="H332" s="103" t="s">
        <v>581</v>
      </c>
      <c r="I332" s="252">
        <v>49</v>
      </c>
      <c r="J332" s="104">
        <v>1519646.93</v>
      </c>
      <c r="K332" s="104">
        <v>1519681.28</v>
      </c>
      <c r="L332" s="188">
        <v>3.7549582000000001E-3</v>
      </c>
    </row>
    <row r="333" spans="1:12" hidden="1">
      <c r="A333" s="103" t="s">
        <v>1101</v>
      </c>
      <c r="B333" s="103" t="s">
        <v>1078</v>
      </c>
      <c r="C333" s="134" t="s">
        <v>1289</v>
      </c>
      <c r="D333" s="104">
        <v>1519665.93</v>
      </c>
      <c r="E333" s="406">
        <v>1539</v>
      </c>
      <c r="F333" s="188">
        <v>987.43725099999995</v>
      </c>
      <c r="G333" s="103" t="s">
        <v>581</v>
      </c>
      <c r="H333" s="103" t="s">
        <v>581</v>
      </c>
      <c r="I333" s="252">
        <v>49</v>
      </c>
      <c r="J333" s="104">
        <v>1519665.93</v>
      </c>
      <c r="K333" s="104">
        <v>1519700.28</v>
      </c>
      <c r="L333" s="188">
        <v>1.2502216999999999E-3</v>
      </c>
    </row>
    <row r="334" spans="1:12" hidden="1">
      <c r="A334" s="103" t="s">
        <v>1101</v>
      </c>
      <c r="B334" s="103" t="s">
        <v>1078</v>
      </c>
      <c r="C334" s="134" t="s">
        <v>1290</v>
      </c>
      <c r="D334" s="104">
        <v>1519684.49</v>
      </c>
      <c r="E334" s="406">
        <v>1539</v>
      </c>
      <c r="F334" s="188">
        <v>987.44931099999997</v>
      </c>
      <c r="G334" s="103" t="s">
        <v>581</v>
      </c>
      <c r="H334" s="103" t="s">
        <v>581</v>
      </c>
      <c r="I334" s="252">
        <v>49</v>
      </c>
      <c r="J334" s="104">
        <v>1519684.49</v>
      </c>
      <c r="K334" s="104">
        <v>1519718.84</v>
      </c>
      <c r="L334" s="188">
        <v>1.2213434000000001E-3</v>
      </c>
    </row>
    <row r="335" spans="1:12" hidden="1">
      <c r="A335" s="103" t="s">
        <v>1101</v>
      </c>
      <c r="B335" s="103" t="s">
        <v>1078</v>
      </c>
      <c r="C335" s="134" t="s">
        <v>1291</v>
      </c>
      <c r="D335" s="104">
        <v>1519703.5</v>
      </c>
      <c r="E335" s="406">
        <v>1539</v>
      </c>
      <c r="F335" s="188">
        <v>987.46166300000004</v>
      </c>
      <c r="G335" s="103" t="s">
        <v>581</v>
      </c>
      <c r="H335" s="103" t="s">
        <v>581</v>
      </c>
      <c r="I335" s="252">
        <v>49</v>
      </c>
      <c r="J335" s="104">
        <v>1519703.5</v>
      </c>
      <c r="K335" s="104">
        <v>1519737.85</v>
      </c>
      <c r="L335" s="188">
        <v>1.2508997E-3</v>
      </c>
    </row>
    <row r="336" spans="1:12" hidden="1">
      <c r="A336" s="103" t="s">
        <v>1101</v>
      </c>
      <c r="B336" s="103" t="s">
        <v>1078</v>
      </c>
      <c r="C336" s="134" t="s">
        <v>1292</v>
      </c>
      <c r="D336" s="104">
        <v>1519720.99</v>
      </c>
      <c r="E336" s="406">
        <v>1539</v>
      </c>
      <c r="F336" s="188">
        <v>987.473028</v>
      </c>
      <c r="G336" s="103" t="s">
        <v>581</v>
      </c>
      <c r="H336" s="103" t="s">
        <v>581</v>
      </c>
      <c r="I336" s="252">
        <v>49</v>
      </c>
      <c r="J336" s="104">
        <v>1519720.99</v>
      </c>
      <c r="K336" s="104">
        <v>1519755.34</v>
      </c>
      <c r="L336" s="188">
        <v>1.1509307999999999E-3</v>
      </c>
    </row>
    <row r="337" spans="1:12" hidden="1">
      <c r="A337" s="103" t="s">
        <v>1101</v>
      </c>
      <c r="B337" s="103" t="s">
        <v>1078</v>
      </c>
      <c r="C337" s="134" t="s">
        <v>1293</v>
      </c>
      <c r="D337" s="104">
        <v>1519778.09</v>
      </c>
      <c r="E337" s="406">
        <v>1539</v>
      </c>
      <c r="F337" s="188">
        <v>987.51013</v>
      </c>
      <c r="G337" s="103" t="s">
        <v>581</v>
      </c>
      <c r="H337" s="103" t="s">
        <v>581</v>
      </c>
      <c r="I337" s="252">
        <v>49</v>
      </c>
      <c r="J337" s="104">
        <v>1519778.09</v>
      </c>
      <c r="K337" s="104">
        <v>1519812.44</v>
      </c>
      <c r="L337" s="188">
        <v>3.7572672E-3</v>
      </c>
    </row>
    <row r="338" spans="1:12" hidden="1">
      <c r="A338" s="103" t="s">
        <v>1101</v>
      </c>
      <c r="B338" s="103" t="s">
        <v>1078</v>
      </c>
      <c r="C338" s="134" t="s">
        <v>1294</v>
      </c>
      <c r="D338" s="104">
        <v>1559298.03</v>
      </c>
      <c r="E338" s="406">
        <v>1579</v>
      </c>
      <c r="F338" s="188">
        <v>987.52250200000003</v>
      </c>
      <c r="G338" s="103" t="s">
        <v>581</v>
      </c>
      <c r="H338" s="103" t="s">
        <v>581</v>
      </c>
      <c r="I338" s="252">
        <v>50</v>
      </c>
      <c r="J338" s="104">
        <v>1519797.13</v>
      </c>
      <c r="K338" s="104">
        <v>1519831.48</v>
      </c>
      <c r="L338" s="188">
        <v>1.2528478999999999E-3</v>
      </c>
    </row>
    <row r="339" spans="1:12" hidden="1">
      <c r="A339" s="103" t="s">
        <v>1101</v>
      </c>
      <c r="B339" s="103" t="s">
        <v>1078</v>
      </c>
      <c r="C339" s="134" t="s">
        <v>1295</v>
      </c>
      <c r="D339" s="104">
        <v>1559316.99</v>
      </c>
      <c r="E339" s="406">
        <v>1579</v>
      </c>
      <c r="F339" s="188">
        <v>987.53450899999996</v>
      </c>
      <c r="G339" s="103" t="s">
        <v>581</v>
      </c>
      <c r="H339" s="103" t="s">
        <v>581</v>
      </c>
      <c r="I339" s="252">
        <v>50</v>
      </c>
      <c r="J339" s="104">
        <v>1559316.99</v>
      </c>
      <c r="K339" s="104">
        <v>1559351.34</v>
      </c>
      <c r="L339" s="188">
        <v>1.2158710000000001E-3</v>
      </c>
    </row>
    <row r="340" spans="1:12" hidden="1">
      <c r="A340" s="103" t="s">
        <v>1101</v>
      </c>
      <c r="B340" s="103" t="s">
        <v>1078</v>
      </c>
      <c r="C340" s="134" t="s">
        <v>1296</v>
      </c>
      <c r="D340" s="104">
        <v>1558348.94</v>
      </c>
      <c r="E340" s="406">
        <v>1579</v>
      </c>
      <c r="F340" s="188">
        <v>986.92143099999998</v>
      </c>
      <c r="G340" s="103" t="s">
        <v>581</v>
      </c>
      <c r="H340" s="103" t="s">
        <v>581</v>
      </c>
      <c r="I340" s="252">
        <v>50</v>
      </c>
      <c r="J340" s="104">
        <v>1558348.94</v>
      </c>
      <c r="K340" s="104">
        <v>1559345.99</v>
      </c>
      <c r="L340" s="188">
        <v>-6.2081678600000002E-2</v>
      </c>
    </row>
    <row r="341" spans="1:12" hidden="1">
      <c r="A341" s="103" t="s">
        <v>1101</v>
      </c>
      <c r="B341" s="103" t="s">
        <v>1078</v>
      </c>
      <c r="C341" s="134" t="s">
        <v>1297</v>
      </c>
      <c r="D341" s="104">
        <v>1558348.94</v>
      </c>
      <c r="E341" s="406">
        <v>1579</v>
      </c>
      <c r="F341" s="188">
        <v>986.92143099999998</v>
      </c>
      <c r="G341" s="103" t="s">
        <v>581</v>
      </c>
      <c r="H341" s="103" t="s">
        <v>581</v>
      </c>
      <c r="I341" s="252">
        <v>50</v>
      </c>
      <c r="J341" s="104">
        <v>1558348.94</v>
      </c>
      <c r="K341" s="104">
        <v>1559345.99</v>
      </c>
      <c r="L341" s="188">
        <v>0</v>
      </c>
    </row>
    <row r="342" spans="1:12" hidden="1">
      <c r="A342" s="103" t="s">
        <v>1101</v>
      </c>
      <c r="B342" s="103" t="s">
        <v>1078</v>
      </c>
      <c r="C342" s="134" t="s">
        <v>1298</v>
      </c>
      <c r="D342" s="104">
        <v>1568185.93</v>
      </c>
      <c r="E342" s="406">
        <v>1589</v>
      </c>
      <c r="F342" s="188">
        <v>986.90115300000002</v>
      </c>
      <c r="G342" s="103" t="s">
        <v>581</v>
      </c>
      <c r="H342" s="103" t="s">
        <v>581</v>
      </c>
      <c r="I342" s="252">
        <v>51</v>
      </c>
      <c r="J342" s="104">
        <v>1558316.92</v>
      </c>
      <c r="K342" s="104">
        <v>1558352.14</v>
      </c>
      <c r="L342" s="188">
        <v>-2.0546722000000001E-3</v>
      </c>
    </row>
    <row r="343" spans="1:12" hidden="1">
      <c r="A343" s="103" t="s">
        <v>1101</v>
      </c>
      <c r="B343" s="103" t="s">
        <v>1078</v>
      </c>
      <c r="C343" s="134" t="s">
        <v>1299</v>
      </c>
      <c r="D343" s="104">
        <v>1568185.93</v>
      </c>
      <c r="E343" s="406">
        <v>1589</v>
      </c>
      <c r="F343" s="188">
        <v>986.90115200000002</v>
      </c>
      <c r="G343" s="103" t="s">
        <v>581</v>
      </c>
      <c r="H343" s="103" t="s">
        <v>581</v>
      </c>
      <c r="I343" s="252">
        <v>51</v>
      </c>
      <c r="J343" s="104">
        <v>1568185.93</v>
      </c>
      <c r="K343" s="104">
        <v>1568221.15</v>
      </c>
      <c r="L343" s="188">
        <v>-1.013E-7</v>
      </c>
    </row>
    <row r="344" spans="1:12" hidden="1">
      <c r="A344" s="103" t="s">
        <v>1101</v>
      </c>
      <c r="B344" s="103" t="s">
        <v>1078</v>
      </c>
      <c r="C344" s="134" t="s">
        <v>1300</v>
      </c>
      <c r="D344" s="104">
        <v>1568185.93</v>
      </c>
      <c r="E344" s="406">
        <v>1589</v>
      </c>
      <c r="F344" s="188">
        <v>986.90115200000002</v>
      </c>
      <c r="G344" s="103" t="s">
        <v>581</v>
      </c>
      <c r="H344" s="103" t="s">
        <v>581</v>
      </c>
      <c r="I344" s="252">
        <v>51</v>
      </c>
      <c r="J344" s="104">
        <v>1568185.93</v>
      </c>
      <c r="K344" s="104">
        <v>1568221.15</v>
      </c>
      <c r="L344" s="188">
        <v>0</v>
      </c>
    </row>
    <row r="345" spans="1:12" hidden="1">
      <c r="A345" s="103" t="s">
        <v>1101</v>
      </c>
      <c r="B345" s="103" t="s">
        <v>1078</v>
      </c>
      <c r="C345" s="134" t="s">
        <v>1301</v>
      </c>
      <c r="D345" s="104">
        <v>1568185.93</v>
      </c>
      <c r="E345" s="406">
        <v>1589</v>
      </c>
      <c r="F345" s="188">
        <v>986.90115200000002</v>
      </c>
      <c r="G345" s="103" t="s">
        <v>581</v>
      </c>
      <c r="H345" s="103" t="s">
        <v>581</v>
      </c>
      <c r="I345" s="252">
        <v>51</v>
      </c>
      <c r="J345" s="104">
        <v>1568185.93</v>
      </c>
      <c r="K345" s="104">
        <v>1568221.15</v>
      </c>
      <c r="L345" s="188">
        <v>0</v>
      </c>
    </row>
    <row r="346" spans="1:12" hidden="1">
      <c r="A346" s="103" t="s">
        <v>1101</v>
      </c>
      <c r="B346" s="103" t="s">
        <v>1078</v>
      </c>
      <c r="C346" s="134" t="s">
        <v>1302</v>
      </c>
      <c r="D346" s="104">
        <v>1568185.93</v>
      </c>
      <c r="E346" s="406">
        <v>1589</v>
      </c>
      <c r="F346" s="188">
        <v>986.90115200000002</v>
      </c>
      <c r="G346" s="103" t="s">
        <v>581</v>
      </c>
      <c r="H346" s="103" t="s">
        <v>581</v>
      </c>
      <c r="I346" s="252">
        <v>51</v>
      </c>
      <c r="J346" s="104">
        <v>1568185.93</v>
      </c>
      <c r="K346" s="104">
        <v>1568221.15</v>
      </c>
      <c r="L346" s="188">
        <v>0</v>
      </c>
    </row>
    <row r="347" spans="1:12" hidden="1">
      <c r="A347" s="103" t="s">
        <v>1101</v>
      </c>
      <c r="B347" s="103" t="s">
        <v>1078</v>
      </c>
      <c r="C347" s="134" t="s">
        <v>1303</v>
      </c>
      <c r="D347" s="104">
        <v>1587923.95</v>
      </c>
      <c r="E347" s="406">
        <v>1609</v>
      </c>
      <c r="F347" s="188">
        <v>986.90115200000002</v>
      </c>
      <c r="G347" s="103" t="s">
        <v>581</v>
      </c>
      <c r="H347" s="103" t="s">
        <v>581</v>
      </c>
      <c r="I347" s="252">
        <v>52</v>
      </c>
      <c r="J347" s="104">
        <v>1568185.93</v>
      </c>
      <c r="K347" s="104">
        <v>1568221.15</v>
      </c>
      <c r="L347" s="188">
        <v>0</v>
      </c>
    </row>
    <row r="348" spans="1:12" hidden="1">
      <c r="A348" s="103" t="s">
        <v>1101</v>
      </c>
      <c r="B348" s="103" t="s">
        <v>1078</v>
      </c>
      <c r="C348" s="134" t="s">
        <v>1304</v>
      </c>
      <c r="D348" s="104">
        <v>1597792.96</v>
      </c>
      <c r="E348" s="406">
        <v>1619</v>
      </c>
      <c r="F348" s="188">
        <v>986.90115000000003</v>
      </c>
      <c r="G348" s="103" t="s">
        <v>581</v>
      </c>
      <c r="H348" s="103" t="s">
        <v>581</v>
      </c>
      <c r="I348" s="252">
        <v>53</v>
      </c>
      <c r="J348" s="104">
        <v>1587923.95</v>
      </c>
      <c r="K348" s="104">
        <v>1587959.17</v>
      </c>
      <c r="L348" s="188">
        <v>-2.0270000000000001E-7</v>
      </c>
    </row>
    <row r="349" spans="1:12" hidden="1">
      <c r="A349" s="103" t="s">
        <v>1101</v>
      </c>
      <c r="B349" s="103" t="s">
        <v>1078</v>
      </c>
      <c r="C349" s="134" t="s">
        <v>1305</v>
      </c>
      <c r="D349" s="104">
        <v>1597792.96</v>
      </c>
      <c r="E349" s="406">
        <v>1619</v>
      </c>
      <c r="F349" s="188">
        <v>986.90114900000003</v>
      </c>
      <c r="G349" s="103" t="s">
        <v>581</v>
      </c>
      <c r="H349" s="103" t="s">
        <v>581</v>
      </c>
      <c r="I349" s="252">
        <v>53</v>
      </c>
      <c r="J349" s="104">
        <v>1597792.96</v>
      </c>
      <c r="K349" s="104">
        <v>1597828.18</v>
      </c>
      <c r="L349" s="188">
        <v>-1.013E-7</v>
      </c>
    </row>
    <row r="350" spans="1:12" hidden="1">
      <c r="A350" s="103" t="s">
        <v>1101</v>
      </c>
      <c r="B350" s="103" t="s">
        <v>1078</v>
      </c>
      <c r="C350" s="134" t="s">
        <v>1306</v>
      </c>
      <c r="D350" s="104">
        <v>1597792.96</v>
      </c>
      <c r="E350" s="406">
        <v>1619</v>
      </c>
      <c r="F350" s="188">
        <v>986.90114900000003</v>
      </c>
      <c r="G350" s="103" t="s">
        <v>581</v>
      </c>
      <c r="H350" s="103" t="s">
        <v>581</v>
      </c>
      <c r="I350" s="252">
        <v>53</v>
      </c>
      <c r="J350" s="104">
        <v>1597792.96</v>
      </c>
      <c r="K350" s="104">
        <v>1597828.18</v>
      </c>
      <c r="L350" s="188">
        <v>0</v>
      </c>
    </row>
    <row r="351" spans="1:12" hidden="1">
      <c r="A351" s="103" t="s">
        <v>1077</v>
      </c>
      <c r="B351" s="103" t="s">
        <v>1078</v>
      </c>
      <c r="C351" s="134" t="s">
        <v>1350</v>
      </c>
      <c r="D351" s="104">
        <v>16809463349.700001</v>
      </c>
      <c r="E351" s="406">
        <v>16746.930511999999</v>
      </c>
      <c r="F351" s="188">
        <v>1003733.988008</v>
      </c>
      <c r="G351" s="103" t="s">
        <v>581</v>
      </c>
      <c r="H351" s="103" t="s">
        <v>581</v>
      </c>
      <c r="I351" s="252">
        <v>14</v>
      </c>
      <c r="J351" s="104">
        <v>16809463349.700001</v>
      </c>
      <c r="K351" s="104">
        <v>16815424443.43</v>
      </c>
      <c r="L351" s="188">
        <v>1.3012328599999999E-2</v>
      </c>
    </row>
    <row r="352" spans="1:12" hidden="1">
      <c r="A352" s="103" t="s">
        <v>1077</v>
      </c>
      <c r="B352" s="103" t="s">
        <v>1078</v>
      </c>
      <c r="C352" s="134" t="s">
        <v>1351</v>
      </c>
      <c r="D352" s="104">
        <v>17086650793.59</v>
      </c>
      <c r="E352" s="406">
        <v>17020.871835999998</v>
      </c>
      <c r="F352" s="188">
        <v>1003864.605657</v>
      </c>
      <c r="G352" s="103" t="s">
        <v>581</v>
      </c>
      <c r="H352" s="103" t="s">
        <v>581</v>
      </c>
      <c r="I352" s="252">
        <v>16</v>
      </c>
      <c r="J352" s="104">
        <v>16811650794.4</v>
      </c>
      <c r="K352" s="104">
        <v>16818723945.809999</v>
      </c>
      <c r="L352" s="188">
        <v>1.3013173899999999E-2</v>
      </c>
    </row>
    <row r="353" spans="1:12" hidden="1">
      <c r="A353" s="103" t="s">
        <v>1077</v>
      </c>
      <c r="B353" s="103" t="s">
        <v>1078</v>
      </c>
      <c r="C353" s="134" t="s">
        <v>1352</v>
      </c>
      <c r="D353" s="104">
        <v>17298701404.18</v>
      </c>
      <c r="E353" s="406">
        <v>17229.918229999999</v>
      </c>
      <c r="F353" s="188">
        <v>1003992.077807</v>
      </c>
      <c r="G353" s="103" t="s">
        <v>581</v>
      </c>
      <c r="H353" s="103" t="s">
        <v>581</v>
      </c>
      <c r="I353" s="252">
        <v>16</v>
      </c>
      <c r="J353" s="104">
        <v>17088820480.709999</v>
      </c>
      <c r="K353" s="104">
        <v>17097024091.08</v>
      </c>
      <c r="L353" s="188">
        <v>1.26981417E-2</v>
      </c>
    </row>
    <row r="354" spans="1:12" hidden="1">
      <c r="A354" s="103" t="s">
        <v>1077</v>
      </c>
      <c r="B354" s="103" t="s">
        <v>1078</v>
      </c>
      <c r="C354" s="134" t="s">
        <v>1353</v>
      </c>
      <c r="D354" s="104">
        <v>17790943918.200001</v>
      </c>
      <c r="E354" s="406">
        <v>17717.906627</v>
      </c>
      <c r="F354" s="188">
        <v>1004122.23028</v>
      </c>
      <c r="G354" s="103" t="s">
        <v>581</v>
      </c>
      <c r="H354" s="103" t="s">
        <v>581</v>
      </c>
      <c r="I354" s="252">
        <v>17</v>
      </c>
      <c r="J354" s="104">
        <v>17300943920.650002</v>
      </c>
      <c r="K354" s="104">
        <v>17310292091.310001</v>
      </c>
      <c r="L354" s="188">
        <v>1.2963496E-2</v>
      </c>
    </row>
    <row r="355" spans="1:12" hidden="1">
      <c r="A355" s="103" t="s">
        <v>1077</v>
      </c>
      <c r="B355" s="103" t="s">
        <v>1078</v>
      </c>
      <c r="C355" s="134" t="s">
        <v>1354</v>
      </c>
      <c r="D355" s="104">
        <v>18832576249.450001</v>
      </c>
      <c r="E355" s="406">
        <v>18748.273518000002</v>
      </c>
      <c r="F355" s="188">
        <v>1004496.559717</v>
      </c>
      <c r="G355" s="103" t="s">
        <v>581</v>
      </c>
      <c r="H355" s="103" t="s">
        <v>581</v>
      </c>
      <c r="I355" s="252">
        <v>21</v>
      </c>
      <c r="J355" s="104">
        <v>17797576252.200001</v>
      </c>
      <c r="K355" s="104">
        <v>17810457316.849998</v>
      </c>
      <c r="L355" s="188">
        <v>3.7279270000000003E-2</v>
      </c>
    </row>
    <row r="356" spans="1:12" hidden="1">
      <c r="A356" s="103" t="s">
        <v>1077</v>
      </c>
      <c r="B356" s="103" t="s">
        <v>1078</v>
      </c>
      <c r="C356" s="134" t="s">
        <v>1355</v>
      </c>
      <c r="D356" s="104">
        <v>18829978563.549999</v>
      </c>
      <c r="E356" s="406">
        <v>18743.296534000001</v>
      </c>
      <c r="F356" s="188">
        <v>1004624.694989</v>
      </c>
      <c r="G356" s="103" t="s">
        <v>581</v>
      </c>
      <c r="H356" s="103" t="s">
        <v>581</v>
      </c>
      <c r="I356" s="252">
        <v>21</v>
      </c>
      <c r="J356" s="104">
        <v>18834978564.59</v>
      </c>
      <c r="K356" s="104">
        <v>18849105936.23</v>
      </c>
      <c r="L356" s="188">
        <v>1.2756168300000001E-2</v>
      </c>
    </row>
    <row r="357" spans="1:12" hidden="1">
      <c r="A357" s="103" t="s">
        <v>1077</v>
      </c>
      <c r="B357" s="103" t="s">
        <v>1078</v>
      </c>
      <c r="C357" s="134" t="s">
        <v>1356</v>
      </c>
      <c r="D357" s="104">
        <v>18832381671.43</v>
      </c>
      <c r="E357" s="406">
        <v>18743.296534000001</v>
      </c>
      <c r="F357" s="188">
        <v>1004752.90658</v>
      </c>
      <c r="G357" s="103" t="s">
        <v>581</v>
      </c>
      <c r="H357" s="103" t="s">
        <v>581</v>
      </c>
      <c r="I357" s="252">
        <v>21</v>
      </c>
      <c r="J357" s="104">
        <v>18832381671.43</v>
      </c>
      <c r="K357" s="104">
        <v>18847755260.75</v>
      </c>
      <c r="L357" s="188">
        <v>1.2762138100000001E-2</v>
      </c>
    </row>
    <row r="358" spans="1:12" hidden="1">
      <c r="A358" s="103" t="s">
        <v>1077</v>
      </c>
      <c r="B358" s="103" t="s">
        <v>1078</v>
      </c>
      <c r="C358" s="134" t="s">
        <v>1357</v>
      </c>
      <c r="D358" s="104">
        <v>18834785241.400002</v>
      </c>
      <c r="E358" s="406">
        <v>18743.296534000001</v>
      </c>
      <c r="F358" s="188">
        <v>1004881.142825</v>
      </c>
      <c r="G358" s="103" t="s">
        <v>581</v>
      </c>
      <c r="H358" s="103" t="s">
        <v>581</v>
      </c>
      <c r="I358" s="252">
        <v>21</v>
      </c>
      <c r="J358" s="104">
        <v>18834785241.400002</v>
      </c>
      <c r="K358" s="104">
        <v>18851405289.740002</v>
      </c>
      <c r="L358" s="188">
        <v>1.2762963299999999E-2</v>
      </c>
    </row>
    <row r="359" spans="1:12" hidden="1">
      <c r="A359" s="103" t="s">
        <v>1077</v>
      </c>
      <c r="B359" s="103" t="s">
        <v>1078</v>
      </c>
      <c r="C359" s="134" t="s">
        <v>1358</v>
      </c>
      <c r="D359" s="104">
        <v>18987189273.080002</v>
      </c>
      <c r="E359" s="406">
        <v>18892.548868000002</v>
      </c>
      <c r="F359" s="188">
        <v>1005009.403747</v>
      </c>
      <c r="G359" s="103" t="s">
        <v>581</v>
      </c>
      <c r="H359" s="103" t="s">
        <v>581</v>
      </c>
      <c r="I359" s="252">
        <v>22</v>
      </c>
      <c r="J359" s="104">
        <v>18837189273.880001</v>
      </c>
      <c r="K359" s="104">
        <v>18855056022.630001</v>
      </c>
      <c r="L359" s="188">
        <v>1.2763790299999999E-2</v>
      </c>
    </row>
    <row r="360" spans="1:12" hidden="1">
      <c r="A360" s="103" t="s">
        <v>1077</v>
      </c>
      <c r="B360" s="103" t="s">
        <v>1078</v>
      </c>
      <c r="C360" s="134" t="s">
        <v>1359</v>
      </c>
      <c r="D360" s="104">
        <v>19194373708.66</v>
      </c>
      <c r="E360" s="406">
        <v>19091.476709999999</v>
      </c>
      <c r="F360" s="188">
        <v>1005389.6825380001</v>
      </c>
      <c r="G360" s="103" t="s">
        <v>581</v>
      </c>
      <c r="H360" s="103" t="s">
        <v>581</v>
      </c>
      <c r="I360" s="252">
        <v>22</v>
      </c>
      <c r="J360" s="104">
        <v>18994373708.740002</v>
      </c>
      <c r="K360" s="104">
        <v>19016012486.189999</v>
      </c>
      <c r="L360" s="188">
        <v>3.7838331599999997E-2</v>
      </c>
    </row>
    <row r="361" spans="1:12" hidden="1">
      <c r="A361" s="103" t="s">
        <v>1077</v>
      </c>
      <c r="B361" s="103" t="s">
        <v>1078</v>
      </c>
      <c r="C361" s="134" t="s">
        <v>1360</v>
      </c>
      <c r="D361" s="104">
        <v>19196756448.860001</v>
      </c>
      <c r="E361" s="406">
        <v>19091.476709999999</v>
      </c>
      <c r="F361" s="188">
        <v>1005514.489029</v>
      </c>
      <c r="G361" s="103" t="s">
        <v>581</v>
      </c>
      <c r="H361" s="103" t="s">
        <v>581</v>
      </c>
      <c r="I361" s="252">
        <v>22</v>
      </c>
      <c r="J361" s="104">
        <v>19196756448.860001</v>
      </c>
      <c r="K361" s="104">
        <v>19219666034.82</v>
      </c>
      <c r="L361" s="188">
        <v>1.2413743E-2</v>
      </c>
    </row>
    <row r="362" spans="1:12" hidden="1">
      <c r="A362" s="103" t="s">
        <v>1077</v>
      </c>
      <c r="B362" s="103" t="s">
        <v>1078</v>
      </c>
      <c r="C362" s="134" t="s">
        <v>1361</v>
      </c>
      <c r="D362" s="104">
        <v>19196405614.549999</v>
      </c>
      <c r="E362" s="406">
        <v>19091.476709999999</v>
      </c>
      <c r="F362" s="188">
        <v>1005496.11254</v>
      </c>
      <c r="G362" s="103" t="s">
        <v>581</v>
      </c>
      <c r="H362" s="103" t="s">
        <v>581</v>
      </c>
      <c r="I362" s="252">
        <v>22</v>
      </c>
      <c r="J362" s="104">
        <v>19196405614.549999</v>
      </c>
      <c r="K362" s="104">
        <v>19220586069.849998</v>
      </c>
      <c r="L362" s="188">
        <v>-1.8275708E-3</v>
      </c>
    </row>
    <row r="363" spans="1:12" hidden="1">
      <c r="A363" s="103" t="s">
        <v>1077</v>
      </c>
      <c r="B363" s="103" t="s">
        <v>1078</v>
      </c>
      <c r="C363" s="134" t="s">
        <v>1362</v>
      </c>
      <c r="D363" s="104">
        <v>14698444912.76</v>
      </c>
      <c r="E363" s="406">
        <v>14616.549413000001</v>
      </c>
      <c r="F363" s="188">
        <v>1005602.929764</v>
      </c>
      <c r="G363" s="103" t="s">
        <v>581</v>
      </c>
      <c r="H363" s="103" t="s">
        <v>581</v>
      </c>
      <c r="I363" s="252">
        <v>23</v>
      </c>
      <c r="J363" s="104">
        <v>19198444913.099998</v>
      </c>
      <c r="K363" s="104">
        <v>19223896456.610001</v>
      </c>
      <c r="L363" s="188">
        <v>1.06233354E-2</v>
      </c>
    </row>
    <row r="364" spans="1:12" hidden="1">
      <c r="A364" s="103" t="s">
        <v>1077</v>
      </c>
      <c r="B364" s="103" t="s">
        <v>1078</v>
      </c>
      <c r="C364" s="134" t="s">
        <v>1363</v>
      </c>
      <c r="D364" s="104">
        <v>14945935283.610001</v>
      </c>
      <c r="E364" s="406">
        <v>14860.14307</v>
      </c>
      <c r="F364" s="188">
        <v>1005773.310069</v>
      </c>
      <c r="G364" s="103" t="s">
        <v>581</v>
      </c>
      <c r="H364" s="103" t="s">
        <v>581</v>
      </c>
      <c r="I364" s="252">
        <v>24</v>
      </c>
      <c r="J364" s="104">
        <v>14700935284.9</v>
      </c>
      <c r="K364" s="104">
        <v>14727360604.700001</v>
      </c>
      <c r="L364" s="188">
        <v>1.6943099499999999E-2</v>
      </c>
    </row>
    <row r="365" spans="1:12" hidden="1">
      <c r="A365" s="103" t="s">
        <v>1077</v>
      </c>
      <c r="B365" s="103" t="s">
        <v>1078</v>
      </c>
      <c r="C365" s="134" t="s">
        <v>1364</v>
      </c>
      <c r="D365" s="104">
        <v>14950823845.620001</v>
      </c>
      <c r="E365" s="406">
        <v>14860.14307</v>
      </c>
      <c r="F365" s="188">
        <v>1006102.281465</v>
      </c>
      <c r="G365" s="103" t="s">
        <v>581</v>
      </c>
      <c r="H365" s="103" t="s">
        <v>581</v>
      </c>
      <c r="I365" s="252">
        <v>24</v>
      </c>
      <c r="J365" s="104">
        <v>14950823845.620001</v>
      </c>
      <c r="K365" s="104">
        <v>14980220651.809999</v>
      </c>
      <c r="L365" s="188">
        <v>3.2708304399999999E-2</v>
      </c>
    </row>
    <row r="366" spans="1:12" hidden="1">
      <c r="A366" s="103" t="s">
        <v>1100</v>
      </c>
      <c r="B366" s="103" t="s">
        <v>1078</v>
      </c>
      <c r="C366" s="134" t="s">
        <v>1221</v>
      </c>
      <c r="D366" s="104">
        <v>1231084.27</v>
      </c>
      <c r="E366" s="406">
        <v>1174</v>
      </c>
      <c r="F366" s="188">
        <v>1048.6237389999999</v>
      </c>
      <c r="G366" s="103" t="s">
        <v>581</v>
      </c>
      <c r="H366" s="103" t="s">
        <v>581</v>
      </c>
      <c r="I366" s="252">
        <v>47</v>
      </c>
      <c r="J366" s="104">
        <v>1231084.27</v>
      </c>
      <c r="K366" s="104">
        <v>1231711.94</v>
      </c>
      <c r="L366" s="188">
        <v>1.8357732E-3</v>
      </c>
    </row>
    <row r="367" spans="1:12" hidden="1">
      <c r="A367" s="103" t="s">
        <v>1100</v>
      </c>
      <c r="B367" s="103" t="s">
        <v>1078</v>
      </c>
      <c r="C367" s="134" t="s">
        <v>1222</v>
      </c>
      <c r="D367" s="104">
        <v>1231152.0900000001</v>
      </c>
      <c r="E367" s="406">
        <v>1174</v>
      </c>
      <c r="F367" s="188">
        <v>1048.6815079999999</v>
      </c>
      <c r="G367" s="103" t="s">
        <v>581</v>
      </c>
      <c r="H367" s="103" t="s">
        <v>581</v>
      </c>
      <c r="I367" s="252">
        <v>47</v>
      </c>
      <c r="J367" s="104">
        <v>1231152.0900000001</v>
      </c>
      <c r="K367" s="104">
        <v>1231779.76</v>
      </c>
      <c r="L367" s="188">
        <v>5.5090303000000004E-3</v>
      </c>
    </row>
    <row r="368" spans="1:12" hidden="1">
      <c r="A368" s="103" t="s">
        <v>1100</v>
      </c>
      <c r="B368" s="103" t="s">
        <v>1078</v>
      </c>
      <c r="C368" s="134" t="s">
        <v>1223</v>
      </c>
      <c r="D368" s="104">
        <v>1231174.68</v>
      </c>
      <c r="E368" s="406">
        <v>1174</v>
      </c>
      <c r="F368" s="188">
        <v>1048.70075</v>
      </c>
      <c r="G368" s="103" t="s">
        <v>581</v>
      </c>
      <c r="H368" s="103" t="s">
        <v>581</v>
      </c>
      <c r="I368" s="252">
        <v>47</v>
      </c>
      <c r="J368" s="104">
        <v>1231174.68</v>
      </c>
      <c r="K368" s="104">
        <v>1231802.3500000001</v>
      </c>
      <c r="L368" s="188">
        <v>1.8348755000000001E-3</v>
      </c>
    </row>
    <row r="369" spans="1:12" hidden="1">
      <c r="A369" s="103" t="s">
        <v>1100</v>
      </c>
      <c r="B369" s="103" t="s">
        <v>1078</v>
      </c>
      <c r="C369" s="134" t="s">
        <v>1224</v>
      </c>
      <c r="D369" s="104">
        <v>1231196.05</v>
      </c>
      <c r="E369" s="406">
        <v>1174</v>
      </c>
      <c r="F369" s="188">
        <v>1048.7189519999999</v>
      </c>
      <c r="G369" s="103" t="s">
        <v>581</v>
      </c>
      <c r="H369" s="103" t="s">
        <v>581</v>
      </c>
      <c r="I369" s="252">
        <v>47</v>
      </c>
      <c r="J369" s="104">
        <v>1231196.05</v>
      </c>
      <c r="K369" s="104">
        <v>1231286.33</v>
      </c>
      <c r="L369" s="188">
        <v>1.7356715E-3</v>
      </c>
    </row>
    <row r="370" spans="1:12" hidden="1">
      <c r="A370" s="103" t="s">
        <v>1100</v>
      </c>
      <c r="B370" s="103" t="s">
        <v>1078</v>
      </c>
      <c r="C370" s="134" t="s">
        <v>1225</v>
      </c>
      <c r="D370" s="104">
        <v>1231220.02</v>
      </c>
      <c r="E370" s="406">
        <v>1174</v>
      </c>
      <c r="F370" s="188">
        <v>1048.73937</v>
      </c>
      <c r="G370" s="103" t="s">
        <v>581</v>
      </c>
      <c r="H370" s="103" t="s">
        <v>581</v>
      </c>
      <c r="I370" s="252">
        <v>47</v>
      </c>
      <c r="J370" s="104">
        <v>1231220.02</v>
      </c>
      <c r="K370" s="104">
        <v>1231310.3</v>
      </c>
      <c r="L370" s="188">
        <v>1.9469468E-3</v>
      </c>
    </row>
    <row r="371" spans="1:12" hidden="1">
      <c r="A371" s="103" t="s">
        <v>1100</v>
      </c>
      <c r="B371" s="103" t="s">
        <v>1078</v>
      </c>
      <c r="C371" s="134" t="s">
        <v>1226</v>
      </c>
      <c r="D371" s="104">
        <v>1231243.99</v>
      </c>
      <c r="E371" s="406">
        <v>1174</v>
      </c>
      <c r="F371" s="188">
        <v>1048.759787</v>
      </c>
      <c r="G371" s="103" t="s">
        <v>581</v>
      </c>
      <c r="H371" s="103" t="s">
        <v>581</v>
      </c>
      <c r="I371" s="252">
        <v>47</v>
      </c>
      <c r="J371" s="104">
        <v>1231243.99</v>
      </c>
      <c r="K371" s="104">
        <v>1231334.27</v>
      </c>
      <c r="L371" s="188">
        <v>1.9468135000000001E-3</v>
      </c>
    </row>
    <row r="372" spans="1:12" hidden="1">
      <c r="A372" s="103" t="s">
        <v>1100</v>
      </c>
      <c r="B372" s="103" t="s">
        <v>1078</v>
      </c>
      <c r="C372" s="134" t="s">
        <v>1227</v>
      </c>
      <c r="D372" s="104">
        <v>1231315.8999999999</v>
      </c>
      <c r="E372" s="406">
        <v>1174</v>
      </c>
      <c r="F372" s="188">
        <v>1048.8210389999999</v>
      </c>
      <c r="G372" s="103" t="s">
        <v>581</v>
      </c>
      <c r="H372" s="103" t="s">
        <v>581</v>
      </c>
      <c r="I372" s="252">
        <v>47</v>
      </c>
      <c r="J372" s="104">
        <v>1231315.8999999999</v>
      </c>
      <c r="K372" s="104">
        <v>1231406.18</v>
      </c>
      <c r="L372" s="188">
        <v>5.8404223000000002E-3</v>
      </c>
    </row>
    <row r="373" spans="1:12" hidden="1">
      <c r="A373" s="103" t="s">
        <v>1100</v>
      </c>
      <c r="B373" s="103" t="s">
        <v>1078</v>
      </c>
      <c r="C373" s="134" t="s">
        <v>1228</v>
      </c>
      <c r="D373" s="104">
        <v>1231339.8600000001</v>
      </c>
      <c r="E373" s="406">
        <v>1174</v>
      </c>
      <c r="F373" s="188">
        <v>1048.8414479999999</v>
      </c>
      <c r="G373" s="103" t="s">
        <v>581</v>
      </c>
      <c r="H373" s="103" t="s">
        <v>581</v>
      </c>
      <c r="I373" s="252">
        <v>47</v>
      </c>
      <c r="J373" s="104">
        <v>1231339.8600000001</v>
      </c>
      <c r="K373" s="104">
        <v>1231430.1399999999</v>
      </c>
      <c r="L373" s="188">
        <v>1.9458991999999999E-3</v>
      </c>
    </row>
    <row r="374" spans="1:12" hidden="1">
      <c r="A374" s="103" t="s">
        <v>1100</v>
      </c>
      <c r="B374" s="103" t="s">
        <v>1078</v>
      </c>
      <c r="C374" s="134" t="s">
        <v>1229</v>
      </c>
      <c r="D374" s="104">
        <v>1231097.77</v>
      </c>
      <c r="E374" s="406">
        <v>1174</v>
      </c>
      <c r="F374" s="188">
        <v>1048.635239</v>
      </c>
      <c r="G374" s="103" t="s">
        <v>581</v>
      </c>
      <c r="H374" s="103" t="s">
        <v>581</v>
      </c>
      <c r="I374" s="252">
        <v>47</v>
      </c>
      <c r="J374" s="104">
        <v>1231097.77</v>
      </c>
      <c r="K374" s="104">
        <v>1231188.05</v>
      </c>
      <c r="L374" s="188">
        <v>-1.9660645599999999E-2</v>
      </c>
    </row>
    <row r="375" spans="1:12" hidden="1">
      <c r="A375" s="103" t="s">
        <v>1100</v>
      </c>
      <c r="B375" s="103" t="s">
        <v>1078</v>
      </c>
      <c r="C375" s="134" t="s">
        <v>1230</v>
      </c>
      <c r="D375" s="104">
        <v>1231121.78</v>
      </c>
      <c r="E375" s="406">
        <v>1174</v>
      </c>
      <c r="F375" s="188">
        <v>1048.65569</v>
      </c>
      <c r="G375" s="103" t="s">
        <v>581</v>
      </c>
      <c r="H375" s="103" t="s">
        <v>581</v>
      </c>
      <c r="I375" s="252">
        <v>47</v>
      </c>
      <c r="J375" s="104">
        <v>1231121.78</v>
      </c>
      <c r="K375" s="104">
        <v>1231212.06</v>
      </c>
      <c r="L375" s="188">
        <v>1.9502492000000001E-3</v>
      </c>
    </row>
    <row r="376" spans="1:12" hidden="1">
      <c r="A376" s="103" t="s">
        <v>1100</v>
      </c>
      <c r="B376" s="103" t="s">
        <v>1078</v>
      </c>
      <c r="C376" s="134" t="s">
        <v>1231</v>
      </c>
      <c r="D376" s="104">
        <v>1231145.78</v>
      </c>
      <c r="E376" s="406">
        <v>1174</v>
      </c>
      <c r="F376" s="188">
        <v>1048.6761329999999</v>
      </c>
      <c r="G376" s="103" t="s">
        <v>581</v>
      </c>
      <c r="H376" s="103" t="s">
        <v>581</v>
      </c>
      <c r="I376" s="252">
        <v>47</v>
      </c>
      <c r="J376" s="104">
        <v>1231145.78</v>
      </c>
      <c r="K376" s="104">
        <v>1231236.06</v>
      </c>
      <c r="L376" s="188">
        <v>1.9494483E-3</v>
      </c>
    </row>
    <row r="377" spans="1:12" hidden="1">
      <c r="A377" s="103" t="s">
        <v>1100</v>
      </c>
      <c r="B377" s="103" t="s">
        <v>1078</v>
      </c>
      <c r="C377" s="134" t="s">
        <v>1232</v>
      </c>
      <c r="D377" s="104">
        <v>1231217.79</v>
      </c>
      <c r="E377" s="406">
        <v>1174</v>
      </c>
      <c r="F377" s="188">
        <v>1048.73747</v>
      </c>
      <c r="G377" s="103" t="s">
        <v>581</v>
      </c>
      <c r="H377" s="103" t="s">
        <v>581</v>
      </c>
      <c r="I377" s="252">
        <v>47</v>
      </c>
      <c r="J377" s="104">
        <v>1231217.79</v>
      </c>
      <c r="K377" s="104">
        <v>1231308.07</v>
      </c>
      <c r="L377" s="188">
        <v>5.8489935999999996E-3</v>
      </c>
    </row>
    <row r="378" spans="1:12" hidden="1">
      <c r="A378" s="103" t="s">
        <v>1100</v>
      </c>
      <c r="B378" s="103" t="s">
        <v>1078</v>
      </c>
      <c r="C378" s="134" t="s">
        <v>1233</v>
      </c>
      <c r="D378" s="104">
        <v>1231241.77</v>
      </c>
      <c r="E378" s="406">
        <v>1174</v>
      </c>
      <c r="F378" s="188">
        <v>1048.7578960000001</v>
      </c>
      <c r="G378" s="103" t="s">
        <v>581</v>
      </c>
      <c r="H378" s="103" t="s">
        <v>581</v>
      </c>
      <c r="I378" s="252">
        <v>47</v>
      </c>
      <c r="J378" s="104">
        <v>1231241.77</v>
      </c>
      <c r="K378" s="104">
        <v>1231332.05</v>
      </c>
      <c r="L378" s="188">
        <v>1.9476751999999999E-3</v>
      </c>
    </row>
    <row r="379" spans="1:12" hidden="1">
      <c r="A379" s="103" t="s">
        <v>1100</v>
      </c>
      <c r="B379" s="103" t="s">
        <v>1078</v>
      </c>
      <c r="C379" s="134" t="s">
        <v>1234</v>
      </c>
      <c r="D379" s="104">
        <v>1231263.19</v>
      </c>
      <c r="E379" s="406">
        <v>1174</v>
      </c>
      <c r="F379" s="188">
        <v>1048.7761410000001</v>
      </c>
      <c r="G379" s="103" t="s">
        <v>581</v>
      </c>
      <c r="H379" s="103" t="s">
        <v>581</v>
      </c>
      <c r="I379" s="252">
        <v>47</v>
      </c>
      <c r="J379" s="104">
        <v>1231263.19</v>
      </c>
      <c r="K379" s="104">
        <v>1231353.47</v>
      </c>
      <c r="L379" s="188">
        <v>1.739677E-3</v>
      </c>
    </row>
    <row r="380" spans="1:12" hidden="1">
      <c r="A380" s="103" t="s">
        <v>1100</v>
      </c>
      <c r="B380" s="103" t="s">
        <v>1078</v>
      </c>
      <c r="C380" s="134" t="s">
        <v>1235</v>
      </c>
      <c r="D380" s="104">
        <v>1230016.73</v>
      </c>
      <c r="E380" s="406">
        <v>1174</v>
      </c>
      <c r="F380" s="188">
        <v>1047.7144209999999</v>
      </c>
      <c r="G380" s="103" t="s">
        <v>581</v>
      </c>
      <c r="H380" s="103" t="s">
        <v>581</v>
      </c>
      <c r="I380" s="252">
        <v>47</v>
      </c>
      <c r="J380" s="104">
        <v>1230016.73</v>
      </c>
      <c r="K380" s="104">
        <v>1231450.8400000001</v>
      </c>
      <c r="L380" s="188">
        <v>-0.101234187</v>
      </c>
    </row>
    <row r="381" spans="1:12" hidden="1">
      <c r="A381" s="103" t="s">
        <v>1100</v>
      </c>
      <c r="B381" s="103" t="s">
        <v>1078</v>
      </c>
      <c r="C381" s="134" t="s">
        <v>1236</v>
      </c>
      <c r="D381" s="104">
        <v>1230015.49</v>
      </c>
      <c r="E381" s="406">
        <v>1174</v>
      </c>
      <c r="F381" s="188">
        <v>1047.7133650000001</v>
      </c>
      <c r="G381" s="103" t="s">
        <v>581</v>
      </c>
      <c r="H381" s="103" t="s">
        <v>581</v>
      </c>
      <c r="I381" s="252">
        <v>47</v>
      </c>
      <c r="J381" s="104">
        <v>1230015.49</v>
      </c>
      <c r="K381" s="104">
        <v>1230643.28</v>
      </c>
      <c r="L381" s="188">
        <v>-1.007908E-4</v>
      </c>
    </row>
    <row r="382" spans="1:12" hidden="1">
      <c r="A382" s="103" t="s">
        <v>1100</v>
      </c>
      <c r="B382" s="103" t="s">
        <v>1078</v>
      </c>
      <c r="C382" s="134" t="s">
        <v>1237</v>
      </c>
      <c r="D382" s="104">
        <v>1230087.6000000001</v>
      </c>
      <c r="E382" s="406">
        <v>1174</v>
      </c>
      <c r="F382" s="188">
        <v>1047.7747870000001</v>
      </c>
      <c r="G382" s="103" t="s">
        <v>581</v>
      </c>
      <c r="H382" s="103" t="s">
        <v>581</v>
      </c>
      <c r="I382" s="252">
        <v>47</v>
      </c>
      <c r="J382" s="104">
        <v>1230087.6000000001</v>
      </c>
      <c r="K382" s="104">
        <v>1230687.5900000001</v>
      </c>
      <c r="L382" s="188">
        <v>5.8624812999999998E-3</v>
      </c>
    </row>
    <row r="383" spans="1:12" hidden="1">
      <c r="A383" s="103" t="s">
        <v>1100</v>
      </c>
      <c r="B383" s="103" t="s">
        <v>1078</v>
      </c>
      <c r="C383" s="134" t="s">
        <v>1238</v>
      </c>
      <c r="D383" s="104">
        <v>1235781.6100000001</v>
      </c>
      <c r="E383" s="406">
        <v>1174</v>
      </c>
      <c r="F383" s="188">
        <v>1052.624881</v>
      </c>
      <c r="G383" s="103" t="s">
        <v>581</v>
      </c>
      <c r="H383" s="103" t="s">
        <v>581</v>
      </c>
      <c r="I383" s="252">
        <v>47</v>
      </c>
      <c r="J383" s="104">
        <v>1235781.6100000001</v>
      </c>
      <c r="K383" s="104">
        <v>1236381.6000000001</v>
      </c>
      <c r="L383" s="188">
        <v>0.4628947041</v>
      </c>
    </row>
    <row r="384" spans="1:12" hidden="1">
      <c r="A384" s="103" t="s">
        <v>1100</v>
      </c>
      <c r="B384" s="103" t="s">
        <v>1078</v>
      </c>
      <c r="C384" s="134" t="s">
        <v>1239</v>
      </c>
      <c r="D384" s="104">
        <v>1235803</v>
      </c>
      <c r="E384" s="406">
        <v>1174</v>
      </c>
      <c r="F384" s="188">
        <v>1052.6431009999999</v>
      </c>
      <c r="G384" s="103" t="s">
        <v>581</v>
      </c>
      <c r="H384" s="103" t="s">
        <v>581</v>
      </c>
      <c r="I384" s="252">
        <v>47</v>
      </c>
      <c r="J384" s="104">
        <v>1235803</v>
      </c>
      <c r="K384" s="104">
        <v>1236402.99</v>
      </c>
      <c r="L384" s="188">
        <v>1.7309109999999999E-3</v>
      </c>
    </row>
    <row r="385" spans="1:12" hidden="1">
      <c r="A385" s="103" t="s">
        <v>1100</v>
      </c>
      <c r="B385" s="103" t="s">
        <v>1078</v>
      </c>
      <c r="C385" s="134" t="s">
        <v>1240</v>
      </c>
      <c r="D385" s="104">
        <v>1235540.6299999999</v>
      </c>
      <c r="E385" s="406">
        <v>1174</v>
      </c>
      <c r="F385" s="188">
        <v>1052.419617</v>
      </c>
      <c r="G385" s="103" t="s">
        <v>581</v>
      </c>
      <c r="H385" s="103" t="s">
        <v>581</v>
      </c>
      <c r="I385" s="252">
        <v>47</v>
      </c>
      <c r="J385" s="104">
        <v>1235540.6299999999</v>
      </c>
      <c r="K385" s="104">
        <v>1236140.6200000001</v>
      </c>
      <c r="L385" s="188">
        <v>-2.1230747599999999E-2</v>
      </c>
    </row>
    <row r="386" spans="1:12" hidden="1">
      <c r="A386" s="103" t="s">
        <v>1100</v>
      </c>
      <c r="B386" s="103" t="s">
        <v>1078</v>
      </c>
      <c r="C386" s="134" t="s">
        <v>1241</v>
      </c>
      <c r="D386" s="104">
        <v>1235564.6200000001</v>
      </c>
      <c r="E386" s="406">
        <v>1174</v>
      </c>
      <c r="F386" s="188">
        <v>1052.440051</v>
      </c>
      <c r="G386" s="103" t="s">
        <v>581</v>
      </c>
      <c r="H386" s="103" t="s">
        <v>581</v>
      </c>
      <c r="I386" s="252">
        <v>47</v>
      </c>
      <c r="J386" s="104">
        <v>1235564.6200000001</v>
      </c>
      <c r="K386" s="104">
        <v>1236164.6100000001</v>
      </c>
      <c r="L386" s="188">
        <v>1.9416209999999999E-3</v>
      </c>
    </row>
    <row r="387" spans="1:12" hidden="1">
      <c r="A387" s="103" t="s">
        <v>1100</v>
      </c>
      <c r="B387" s="103" t="s">
        <v>1078</v>
      </c>
      <c r="C387" s="134" t="s">
        <v>1242</v>
      </c>
      <c r="D387" s="104">
        <v>1235636.58</v>
      </c>
      <c r="E387" s="406">
        <v>1174</v>
      </c>
      <c r="F387" s="188">
        <v>1052.501346</v>
      </c>
      <c r="G387" s="103" t="s">
        <v>581</v>
      </c>
      <c r="H387" s="103" t="s">
        <v>581</v>
      </c>
      <c r="I387" s="252">
        <v>47</v>
      </c>
      <c r="J387" s="104">
        <v>1235636.58</v>
      </c>
      <c r="K387" s="104">
        <v>1236236.57</v>
      </c>
      <c r="L387" s="188">
        <v>5.8240847E-3</v>
      </c>
    </row>
    <row r="388" spans="1:12" hidden="1">
      <c r="A388" s="103" t="s">
        <v>1100</v>
      </c>
      <c r="B388" s="103" t="s">
        <v>1078</v>
      </c>
      <c r="C388" s="134" t="s">
        <v>1243</v>
      </c>
      <c r="D388" s="104">
        <v>1235660.54</v>
      </c>
      <c r="E388" s="406">
        <v>1174</v>
      </c>
      <c r="F388" s="188">
        <v>1052.521755</v>
      </c>
      <c r="G388" s="103" t="s">
        <v>581</v>
      </c>
      <c r="H388" s="103" t="s">
        <v>581</v>
      </c>
      <c r="I388" s="252">
        <v>47</v>
      </c>
      <c r="J388" s="104">
        <v>1235660.54</v>
      </c>
      <c r="K388" s="104">
        <v>1236260.53</v>
      </c>
      <c r="L388" s="188">
        <v>1.9390949E-3</v>
      </c>
    </row>
    <row r="389" spans="1:12" hidden="1">
      <c r="A389" s="103" t="s">
        <v>1100</v>
      </c>
      <c r="B389" s="103" t="s">
        <v>1078</v>
      </c>
      <c r="C389" s="134" t="s">
        <v>1244</v>
      </c>
      <c r="D389" s="104">
        <v>1236578.83</v>
      </c>
      <c r="E389" s="406">
        <v>1174</v>
      </c>
      <c r="F389" s="188">
        <v>1053.303944</v>
      </c>
      <c r="G389" s="103" t="s">
        <v>581</v>
      </c>
      <c r="H389" s="103" t="s">
        <v>581</v>
      </c>
      <c r="I389" s="252">
        <v>47</v>
      </c>
      <c r="J389" s="104">
        <v>1236578.83</v>
      </c>
      <c r="K389" s="104">
        <v>1237178.82</v>
      </c>
      <c r="L389" s="188">
        <v>7.4315708600000002E-2</v>
      </c>
    </row>
    <row r="390" spans="1:12" hidden="1">
      <c r="A390" s="103" t="s">
        <v>1100</v>
      </c>
      <c r="B390" s="103" t="s">
        <v>1078</v>
      </c>
      <c r="C390" s="134" t="s">
        <v>1245</v>
      </c>
      <c r="D390" s="104">
        <v>1236602.8600000001</v>
      </c>
      <c r="E390" s="406">
        <v>1174</v>
      </c>
      <c r="F390" s="188">
        <v>1053.3244119999999</v>
      </c>
      <c r="G390" s="103" t="s">
        <v>581</v>
      </c>
      <c r="H390" s="103" t="s">
        <v>581</v>
      </c>
      <c r="I390" s="252">
        <v>47</v>
      </c>
      <c r="J390" s="104">
        <v>1236602.8600000001</v>
      </c>
      <c r="K390" s="104">
        <v>1237202.8500000001</v>
      </c>
      <c r="L390" s="188">
        <v>1.9432188000000001E-3</v>
      </c>
    </row>
    <row r="391" spans="1:12" hidden="1">
      <c r="A391" s="103" t="s">
        <v>1100</v>
      </c>
      <c r="B391" s="103" t="s">
        <v>1078</v>
      </c>
      <c r="C391" s="134" t="s">
        <v>1246</v>
      </c>
      <c r="D391" s="104">
        <v>1236626.8600000001</v>
      </c>
      <c r="E391" s="406">
        <v>1174</v>
      </c>
      <c r="F391" s="188">
        <v>1053.3448550000001</v>
      </c>
      <c r="G391" s="103" t="s">
        <v>581</v>
      </c>
      <c r="H391" s="103" t="s">
        <v>581</v>
      </c>
      <c r="I391" s="252">
        <v>47</v>
      </c>
      <c r="J391" s="104">
        <v>1236626.8600000001</v>
      </c>
      <c r="K391" s="104">
        <v>1237226.8500000001</v>
      </c>
      <c r="L391" s="188">
        <v>1.9408075999999999E-3</v>
      </c>
    </row>
    <row r="392" spans="1:12" hidden="1">
      <c r="A392" s="103" t="s">
        <v>1100</v>
      </c>
      <c r="B392" s="103" t="s">
        <v>1078</v>
      </c>
      <c r="C392" s="134" t="s">
        <v>1247</v>
      </c>
      <c r="D392" s="104">
        <v>1236698.92</v>
      </c>
      <c r="E392" s="406">
        <v>1174</v>
      </c>
      <c r="F392" s="188">
        <v>1053.4062349999999</v>
      </c>
      <c r="G392" s="103" t="s">
        <v>581</v>
      </c>
      <c r="H392" s="103" t="s">
        <v>581</v>
      </c>
      <c r="I392" s="252">
        <v>47</v>
      </c>
      <c r="J392" s="104">
        <v>1236698.92</v>
      </c>
      <c r="K392" s="104">
        <v>1237298.9099999999</v>
      </c>
      <c r="L392" s="188">
        <v>5.8271514999999998E-3</v>
      </c>
    </row>
    <row r="393" spans="1:12" hidden="1">
      <c r="A393" s="103" t="s">
        <v>1100</v>
      </c>
      <c r="B393" s="103" t="s">
        <v>1078</v>
      </c>
      <c r="C393" s="134" t="s">
        <v>1248</v>
      </c>
      <c r="D393" s="104">
        <v>1236722.17</v>
      </c>
      <c r="E393" s="406">
        <v>1174</v>
      </c>
      <c r="F393" s="188">
        <v>1053.4260389999999</v>
      </c>
      <c r="G393" s="103" t="s">
        <v>581</v>
      </c>
      <c r="H393" s="103" t="s">
        <v>581</v>
      </c>
      <c r="I393" s="252">
        <v>47</v>
      </c>
      <c r="J393" s="104">
        <v>1236722.17</v>
      </c>
      <c r="K393" s="104">
        <v>1237322.1599999999</v>
      </c>
      <c r="L393" s="188">
        <v>1.8799965000000001E-3</v>
      </c>
    </row>
    <row r="394" spans="1:12" hidden="1">
      <c r="A394" s="103" t="s">
        <v>1100</v>
      </c>
      <c r="B394" s="103" t="s">
        <v>1078</v>
      </c>
      <c r="C394" s="134" t="s">
        <v>1249</v>
      </c>
      <c r="D394" s="104">
        <v>1236744.55</v>
      </c>
      <c r="E394" s="406">
        <v>1174</v>
      </c>
      <c r="F394" s="188">
        <v>1053.4451019999999</v>
      </c>
      <c r="G394" s="103" t="s">
        <v>581</v>
      </c>
      <c r="H394" s="103" t="s">
        <v>581</v>
      </c>
      <c r="I394" s="252">
        <v>47</v>
      </c>
      <c r="J394" s="104">
        <v>1236744.55</v>
      </c>
      <c r="K394" s="104">
        <v>1237344.54</v>
      </c>
      <c r="L394" s="188">
        <v>1.8096192E-3</v>
      </c>
    </row>
    <row r="395" spans="1:12" hidden="1">
      <c r="A395" s="103" t="s">
        <v>1100</v>
      </c>
      <c r="B395" s="103" t="s">
        <v>1078</v>
      </c>
      <c r="C395" s="134" t="s">
        <v>1250</v>
      </c>
      <c r="D395" s="104">
        <v>1236767.94</v>
      </c>
      <c r="E395" s="406">
        <v>1174</v>
      </c>
      <c r="F395" s="188">
        <v>1053.4650260000001</v>
      </c>
      <c r="G395" s="103" t="s">
        <v>581</v>
      </c>
      <c r="H395" s="103" t="s">
        <v>581</v>
      </c>
      <c r="I395" s="252">
        <v>47</v>
      </c>
      <c r="J395" s="104">
        <v>1236767.94</v>
      </c>
      <c r="K395" s="104">
        <v>1237367.93</v>
      </c>
      <c r="L395" s="188">
        <v>1.8913183E-3</v>
      </c>
    </row>
    <row r="396" spans="1:12" hidden="1">
      <c r="A396" s="103" t="s">
        <v>1100</v>
      </c>
      <c r="B396" s="103" t="s">
        <v>1078</v>
      </c>
      <c r="C396" s="134" t="s">
        <v>1251</v>
      </c>
      <c r="D396" s="104">
        <v>1236792.6000000001</v>
      </c>
      <c r="E396" s="406">
        <v>1174</v>
      </c>
      <c r="F396" s="188">
        <v>1053.4860309999999</v>
      </c>
      <c r="G396" s="103" t="s">
        <v>581</v>
      </c>
      <c r="H396" s="103" t="s">
        <v>581</v>
      </c>
      <c r="I396" s="252">
        <v>47</v>
      </c>
      <c r="J396" s="104">
        <v>1236792.6000000001</v>
      </c>
      <c r="K396" s="104">
        <v>1237392.5900000001</v>
      </c>
      <c r="L396" s="188">
        <v>1.9938962999999999E-3</v>
      </c>
    </row>
    <row r="397" spans="1:12" hidden="1">
      <c r="A397" s="103" t="s">
        <v>1100</v>
      </c>
      <c r="B397" s="103" t="s">
        <v>1078</v>
      </c>
      <c r="C397" s="134" t="s">
        <v>1252</v>
      </c>
      <c r="D397" s="104">
        <v>1236866.6299999999</v>
      </c>
      <c r="E397" s="406">
        <v>1174</v>
      </c>
      <c r="F397" s="188">
        <v>1053.5490890000001</v>
      </c>
      <c r="G397" s="103" t="s">
        <v>581</v>
      </c>
      <c r="H397" s="103" t="s">
        <v>581</v>
      </c>
      <c r="I397" s="252">
        <v>47</v>
      </c>
      <c r="J397" s="104">
        <v>1236866.6299999999</v>
      </c>
      <c r="K397" s="104">
        <v>1237466.6200000001</v>
      </c>
      <c r="L397" s="188">
        <v>5.9856513000000004E-3</v>
      </c>
    </row>
    <row r="398" spans="1:12" hidden="1">
      <c r="A398" s="103" t="s">
        <v>1100</v>
      </c>
      <c r="B398" s="103" t="s">
        <v>1078</v>
      </c>
      <c r="C398" s="134" t="s">
        <v>1253</v>
      </c>
      <c r="D398" s="104">
        <v>1236891.29</v>
      </c>
      <c r="E398" s="406">
        <v>1174</v>
      </c>
      <c r="F398" s="188">
        <v>1053.5700939999999</v>
      </c>
      <c r="G398" s="103" t="s">
        <v>581</v>
      </c>
      <c r="H398" s="103" t="s">
        <v>581</v>
      </c>
      <c r="I398" s="252">
        <v>47</v>
      </c>
      <c r="J398" s="104">
        <v>1236891.29</v>
      </c>
      <c r="K398" s="104">
        <v>1236929.51</v>
      </c>
      <c r="L398" s="188">
        <v>1.9937371999999998E-3</v>
      </c>
    </row>
    <row r="399" spans="1:12" hidden="1">
      <c r="A399" s="103" t="s">
        <v>1100</v>
      </c>
      <c r="B399" s="103" t="s">
        <v>1078</v>
      </c>
      <c r="C399" s="134" t="s">
        <v>1128</v>
      </c>
      <c r="D399" s="104">
        <v>1236914.8999999999</v>
      </c>
      <c r="E399" s="406">
        <v>1174</v>
      </c>
      <c r="F399" s="188">
        <v>1053.5902040000001</v>
      </c>
      <c r="G399" s="103" t="s">
        <v>581</v>
      </c>
      <c r="H399" s="103" t="s">
        <v>581</v>
      </c>
      <c r="I399" s="252">
        <v>47</v>
      </c>
      <c r="J399" s="104">
        <v>1236914.8999999999</v>
      </c>
      <c r="K399" s="104">
        <v>1236953.1200000001</v>
      </c>
      <c r="L399" s="188">
        <v>1.9087481999999999E-3</v>
      </c>
    </row>
    <row r="400" spans="1:12" hidden="1">
      <c r="A400" s="103" t="s">
        <v>1100</v>
      </c>
      <c r="B400" s="103" t="s">
        <v>1078</v>
      </c>
      <c r="C400" s="134" t="s">
        <v>1130</v>
      </c>
      <c r="D400" s="104">
        <v>1236881.1399999999</v>
      </c>
      <c r="E400" s="406">
        <v>1174</v>
      </c>
      <c r="F400" s="188">
        <v>1053.5614479999999</v>
      </c>
      <c r="G400" s="103" t="s">
        <v>581</v>
      </c>
      <c r="H400" s="103" t="s">
        <v>581</v>
      </c>
      <c r="I400" s="252">
        <v>47</v>
      </c>
      <c r="J400" s="104">
        <v>1236881.1399999999</v>
      </c>
      <c r="K400" s="104">
        <v>1236919.3600000001</v>
      </c>
      <c r="L400" s="188">
        <v>-2.7293344000000001E-3</v>
      </c>
    </row>
    <row r="401" spans="1:12" hidden="1">
      <c r="A401" s="103" t="s">
        <v>1100</v>
      </c>
      <c r="B401" s="103" t="s">
        <v>1078</v>
      </c>
      <c r="C401" s="134" t="s">
        <v>1113</v>
      </c>
      <c r="D401" s="104">
        <v>1235556.3700000001</v>
      </c>
      <c r="E401" s="406">
        <v>1174</v>
      </c>
      <c r="F401" s="188">
        <v>1052.4330239999999</v>
      </c>
      <c r="G401" s="103" t="s">
        <v>581</v>
      </c>
      <c r="H401" s="103" t="s">
        <v>581</v>
      </c>
      <c r="I401" s="252">
        <v>47</v>
      </c>
      <c r="J401" s="104">
        <v>1235556.3700000001</v>
      </c>
      <c r="K401" s="104">
        <v>1237022.1399999999</v>
      </c>
      <c r="L401" s="188">
        <v>-0.1071056655</v>
      </c>
    </row>
    <row r="402" spans="1:12" hidden="1">
      <c r="A402" s="103" t="s">
        <v>1100</v>
      </c>
      <c r="B402" s="103" t="s">
        <v>1078</v>
      </c>
      <c r="C402" s="134" t="s">
        <v>1131</v>
      </c>
      <c r="D402" s="104">
        <v>1235628.6100000001</v>
      </c>
      <c r="E402" s="406">
        <v>1174</v>
      </c>
      <c r="F402" s="188">
        <v>1052.494557</v>
      </c>
      <c r="G402" s="103" t="s">
        <v>581</v>
      </c>
      <c r="H402" s="103" t="s">
        <v>581</v>
      </c>
      <c r="I402" s="252">
        <v>47</v>
      </c>
      <c r="J402" s="104">
        <v>1235628.6100000001</v>
      </c>
      <c r="K402" s="104">
        <v>1237094.3799999999</v>
      </c>
      <c r="L402" s="188">
        <v>5.8467379000000002E-3</v>
      </c>
    </row>
    <row r="403" spans="1:12" hidden="1">
      <c r="A403" s="103" t="s">
        <v>1100</v>
      </c>
      <c r="B403" s="103" t="s">
        <v>1078</v>
      </c>
      <c r="C403" s="134" t="s">
        <v>1254</v>
      </c>
      <c r="D403" s="104">
        <v>1235652.75</v>
      </c>
      <c r="E403" s="406">
        <v>1174</v>
      </c>
      <c r="F403" s="188">
        <v>1052.5151189999999</v>
      </c>
      <c r="G403" s="103" t="s">
        <v>581</v>
      </c>
      <c r="H403" s="103" t="s">
        <v>581</v>
      </c>
      <c r="I403" s="252">
        <v>47</v>
      </c>
      <c r="J403" s="104">
        <v>1235652.75</v>
      </c>
      <c r="K403" s="104">
        <v>1236308.6100000001</v>
      </c>
      <c r="L403" s="188">
        <v>1.9536443000000001E-3</v>
      </c>
    </row>
    <row r="404" spans="1:12" hidden="1">
      <c r="A404" s="103" t="s">
        <v>1100</v>
      </c>
      <c r="B404" s="103" t="s">
        <v>1078</v>
      </c>
      <c r="C404" s="134" t="s">
        <v>1255</v>
      </c>
      <c r="D404" s="104">
        <v>1235674.54</v>
      </c>
      <c r="E404" s="406">
        <v>1174</v>
      </c>
      <c r="F404" s="188">
        <v>1052.53368</v>
      </c>
      <c r="G404" s="103" t="s">
        <v>581</v>
      </c>
      <c r="H404" s="103" t="s">
        <v>581</v>
      </c>
      <c r="I404" s="252">
        <v>47</v>
      </c>
      <c r="J404" s="104">
        <v>1235674.54</v>
      </c>
      <c r="K404" s="104">
        <v>1236330.3999999999</v>
      </c>
      <c r="L404" s="188">
        <v>1.7634901E-3</v>
      </c>
    </row>
    <row r="405" spans="1:12" hidden="1">
      <c r="A405" s="103" t="s">
        <v>1100</v>
      </c>
      <c r="B405" s="103" t="s">
        <v>1078</v>
      </c>
      <c r="C405" s="134" t="s">
        <v>1256</v>
      </c>
      <c r="D405" s="104">
        <v>1241369.67</v>
      </c>
      <c r="E405" s="406">
        <v>1174</v>
      </c>
      <c r="F405" s="188">
        <v>1057.3847270000001</v>
      </c>
      <c r="G405" s="103" t="s">
        <v>581</v>
      </c>
      <c r="H405" s="103" t="s">
        <v>581</v>
      </c>
      <c r="I405" s="252">
        <v>47</v>
      </c>
      <c r="J405" s="104">
        <v>1241369.67</v>
      </c>
      <c r="K405" s="104">
        <v>1242025.53</v>
      </c>
      <c r="L405" s="188">
        <v>0.4608923298</v>
      </c>
    </row>
    <row r="406" spans="1:12" hidden="1">
      <c r="A406" s="103" t="s">
        <v>1100</v>
      </c>
      <c r="B406" s="103" t="s">
        <v>1078</v>
      </c>
      <c r="C406" s="134" t="s">
        <v>1257</v>
      </c>
      <c r="D406" s="104">
        <v>1241394.1100000001</v>
      </c>
      <c r="E406" s="406">
        <v>1174</v>
      </c>
      <c r="F406" s="188">
        <v>1057.4055450000001</v>
      </c>
      <c r="G406" s="103" t="s">
        <v>581</v>
      </c>
      <c r="H406" s="103" t="s">
        <v>581</v>
      </c>
      <c r="I406" s="252">
        <v>47</v>
      </c>
      <c r="J406" s="104">
        <v>1241394.1100000001</v>
      </c>
      <c r="K406" s="104">
        <v>1242049.97</v>
      </c>
      <c r="L406" s="188">
        <v>1.9688198E-3</v>
      </c>
    </row>
    <row r="407" spans="1:12" hidden="1">
      <c r="A407" s="103" t="s">
        <v>1100</v>
      </c>
      <c r="B407" s="103" t="s">
        <v>1078</v>
      </c>
      <c r="C407" s="134" t="s">
        <v>1258</v>
      </c>
      <c r="D407" s="104">
        <v>1241467.44</v>
      </c>
      <c r="E407" s="406">
        <v>1174</v>
      </c>
      <c r="F407" s="188">
        <v>1057.4680069999999</v>
      </c>
      <c r="G407" s="103" t="s">
        <v>581</v>
      </c>
      <c r="H407" s="103" t="s">
        <v>581</v>
      </c>
      <c r="I407" s="252">
        <v>47</v>
      </c>
      <c r="J407" s="104">
        <v>1241467.44</v>
      </c>
      <c r="K407" s="104">
        <v>1242123.3</v>
      </c>
      <c r="L407" s="188">
        <v>5.9070996999999997E-3</v>
      </c>
    </row>
    <row r="408" spans="1:12" hidden="1">
      <c r="A408" s="103" t="s">
        <v>1100</v>
      </c>
      <c r="B408" s="103" t="s">
        <v>1078</v>
      </c>
      <c r="C408" s="134" t="s">
        <v>1259</v>
      </c>
      <c r="D408" s="104">
        <v>1241425.29</v>
      </c>
      <c r="E408" s="406">
        <v>1174</v>
      </c>
      <c r="F408" s="188">
        <v>1057.432104</v>
      </c>
      <c r="G408" s="103" t="s">
        <v>581</v>
      </c>
      <c r="H408" s="103" t="s">
        <v>581</v>
      </c>
      <c r="I408" s="252">
        <v>47</v>
      </c>
      <c r="J408" s="104">
        <v>1241425.29</v>
      </c>
      <c r="K408" s="104">
        <v>1241481.1499999999</v>
      </c>
      <c r="L408" s="188">
        <v>-3.3951855E-3</v>
      </c>
    </row>
    <row r="409" spans="1:12" hidden="1">
      <c r="A409" s="103" t="s">
        <v>1100</v>
      </c>
      <c r="B409" s="103" t="s">
        <v>1078</v>
      </c>
      <c r="C409" s="134" t="s">
        <v>1260</v>
      </c>
      <c r="D409" s="104">
        <v>1241446.1200000001</v>
      </c>
      <c r="E409" s="406">
        <v>1174</v>
      </c>
      <c r="F409" s="188">
        <v>1057.4498470000001</v>
      </c>
      <c r="G409" s="103" t="s">
        <v>581</v>
      </c>
      <c r="H409" s="103" t="s">
        <v>581</v>
      </c>
      <c r="I409" s="252">
        <v>47</v>
      </c>
      <c r="J409" s="104">
        <v>1241446.1200000001</v>
      </c>
      <c r="K409" s="104">
        <v>1241501.98</v>
      </c>
      <c r="L409" s="188">
        <v>1.6779328000000001E-3</v>
      </c>
    </row>
    <row r="410" spans="1:12" hidden="1">
      <c r="A410" s="103" t="s">
        <v>1100</v>
      </c>
      <c r="B410" s="103" t="s">
        <v>1078</v>
      </c>
      <c r="C410" s="134" t="s">
        <v>1261</v>
      </c>
      <c r="D410" s="104">
        <v>1241469.27</v>
      </c>
      <c r="E410" s="406">
        <v>1174</v>
      </c>
      <c r="F410" s="188">
        <v>1057.469566</v>
      </c>
      <c r="G410" s="103" t="s">
        <v>581</v>
      </c>
      <c r="H410" s="103" t="s">
        <v>581</v>
      </c>
      <c r="I410" s="252">
        <v>47</v>
      </c>
      <c r="J410" s="104">
        <v>1241469.27</v>
      </c>
      <c r="K410" s="104">
        <v>1241525.1299999999</v>
      </c>
      <c r="L410" s="188">
        <v>1.8647692999999999E-3</v>
      </c>
    </row>
    <row r="411" spans="1:12" hidden="1">
      <c r="A411" s="103" t="s">
        <v>1100</v>
      </c>
      <c r="B411" s="103" t="s">
        <v>1078</v>
      </c>
      <c r="C411" s="134" t="s">
        <v>1262</v>
      </c>
      <c r="D411" s="104">
        <v>1242386.67</v>
      </c>
      <c r="E411" s="406">
        <v>1174</v>
      </c>
      <c r="F411" s="188">
        <v>1058.2509970000001</v>
      </c>
      <c r="G411" s="103" t="s">
        <v>581</v>
      </c>
      <c r="H411" s="103" t="s">
        <v>581</v>
      </c>
      <c r="I411" s="252">
        <v>47</v>
      </c>
      <c r="J411" s="104">
        <v>1242386.67</v>
      </c>
      <c r="K411" s="104">
        <v>1242442.53</v>
      </c>
      <c r="L411" s="188">
        <v>7.3896311100000001E-2</v>
      </c>
    </row>
    <row r="412" spans="1:12" hidden="1">
      <c r="A412" s="103" t="s">
        <v>1100</v>
      </c>
      <c r="B412" s="103" t="s">
        <v>1078</v>
      </c>
      <c r="C412" s="134" t="s">
        <v>1263</v>
      </c>
      <c r="D412" s="104">
        <v>1242448.17</v>
      </c>
      <c r="E412" s="406">
        <v>1174</v>
      </c>
      <c r="F412" s="188">
        <v>1058.3033820000001</v>
      </c>
      <c r="G412" s="103" t="s">
        <v>581</v>
      </c>
      <c r="H412" s="103" t="s">
        <v>581</v>
      </c>
      <c r="I412" s="252">
        <v>47</v>
      </c>
      <c r="J412" s="104">
        <v>1242448.17</v>
      </c>
      <c r="K412" s="104">
        <v>1242504.03</v>
      </c>
      <c r="L412" s="188">
        <v>4.9501488999999996E-3</v>
      </c>
    </row>
    <row r="413" spans="1:12" hidden="1">
      <c r="A413" s="103" t="s">
        <v>1100</v>
      </c>
      <c r="B413" s="103" t="s">
        <v>1078</v>
      </c>
      <c r="C413" s="134" t="s">
        <v>1264</v>
      </c>
      <c r="D413" s="104">
        <v>1242467.6599999999</v>
      </c>
      <c r="E413" s="406">
        <v>1174</v>
      </c>
      <c r="F413" s="188">
        <v>1058.3199830000001</v>
      </c>
      <c r="G413" s="103" t="s">
        <v>581</v>
      </c>
      <c r="H413" s="103" t="s">
        <v>581</v>
      </c>
      <c r="I413" s="252">
        <v>47</v>
      </c>
      <c r="J413" s="104">
        <v>1242467.6599999999</v>
      </c>
      <c r="K413" s="104">
        <v>1242523.52</v>
      </c>
      <c r="L413" s="188">
        <v>1.5686427999999999E-3</v>
      </c>
    </row>
    <row r="414" spans="1:12" hidden="1">
      <c r="A414" s="103" t="s">
        <v>1100</v>
      </c>
      <c r="B414" s="103" t="s">
        <v>1078</v>
      </c>
      <c r="C414" s="134" t="s">
        <v>1265</v>
      </c>
      <c r="D414" s="104">
        <v>1242480.1299999999</v>
      </c>
      <c r="E414" s="406">
        <v>1174</v>
      </c>
      <c r="F414" s="188">
        <v>1058.3306050000001</v>
      </c>
      <c r="G414" s="103" t="s">
        <v>581</v>
      </c>
      <c r="H414" s="103" t="s">
        <v>581</v>
      </c>
      <c r="I414" s="252">
        <v>47</v>
      </c>
      <c r="J414" s="104">
        <v>1242480.1299999999</v>
      </c>
      <c r="K414" s="104">
        <v>1242535.99</v>
      </c>
      <c r="L414" s="188">
        <v>1.0036661999999999E-3</v>
      </c>
    </row>
    <row r="415" spans="1:12" hidden="1">
      <c r="A415" s="103" t="s">
        <v>1100</v>
      </c>
      <c r="B415" s="103" t="s">
        <v>1078</v>
      </c>
      <c r="C415" s="134" t="s">
        <v>1266</v>
      </c>
      <c r="D415" s="104">
        <v>1242494.1299999999</v>
      </c>
      <c r="E415" s="406">
        <v>1174</v>
      </c>
      <c r="F415" s="188">
        <v>1058.3425299999999</v>
      </c>
      <c r="G415" s="103" t="s">
        <v>581</v>
      </c>
      <c r="H415" s="103" t="s">
        <v>581</v>
      </c>
      <c r="I415" s="252">
        <v>47</v>
      </c>
      <c r="J415" s="104">
        <v>1242494.1299999999</v>
      </c>
      <c r="K415" s="104">
        <v>1242549.99</v>
      </c>
      <c r="L415" s="188">
        <v>1.1267746000000001E-3</v>
      </c>
    </row>
    <row r="416" spans="1:12" hidden="1">
      <c r="A416" s="103" t="s">
        <v>1100</v>
      </c>
      <c r="B416" s="103" t="s">
        <v>1078</v>
      </c>
      <c r="C416" s="134" t="s">
        <v>1267</v>
      </c>
      <c r="D416" s="104">
        <v>1242508.1200000001</v>
      </c>
      <c r="E416" s="406">
        <v>1174</v>
      </c>
      <c r="F416" s="188">
        <v>1058.3544460000001</v>
      </c>
      <c r="G416" s="103" t="s">
        <v>581</v>
      </c>
      <c r="H416" s="103" t="s">
        <v>581</v>
      </c>
      <c r="I416" s="252">
        <v>47</v>
      </c>
      <c r="J416" s="104">
        <v>1242508.1200000001</v>
      </c>
      <c r="K416" s="104">
        <v>1242563.98</v>
      </c>
      <c r="L416" s="188">
        <v>1.1259115E-3</v>
      </c>
    </row>
    <row r="417" spans="1:12" hidden="1">
      <c r="A417" s="103" t="s">
        <v>1100</v>
      </c>
      <c r="B417" s="103" t="s">
        <v>1078</v>
      </c>
      <c r="C417" s="134" t="s">
        <v>1268</v>
      </c>
      <c r="D417" s="104">
        <v>1242550.1100000001</v>
      </c>
      <c r="E417" s="406">
        <v>1174</v>
      </c>
      <c r="F417" s="188">
        <v>1058.3902129999999</v>
      </c>
      <c r="G417" s="103" t="s">
        <v>581</v>
      </c>
      <c r="H417" s="103" t="s">
        <v>581</v>
      </c>
      <c r="I417" s="252">
        <v>47</v>
      </c>
      <c r="J417" s="104">
        <v>1242550.1100000001</v>
      </c>
      <c r="K417" s="104">
        <v>1242605.97</v>
      </c>
      <c r="L417" s="188">
        <v>3.3794915999999999E-3</v>
      </c>
    </row>
    <row r="418" spans="1:12" hidden="1">
      <c r="A418" s="103" t="s">
        <v>1100</v>
      </c>
      <c r="B418" s="103" t="s">
        <v>1078</v>
      </c>
      <c r="C418" s="134" t="s">
        <v>1269</v>
      </c>
      <c r="D418" s="104">
        <v>1242564.1000000001</v>
      </c>
      <c r="E418" s="406">
        <v>1174</v>
      </c>
      <c r="F418" s="188">
        <v>1058.4021290000001</v>
      </c>
      <c r="G418" s="103" t="s">
        <v>581</v>
      </c>
      <c r="H418" s="103" t="s">
        <v>581</v>
      </c>
      <c r="I418" s="252">
        <v>47</v>
      </c>
      <c r="J418" s="104">
        <v>1242564.1000000001</v>
      </c>
      <c r="K418" s="104">
        <v>1242619.96</v>
      </c>
      <c r="L418" s="188">
        <v>1.1258608000000001E-3</v>
      </c>
    </row>
    <row r="419" spans="1:12" hidden="1">
      <c r="A419" s="103" t="s">
        <v>1100</v>
      </c>
      <c r="B419" s="103" t="s">
        <v>1078</v>
      </c>
      <c r="C419" s="134" t="s">
        <v>1270</v>
      </c>
      <c r="D419" s="104">
        <v>1242573.17</v>
      </c>
      <c r="E419" s="406">
        <v>1174</v>
      </c>
      <c r="F419" s="188">
        <v>1058.4098550000001</v>
      </c>
      <c r="G419" s="103" t="s">
        <v>581</v>
      </c>
      <c r="H419" s="103" t="s">
        <v>581</v>
      </c>
      <c r="I419" s="252">
        <v>47</v>
      </c>
      <c r="J419" s="104">
        <v>1242573.17</v>
      </c>
      <c r="K419" s="104">
        <v>1242629.03</v>
      </c>
      <c r="L419" s="188">
        <v>7.299683E-4</v>
      </c>
    </row>
    <row r="420" spans="1:12" hidden="1">
      <c r="A420" s="103" t="s">
        <v>1100</v>
      </c>
      <c r="B420" s="103" t="s">
        <v>1078</v>
      </c>
      <c r="C420" s="134" t="s">
        <v>1271</v>
      </c>
      <c r="D420" s="104">
        <v>1242595.3</v>
      </c>
      <c r="E420" s="406">
        <v>1174</v>
      </c>
      <c r="F420" s="188">
        <v>1058.428705</v>
      </c>
      <c r="G420" s="103" t="s">
        <v>581</v>
      </c>
      <c r="H420" s="103" t="s">
        <v>581</v>
      </c>
      <c r="I420" s="252">
        <v>47</v>
      </c>
      <c r="J420" s="104">
        <v>1242595.3</v>
      </c>
      <c r="K420" s="104">
        <v>1242651.1599999999</v>
      </c>
      <c r="L420" s="188">
        <v>1.7809735999999999E-3</v>
      </c>
    </row>
    <row r="421" spans="1:12" hidden="1">
      <c r="A421" s="103" t="s">
        <v>1100</v>
      </c>
      <c r="B421" s="103" t="s">
        <v>1078</v>
      </c>
      <c r="C421" s="134" t="s">
        <v>1272</v>
      </c>
      <c r="D421" s="104">
        <v>1242619.22</v>
      </c>
      <c r="E421" s="406">
        <v>1174</v>
      </c>
      <c r="F421" s="188">
        <v>1058.4490800000001</v>
      </c>
      <c r="G421" s="103" t="s">
        <v>581</v>
      </c>
      <c r="H421" s="103" t="s">
        <v>581</v>
      </c>
      <c r="I421" s="252">
        <v>47</v>
      </c>
      <c r="J421" s="104">
        <v>1242619.22</v>
      </c>
      <c r="K421" s="104">
        <v>1242675.08</v>
      </c>
      <c r="L421" s="188">
        <v>1.9250234E-3</v>
      </c>
    </row>
    <row r="422" spans="1:12" hidden="1">
      <c r="A422" s="103" t="s">
        <v>1100</v>
      </c>
      <c r="B422" s="103" t="s">
        <v>1078</v>
      </c>
      <c r="C422" s="134" t="s">
        <v>1273</v>
      </c>
      <c r="D422" s="104">
        <v>1242691.01</v>
      </c>
      <c r="E422" s="406">
        <v>1174</v>
      </c>
      <c r="F422" s="188">
        <v>1058.5102300000001</v>
      </c>
      <c r="G422" s="103" t="s">
        <v>581</v>
      </c>
      <c r="H422" s="103" t="s">
        <v>581</v>
      </c>
      <c r="I422" s="252">
        <v>47</v>
      </c>
      <c r="J422" s="104">
        <v>1242691.01</v>
      </c>
      <c r="K422" s="104">
        <v>1242746.8700000001</v>
      </c>
      <c r="L422" s="188">
        <v>5.7773208999999997E-3</v>
      </c>
    </row>
    <row r="423" spans="1:12" hidden="1">
      <c r="A423" s="103" t="s">
        <v>1100</v>
      </c>
      <c r="B423" s="103" t="s">
        <v>1078</v>
      </c>
      <c r="C423" s="134" t="s">
        <v>1274</v>
      </c>
      <c r="D423" s="104">
        <v>1242714.93</v>
      </c>
      <c r="E423" s="406">
        <v>1174</v>
      </c>
      <c r="F423" s="188">
        <v>1058.5306049999999</v>
      </c>
      <c r="G423" s="103" t="s">
        <v>581</v>
      </c>
      <c r="H423" s="103" t="s">
        <v>581</v>
      </c>
      <c r="I423" s="252">
        <v>47</v>
      </c>
      <c r="J423" s="104">
        <v>1242714.93</v>
      </c>
      <c r="K423" s="104">
        <v>1242770.79</v>
      </c>
      <c r="L423" s="188">
        <v>1.9248751E-3</v>
      </c>
    </row>
    <row r="424" spans="1:12" s="151" customFormat="1">
      <c r="A424" s="143" t="s">
        <v>1100</v>
      </c>
      <c r="B424" s="143" t="s">
        <v>1078</v>
      </c>
      <c r="C424" s="316" t="s">
        <v>1275</v>
      </c>
      <c r="D424" s="150">
        <v>1241365.1100000001</v>
      </c>
      <c r="E424" s="501">
        <v>1174</v>
      </c>
      <c r="F424" s="315">
        <v>1057.3808429999999</v>
      </c>
      <c r="G424" s="143" t="s">
        <v>581</v>
      </c>
      <c r="H424" s="143" t="s">
        <v>581</v>
      </c>
      <c r="I424" s="502">
        <v>47</v>
      </c>
      <c r="J424" s="150">
        <v>1241365.1100000001</v>
      </c>
      <c r="K424" s="150">
        <v>1242862.8500000001</v>
      </c>
      <c r="L424" s="315">
        <v>-0.1086186828</v>
      </c>
    </row>
    <row r="425" spans="1:12" hidden="1">
      <c r="A425" s="103" t="s">
        <v>1100</v>
      </c>
      <c r="B425" s="103" t="s">
        <v>1078</v>
      </c>
      <c r="C425" s="134" t="s">
        <v>1276</v>
      </c>
      <c r="D425" s="104">
        <v>1241363.25</v>
      </c>
      <c r="E425" s="406">
        <v>1174</v>
      </c>
      <c r="F425" s="188">
        <v>1057.379259</v>
      </c>
      <c r="G425" s="103" t="s">
        <v>581</v>
      </c>
      <c r="H425" s="103" t="s">
        <v>581</v>
      </c>
      <c r="I425" s="252">
        <v>47</v>
      </c>
      <c r="J425" s="104">
        <v>1241363.25</v>
      </c>
      <c r="K425" s="104">
        <v>1241991.31</v>
      </c>
      <c r="L425" s="188">
        <v>-1.498041E-4</v>
      </c>
    </row>
    <row r="426" spans="1:12" hidden="1">
      <c r="A426" s="103" t="s">
        <v>1100</v>
      </c>
      <c r="B426" s="103" t="s">
        <v>1078</v>
      </c>
      <c r="C426" s="134" t="s">
        <v>1277</v>
      </c>
      <c r="D426" s="104">
        <v>1241385.6000000001</v>
      </c>
      <c r="E426" s="406">
        <v>1174</v>
      </c>
      <c r="F426" s="188">
        <v>1057.3982960000001</v>
      </c>
      <c r="G426" s="103" t="s">
        <v>581</v>
      </c>
      <c r="H426" s="103" t="s">
        <v>581</v>
      </c>
      <c r="I426" s="252">
        <v>47</v>
      </c>
      <c r="J426" s="104">
        <v>1241385.6000000001</v>
      </c>
      <c r="K426" s="104">
        <v>1242013.6599999999</v>
      </c>
      <c r="L426" s="188">
        <v>1.8003947000000001E-3</v>
      </c>
    </row>
    <row r="427" spans="1:12" hidden="1">
      <c r="A427" s="103" t="s">
        <v>1100</v>
      </c>
      <c r="B427" s="103" t="s">
        <v>1078</v>
      </c>
      <c r="C427" s="134" t="s">
        <v>1278</v>
      </c>
      <c r="D427" s="104">
        <v>1241457.8799999999</v>
      </c>
      <c r="E427" s="406">
        <v>1174</v>
      </c>
      <c r="F427" s="188">
        <v>1057.4598639999999</v>
      </c>
      <c r="G427" s="103" t="s">
        <v>581</v>
      </c>
      <c r="H427" s="103" t="s">
        <v>581</v>
      </c>
      <c r="I427" s="252">
        <v>47</v>
      </c>
      <c r="J427" s="104">
        <v>1241457.8799999999</v>
      </c>
      <c r="K427" s="104">
        <v>1242085.94</v>
      </c>
      <c r="L427" s="188">
        <v>5.8225930999999996E-3</v>
      </c>
    </row>
    <row r="428" spans="1:12" hidden="1">
      <c r="A428" s="103" t="s">
        <v>1100</v>
      </c>
      <c r="B428" s="103" t="s">
        <v>1078</v>
      </c>
      <c r="C428" s="134" t="s">
        <v>1279</v>
      </c>
      <c r="D428" s="104">
        <v>1247151.96</v>
      </c>
      <c r="E428" s="406">
        <v>1174</v>
      </c>
      <c r="F428" s="188">
        <v>1062.310017</v>
      </c>
      <c r="G428" s="103" t="s">
        <v>581</v>
      </c>
      <c r="H428" s="103" t="s">
        <v>581</v>
      </c>
      <c r="I428" s="252">
        <v>47</v>
      </c>
      <c r="J428" s="104">
        <v>1247151.96</v>
      </c>
      <c r="K428" s="104">
        <v>1247780.02</v>
      </c>
      <c r="L428" s="188">
        <v>0.45866071749999998</v>
      </c>
    </row>
    <row r="429" spans="1:12" hidden="1">
      <c r="A429" s="103" t="s">
        <v>1100</v>
      </c>
      <c r="B429" s="103" t="s">
        <v>1078</v>
      </c>
      <c r="C429" s="134" t="s">
        <v>1280</v>
      </c>
      <c r="D429" s="104">
        <v>1247174.98</v>
      </c>
      <c r="E429" s="406">
        <v>1174</v>
      </c>
      <c r="F429" s="188">
        <v>1062.3296250000001</v>
      </c>
      <c r="G429" s="103" t="s">
        <v>581</v>
      </c>
      <c r="H429" s="103" t="s">
        <v>581</v>
      </c>
      <c r="I429" s="252">
        <v>47</v>
      </c>
      <c r="J429" s="104">
        <v>1247174.98</v>
      </c>
      <c r="K429" s="104">
        <v>1247803.04</v>
      </c>
      <c r="L429" s="188">
        <v>1.8457889E-3</v>
      </c>
    </row>
    <row r="430" spans="1:12" hidden="1">
      <c r="A430" s="103" t="s">
        <v>1100</v>
      </c>
      <c r="B430" s="103" t="s">
        <v>1078</v>
      </c>
      <c r="C430" s="134" t="s">
        <v>1281</v>
      </c>
      <c r="D430" s="104">
        <v>1247199.08</v>
      </c>
      <c r="E430" s="406">
        <v>1174</v>
      </c>
      <c r="F430" s="188">
        <v>1062.3501530000001</v>
      </c>
      <c r="G430" s="103" t="s">
        <v>581</v>
      </c>
      <c r="H430" s="103" t="s">
        <v>581</v>
      </c>
      <c r="I430" s="252">
        <v>47</v>
      </c>
      <c r="J430" s="104">
        <v>1247199.08</v>
      </c>
      <c r="K430" s="104">
        <v>1247827.1399999999</v>
      </c>
      <c r="L430" s="188">
        <v>1.9323569E-3</v>
      </c>
    </row>
    <row r="431" spans="1:12" hidden="1">
      <c r="A431" s="103" t="s">
        <v>1100</v>
      </c>
      <c r="B431" s="103" t="s">
        <v>1078</v>
      </c>
      <c r="C431" s="134" t="s">
        <v>1282</v>
      </c>
      <c r="D431" s="104">
        <v>1248322.0900000001</v>
      </c>
      <c r="E431" s="406">
        <v>1174</v>
      </c>
      <c r="F431" s="188">
        <v>1063.3067209999999</v>
      </c>
      <c r="G431" s="103" t="s">
        <v>581</v>
      </c>
      <c r="H431" s="103" t="s">
        <v>581</v>
      </c>
      <c r="I431" s="252">
        <v>47</v>
      </c>
      <c r="J431" s="104">
        <v>1248322.0900000001</v>
      </c>
      <c r="K431" s="104">
        <v>1248950.1499999999</v>
      </c>
      <c r="L431" s="188">
        <v>9.0042628299999997E-2</v>
      </c>
    </row>
    <row r="432" spans="1:12" hidden="1">
      <c r="A432" s="103" t="s">
        <v>1100</v>
      </c>
      <c r="B432" s="103" t="s">
        <v>1078</v>
      </c>
      <c r="C432" s="134" t="s">
        <v>1283</v>
      </c>
      <c r="D432" s="104">
        <v>1248396.1299999999</v>
      </c>
      <c r="E432" s="406">
        <v>1174</v>
      </c>
      <c r="F432" s="188">
        <v>1063.3697870000001</v>
      </c>
      <c r="G432" s="103" t="s">
        <v>581</v>
      </c>
      <c r="H432" s="103" t="s">
        <v>581</v>
      </c>
      <c r="I432" s="252">
        <v>47</v>
      </c>
      <c r="J432" s="104">
        <v>1248396.1299999999</v>
      </c>
      <c r="K432" s="104">
        <v>1248424.19</v>
      </c>
      <c r="L432" s="188">
        <v>5.9311201999999999E-3</v>
      </c>
    </row>
    <row r="433" spans="1:12" hidden="1">
      <c r="A433" s="103" t="s">
        <v>1100</v>
      </c>
      <c r="B433" s="103" t="s">
        <v>1078</v>
      </c>
      <c r="C433" s="134" t="s">
        <v>1284</v>
      </c>
      <c r="D433" s="104">
        <v>1248420.96</v>
      </c>
      <c r="E433" s="406">
        <v>1174</v>
      </c>
      <c r="F433" s="188">
        <v>1063.3909369999999</v>
      </c>
      <c r="G433" s="103" t="s">
        <v>581</v>
      </c>
      <c r="H433" s="103" t="s">
        <v>581</v>
      </c>
      <c r="I433" s="252">
        <v>47</v>
      </c>
      <c r="J433" s="104">
        <v>1248420.96</v>
      </c>
      <c r="K433" s="104">
        <v>1248449.02</v>
      </c>
      <c r="L433" s="188">
        <v>1.9889600000000001E-3</v>
      </c>
    </row>
    <row r="434" spans="1:12" hidden="1">
      <c r="A434" s="103" t="s">
        <v>1100</v>
      </c>
      <c r="B434" s="103" t="s">
        <v>1078</v>
      </c>
      <c r="C434" s="134" t="s">
        <v>1285</v>
      </c>
      <c r="D434" s="104">
        <v>1248241.6299999999</v>
      </c>
      <c r="E434" s="406">
        <v>1174</v>
      </c>
      <c r="F434" s="188">
        <v>1063.238186</v>
      </c>
      <c r="G434" s="103" t="s">
        <v>581</v>
      </c>
      <c r="H434" s="103" t="s">
        <v>581</v>
      </c>
      <c r="I434" s="252">
        <v>47</v>
      </c>
      <c r="J434" s="104">
        <v>1248241.6299999999</v>
      </c>
      <c r="K434" s="104">
        <v>1248269.69</v>
      </c>
      <c r="L434" s="188">
        <v>-1.43645196E-2</v>
      </c>
    </row>
    <row r="435" spans="1:12" hidden="1">
      <c r="A435" s="103" t="s">
        <v>1100</v>
      </c>
      <c r="B435" s="103" t="s">
        <v>1078</v>
      </c>
      <c r="C435" s="134" t="s">
        <v>1286</v>
      </c>
      <c r="D435" s="104">
        <v>1248266.48</v>
      </c>
      <c r="E435" s="406">
        <v>1174</v>
      </c>
      <c r="F435" s="188">
        <v>1063.2593529999999</v>
      </c>
      <c r="G435" s="103" t="s">
        <v>581</v>
      </c>
      <c r="H435" s="103" t="s">
        <v>581</v>
      </c>
      <c r="I435" s="252">
        <v>47</v>
      </c>
      <c r="J435" s="104">
        <v>1248266.48</v>
      </c>
      <c r="K435" s="104">
        <v>1248294.54</v>
      </c>
      <c r="L435" s="188">
        <v>1.9908051E-3</v>
      </c>
    </row>
    <row r="436" spans="1:12" hidden="1">
      <c r="A436" s="103" t="s">
        <v>1100</v>
      </c>
      <c r="B436" s="103" t="s">
        <v>1078</v>
      </c>
      <c r="C436" s="134" t="s">
        <v>1287</v>
      </c>
      <c r="D436" s="104">
        <v>1248289.52</v>
      </c>
      <c r="E436" s="406">
        <v>1174</v>
      </c>
      <c r="F436" s="188">
        <v>1063.2789780000001</v>
      </c>
      <c r="G436" s="103" t="s">
        <v>581</v>
      </c>
      <c r="H436" s="103" t="s">
        <v>581</v>
      </c>
      <c r="I436" s="252">
        <v>47</v>
      </c>
      <c r="J436" s="104">
        <v>1248289.52</v>
      </c>
      <c r="K436" s="104">
        <v>1248317.58</v>
      </c>
      <c r="L436" s="188">
        <v>1.8457396999999999E-3</v>
      </c>
    </row>
    <row r="437" spans="1:12" hidden="1">
      <c r="A437" s="103" t="s">
        <v>1100</v>
      </c>
      <c r="B437" s="103" t="s">
        <v>1078</v>
      </c>
      <c r="C437" s="134" t="s">
        <v>1288</v>
      </c>
      <c r="D437" s="104">
        <v>1248364.1200000001</v>
      </c>
      <c r="E437" s="406">
        <v>1174</v>
      </c>
      <c r="F437" s="188">
        <v>1063.342521</v>
      </c>
      <c r="G437" s="103" t="s">
        <v>581</v>
      </c>
      <c r="H437" s="103" t="s">
        <v>581</v>
      </c>
      <c r="I437" s="252">
        <v>47</v>
      </c>
      <c r="J437" s="104">
        <v>1248364.1200000001</v>
      </c>
      <c r="K437" s="104">
        <v>1248392.18</v>
      </c>
      <c r="L437" s="188">
        <v>5.9761362E-3</v>
      </c>
    </row>
    <row r="438" spans="1:12" hidden="1">
      <c r="A438" s="103" t="s">
        <v>1100</v>
      </c>
      <c r="B438" s="103" t="s">
        <v>1078</v>
      </c>
      <c r="C438" s="134" t="s">
        <v>1289</v>
      </c>
      <c r="D438" s="104">
        <v>1248388.97</v>
      </c>
      <c r="E438" s="406">
        <v>1174</v>
      </c>
      <c r="F438" s="188">
        <v>1063.3636879999999</v>
      </c>
      <c r="G438" s="103" t="s">
        <v>581</v>
      </c>
      <c r="H438" s="103" t="s">
        <v>581</v>
      </c>
      <c r="I438" s="252">
        <v>47</v>
      </c>
      <c r="J438" s="104">
        <v>1248388.97</v>
      </c>
      <c r="K438" s="104">
        <v>1248417.03</v>
      </c>
      <c r="L438" s="188">
        <v>1.9906097999999998E-3</v>
      </c>
    </row>
    <row r="439" spans="1:12" hidden="1">
      <c r="A439" s="103" t="s">
        <v>1100</v>
      </c>
      <c r="B439" s="103" t="s">
        <v>1078</v>
      </c>
      <c r="C439" s="134" t="s">
        <v>1290</v>
      </c>
      <c r="D439" s="104">
        <v>1248413.05</v>
      </c>
      <c r="E439" s="406">
        <v>1174</v>
      </c>
      <c r="F439" s="188">
        <v>1063.3841990000001</v>
      </c>
      <c r="G439" s="103" t="s">
        <v>581</v>
      </c>
      <c r="H439" s="103" t="s">
        <v>581</v>
      </c>
      <c r="I439" s="252">
        <v>47</v>
      </c>
      <c r="J439" s="104">
        <v>1248413.05</v>
      </c>
      <c r="K439" s="104">
        <v>1248441.1100000001</v>
      </c>
      <c r="L439" s="188">
        <v>1.9288790999999999E-3</v>
      </c>
    </row>
    <row r="440" spans="1:12" hidden="1">
      <c r="A440" s="103" t="s">
        <v>1100</v>
      </c>
      <c r="B440" s="103" t="s">
        <v>1078</v>
      </c>
      <c r="C440" s="134" t="s">
        <v>1291</v>
      </c>
      <c r="D440" s="104">
        <v>1248438.25</v>
      </c>
      <c r="E440" s="406">
        <v>1174</v>
      </c>
      <c r="F440" s="188">
        <v>1063.4056639999999</v>
      </c>
      <c r="G440" s="103" t="s">
        <v>581</v>
      </c>
      <c r="H440" s="103" t="s">
        <v>581</v>
      </c>
      <c r="I440" s="252">
        <v>47</v>
      </c>
      <c r="J440" s="104">
        <v>1248438.25</v>
      </c>
      <c r="K440" s="104">
        <v>1248466.31</v>
      </c>
      <c r="L440" s="188">
        <v>2.0185555000000002E-3</v>
      </c>
    </row>
    <row r="441" spans="1:12" hidden="1">
      <c r="A441" s="103" t="s">
        <v>1100</v>
      </c>
      <c r="B441" s="103" t="s">
        <v>1078</v>
      </c>
      <c r="C441" s="134" t="s">
        <v>1292</v>
      </c>
      <c r="D441" s="104">
        <v>1248461.53</v>
      </c>
      <c r="E441" s="406">
        <v>1174</v>
      </c>
      <c r="F441" s="188">
        <v>1063.4254940000001</v>
      </c>
      <c r="G441" s="103" t="s">
        <v>581</v>
      </c>
      <c r="H441" s="103" t="s">
        <v>581</v>
      </c>
      <c r="I441" s="252">
        <v>47</v>
      </c>
      <c r="J441" s="104">
        <v>1248461.53</v>
      </c>
      <c r="K441" s="104">
        <v>1248489.5900000001</v>
      </c>
      <c r="L441" s="188">
        <v>1.8647634000000001E-3</v>
      </c>
    </row>
    <row r="442" spans="1:12" hidden="1">
      <c r="A442" s="103" t="s">
        <v>1100</v>
      </c>
      <c r="B442" s="103" t="s">
        <v>1078</v>
      </c>
      <c r="C442" s="134" t="s">
        <v>1293</v>
      </c>
      <c r="D442" s="104">
        <v>1248537.18</v>
      </c>
      <c r="E442" s="406">
        <v>1174</v>
      </c>
      <c r="F442" s="188">
        <v>1063.489932</v>
      </c>
      <c r="G442" s="103" t="s">
        <v>581</v>
      </c>
      <c r="H442" s="103" t="s">
        <v>581</v>
      </c>
      <c r="I442" s="252">
        <v>47</v>
      </c>
      <c r="J442" s="104">
        <v>1248537.18</v>
      </c>
      <c r="K442" s="104">
        <v>1248565.24</v>
      </c>
      <c r="L442" s="188">
        <v>6.0594747999999999E-3</v>
      </c>
    </row>
    <row r="443" spans="1:12" hidden="1">
      <c r="A443" s="103" t="s">
        <v>1100</v>
      </c>
      <c r="B443" s="103" t="s">
        <v>1078</v>
      </c>
      <c r="C443" s="134" t="s">
        <v>1294</v>
      </c>
      <c r="D443" s="104">
        <v>1248562.3999999999</v>
      </c>
      <c r="E443" s="406">
        <v>1174</v>
      </c>
      <c r="F443" s="188">
        <v>1063.5114140000001</v>
      </c>
      <c r="G443" s="103" t="s">
        <v>581</v>
      </c>
      <c r="H443" s="103" t="s">
        <v>581</v>
      </c>
      <c r="I443" s="252">
        <v>47</v>
      </c>
      <c r="J443" s="104">
        <v>1248562.3999999999</v>
      </c>
      <c r="K443" s="104">
        <v>1248590.46</v>
      </c>
      <c r="L443" s="188">
        <v>2.0199533000000002E-3</v>
      </c>
    </row>
    <row r="444" spans="1:12" hidden="1">
      <c r="A444" s="103" t="s">
        <v>1100</v>
      </c>
      <c r="B444" s="103" t="s">
        <v>1078</v>
      </c>
      <c r="C444" s="134" t="s">
        <v>1295</v>
      </c>
      <c r="D444" s="104">
        <v>1248586.49</v>
      </c>
      <c r="E444" s="406">
        <v>1174</v>
      </c>
      <c r="F444" s="188">
        <v>1063.5319340000001</v>
      </c>
      <c r="G444" s="103" t="s">
        <v>581</v>
      </c>
      <c r="H444" s="103" t="s">
        <v>581</v>
      </c>
      <c r="I444" s="252">
        <v>47</v>
      </c>
      <c r="J444" s="104">
        <v>1248586.49</v>
      </c>
      <c r="K444" s="104">
        <v>1248614.55</v>
      </c>
      <c r="L444" s="188">
        <v>1.9294574E-3</v>
      </c>
    </row>
    <row r="445" spans="1:12" s="151" customFormat="1">
      <c r="A445" s="143" t="s">
        <v>1100</v>
      </c>
      <c r="B445" s="143" t="s">
        <v>1078</v>
      </c>
      <c r="C445" s="316" t="s">
        <v>1296</v>
      </c>
      <c r="D445" s="150">
        <v>1247272.55</v>
      </c>
      <c r="E445" s="501">
        <v>1174</v>
      </c>
      <c r="F445" s="315">
        <v>1062.412734</v>
      </c>
      <c r="G445" s="143" t="s">
        <v>581</v>
      </c>
      <c r="H445" s="143" t="s">
        <v>581</v>
      </c>
      <c r="I445" s="502">
        <v>47</v>
      </c>
      <c r="J445" s="150">
        <v>1247272.55</v>
      </c>
      <c r="K445" s="150">
        <v>1248689.83</v>
      </c>
      <c r="L445" s="315">
        <v>-0.1052342637</v>
      </c>
    </row>
    <row r="446" spans="1:12" hidden="1">
      <c r="A446" s="103" t="s">
        <v>1100</v>
      </c>
      <c r="B446" s="103" t="s">
        <v>1078</v>
      </c>
      <c r="C446" s="134" t="s">
        <v>1297</v>
      </c>
      <c r="D446" s="104">
        <v>1247282.96</v>
      </c>
      <c r="E446" s="406">
        <v>1174</v>
      </c>
      <c r="F446" s="188">
        <v>1062.421601</v>
      </c>
      <c r="G446" s="103" t="s">
        <v>581</v>
      </c>
      <c r="H446" s="103" t="s">
        <v>581</v>
      </c>
      <c r="I446" s="252">
        <v>47</v>
      </c>
      <c r="J446" s="104">
        <v>1247282.96</v>
      </c>
      <c r="K446" s="104">
        <v>1248700.24</v>
      </c>
      <c r="L446" s="188">
        <v>8.3460969999999996E-4</v>
      </c>
    </row>
    <row r="447" spans="1:12" hidden="1">
      <c r="A447" s="103" t="s">
        <v>1100</v>
      </c>
      <c r="B447" s="103" t="s">
        <v>1078</v>
      </c>
      <c r="C447" s="134" t="s">
        <v>1298</v>
      </c>
      <c r="D447" s="104">
        <v>1247288.58</v>
      </c>
      <c r="E447" s="406">
        <v>1174</v>
      </c>
      <c r="F447" s="188">
        <v>1062.4263880000001</v>
      </c>
      <c r="G447" s="103" t="s">
        <v>581</v>
      </c>
      <c r="H447" s="103" t="s">
        <v>581</v>
      </c>
      <c r="I447" s="252">
        <v>47</v>
      </c>
      <c r="J447" s="104">
        <v>1247288.58</v>
      </c>
      <c r="K447" s="104">
        <v>1247916.77</v>
      </c>
      <c r="L447" s="188">
        <v>4.505744E-4</v>
      </c>
    </row>
    <row r="448" spans="1:12" hidden="1">
      <c r="A448" s="103" t="s">
        <v>1100</v>
      </c>
      <c r="B448" s="103" t="s">
        <v>1078</v>
      </c>
      <c r="C448" s="134" t="s">
        <v>1299</v>
      </c>
      <c r="D448" s="104">
        <v>1252968.99</v>
      </c>
      <c r="E448" s="406">
        <v>1174</v>
      </c>
      <c r="F448" s="188">
        <v>1067.2648979999999</v>
      </c>
      <c r="G448" s="103" t="s">
        <v>581</v>
      </c>
      <c r="H448" s="103" t="s">
        <v>581</v>
      </c>
      <c r="I448" s="252">
        <v>47</v>
      </c>
      <c r="J448" s="104">
        <v>1252968.99</v>
      </c>
      <c r="K448" s="104">
        <v>1253597.18</v>
      </c>
      <c r="L448" s="188">
        <v>0.45542072890000002</v>
      </c>
    </row>
    <row r="449" spans="1:12" hidden="1">
      <c r="A449" s="103" t="s">
        <v>1100</v>
      </c>
      <c r="B449" s="103" t="s">
        <v>1078</v>
      </c>
      <c r="C449" s="134" t="s">
        <v>1300</v>
      </c>
      <c r="D449" s="104">
        <v>1252979.1000000001</v>
      </c>
      <c r="E449" s="406">
        <v>1174</v>
      </c>
      <c r="F449" s="188">
        <v>1067.2735090000001</v>
      </c>
      <c r="G449" s="103" t="s">
        <v>581</v>
      </c>
      <c r="H449" s="103" t="s">
        <v>581</v>
      </c>
      <c r="I449" s="252">
        <v>47</v>
      </c>
      <c r="J449" s="104">
        <v>1252979.1000000001</v>
      </c>
      <c r="K449" s="104">
        <v>1253607.29</v>
      </c>
      <c r="L449" s="188">
        <v>8.0682870000000002E-4</v>
      </c>
    </row>
    <row r="450" spans="1:12" hidden="1">
      <c r="A450" s="103" t="s">
        <v>1100</v>
      </c>
      <c r="B450" s="103" t="s">
        <v>1078</v>
      </c>
      <c r="C450" s="134" t="s">
        <v>1301</v>
      </c>
      <c r="D450" s="104">
        <v>1252989.52</v>
      </c>
      <c r="E450" s="406">
        <v>1174</v>
      </c>
      <c r="F450" s="188">
        <v>1067.282385</v>
      </c>
      <c r="G450" s="103" t="s">
        <v>581</v>
      </c>
      <c r="H450" s="103" t="s">
        <v>581</v>
      </c>
      <c r="I450" s="252">
        <v>47</v>
      </c>
      <c r="J450" s="104">
        <v>1252989.52</v>
      </c>
      <c r="K450" s="104">
        <v>1253617.71</v>
      </c>
      <c r="L450" s="188">
        <v>8.3165189999999996E-4</v>
      </c>
    </row>
    <row r="451" spans="1:12" hidden="1">
      <c r="A451" s="103" t="s">
        <v>1100</v>
      </c>
      <c r="B451" s="103" t="s">
        <v>1078</v>
      </c>
      <c r="C451" s="134" t="s">
        <v>1302</v>
      </c>
      <c r="D451" s="104">
        <v>1252989.52</v>
      </c>
      <c r="E451" s="406">
        <v>1174</v>
      </c>
      <c r="F451" s="188">
        <v>1067.282385</v>
      </c>
      <c r="G451" s="103" t="s">
        <v>581</v>
      </c>
      <c r="H451" s="103" t="s">
        <v>581</v>
      </c>
      <c r="I451" s="252">
        <v>47</v>
      </c>
      <c r="J451" s="104">
        <v>1252989.52</v>
      </c>
      <c r="K451" s="104">
        <v>1253617.71</v>
      </c>
      <c r="L451" s="188">
        <v>0</v>
      </c>
    </row>
    <row r="452" spans="1:12" hidden="1">
      <c r="A452" s="103" t="s">
        <v>1100</v>
      </c>
      <c r="B452" s="103" t="s">
        <v>1078</v>
      </c>
      <c r="C452" s="134" t="s">
        <v>1303</v>
      </c>
      <c r="D452" s="104">
        <v>1252999.1100000001</v>
      </c>
      <c r="E452" s="406">
        <v>1174</v>
      </c>
      <c r="F452" s="188">
        <v>1067.2905539999999</v>
      </c>
      <c r="G452" s="103" t="s">
        <v>581</v>
      </c>
      <c r="H452" s="103" t="s">
        <v>581</v>
      </c>
      <c r="I452" s="252">
        <v>47</v>
      </c>
      <c r="J452" s="104">
        <v>1252999.1100000001</v>
      </c>
      <c r="K452" s="104">
        <v>1253627.3</v>
      </c>
      <c r="L452" s="188">
        <v>7.6540189999999995E-4</v>
      </c>
    </row>
    <row r="453" spans="1:12" hidden="1">
      <c r="A453" s="103" t="s">
        <v>1100</v>
      </c>
      <c r="B453" s="103" t="s">
        <v>1078</v>
      </c>
      <c r="C453" s="134" t="s">
        <v>1304</v>
      </c>
      <c r="D453" s="104">
        <v>1253009.8799999999</v>
      </c>
      <c r="E453" s="406">
        <v>1174</v>
      </c>
      <c r="F453" s="188">
        <v>1067.2997270000001</v>
      </c>
      <c r="G453" s="103" t="s">
        <v>581</v>
      </c>
      <c r="H453" s="103" t="s">
        <v>581</v>
      </c>
      <c r="I453" s="252">
        <v>47</v>
      </c>
      <c r="J453" s="104">
        <v>1253009.8799999999</v>
      </c>
      <c r="K453" s="104">
        <v>1253638.07</v>
      </c>
      <c r="L453" s="188">
        <v>8.5946609999999995E-4</v>
      </c>
    </row>
    <row r="454" spans="1:12" hidden="1">
      <c r="A454" s="103" t="s">
        <v>1100</v>
      </c>
      <c r="B454" s="103" t="s">
        <v>1078</v>
      </c>
      <c r="C454" s="134" t="s">
        <v>1305</v>
      </c>
      <c r="D454" s="104">
        <v>1253020.6399999999</v>
      </c>
      <c r="E454" s="406">
        <v>1174</v>
      </c>
      <c r="F454" s="188">
        <v>1067.3088929999999</v>
      </c>
      <c r="G454" s="103" t="s">
        <v>581</v>
      </c>
      <c r="H454" s="103" t="s">
        <v>581</v>
      </c>
      <c r="I454" s="252">
        <v>47</v>
      </c>
      <c r="J454" s="104">
        <v>1253020.6399999999</v>
      </c>
      <c r="K454" s="104">
        <v>1253648.83</v>
      </c>
      <c r="L454" s="188">
        <v>8.5880280000000004E-4</v>
      </c>
    </row>
    <row r="455" spans="1:12" hidden="1">
      <c r="A455" s="103" t="s">
        <v>1100</v>
      </c>
      <c r="B455" s="103" t="s">
        <v>1078</v>
      </c>
      <c r="C455" s="134" t="s">
        <v>1306</v>
      </c>
      <c r="D455" s="104">
        <v>1253031.4099999999</v>
      </c>
      <c r="E455" s="406">
        <v>1174</v>
      </c>
      <c r="F455" s="188">
        <v>1067.318066</v>
      </c>
      <c r="G455" s="103" t="s">
        <v>581</v>
      </c>
      <c r="H455" s="103" t="s">
        <v>581</v>
      </c>
      <c r="I455" s="252">
        <v>47</v>
      </c>
      <c r="J455" s="104">
        <v>1253031.4099999999</v>
      </c>
      <c r="K455" s="104">
        <v>1253659.6000000001</v>
      </c>
      <c r="L455" s="188">
        <v>8.594513E-4</v>
      </c>
    </row>
    <row r="456" spans="1:12" hidden="1">
      <c r="A456" s="103" t="s">
        <v>1100</v>
      </c>
      <c r="B456" s="103" t="s">
        <v>1078</v>
      </c>
      <c r="C456" s="134" t="s">
        <v>1183</v>
      </c>
      <c r="D456" s="104">
        <v>1254003.46</v>
      </c>
      <c r="E456" s="406">
        <v>1174</v>
      </c>
      <c r="F456" s="188">
        <v>1068.1460480000001</v>
      </c>
      <c r="G456" s="103" t="s">
        <v>581</v>
      </c>
      <c r="H456" s="103" t="s">
        <v>581</v>
      </c>
      <c r="I456" s="252">
        <v>47</v>
      </c>
      <c r="J456" s="104">
        <v>1254003.46</v>
      </c>
      <c r="K456" s="104">
        <v>1254031.6499999999</v>
      </c>
      <c r="L456" s="188">
        <v>7.7575937900000003E-2</v>
      </c>
    </row>
    <row r="457" spans="1:12" hidden="1">
      <c r="A457" s="103" t="s">
        <v>1100</v>
      </c>
      <c r="B457" s="103" t="s">
        <v>1078</v>
      </c>
      <c r="C457" s="134" t="s">
        <v>1184</v>
      </c>
      <c r="D457" s="104">
        <v>1254035.27</v>
      </c>
      <c r="E457" s="406">
        <v>1174</v>
      </c>
      <c r="F457" s="188">
        <v>1068.173143</v>
      </c>
      <c r="G457" s="103" t="s">
        <v>581</v>
      </c>
      <c r="H457" s="103" t="s">
        <v>581</v>
      </c>
      <c r="I457" s="252">
        <v>47</v>
      </c>
      <c r="J457" s="104">
        <v>1254035.27</v>
      </c>
      <c r="K457" s="104">
        <v>1254063.46</v>
      </c>
      <c r="L457" s="188">
        <v>2.5366380999999999E-3</v>
      </c>
    </row>
    <row r="458" spans="1:12" hidden="1">
      <c r="A458" s="103" t="s">
        <v>1100</v>
      </c>
      <c r="B458" s="103" t="s">
        <v>1078</v>
      </c>
      <c r="C458" s="134" t="s">
        <v>1185</v>
      </c>
      <c r="D458" s="104">
        <v>1253842.95</v>
      </c>
      <c r="E458" s="406">
        <v>1174</v>
      </c>
      <c r="F458" s="188">
        <v>1068.009327</v>
      </c>
      <c r="G458" s="103" t="s">
        <v>581</v>
      </c>
      <c r="H458" s="103" t="s">
        <v>581</v>
      </c>
      <c r="I458" s="252">
        <v>47</v>
      </c>
      <c r="J458" s="104">
        <v>1253842.95</v>
      </c>
      <c r="K458" s="104">
        <v>1253871.1399999999</v>
      </c>
      <c r="L458" s="188">
        <v>-1.53360905E-2</v>
      </c>
    </row>
    <row r="459" spans="1:12" hidden="1">
      <c r="A459" s="103" t="s">
        <v>1100</v>
      </c>
      <c r="B459" s="103" t="s">
        <v>1078</v>
      </c>
      <c r="C459" s="134" t="s">
        <v>1186</v>
      </c>
      <c r="D459" s="104">
        <v>1253852.8799999999</v>
      </c>
      <c r="E459" s="406">
        <v>1174</v>
      </c>
      <c r="F459" s="188">
        <v>1068.017785</v>
      </c>
      <c r="G459" s="103" t="s">
        <v>581</v>
      </c>
      <c r="H459" s="103" t="s">
        <v>581</v>
      </c>
      <c r="I459" s="252">
        <v>47</v>
      </c>
      <c r="J459" s="104">
        <v>1253852.8799999999</v>
      </c>
      <c r="K459" s="104">
        <v>1253881.07</v>
      </c>
      <c r="L459" s="188">
        <v>7.9194059999999997E-4</v>
      </c>
    </row>
    <row r="460" spans="1:12" hidden="1">
      <c r="A460" s="103" t="s">
        <v>1100</v>
      </c>
      <c r="B460" s="103" t="s">
        <v>1078</v>
      </c>
      <c r="C460" s="134" t="s">
        <v>1187</v>
      </c>
      <c r="D460" s="104">
        <v>1253862.6299999999</v>
      </c>
      <c r="E460" s="406">
        <v>1174</v>
      </c>
      <c r="F460" s="188">
        <v>1068.0260900000001</v>
      </c>
      <c r="G460" s="103" t="s">
        <v>581</v>
      </c>
      <c r="H460" s="103" t="s">
        <v>581</v>
      </c>
      <c r="I460" s="252">
        <v>47</v>
      </c>
      <c r="J460" s="104">
        <v>1253862.6299999999</v>
      </c>
      <c r="K460" s="104">
        <v>1253890.82</v>
      </c>
      <c r="L460" s="188">
        <v>7.776088E-4</v>
      </c>
    </row>
    <row r="461" spans="1:12" hidden="1">
      <c r="A461" s="103" t="s">
        <v>1100</v>
      </c>
      <c r="B461" s="103" t="s">
        <v>1078</v>
      </c>
      <c r="C461" s="134" t="s">
        <v>1188</v>
      </c>
      <c r="D461" s="104">
        <v>1253873.4099999999</v>
      </c>
      <c r="E461" s="406">
        <v>1174</v>
      </c>
      <c r="F461" s="188">
        <v>1068.035273</v>
      </c>
      <c r="G461" s="103" t="s">
        <v>581</v>
      </c>
      <c r="H461" s="103" t="s">
        <v>581</v>
      </c>
      <c r="I461" s="252">
        <v>47</v>
      </c>
      <c r="J461" s="104">
        <v>1253873.4099999999</v>
      </c>
      <c r="K461" s="104">
        <v>1253901.6000000001</v>
      </c>
      <c r="L461" s="188">
        <v>8.5981049999999998E-4</v>
      </c>
    </row>
    <row r="462" spans="1:12" hidden="1">
      <c r="A462" s="103" t="s">
        <v>1100</v>
      </c>
      <c r="B462" s="103" t="s">
        <v>1078</v>
      </c>
      <c r="C462" s="134" t="s">
        <v>1189</v>
      </c>
      <c r="D462" s="104">
        <v>1253905.76</v>
      </c>
      <c r="E462" s="406">
        <v>1174</v>
      </c>
      <c r="F462" s="188">
        <v>1068.0628280000001</v>
      </c>
      <c r="G462" s="103" t="s">
        <v>581</v>
      </c>
      <c r="H462" s="103" t="s">
        <v>581</v>
      </c>
      <c r="I462" s="252">
        <v>47</v>
      </c>
      <c r="J462" s="104">
        <v>1253905.76</v>
      </c>
      <c r="K462" s="104">
        <v>1253933.95</v>
      </c>
      <c r="L462" s="188">
        <v>2.5799709999999999E-3</v>
      </c>
    </row>
    <row r="463" spans="1:12" hidden="1">
      <c r="A463" s="103" t="s">
        <v>1100</v>
      </c>
      <c r="B463" s="103" t="s">
        <v>1078</v>
      </c>
      <c r="C463" s="134" t="s">
        <v>1190</v>
      </c>
      <c r="D463" s="104">
        <v>1253920.6100000001</v>
      </c>
      <c r="E463" s="406">
        <v>1174</v>
      </c>
      <c r="F463" s="188">
        <v>1068.0754770000001</v>
      </c>
      <c r="G463" s="103" t="s">
        <v>581</v>
      </c>
      <c r="H463" s="103" t="s">
        <v>581</v>
      </c>
      <c r="I463" s="252">
        <v>47</v>
      </c>
      <c r="J463" s="104">
        <v>1253920.6100000001</v>
      </c>
      <c r="K463" s="104">
        <v>1253948.8</v>
      </c>
      <c r="L463" s="188">
        <v>1.1842936000000001E-3</v>
      </c>
    </row>
    <row r="464" spans="1:12" hidden="1">
      <c r="A464" s="103" t="s">
        <v>1100</v>
      </c>
      <c r="B464" s="103" t="s">
        <v>1078</v>
      </c>
      <c r="C464" s="134" t="s">
        <v>1191</v>
      </c>
      <c r="D464" s="104">
        <v>1252661.23</v>
      </c>
      <c r="E464" s="406">
        <v>1174</v>
      </c>
      <c r="F464" s="188">
        <v>1067.002751</v>
      </c>
      <c r="G464" s="103" t="s">
        <v>581</v>
      </c>
      <c r="H464" s="103" t="s">
        <v>581</v>
      </c>
      <c r="I464" s="252">
        <v>47</v>
      </c>
      <c r="J464" s="104">
        <v>1252661.23</v>
      </c>
      <c r="K464" s="104">
        <v>1254025.51</v>
      </c>
      <c r="L464" s="188">
        <v>-0.1004354115</v>
      </c>
    </row>
    <row r="465" spans="1:12" hidden="1">
      <c r="A465" s="103" t="s">
        <v>1100</v>
      </c>
      <c r="B465" s="103" t="s">
        <v>1078</v>
      </c>
      <c r="C465" s="134" t="s">
        <v>1192</v>
      </c>
      <c r="D465" s="104">
        <v>1252677.8899999999</v>
      </c>
      <c r="E465" s="406">
        <v>1174</v>
      </c>
      <c r="F465" s="188">
        <v>1067.016942</v>
      </c>
      <c r="G465" s="103" t="s">
        <v>581</v>
      </c>
      <c r="H465" s="103" t="s">
        <v>581</v>
      </c>
      <c r="I465" s="252">
        <v>47</v>
      </c>
      <c r="J465" s="104">
        <v>1252677.8899999999</v>
      </c>
      <c r="K465" s="104">
        <v>1254042.17</v>
      </c>
      <c r="L465" s="188">
        <v>1.3299872E-3</v>
      </c>
    </row>
    <row r="466" spans="1:12" s="151" customFormat="1">
      <c r="A466" s="143" t="s">
        <v>1100</v>
      </c>
      <c r="B466" s="143" t="s">
        <v>1078</v>
      </c>
      <c r="C466" s="316" t="s">
        <v>1148</v>
      </c>
      <c r="D466" s="150">
        <v>1252694.56</v>
      </c>
      <c r="E466" s="501">
        <v>1174</v>
      </c>
      <c r="F466" s="315">
        <v>1067.0311409999999</v>
      </c>
      <c r="G466" s="143" t="s">
        <v>581</v>
      </c>
      <c r="H466" s="143" t="s">
        <v>581</v>
      </c>
      <c r="I466" s="502">
        <v>47</v>
      </c>
      <c r="J466" s="150">
        <v>1252694.56</v>
      </c>
      <c r="K466" s="150">
        <v>1254058.8400000001</v>
      </c>
      <c r="L466" s="315">
        <v>1.3307193000000001E-3</v>
      </c>
    </row>
    <row r="467" spans="1:12" hidden="1">
      <c r="A467" s="103" t="s">
        <v>1100</v>
      </c>
      <c r="B467" s="134" t="s">
        <v>1365</v>
      </c>
      <c r="C467" s="134" t="s">
        <v>1366</v>
      </c>
      <c r="D467" s="104">
        <v>0</v>
      </c>
      <c r="E467" s="406">
        <v>0</v>
      </c>
      <c r="F467" s="188">
        <v>999.93981599999995</v>
      </c>
      <c r="G467" s="103" t="s">
        <v>581</v>
      </c>
      <c r="H467" s="103" t="s">
        <v>581</v>
      </c>
      <c r="I467" s="103" t="s">
        <v>581</v>
      </c>
      <c r="J467" s="103" t="s">
        <v>581</v>
      </c>
      <c r="K467" s="103" t="s">
        <v>581</v>
      </c>
      <c r="L467" s="103" t="s">
        <v>581</v>
      </c>
    </row>
    <row r="468" spans="1:12" hidden="1">
      <c r="A468" s="103" t="s">
        <v>1101</v>
      </c>
      <c r="B468" s="103" t="s">
        <v>1078</v>
      </c>
      <c r="C468" s="134" t="s">
        <v>569</v>
      </c>
      <c r="D468" s="104">
        <v>933000</v>
      </c>
      <c r="E468" s="406">
        <v>933</v>
      </c>
      <c r="F468" s="188">
        <v>1000</v>
      </c>
      <c r="G468" s="103" t="s">
        <v>581</v>
      </c>
      <c r="H468" s="103" t="s">
        <v>581</v>
      </c>
      <c r="I468" s="252">
        <v>29</v>
      </c>
      <c r="J468" s="103" t="s">
        <v>581</v>
      </c>
      <c r="K468" s="103" t="s">
        <v>581</v>
      </c>
      <c r="L468" s="103" t="s">
        <v>581</v>
      </c>
    </row>
    <row r="469" spans="1:12" hidden="1">
      <c r="A469" s="103" t="s">
        <v>1101</v>
      </c>
      <c r="B469" s="103" t="s">
        <v>1078</v>
      </c>
      <c r="C469" s="134" t="s">
        <v>1367</v>
      </c>
      <c r="D469" s="104">
        <v>933200.69</v>
      </c>
      <c r="E469" s="406">
        <v>933</v>
      </c>
      <c r="F469" s="188">
        <v>1000.215102</v>
      </c>
      <c r="G469" s="103" t="s">
        <v>581</v>
      </c>
      <c r="H469" s="103" t="s">
        <v>581</v>
      </c>
      <c r="I469" s="252">
        <v>29</v>
      </c>
      <c r="J469" s="104">
        <v>933200.69</v>
      </c>
      <c r="K469" s="104">
        <v>933200.69</v>
      </c>
      <c r="L469" s="188">
        <v>2.15102E-2</v>
      </c>
    </row>
    <row r="470" spans="1:12" hidden="1">
      <c r="A470" s="103" t="s">
        <v>1101</v>
      </c>
      <c r="B470" s="103" t="s">
        <v>1078</v>
      </c>
      <c r="C470" s="134" t="s">
        <v>1368</v>
      </c>
      <c r="D470" s="104">
        <v>933269.75</v>
      </c>
      <c r="E470" s="406">
        <v>933</v>
      </c>
      <c r="F470" s="188">
        <v>1000.289121</v>
      </c>
      <c r="G470" s="103" t="s">
        <v>581</v>
      </c>
      <c r="H470" s="103" t="s">
        <v>581</v>
      </c>
      <c r="I470" s="252">
        <v>29</v>
      </c>
      <c r="J470" s="104">
        <v>933269.75</v>
      </c>
      <c r="K470" s="104">
        <v>933269.75</v>
      </c>
      <c r="L470" s="188">
        <v>7.4003081999999996E-3</v>
      </c>
    </row>
    <row r="471" spans="1:12" hidden="1">
      <c r="A471" s="103" t="s">
        <v>1101</v>
      </c>
      <c r="B471" s="103" t="s">
        <v>1078</v>
      </c>
      <c r="C471" s="134" t="s">
        <v>1369</v>
      </c>
      <c r="D471" s="104">
        <v>943350.94</v>
      </c>
      <c r="E471" s="406">
        <v>943</v>
      </c>
      <c r="F471" s="188">
        <v>1000.372154</v>
      </c>
      <c r="G471" s="103" t="s">
        <v>581</v>
      </c>
      <c r="H471" s="103" t="s">
        <v>581</v>
      </c>
      <c r="I471" s="252">
        <v>30</v>
      </c>
      <c r="J471" s="104">
        <v>933347.22</v>
      </c>
      <c r="K471" s="104">
        <v>933347.22</v>
      </c>
      <c r="L471" s="188">
        <v>8.3008999999999999E-3</v>
      </c>
    </row>
    <row r="472" spans="1:12" hidden="1">
      <c r="A472" s="103" t="s">
        <v>1101</v>
      </c>
      <c r="B472" s="103" t="s">
        <v>1078</v>
      </c>
      <c r="C472" s="134" t="s">
        <v>1370</v>
      </c>
      <c r="D472" s="104">
        <v>943420.73</v>
      </c>
      <c r="E472" s="406">
        <v>943</v>
      </c>
      <c r="F472" s="188">
        <v>1000.446161</v>
      </c>
      <c r="G472" s="103" t="s">
        <v>581</v>
      </c>
      <c r="H472" s="103" t="s">
        <v>581</v>
      </c>
      <c r="I472" s="252">
        <v>30</v>
      </c>
      <c r="J472" s="104">
        <v>943420.73</v>
      </c>
      <c r="K472" s="104">
        <v>943420.73</v>
      </c>
      <c r="L472" s="188">
        <v>7.3979468000000001E-3</v>
      </c>
    </row>
    <row r="473" spans="1:12" hidden="1">
      <c r="A473" s="103" t="s">
        <v>1101</v>
      </c>
      <c r="B473" s="103" t="s">
        <v>1078</v>
      </c>
      <c r="C473" s="134" t="s">
        <v>1371</v>
      </c>
      <c r="D473" s="104">
        <v>943490.53</v>
      </c>
      <c r="E473" s="406">
        <v>943</v>
      </c>
      <c r="F473" s="188">
        <v>1000.52018</v>
      </c>
      <c r="G473" s="103" t="s">
        <v>581</v>
      </c>
      <c r="H473" s="103" t="s">
        <v>581</v>
      </c>
      <c r="I473" s="252">
        <v>30</v>
      </c>
      <c r="J473" s="104">
        <v>943490.53</v>
      </c>
      <c r="K473" s="104">
        <v>943490.53</v>
      </c>
      <c r="L473" s="188">
        <v>7.3985989999999996E-3</v>
      </c>
    </row>
    <row r="474" spans="1:12" hidden="1">
      <c r="A474" s="103" t="s">
        <v>1101</v>
      </c>
      <c r="B474" s="103" t="s">
        <v>1078</v>
      </c>
      <c r="C474" s="134" t="s">
        <v>1372</v>
      </c>
      <c r="D474" s="104">
        <v>943693.71</v>
      </c>
      <c r="E474" s="406">
        <v>943</v>
      </c>
      <c r="F474" s="188">
        <v>1000.735642</v>
      </c>
      <c r="G474" s="103" t="s">
        <v>581</v>
      </c>
      <c r="H474" s="103" t="s">
        <v>581</v>
      </c>
      <c r="I474" s="252">
        <v>30</v>
      </c>
      <c r="J474" s="104">
        <v>943693.71</v>
      </c>
      <c r="K474" s="104">
        <v>943693.71</v>
      </c>
      <c r="L474" s="188">
        <v>2.1534997899999998E-2</v>
      </c>
    </row>
    <row r="475" spans="1:12" hidden="1">
      <c r="A475" s="103" t="s">
        <v>1101</v>
      </c>
      <c r="B475" s="103" t="s">
        <v>1078</v>
      </c>
      <c r="C475" s="134" t="s">
        <v>1373</v>
      </c>
      <c r="D475" s="104">
        <v>943764.68</v>
      </c>
      <c r="E475" s="406">
        <v>943</v>
      </c>
      <c r="F475" s="188">
        <v>1000.8109009999999</v>
      </c>
      <c r="G475" s="103" t="s">
        <v>581</v>
      </c>
      <c r="H475" s="103" t="s">
        <v>581</v>
      </c>
      <c r="I475" s="252">
        <v>30</v>
      </c>
      <c r="J475" s="104">
        <v>943764.68</v>
      </c>
      <c r="K475" s="104">
        <v>943764.68</v>
      </c>
      <c r="L475" s="188">
        <v>7.5203676999999998E-3</v>
      </c>
    </row>
    <row r="476" spans="1:12" hidden="1">
      <c r="A476" s="103" t="s">
        <v>1101</v>
      </c>
      <c r="B476" s="103" t="s">
        <v>1078</v>
      </c>
      <c r="C476" s="134" t="s">
        <v>1374</v>
      </c>
      <c r="D476" s="104">
        <v>943834.04</v>
      </c>
      <c r="E476" s="406">
        <v>943</v>
      </c>
      <c r="F476" s="188">
        <v>1000.884454</v>
      </c>
      <c r="G476" s="103" t="s">
        <v>581</v>
      </c>
      <c r="H476" s="103" t="s">
        <v>581</v>
      </c>
      <c r="I476" s="252">
        <v>30</v>
      </c>
      <c r="J476" s="104">
        <v>943834.04</v>
      </c>
      <c r="K476" s="104">
        <v>943834.04</v>
      </c>
      <c r="L476" s="188">
        <v>7.3493404000000003E-3</v>
      </c>
    </row>
    <row r="477" spans="1:12" hidden="1">
      <c r="A477" s="103" t="s">
        <v>1101</v>
      </c>
      <c r="B477" s="103" t="s">
        <v>1078</v>
      </c>
      <c r="C477" s="134" t="s">
        <v>1375</v>
      </c>
      <c r="D477" s="104">
        <v>943901.83</v>
      </c>
      <c r="E477" s="406">
        <v>943</v>
      </c>
      <c r="F477" s="188">
        <v>1000.956341</v>
      </c>
      <c r="G477" s="103" t="s">
        <v>581</v>
      </c>
      <c r="H477" s="103" t="s">
        <v>581</v>
      </c>
      <c r="I477" s="252">
        <v>30</v>
      </c>
      <c r="J477" s="104">
        <v>943901.83</v>
      </c>
      <c r="K477" s="104">
        <v>943901.83</v>
      </c>
      <c r="L477" s="188">
        <v>7.1823475000000001E-3</v>
      </c>
    </row>
    <row r="478" spans="1:12" hidden="1">
      <c r="A478" s="103" t="s">
        <v>1101</v>
      </c>
      <c r="B478" s="103" t="s">
        <v>1078</v>
      </c>
      <c r="C478" s="134" t="s">
        <v>1376</v>
      </c>
      <c r="D478" s="104">
        <v>943961.87</v>
      </c>
      <c r="E478" s="406">
        <v>943</v>
      </c>
      <c r="F478" s="188">
        <v>1001.020011</v>
      </c>
      <c r="G478" s="103" t="s">
        <v>581</v>
      </c>
      <c r="H478" s="103" t="s">
        <v>581</v>
      </c>
      <c r="I478" s="252">
        <v>30</v>
      </c>
      <c r="J478" s="104">
        <v>943961.87</v>
      </c>
      <c r="K478" s="104">
        <v>943961.87</v>
      </c>
      <c r="L478" s="188">
        <v>6.3609167999999997E-3</v>
      </c>
    </row>
    <row r="479" spans="1:12" hidden="1">
      <c r="A479" s="103" t="s">
        <v>1101</v>
      </c>
      <c r="B479" s="103" t="s">
        <v>1078</v>
      </c>
      <c r="C479" s="134" t="s">
        <v>1377</v>
      </c>
      <c r="D479" s="104">
        <v>944157.02</v>
      </c>
      <c r="E479" s="406">
        <v>943</v>
      </c>
      <c r="F479" s="188">
        <v>1001.226957</v>
      </c>
      <c r="G479" s="103" t="s">
        <v>581</v>
      </c>
      <c r="H479" s="103" t="s">
        <v>581</v>
      </c>
      <c r="I479" s="252">
        <v>30</v>
      </c>
      <c r="J479" s="104">
        <v>944157.02</v>
      </c>
      <c r="K479" s="104">
        <v>944157.02</v>
      </c>
      <c r="L479" s="188">
        <v>2.0673512799999998E-2</v>
      </c>
    </row>
    <row r="480" spans="1:12" hidden="1">
      <c r="A480" s="103" t="s">
        <v>1101</v>
      </c>
      <c r="B480" s="103" t="s">
        <v>1078</v>
      </c>
      <c r="C480" s="134" t="s">
        <v>1378</v>
      </c>
      <c r="D480" s="104">
        <v>964259.48</v>
      </c>
      <c r="E480" s="406">
        <v>963</v>
      </c>
      <c r="F480" s="188">
        <v>1001.307869</v>
      </c>
      <c r="G480" s="103" t="s">
        <v>581</v>
      </c>
      <c r="H480" s="103" t="s">
        <v>581</v>
      </c>
      <c r="I480" s="252">
        <v>31</v>
      </c>
      <c r="J480" s="104">
        <v>944233.32</v>
      </c>
      <c r="K480" s="104">
        <v>944233.32</v>
      </c>
      <c r="L480" s="188">
        <v>8.0812846000000004E-3</v>
      </c>
    </row>
    <row r="481" spans="1:12" hidden="1">
      <c r="A481" s="103" t="s">
        <v>1101</v>
      </c>
      <c r="B481" s="103" t="s">
        <v>1078</v>
      </c>
      <c r="C481" s="134" t="s">
        <v>1379</v>
      </c>
      <c r="D481" s="104">
        <v>964330.58</v>
      </c>
      <c r="E481" s="406">
        <v>963</v>
      </c>
      <c r="F481" s="188">
        <v>1001.381703</v>
      </c>
      <c r="G481" s="103" t="s">
        <v>581</v>
      </c>
      <c r="H481" s="103" t="s">
        <v>581</v>
      </c>
      <c r="I481" s="252">
        <v>31</v>
      </c>
      <c r="J481" s="104">
        <v>964330.58</v>
      </c>
      <c r="K481" s="104">
        <v>964330.58</v>
      </c>
      <c r="L481" s="188">
        <v>7.3737561E-3</v>
      </c>
    </row>
    <row r="482" spans="1:12" hidden="1">
      <c r="A482" s="103" t="s">
        <v>1101</v>
      </c>
      <c r="B482" s="103" t="s">
        <v>1078</v>
      </c>
      <c r="C482" s="134" t="s">
        <v>1380</v>
      </c>
      <c r="D482" s="104">
        <v>964338.68</v>
      </c>
      <c r="E482" s="406">
        <v>963</v>
      </c>
      <c r="F482" s="188">
        <v>1001.390114</v>
      </c>
      <c r="G482" s="103" t="s">
        <v>581</v>
      </c>
      <c r="H482" s="103" t="s">
        <v>581</v>
      </c>
      <c r="I482" s="252">
        <v>31</v>
      </c>
      <c r="J482" s="104">
        <v>964338.68</v>
      </c>
      <c r="K482" s="104">
        <v>964338.68</v>
      </c>
      <c r="L482" s="188">
        <v>8.399395E-4</v>
      </c>
    </row>
    <row r="483" spans="1:12" hidden="1">
      <c r="A483" s="103" t="s">
        <v>1101</v>
      </c>
      <c r="B483" s="103" t="s">
        <v>1078</v>
      </c>
      <c r="C483" s="134" t="s">
        <v>1381</v>
      </c>
      <c r="D483" s="104">
        <v>964346.59</v>
      </c>
      <c r="E483" s="406">
        <v>963</v>
      </c>
      <c r="F483" s="188">
        <v>1001.398328</v>
      </c>
      <c r="G483" s="103" t="s">
        <v>581</v>
      </c>
      <c r="H483" s="103" t="s">
        <v>581</v>
      </c>
      <c r="I483" s="252">
        <v>31</v>
      </c>
      <c r="J483" s="104">
        <v>964346.59</v>
      </c>
      <c r="K483" s="104">
        <v>964346.59</v>
      </c>
      <c r="L483" s="188">
        <v>8.2025969999999996E-4</v>
      </c>
    </row>
    <row r="484" spans="1:12" hidden="1">
      <c r="A484" s="103" t="s">
        <v>1101</v>
      </c>
      <c r="B484" s="103" t="s">
        <v>1078</v>
      </c>
      <c r="C484" s="134" t="s">
        <v>1382</v>
      </c>
      <c r="D484" s="104">
        <v>974384.41</v>
      </c>
      <c r="E484" s="406">
        <v>973</v>
      </c>
      <c r="F484" s="188">
        <v>1001.422825</v>
      </c>
      <c r="G484" s="103" t="s">
        <v>581</v>
      </c>
      <c r="H484" s="103" t="s">
        <v>581</v>
      </c>
      <c r="I484" s="252">
        <v>32</v>
      </c>
      <c r="J484" s="104">
        <v>964370.18</v>
      </c>
      <c r="K484" s="104">
        <v>964370.18</v>
      </c>
      <c r="L484" s="188">
        <v>2.4462793000000001E-3</v>
      </c>
    </row>
    <row r="485" spans="1:12" hidden="1">
      <c r="A485" s="103" t="s">
        <v>1101</v>
      </c>
      <c r="B485" s="103" t="s">
        <v>1078</v>
      </c>
      <c r="C485" s="134" t="s">
        <v>1383</v>
      </c>
      <c r="D485" s="104">
        <v>974392.31999999995</v>
      </c>
      <c r="E485" s="406">
        <v>973</v>
      </c>
      <c r="F485" s="188">
        <v>1001.430956</v>
      </c>
      <c r="G485" s="103" t="s">
        <v>581</v>
      </c>
      <c r="H485" s="103" t="s">
        <v>581</v>
      </c>
      <c r="I485" s="252">
        <v>32</v>
      </c>
      <c r="J485" s="104">
        <v>974392.31999999995</v>
      </c>
      <c r="K485" s="104">
        <v>974392.31999999995</v>
      </c>
      <c r="L485" s="188">
        <v>8.1194470000000001E-4</v>
      </c>
    </row>
    <row r="486" spans="1:12" hidden="1">
      <c r="A486" s="103" t="s">
        <v>1101</v>
      </c>
      <c r="B486" s="103" t="s">
        <v>1078</v>
      </c>
      <c r="C486" s="134" t="s">
        <v>1384</v>
      </c>
      <c r="D486" s="104">
        <v>974400.38</v>
      </c>
      <c r="E486" s="406">
        <v>973</v>
      </c>
      <c r="F486" s="188">
        <v>1001.439239</v>
      </c>
      <c r="G486" s="103" t="s">
        <v>581</v>
      </c>
      <c r="H486" s="103" t="s">
        <v>581</v>
      </c>
      <c r="I486" s="252">
        <v>32</v>
      </c>
      <c r="J486" s="104">
        <v>974400.38</v>
      </c>
      <c r="K486" s="104">
        <v>974400.38</v>
      </c>
      <c r="L486" s="188">
        <v>8.2711639999999995E-4</v>
      </c>
    </row>
    <row r="487" spans="1:12" hidden="1">
      <c r="A487" s="103" t="s">
        <v>1101</v>
      </c>
      <c r="B487" s="103" t="s">
        <v>1078</v>
      </c>
      <c r="C487" s="134" t="s">
        <v>1385</v>
      </c>
      <c r="D487" s="104">
        <v>974408.12</v>
      </c>
      <c r="E487" s="406">
        <v>973</v>
      </c>
      <c r="F487" s="188">
        <v>1001.447194</v>
      </c>
      <c r="G487" s="103" t="s">
        <v>581</v>
      </c>
      <c r="H487" s="103" t="s">
        <v>581</v>
      </c>
      <c r="I487" s="252">
        <v>32</v>
      </c>
      <c r="J487" s="104">
        <v>974408.12</v>
      </c>
      <c r="K487" s="104">
        <v>974408.12</v>
      </c>
      <c r="L487" s="188">
        <v>7.9435669999999999E-4</v>
      </c>
    </row>
    <row r="488" spans="1:12" hidden="1">
      <c r="A488" s="103" t="s">
        <v>1101</v>
      </c>
      <c r="B488" s="103" t="s">
        <v>1078</v>
      </c>
      <c r="C488" s="134" t="s">
        <v>1386</v>
      </c>
      <c r="D488" s="104">
        <v>974409.78</v>
      </c>
      <c r="E488" s="406">
        <v>973</v>
      </c>
      <c r="F488" s="188">
        <v>1001.4489</v>
      </c>
      <c r="G488" s="103" t="s">
        <v>581</v>
      </c>
      <c r="H488" s="103" t="s">
        <v>581</v>
      </c>
      <c r="I488" s="252">
        <v>32</v>
      </c>
      <c r="J488" s="104">
        <v>974409.78</v>
      </c>
      <c r="K488" s="104">
        <v>974409.78</v>
      </c>
      <c r="L488" s="188">
        <v>1.7035349999999999E-4</v>
      </c>
    </row>
    <row r="489" spans="1:12" hidden="1">
      <c r="A489" s="103" t="s">
        <v>1101</v>
      </c>
      <c r="B489" s="103" t="s">
        <v>1078</v>
      </c>
      <c r="C489" s="134" t="s">
        <v>1387</v>
      </c>
      <c r="D489" s="104">
        <v>974409.78</v>
      </c>
      <c r="E489" s="406">
        <v>973</v>
      </c>
      <c r="F489" s="188">
        <v>1001.4489</v>
      </c>
      <c r="G489" s="103" t="s">
        <v>581</v>
      </c>
      <c r="H489" s="103" t="s">
        <v>581</v>
      </c>
      <c r="I489" s="252">
        <v>32</v>
      </c>
      <c r="J489" s="104">
        <v>974409.78</v>
      </c>
      <c r="K489" s="104">
        <v>974409.78</v>
      </c>
      <c r="L489" s="188">
        <v>0</v>
      </c>
    </row>
    <row r="490" spans="1:12" hidden="1">
      <c r="A490" s="103" t="s">
        <v>1101</v>
      </c>
      <c r="B490" s="103" t="s">
        <v>1078</v>
      </c>
      <c r="C490" s="134" t="s">
        <v>1388</v>
      </c>
      <c r="D490" s="104">
        <v>973853.67</v>
      </c>
      <c r="E490" s="406">
        <v>973</v>
      </c>
      <c r="F490" s="188">
        <v>1000.877359</v>
      </c>
      <c r="G490" s="103" t="s">
        <v>581</v>
      </c>
      <c r="H490" s="103" t="s">
        <v>581</v>
      </c>
      <c r="I490" s="252">
        <v>32</v>
      </c>
      <c r="J490" s="104">
        <v>973853.67</v>
      </c>
      <c r="K490" s="104">
        <v>973853.67</v>
      </c>
      <c r="L490" s="188">
        <v>-5.7071409199999999E-2</v>
      </c>
    </row>
    <row r="491" spans="1:12" hidden="1">
      <c r="A491" s="103" t="s">
        <v>1101</v>
      </c>
      <c r="B491" s="103" t="s">
        <v>1078</v>
      </c>
      <c r="C491" s="134" t="s">
        <v>1389</v>
      </c>
      <c r="D491" s="104">
        <v>973861.47</v>
      </c>
      <c r="E491" s="406">
        <v>973</v>
      </c>
      <c r="F491" s="188">
        <v>1000.885375</v>
      </c>
      <c r="G491" s="103" t="s">
        <v>581</v>
      </c>
      <c r="H491" s="103" t="s">
        <v>581</v>
      </c>
      <c r="I491" s="252">
        <v>32</v>
      </c>
      <c r="J491" s="104">
        <v>973861.47</v>
      </c>
      <c r="K491" s="104">
        <v>973861.47</v>
      </c>
      <c r="L491" s="188">
        <v>8.0089729999999995E-4</v>
      </c>
    </row>
    <row r="492" spans="1:12" hidden="1">
      <c r="A492" s="103" t="s">
        <v>1101</v>
      </c>
      <c r="B492" s="103" t="s">
        <v>1078</v>
      </c>
      <c r="C492" s="134" t="s">
        <v>1390</v>
      </c>
      <c r="D492" s="104">
        <v>973869.05</v>
      </c>
      <c r="E492" s="406">
        <v>973</v>
      </c>
      <c r="F492" s="188">
        <v>1000.893165</v>
      </c>
      <c r="G492" s="103" t="s">
        <v>581</v>
      </c>
      <c r="H492" s="103" t="s">
        <v>581</v>
      </c>
      <c r="I492" s="252">
        <v>32</v>
      </c>
      <c r="J492" s="104">
        <v>973869.05</v>
      </c>
      <c r="K492" s="104">
        <v>973869.05</v>
      </c>
      <c r="L492" s="188">
        <v>7.7831090000000003E-4</v>
      </c>
    </row>
    <row r="493" spans="1:12" hidden="1">
      <c r="A493" s="103" t="s">
        <v>1101</v>
      </c>
      <c r="B493" s="103" t="s">
        <v>1078</v>
      </c>
      <c r="C493" s="134" t="s">
        <v>1391</v>
      </c>
      <c r="D493" s="104">
        <v>973879.18</v>
      </c>
      <c r="E493" s="406">
        <v>973</v>
      </c>
      <c r="F493" s="188">
        <v>1000.903577</v>
      </c>
      <c r="G493" s="103" t="s">
        <v>581</v>
      </c>
      <c r="H493" s="103" t="s">
        <v>581</v>
      </c>
      <c r="I493" s="252">
        <v>32</v>
      </c>
      <c r="J493" s="104">
        <v>973879.18</v>
      </c>
      <c r="K493" s="104">
        <v>973879.18</v>
      </c>
      <c r="L493" s="188">
        <v>1.0402708999999999E-3</v>
      </c>
    </row>
    <row r="494" spans="1:12" hidden="1">
      <c r="A494" s="103" t="s">
        <v>1101</v>
      </c>
      <c r="B494" s="103" t="s">
        <v>1078</v>
      </c>
      <c r="C494" s="134" t="s">
        <v>1392</v>
      </c>
      <c r="D494" s="104">
        <v>973911.13</v>
      </c>
      <c r="E494" s="406">
        <v>973</v>
      </c>
      <c r="F494" s="188">
        <v>1000.936413</v>
      </c>
      <c r="G494" s="103" t="s">
        <v>581</v>
      </c>
      <c r="H494" s="103" t="s">
        <v>581</v>
      </c>
      <c r="I494" s="252">
        <v>32</v>
      </c>
      <c r="J494" s="104">
        <v>973911.13</v>
      </c>
      <c r="K494" s="104">
        <v>973911.13</v>
      </c>
      <c r="L494" s="188">
        <v>3.2806356999999999E-3</v>
      </c>
    </row>
    <row r="495" spans="1:12" hidden="1">
      <c r="A495" s="103" t="s">
        <v>1101</v>
      </c>
      <c r="B495" s="103" t="s">
        <v>1078</v>
      </c>
      <c r="C495" s="134" t="s">
        <v>1393</v>
      </c>
      <c r="D495" s="104">
        <v>973921.77</v>
      </c>
      <c r="E495" s="406">
        <v>973</v>
      </c>
      <c r="F495" s="188">
        <v>1000.947348</v>
      </c>
      <c r="G495" s="103" t="s">
        <v>581</v>
      </c>
      <c r="H495" s="103" t="s">
        <v>581</v>
      </c>
      <c r="I495" s="252">
        <v>32</v>
      </c>
      <c r="J495" s="104">
        <v>973921.77</v>
      </c>
      <c r="K495" s="104">
        <v>973921.77</v>
      </c>
      <c r="L495" s="188">
        <v>1.0924769999999999E-3</v>
      </c>
    </row>
    <row r="496" spans="1:12" hidden="1">
      <c r="A496" s="103" t="s">
        <v>1101</v>
      </c>
      <c r="B496" s="103" t="s">
        <v>1078</v>
      </c>
      <c r="C496" s="134" t="s">
        <v>1394</v>
      </c>
      <c r="D496" s="104">
        <v>973932.63</v>
      </c>
      <c r="E496" s="406">
        <v>973</v>
      </c>
      <c r="F496" s="188">
        <v>1000.95851</v>
      </c>
      <c r="G496" s="103" t="s">
        <v>581</v>
      </c>
      <c r="H496" s="103" t="s">
        <v>581</v>
      </c>
      <c r="I496" s="252">
        <v>32</v>
      </c>
      <c r="J496" s="104">
        <v>973932.63</v>
      </c>
      <c r="K496" s="104">
        <v>973932.63</v>
      </c>
      <c r="L496" s="188">
        <v>1.1151436000000001E-3</v>
      </c>
    </row>
    <row r="497" spans="1:12" hidden="1">
      <c r="A497" s="103" t="s">
        <v>1101</v>
      </c>
      <c r="B497" s="103" t="s">
        <v>1078</v>
      </c>
      <c r="C497" s="134" t="s">
        <v>1395</v>
      </c>
      <c r="D497" s="104">
        <v>973946.25</v>
      </c>
      <c r="E497" s="406">
        <v>973</v>
      </c>
      <c r="F497" s="188">
        <v>1000.9725079999999</v>
      </c>
      <c r="G497" s="103" t="s">
        <v>581</v>
      </c>
      <c r="H497" s="103" t="s">
        <v>581</v>
      </c>
      <c r="I497" s="252">
        <v>32</v>
      </c>
      <c r="J497" s="104">
        <v>973946.25</v>
      </c>
      <c r="K497" s="104">
        <v>973946.25</v>
      </c>
      <c r="L497" s="188">
        <v>1.3984596000000001E-3</v>
      </c>
    </row>
    <row r="498" spans="1:12" hidden="1">
      <c r="A498" s="103" t="s">
        <v>1101</v>
      </c>
      <c r="B498" s="103" t="s">
        <v>1078</v>
      </c>
      <c r="C498" s="134" t="s">
        <v>1396</v>
      </c>
      <c r="D498" s="104">
        <v>973957.18</v>
      </c>
      <c r="E498" s="406">
        <v>973</v>
      </c>
      <c r="F498" s="188">
        <v>1000.983741</v>
      </c>
      <c r="G498" s="103" t="s">
        <v>581</v>
      </c>
      <c r="H498" s="103" t="s">
        <v>581</v>
      </c>
      <c r="I498" s="252">
        <v>32</v>
      </c>
      <c r="J498" s="104">
        <v>973957.18</v>
      </c>
      <c r="K498" s="104">
        <v>973957.18</v>
      </c>
      <c r="L498" s="188">
        <v>1.1222086E-3</v>
      </c>
    </row>
    <row r="499" spans="1:12" hidden="1">
      <c r="A499" s="103" t="s">
        <v>1101</v>
      </c>
      <c r="B499" s="103" t="s">
        <v>1078</v>
      </c>
      <c r="C499" s="134" t="s">
        <v>1397</v>
      </c>
      <c r="D499" s="104">
        <v>973989.07</v>
      </c>
      <c r="E499" s="406">
        <v>973</v>
      </c>
      <c r="F499" s="188">
        <v>1001.016516</v>
      </c>
      <c r="G499" s="103" t="s">
        <v>581</v>
      </c>
      <c r="H499" s="103" t="s">
        <v>581</v>
      </c>
      <c r="I499" s="252">
        <v>32</v>
      </c>
      <c r="J499" s="104">
        <v>973989.07</v>
      </c>
      <c r="K499" s="104">
        <v>973989.07</v>
      </c>
      <c r="L499" s="188">
        <v>3.2742790000000002E-3</v>
      </c>
    </row>
    <row r="500" spans="1:12" hidden="1">
      <c r="A500" s="103" t="s">
        <v>1101</v>
      </c>
      <c r="B500" s="103" t="s">
        <v>1078</v>
      </c>
      <c r="C500" s="134" t="s">
        <v>1398</v>
      </c>
      <c r="D500" s="104">
        <v>973999.78</v>
      </c>
      <c r="E500" s="406">
        <v>973</v>
      </c>
      <c r="F500" s="188">
        <v>1001.027523</v>
      </c>
      <c r="G500" s="103" t="s">
        <v>581</v>
      </c>
      <c r="H500" s="103" t="s">
        <v>581</v>
      </c>
      <c r="I500" s="252">
        <v>32</v>
      </c>
      <c r="J500" s="104">
        <v>973999.78</v>
      </c>
      <c r="K500" s="104">
        <v>973999.78</v>
      </c>
      <c r="L500" s="188">
        <v>1.0995823000000001E-3</v>
      </c>
    </row>
    <row r="501" spans="1:12" hidden="1">
      <c r="A501" s="103" t="s">
        <v>1101</v>
      </c>
      <c r="B501" s="103" t="s">
        <v>1078</v>
      </c>
      <c r="C501" s="134" t="s">
        <v>1399</v>
      </c>
      <c r="D501" s="104">
        <v>974009.84</v>
      </c>
      <c r="E501" s="406">
        <v>973</v>
      </c>
      <c r="F501" s="188">
        <v>1001.037862</v>
      </c>
      <c r="G501" s="103" t="s">
        <v>581</v>
      </c>
      <c r="H501" s="103" t="s">
        <v>581</v>
      </c>
      <c r="I501" s="252">
        <v>32</v>
      </c>
      <c r="J501" s="104">
        <v>974009.84</v>
      </c>
      <c r="K501" s="104">
        <v>974009.84</v>
      </c>
      <c r="L501" s="188">
        <v>1.0328386999999999E-3</v>
      </c>
    </row>
    <row r="502" spans="1:12" hidden="1">
      <c r="A502" s="103" t="s">
        <v>1101</v>
      </c>
      <c r="B502" s="103" t="s">
        <v>1078</v>
      </c>
      <c r="C502" s="134" t="s">
        <v>1400</v>
      </c>
      <c r="D502" s="104">
        <v>1024073.52</v>
      </c>
      <c r="E502" s="406">
        <v>1023</v>
      </c>
      <c r="F502" s="188">
        <v>1001.049383</v>
      </c>
      <c r="G502" s="103" t="s">
        <v>581</v>
      </c>
      <c r="H502" s="103" t="s">
        <v>581</v>
      </c>
      <c r="I502" s="252">
        <v>33</v>
      </c>
      <c r="J502" s="104">
        <v>974021.05</v>
      </c>
      <c r="K502" s="104">
        <v>974021.05</v>
      </c>
      <c r="L502" s="188">
        <v>1.1509055E-3</v>
      </c>
    </row>
    <row r="503" spans="1:12" hidden="1">
      <c r="A503" s="103" t="s">
        <v>1101</v>
      </c>
      <c r="B503" s="103" t="s">
        <v>1078</v>
      </c>
      <c r="C503" s="134" t="s">
        <v>1401</v>
      </c>
      <c r="D503" s="104">
        <v>1024085.09</v>
      </c>
      <c r="E503" s="406">
        <v>1023</v>
      </c>
      <c r="F503" s="188">
        <v>1001.060694</v>
      </c>
      <c r="G503" s="103" t="s">
        <v>581</v>
      </c>
      <c r="H503" s="103" t="s">
        <v>581</v>
      </c>
      <c r="I503" s="252">
        <v>33</v>
      </c>
      <c r="J503" s="104">
        <v>1024085.09</v>
      </c>
      <c r="K503" s="104">
        <v>1024085.09</v>
      </c>
      <c r="L503" s="188">
        <v>1.1299143E-3</v>
      </c>
    </row>
    <row r="504" spans="1:12" hidden="1">
      <c r="A504" s="103" t="s">
        <v>1101</v>
      </c>
      <c r="B504" s="103" t="s">
        <v>1078</v>
      </c>
      <c r="C504" s="134" t="s">
        <v>1402</v>
      </c>
      <c r="D504" s="104">
        <v>1074174.8999999999</v>
      </c>
      <c r="E504" s="406">
        <v>1073</v>
      </c>
      <c r="F504" s="188">
        <v>1001.094966</v>
      </c>
      <c r="G504" s="103" t="s">
        <v>581</v>
      </c>
      <c r="H504" s="103" t="s">
        <v>581</v>
      </c>
      <c r="I504" s="252">
        <v>33</v>
      </c>
      <c r="J504" s="104">
        <v>1024120.15</v>
      </c>
      <c r="K504" s="104">
        <v>1024120.15</v>
      </c>
      <c r="L504" s="188">
        <v>3.4235685999999999E-3</v>
      </c>
    </row>
    <row r="505" spans="1:12" hidden="1">
      <c r="A505" s="103" t="s">
        <v>1101</v>
      </c>
      <c r="B505" s="103" t="s">
        <v>1078</v>
      </c>
      <c r="C505" s="134" t="s">
        <v>721</v>
      </c>
      <c r="D505" s="104">
        <v>1074212.98</v>
      </c>
      <c r="E505" s="406">
        <v>1073</v>
      </c>
      <c r="F505" s="188">
        <v>1001.130457</v>
      </c>
      <c r="G505" s="103" t="s">
        <v>581</v>
      </c>
      <c r="H505" s="103" t="s">
        <v>581</v>
      </c>
      <c r="I505" s="252">
        <v>33</v>
      </c>
      <c r="J505" s="104">
        <v>1074212.98</v>
      </c>
      <c r="K505" s="104">
        <v>1074212.98</v>
      </c>
      <c r="L505" s="188">
        <v>3.5452181000000002E-3</v>
      </c>
    </row>
    <row r="506" spans="1:12" hidden="1">
      <c r="A506" s="103" t="s">
        <v>1101</v>
      </c>
      <c r="B506" s="103" t="s">
        <v>1078</v>
      </c>
      <c r="C506" s="134" t="s">
        <v>1403</v>
      </c>
      <c r="D506" s="104">
        <v>1089228.17</v>
      </c>
      <c r="E506" s="406">
        <v>1088</v>
      </c>
      <c r="F506" s="188">
        <v>1001.128835</v>
      </c>
      <c r="G506" s="103" t="s">
        <v>581</v>
      </c>
      <c r="H506" s="103" t="s">
        <v>581</v>
      </c>
      <c r="I506" s="252">
        <v>34</v>
      </c>
      <c r="J506" s="104">
        <v>1074211.24</v>
      </c>
      <c r="K506" s="104">
        <v>1074211.24</v>
      </c>
      <c r="L506" s="188">
        <v>-1.6201679999999999E-4</v>
      </c>
    </row>
    <row r="507" spans="1:12" hidden="1">
      <c r="A507" s="103" t="s">
        <v>1101</v>
      </c>
      <c r="B507" s="103" t="s">
        <v>1078</v>
      </c>
      <c r="C507" s="134" t="s">
        <v>1404</v>
      </c>
      <c r="D507" s="104">
        <v>1089225.29</v>
      </c>
      <c r="E507" s="406">
        <v>1088</v>
      </c>
      <c r="F507" s="188">
        <v>1001.126186</v>
      </c>
      <c r="G507" s="103" t="s">
        <v>581</v>
      </c>
      <c r="H507" s="103" t="s">
        <v>581</v>
      </c>
      <c r="I507" s="252">
        <v>34</v>
      </c>
      <c r="J507" s="104">
        <v>1089225.29</v>
      </c>
      <c r="K507" s="104">
        <v>1089225.29</v>
      </c>
      <c r="L507" s="188">
        <v>-2.6460129999999999E-4</v>
      </c>
    </row>
    <row r="508" spans="1:12" hidden="1">
      <c r="A508" s="103" t="s">
        <v>1101</v>
      </c>
      <c r="B508" s="103" t="s">
        <v>1078</v>
      </c>
      <c r="C508" s="134" t="s">
        <v>1405</v>
      </c>
      <c r="D508" s="104">
        <v>1089224.1399999999</v>
      </c>
      <c r="E508" s="406">
        <v>1088</v>
      </c>
      <c r="F508" s="188">
        <v>1001.125129</v>
      </c>
      <c r="G508" s="103" t="s">
        <v>581</v>
      </c>
      <c r="H508" s="103" t="s">
        <v>581</v>
      </c>
      <c r="I508" s="252">
        <v>34</v>
      </c>
      <c r="J508" s="104">
        <v>1089224.1399999999</v>
      </c>
      <c r="K508" s="104">
        <v>1089224.1399999999</v>
      </c>
      <c r="L508" s="188">
        <v>-1.055811E-4</v>
      </c>
    </row>
    <row r="509" spans="1:12" hidden="1">
      <c r="A509" s="103" t="s">
        <v>1101</v>
      </c>
      <c r="B509" s="103" t="s">
        <v>1078</v>
      </c>
      <c r="C509" s="134" t="s">
        <v>1406</v>
      </c>
      <c r="D509" s="104">
        <v>1089276.1000000001</v>
      </c>
      <c r="E509" s="406">
        <v>1088</v>
      </c>
      <c r="F509" s="188">
        <v>1001.1728859999999</v>
      </c>
      <c r="G509" s="103" t="s">
        <v>581</v>
      </c>
      <c r="H509" s="103" t="s">
        <v>581</v>
      </c>
      <c r="I509" s="252">
        <v>34</v>
      </c>
      <c r="J509" s="104">
        <v>1089276.1000000001</v>
      </c>
      <c r="K509" s="104">
        <v>1089276.1000000001</v>
      </c>
      <c r="L509" s="188">
        <v>4.7703327999999998E-3</v>
      </c>
    </row>
    <row r="510" spans="1:12" hidden="1">
      <c r="A510" s="103" t="s">
        <v>1101</v>
      </c>
      <c r="B510" s="103" t="s">
        <v>1078</v>
      </c>
      <c r="C510" s="134" t="s">
        <v>1407</v>
      </c>
      <c r="D510" s="104">
        <v>1089276.1000000001</v>
      </c>
      <c r="E510" s="406">
        <v>1088</v>
      </c>
      <c r="F510" s="188">
        <v>1001.1728859999999</v>
      </c>
      <c r="G510" s="103" t="s">
        <v>581</v>
      </c>
      <c r="H510" s="103" t="s">
        <v>581</v>
      </c>
      <c r="I510" s="252">
        <v>34</v>
      </c>
      <c r="J510" s="104">
        <v>1089276.1000000001</v>
      </c>
      <c r="K510" s="104">
        <v>1089276.1000000001</v>
      </c>
      <c r="L510" s="188">
        <v>0</v>
      </c>
    </row>
    <row r="511" spans="1:12" hidden="1">
      <c r="A511" s="103" t="s">
        <v>1101</v>
      </c>
      <c r="B511" s="103" t="s">
        <v>1078</v>
      </c>
      <c r="C511" s="134" t="s">
        <v>1408</v>
      </c>
      <c r="D511" s="104">
        <v>1179127.71</v>
      </c>
      <c r="E511" s="406">
        <v>1188</v>
      </c>
      <c r="F511" s="188">
        <v>992.531746</v>
      </c>
      <c r="G511" s="103" t="s">
        <v>581</v>
      </c>
      <c r="H511" s="103" t="s">
        <v>581</v>
      </c>
      <c r="I511" s="252">
        <v>35</v>
      </c>
      <c r="J511" s="104">
        <v>1079874.54</v>
      </c>
      <c r="K511" s="104">
        <v>1079874.54</v>
      </c>
      <c r="L511" s="188">
        <v>-0.86310168009999999</v>
      </c>
    </row>
    <row r="512" spans="1:12" hidden="1">
      <c r="A512" s="103" t="s">
        <v>1101</v>
      </c>
      <c r="B512" s="103" t="s">
        <v>1078</v>
      </c>
      <c r="C512" s="134" t="s">
        <v>1409</v>
      </c>
      <c r="D512" s="104">
        <v>1178150.53</v>
      </c>
      <c r="E512" s="406">
        <v>1188</v>
      </c>
      <c r="F512" s="188">
        <v>991.70920000000001</v>
      </c>
      <c r="G512" s="103" t="s">
        <v>581</v>
      </c>
      <c r="H512" s="103" t="s">
        <v>581</v>
      </c>
      <c r="I512" s="252">
        <v>35</v>
      </c>
      <c r="J512" s="104">
        <v>1178150.53</v>
      </c>
      <c r="K512" s="104">
        <v>1178150.53</v>
      </c>
      <c r="L512" s="188">
        <v>-8.2873520500000006E-2</v>
      </c>
    </row>
    <row r="513" spans="1:12" hidden="1">
      <c r="A513" s="103" t="s">
        <v>1101</v>
      </c>
      <c r="B513" s="103" t="s">
        <v>1078</v>
      </c>
      <c r="C513" s="134" t="s">
        <v>1410</v>
      </c>
      <c r="D513" s="104">
        <v>1178147.3500000001</v>
      </c>
      <c r="E513" s="406">
        <v>1188</v>
      </c>
      <c r="F513" s="188">
        <v>991.70652399999994</v>
      </c>
      <c r="G513" s="103" t="s">
        <v>581</v>
      </c>
      <c r="H513" s="103" t="s">
        <v>581</v>
      </c>
      <c r="I513" s="252">
        <v>35</v>
      </c>
      <c r="J513" s="104">
        <v>1178147.3500000001</v>
      </c>
      <c r="K513" s="104">
        <v>1178147.3500000001</v>
      </c>
      <c r="L513" s="188">
        <v>-2.698372E-4</v>
      </c>
    </row>
    <row r="514" spans="1:12" hidden="1">
      <c r="A514" s="103" t="s">
        <v>1101</v>
      </c>
      <c r="B514" s="103" t="s">
        <v>1078</v>
      </c>
      <c r="C514" s="134" t="s">
        <v>1411</v>
      </c>
      <c r="D514" s="104">
        <v>1178273.7</v>
      </c>
      <c r="E514" s="406">
        <v>1188</v>
      </c>
      <c r="F514" s="188">
        <v>991.81287899999995</v>
      </c>
      <c r="G514" s="103" t="s">
        <v>581</v>
      </c>
      <c r="H514" s="103" t="s">
        <v>581</v>
      </c>
      <c r="I514" s="252">
        <v>35</v>
      </c>
      <c r="J514" s="104">
        <v>1178273.7</v>
      </c>
      <c r="K514" s="104">
        <v>1178273.7</v>
      </c>
      <c r="L514" s="188">
        <v>1.0724442900000001E-2</v>
      </c>
    </row>
    <row r="515" spans="1:12" hidden="1">
      <c r="A515" s="103" t="s">
        <v>1101</v>
      </c>
      <c r="B515" s="103" t="s">
        <v>1078</v>
      </c>
      <c r="C515" s="134" t="s">
        <v>1412</v>
      </c>
      <c r="D515" s="104">
        <v>1188204.05</v>
      </c>
      <c r="E515" s="406">
        <v>1198</v>
      </c>
      <c r="F515" s="188">
        <v>991.823081</v>
      </c>
      <c r="G515" s="103" t="s">
        <v>581</v>
      </c>
      <c r="H515" s="103" t="s">
        <v>581</v>
      </c>
      <c r="I515" s="252">
        <v>36</v>
      </c>
      <c r="J515" s="104">
        <v>1178285.82</v>
      </c>
      <c r="K515" s="104">
        <v>1178285.82</v>
      </c>
      <c r="L515" s="188">
        <v>1.0286214000000001E-3</v>
      </c>
    </row>
    <row r="516" spans="1:12" hidden="1">
      <c r="A516" s="103" t="s">
        <v>1101</v>
      </c>
      <c r="B516" s="103" t="s">
        <v>1078</v>
      </c>
      <c r="C516" s="134" t="s">
        <v>1413</v>
      </c>
      <c r="D516" s="104">
        <v>1188211.96</v>
      </c>
      <c r="E516" s="406">
        <v>1198</v>
      </c>
      <c r="F516" s="188">
        <v>991.82968300000005</v>
      </c>
      <c r="G516" s="103" t="s">
        <v>581</v>
      </c>
      <c r="H516" s="103" t="s">
        <v>581</v>
      </c>
      <c r="I516" s="252">
        <v>36</v>
      </c>
      <c r="J516" s="104">
        <v>1188211.96</v>
      </c>
      <c r="K516" s="104">
        <v>1188211.96</v>
      </c>
      <c r="L516" s="188">
        <v>6.6564290000000002E-4</v>
      </c>
    </row>
    <row r="517" spans="1:12" hidden="1">
      <c r="A517" s="103" t="s">
        <v>1101</v>
      </c>
      <c r="B517" s="103" t="s">
        <v>1078</v>
      </c>
      <c r="C517" s="134" t="s">
        <v>1414</v>
      </c>
      <c r="D517" s="104">
        <v>1188256.97</v>
      </c>
      <c r="E517" s="406">
        <v>1198</v>
      </c>
      <c r="F517" s="188">
        <v>991.867254</v>
      </c>
      <c r="G517" s="103" t="s">
        <v>581</v>
      </c>
      <c r="H517" s="103" t="s">
        <v>581</v>
      </c>
      <c r="I517" s="252">
        <v>36</v>
      </c>
      <c r="J517" s="104">
        <v>1188256.97</v>
      </c>
      <c r="K517" s="104">
        <v>1188256.97</v>
      </c>
      <c r="L517" s="188">
        <v>3.7880496000000001E-3</v>
      </c>
    </row>
    <row r="518" spans="1:12" hidden="1">
      <c r="A518" s="103" t="s">
        <v>1101</v>
      </c>
      <c r="B518" s="103" t="s">
        <v>1078</v>
      </c>
      <c r="C518" s="134" t="s">
        <v>1415</v>
      </c>
      <c r="D518" s="104">
        <v>1188477.03</v>
      </c>
      <c r="E518" s="406">
        <v>1198</v>
      </c>
      <c r="F518" s="188">
        <v>992.05094299999996</v>
      </c>
      <c r="G518" s="103" t="s">
        <v>581</v>
      </c>
      <c r="H518" s="103" t="s">
        <v>581</v>
      </c>
      <c r="I518" s="252">
        <v>36</v>
      </c>
      <c r="J518" s="104">
        <v>1188477.03</v>
      </c>
      <c r="K518" s="104">
        <v>1188477.03</v>
      </c>
      <c r="L518" s="188">
        <v>1.8519514500000001E-2</v>
      </c>
    </row>
    <row r="519" spans="1:12" hidden="1">
      <c r="A519" s="103" t="s">
        <v>1101</v>
      </c>
      <c r="B519" s="103" t="s">
        <v>1078</v>
      </c>
      <c r="C519" s="134" t="s">
        <v>1416</v>
      </c>
      <c r="D519" s="104">
        <v>1188477.03</v>
      </c>
      <c r="E519" s="406">
        <v>1198</v>
      </c>
      <c r="F519" s="188">
        <v>992.05094299999996</v>
      </c>
      <c r="G519" s="103" t="s">
        <v>581</v>
      </c>
      <c r="H519" s="103" t="s">
        <v>581</v>
      </c>
      <c r="I519" s="252">
        <v>36</v>
      </c>
      <c r="J519" s="104">
        <v>1188477.03</v>
      </c>
      <c r="K519" s="104">
        <v>1188477.03</v>
      </c>
      <c r="L519" s="188">
        <v>0</v>
      </c>
    </row>
    <row r="520" spans="1:12" hidden="1">
      <c r="A520" s="103" t="s">
        <v>1101</v>
      </c>
      <c r="B520" s="103" t="s">
        <v>1078</v>
      </c>
      <c r="C520" s="134" t="s">
        <v>1417</v>
      </c>
      <c r="D520" s="104">
        <v>1188477.02</v>
      </c>
      <c r="E520" s="406">
        <v>1198</v>
      </c>
      <c r="F520" s="188">
        <v>992.05093499999998</v>
      </c>
      <c r="G520" s="103" t="s">
        <v>581</v>
      </c>
      <c r="H520" s="103" t="s">
        <v>581</v>
      </c>
      <c r="I520" s="252">
        <v>36</v>
      </c>
      <c r="J520" s="104">
        <v>1188477.02</v>
      </c>
      <c r="K520" s="104">
        <v>1188477.02</v>
      </c>
      <c r="L520" s="188">
        <v>-8.0640000000000002E-7</v>
      </c>
    </row>
    <row r="521" spans="1:12" hidden="1">
      <c r="A521" s="103" t="s">
        <v>1101</v>
      </c>
      <c r="B521" s="103" t="s">
        <v>1078</v>
      </c>
      <c r="C521" s="134" t="s">
        <v>1418</v>
      </c>
      <c r="D521" s="104">
        <v>1188477.02</v>
      </c>
      <c r="E521" s="406">
        <v>1198</v>
      </c>
      <c r="F521" s="188">
        <v>992.05093499999998</v>
      </c>
      <c r="G521" s="103" t="s">
        <v>581</v>
      </c>
      <c r="H521" s="103" t="s">
        <v>581</v>
      </c>
      <c r="I521" s="252">
        <v>36</v>
      </c>
      <c r="J521" s="104">
        <v>1188477.02</v>
      </c>
      <c r="K521" s="104">
        <v>1188477.02</v>
      </c>
      <c r="L521" s="188">
        <v>0</v>
      </c>
    </row>
    <row r="522" spans="1:12" hidden="1">
      <c r="A522" s="103" t="s">
        <v>1101</v>
      </c>
      <c r="B522" s="103" t="s">
        <v>1078</v>
      </c>
      <c r="C522" s="134" t="s">
        <v>1419</v>
      </c>
      <c r="D522" s="104">
        <v>1188435.46</v>
      </c>
      <c r="E522" s="406">
        <v>1198</v>
      </c>
      <c r="F522" s="188">
        <v>992.01624400000003</v>
      </c>
      <c r="G522" s="103" t="s">
        <v>581</v>
      </c>
      <c r="H522" s="103" t="s">
        <v>581</v>
      </c>
      <c r="I522" s="252">
        <v>36</v>
      </c>
      <c r="J522" s="104">
        <v>1188435.46</v>
      </c>
      <c r="K522" s="104">
        <v>1188435.46</v>
      </c>
      <c r="L522" s="188">
        <v>-3.4968971000000001E-3</v>
      </c>
    </row>
    <row r="523" spans="1:12" hidden="1">
      <c r="A523" s="103" t="s">
        <v>1101</v>
      </c>
      <c r="B523" s="103" t="s">
        <v>1078</v>
      </c>
      <c r="C523" s="134" t="s">
        <v>1420</v>
      </c>
      <c r="D523" s="104">
        <v>1188435.46</v>
      </c>
      <c r="E523" s="406">
        <v>1198</v>
      </c>
      <c r="F523" s="188">
        <v>992.01624400000003</v>
      </c>
      <c r="G523" s="103" t="s">
        <v>581</v>
      </c>
      <c r="H523" s="103" t="s">
        <v>581</v>
      </c>
      <c r="I523" s="252">
        <v>36</v>
      </c>
      <c r="J523" s="104">
        <v>1188435.46</v>
      </c>
      <c r="K523" s="104">
        <v>1188435.46</v>
      </c>
      <c r="L523" s="188">
        <v>0</v>
      </c>
    </row>
    <row r="524" spans="1:12" hidden="1">
      <c r="A524" s="103" t="s">
        <v>1101</v>
      </c>
      <c r="B524" s="103" t="s">
        <v>1078</v>
      </c>
      <c r="C524" s="134" t="s">
        <v>1421</v>
      </c>
      <c r="D524" s="104">
        <v>1188435.46</v>
      </c>
      <c r="E524" s="406">
        <v>1198</v>
      </c>
      <c r="F524" s="188">
        <v>992.01624400000003</v>
      </c>
      <c r="G524" s="103" t="s">
        <v>581</v>
      </c>
      <c r="H524" s="103" t="s">
        <v>581</v>
      </c>
      <c r="I524" s="252">
        <v>36</v>
      </c>
      <c r="J524" s="104">
        <v>1188435.46</v>
      </c>
      <c r="K524" s="104">
        <v>1188435.46</v>
      </c>
      <c r="L524" s="188">
        <v>0</v>
      </c>
    </row>
    <row r="525" spans="1:12" hidden="1">
      <c r="A525" s="103" t="s">
        <v>1101</v>
      </c>
      <c r="B525" s="103" t="s">
        <v>1078</v>
      </c>
      <c r="C525" s="134" t="s">
        <v>1422</v>
      </c>
      <c r="D525" s="104">
        <v>1188435.46</v>
      </c>
      <c r="E525" s="406">
        <v>1198</v>
      </c>
      <c r="F525" s="188">
        <v>992.01624400000003</v>
      </c>
      <c r="G525" s="103" t="s">
        <v>581</v>
      </c>
      <c r="H525" s="103" t="s">
        <v>581</v>
      </c>
      <c r="I525" s="252">
        <v>36</v>
      </c>
      <c r="J525" s="104">
        <v>1188435.46</v>
      </c>
      <c r="K525" s="104">
        <v>1188435.46</v>
      </c>
      <c r="L525" s="188">
        <v>0</v>
      </c>
    </row>
    <row r="526" spans="1:12" hidden="1">
      <c r="A526" s="103" t="s">
        <v>1101</v>
      </c>
      <c r="B526" s="103" t="s">
        <v>1078</v>
      </c>
      <c r="C526" s="134" t="s">
        <v>1423</v>
      </c>
      <c r="D526" s="104">
        <v>1188435.46</v>
      </c>
      <c r="E526" s="406">
        <v>1198</v>
      </c>
      <c r="F526" s="188">
        <v>992.01624400000003</v>
      </c>
      <c r="G526" s="103" t="s">
        <v>581</v>
      </c>
      <c r="H526" s="103" t="s">
        <v>581</v>
      </c>
      <c r="I526" s="252">
        <v>36</v>
      </c>
      <c r="J526" s="104">
        <v>1188435.46</v>
      </c>
      <c r="K526" s="104">
        <v>1188435.46</v>
      </c>
      <c r="L526" s="188">
        <v>0</v>
      </c>
    </row>
    <row r="527" spans="1:12" hidden="1">
      <c r="A527" s="103" t="s">
        <v>1101</v>
      </c>
      <c r="B527" s="103" t="s">
        <v>1078</v>
      </c>
      <c r="C527" s="134" t="s">
        <v>1424</v>
      </c>
      <c r="D527" s="104">
        <v>1188784.51</v>
      </c>
      <c r="E527" s="406">
        <v>1198</v>
      </c>
      <c r="F527" s="188">
        <v>992.30760399999997</v>
      </c>
      <c r="G527" s="103" t="s">
        <v>581</v>
      </c>
      <c r="H527" s="103" t="s">
        <v>581</v>
      </c>
      <c r="I527" s="252">
        <v>36</v>
      </c>
      <c r="J527" s="104">
        <v>1188784.51</v>
      </c>
      <c r="K527" s="104">
        <v>1188784.51</v>
      </c>
      <c r="L527" s="188">
        <v>2.9370486800000001E-2</v>
      </c>
    </row>
    <row r="528" spans="1:12" hidden="1">
      <c r="A528" s="103" t="s">
        <v>1101</v>
      </c>
      <c r="B528" s="103" t="s">
        <v>1078</v>
      </c>
      <c r="C528" s="134" t="s">
        <v>1425</v>
      </c>
      <c r="D528" s="104">
        <v>1188784.51</v>
      </c>
      <c r="E528" s="406">
        <v>1198</v>
      </c>
      <c r="F528" s="188">
        <v>992.30760399999997</v>
      </c>
      <c r="G528" s="103" t="s">
        <v>581</v>
      </c>
      <c r="H528" s="103" t="s">
        <v>581</v>
      </c>
      <c r="I528" s="252">
        <v>36</v>
      </c>
      <c r="J528" s="104">
        <v>1188784.51</v>
      </c>
      <c r="K528" s="104">
        <v>1188784.51</v>
      </c>
      <c r="L528" s="188">
        <v>0</v>
      </c>
    </row>
    <row r="529" spans="1:12" hidden="1">
      <c r="A529" s="103" t="s">
        <v>1101</v>
      </c>
      <c r="B529" s="103" t="s">
        <v>1078</v>
      </c>
      <c r="C529" s="134" t="s">
        <v>1426</v>
      </c>
      <c r="D529" s="104">
        <v>1188784.51</v>
      </c>
      <c r="E529" s="406">
        <v>1198</v>
      </c>
      <c r="F529" s="188">
        <v>992.30760399999997</v>
      </c>
      <c r="G529" s="103" t="s">
        <v>581</v>
      </c>
      <c r="H529" s="103" t="s">
        <v>581</v>
      </c>
      <c r="I529" s="252">
        <v>36</v>
      </c>
      <c r="J529" s="104">
        <v>1188784.51</v>
      </c>
      <c r="K529" s="104">
        <v>1188784.51</v>
      </c>
      <c r="L529" s="188">
        <v>0</v>
      </c>
    </row>
    <row r="530" spans="1:12" hidden="1">
      <c r="A530" s="103" t="s">
        <v>1101</v>
      </c>
      <c r="B530" s="103" t="s">
        <v>1078</v>
      </c>
      <c r="C530" s="134" t="s">
        <v>1427</v>
      </c>
      <c r="D530" s="104">
        <v>1188784.51</v>
      </c>
      <c r="E530" s="406">
        <v>1198</v>
      </c>
      <c r="F530" s="188">
        <v>992.30760399999997</v>
      </c>
      <c r="G530" s="103" t="s">
        <v>581</v>
      </c>
      <c r="H530" s="103" t="s">
        <v>581</v>
      </c>
      <c r="I530" s="252">
        <v>36</v>
      </c>
      <c r="J530" s="104">
        <v>1188784.51</v>
      </c>
      <c r="K530" s="104">
        <v>1188784.51</v>
      </c>
      <c r="L530" s="188">
        <v>0</v>
      </c>
    </row>
    <row r="531" spans="1:12" hidden="1">
      <c r="A531" s="103" t="s">
        <v>1101</v>
      </c>
      <c r="B531" s="103" t="s">
        <v>1078</v>
      </c>
      <c r="C531" s="134" t="s">
        <v>1428</v>
      </c>
      <c r="D531" s="104">
        <v>1198707.5900000001</v>
      </c>
      <c r="E531" s="406">
        <v>1208</v>
      </c>
      <c r="F531" s="188">
        <v>992.30760399999997</v>
      </c>
      <c r="G531" s="103" t="s">
        <v>581</v>
      </c>
      <c r="H531" s="103" t="s">
        <v>581</v>
      </c>
      <c r="I531" s="252">
        <v>37</v>
      </c>
      <c r="J531" s="104">
        <v>1188784.51</v>
      </c>
      <c r="K531" s="104">
        <v>1188784.51</v>
      </c>
      <c r="L531" s="188">
        <v>0</v>
      </c>
    </row>
    <row r="532" spans="1:12" hidden="1">
      <c r="A532" s="103" t="s">
        <v>1101</v>
      </c>
      <c r="B532" s="103" t="s">
        <v>1078</v>
      </c>
      <c r="C532" s="134" t="s">
        <v>1429</v>
      </c>
      <c r="D532" s="104">
        <v>1204019.75</v>
      </c>
      <c r="E532" s="406">
        <v>1213</v>
      </c>
      <c r="F532" s="188">
        <v>992.59666400000003</v>
      </c>
      <c r="G532" s="103" t="s">
        <v>581</v>
      </c>
      <c r="H532" s="103" t="s">
        <v>581</v>
      </c>
      <c r="I532" s="252">
        <v>38</v>
      </c>
      <c r="J532" s="104">
        <v>1199056.77</v>
      </c>
      <c r="K532" s="104">
        <v>1199056.77</v>
      </c>
      <c r="L532" s="188">
        <v>2.9130080100000001E-2</v>
      </c>
    </row>
    <row r="533" spans="1:12" hidden="1">
      <c r="A533" s="103" t="s">
        <v>1101</v>
      </c>
      <c r="B533" s="103" t="s">
        <v>1078</v>
      </c>
      <c r="C533" s="134" t="s">
        <v>669</v>
      </c>
      <c r="D533" s="104">
        <v>1204019.75</v>
      </c>
      <c r="E533" s="406">
        <v>1213</v>
      </c>
      <c r="F533" s="188">
        <v>992.59666100000004</v>
      </c>
      <c r="G533" s="103" t="s">
        <v>581</v>
      </c>
      <c r="H533" s="103" t="s">
        <v>581</v>
      </c>
      <c r="I533" s="252">
        <v>38</v>
      </c>
      <c r="J533" s="104">
        <v>1204019.75</v>
      </c>
      <c r="K533" s="104">
        <v>1204019.75</v>
      </c>
      <c r="L533" s="188">
        <v>-3.0219999999999999E-7</v>
      </c>
    </row>
    <row r="534" spans="1:12" hidden="1">
      <c r="A534" s="103" t="s">
        <v>1077</v>
      </c>
      <c r="B534" s="103" t="s">
        <v>1078</v>
      </c>
      <c r="C534" s="134" t="s">
        <v>1430</v>
      </c>
      <c r="D534" s="104">
        <v>111338423928.23</v>
      </c>
      <c r="E534" s="406">
        <v>101603.15691782</v>
      </c>
      <c r="F534" s="188">
        <v>1095816.5799740001</v>
      </c>
      <c r="G534" s="103" t="s">
        <v>581</v>
      </c>
      <c r="H534" s="103" t="s">
        <v>581</v>
      </c>
      <c r="I534" s="252">
        <v>346</v>
      </c>
      <c r="J534" s="104">
        <v>111098948853.24001</v>
      </c>
      <c r="K534" s="104">
        <v>111206654873.57001</v>
      </c>
      <c r="L534" s="188">
        <v>1.51861315E-2</v>
      </c>
    </row>
    <row r="535" spans="1:12" hidden="1">
      <c r="A535" s="103" t="s">
        <v>1077</v>
      </c>
      <c r="B535" s="103" t="s">
        <v>1078</v>
      </c>
      <c r="C535" s="134" t="s">
        <v>1431</v>
      </c>
      <c r="D535" s="104">
        <v>111067191251.64</v>
      </c>
      <c r="E535" s="406">
        <v>101310.08574872</v>
      </c>
      <c r="F535" s="188">
        <v>1096309.3203489999</v>
      </c>
      <c r="G535" s="103" t="s">
        <v>581</v>
      </c>
      <c r="H535" s="103" t="s">
        <v>581</v>
      </c>
      <c r="I535" s="252">
        <v>347</v>
      </c>
      <c r="J535" s="104">
        <v>111388487905.85001</v>
      </c>
      <c r="K535" s="104">
        <v>111512325024</v>
      </c>
      <c r="L535" s="188">
        <v>4.4965588600000002E-2</v>
      </c>
    </row>
    <row r="536" spans="1:12" hidden="1">
      <c r="A536" s="103" t="s">
        <v>1077</v>
      </c>
      <c r="B536" s="103" t="s">
        <v>1078</v>
      </c>
      <c r="C536" s="134" t="s">
        <v>1432</v>
      </c>
      <c r="D536" s="104">
        <v>109065589290.25</v>
      </c>
      <c r="E536" s="406">
        <v>99469.486844700004</v>
      </c>
      <c r="F536" s="188">
        <v>1096472.8254859999</v>
      </c>
      <c r="G536" s="103" t="s">
        <v>581</v>
      </c>
      <c r="H536" s="103" t="s">
        <v>581</v>
      </c>
      <c r="I536" s="252">
        <v>346</v>
      </c>
      <c r="J536" s="104">
        <v>111083755971.14</v>
      </c>
      <c r="K536" s="104">
        <v>111212955686.55</v>
      </c>
      <c r="L536" s="188">
        <v>1.4914142700000001E-2</v>
      </c>
    </row>
    <row r="537" spans="1:12" hidden="1">
      <c r="A537" s="103" t="s">
        <v>1077</v>
      </c>
      <c r="B537" s="103" t="s">
        <v>1078</v>
      </c>
      <c r="C537" s="134" t="s">
        <v>1433</v>
      </c>
      <c r="D537" s="104">
        <v>107003926672.78</v>
      </c>
      <c r="E537" s="406">
        <v>97574.615059670003</v>
      </c>
      <c r="F537" s="188">
        <v>1096636.93377</v>
      </c>
      <c r="G537" s="103" t="s">
        <v>581</v>
      </c>
      <c r="H537" s="103" t="s">
        <v>581</v>
      </c>
      <c r="I537" s="252">
        <v>346</v>
      </c>
      <c r="J537" s="104">
        <v>109081913057</v>
      </c>
      <c r="K537" s="104">
        <v>109216379096.39</v>
      </c>
      <c r="L537" s="188">
        <v>1.4966926700000001E-2</v>
      </c>
    </row>
    <row r="538" spans="1:12" hidden="1">
      <c r="A538" s="103" t="s">
        <v>1077</v>
      </c>
      <c r="B538" s="103" t="s">
        <v>1078</v>
      </c>
      <c r="C538" s="134" t="s">
        <v>1434</v>
      </c>
      <c r="D538" s="104">
        <v>108786436612.3</v>
      </c>
      <c r="E538" s="406">
        <v>99185.197553630001</v>
      </c>
      <c r="F538" s="188">
        <v>1096801.12855</v>
      </c>
      <c r="G538" s="103" t="s">
        <v>581</v>
      </c>
      <c r="H538" s="103" t="s">
        <v>581</v>
      </c>
      <c r="I538" s="252">
        <v>348</v>
      </c>
      <c r="J538" s="104">
        <v>107019947915.31</v>
      </c>
      <c r="K538" s="104">
        <v>107159581101.58</v>
      </c>
      <c r="L538" s="188">
        <v>1.4972574299999999E-2</v>
      </c>
    </row>
    <row r="539" spans="1:12" hidden="1">
      <c r="A539" s="103" t="s">
        <v>1077</v>
      </c>
      <c r="B539" s="103" t="s">
        <v>1078</v>
      </c>
      <c r="C539" s="134" t="s">
        <v>1435</v>
      </c>
      <c r="D539" s="104">
        <v>108804118077.92</v>
      </c>
      <c r="E539" s="406">
        <v>99187.444956840001</v>
      </c>
      <c r="F539" s="188">
        <v>1096954.5402170001</v>
      </c>
      <c r="G539" s="103" t="s">
        <v>581</v>
      </c>
      <c r="H539" s="103" t="s">
        <v>581</v>
      </c>
      <c r="I539" s="252">
        <v>347</v>
      </c>
      <c r="J539" s="104">
        <v>108801652778.77</v>
      </c>
      <c r="K539" s="104">
        <v>108946539277.57001</v>
      </c>
      <c r="L539" s="188">
        <v>1.39871908E-2</v>
      </c>
    </row>
    <row r="540" spans="1:12" hidden="1">
      <c r="A540" s="103" t="s">
        <v>1077</v>
      </c>
      <c r="B540" s="103" t="s">
        <v>1078</v>
      </c>
      <c r="C540" s="134" t="s">
        <v>1436</v>
      </c>
      <c r="D540" s="104">
        <v>108869411052.14999</v>
      </c>
      <c r="E540" s="406">
        <v>99205.377693839997</v>
      </c>
      <c r="F540" s="188">
        <v>1097414.4102159999</v>
      </c>
      <c r="G540" s="103" t="s">
        <v>581</v>
      </c>
      <c r="H540" s="103" t="s">
        <v>581</v>
      </c>
      <c r="I540" s="252">
        <v>349</v>
      </c>
      <c r="J540" s="104">
        <v>108849731408.14999</v>
      </c>
      <c r="K540" s="104">
        <v>109010387080.59</v>
      </c>
      <c r="L540" s="188">
        <v>4.1922429999999997E-2</v>
      </c>
    </row>
    <row r="541" spans="1:12" hidden="1">
      <c r="A541" s="103" t="s">
        <v>1077</v>
      </c>
      <c r="B541" s="103" t="s">
        <v>1078</v>
      </c>
      <c r="C541" s="134" t="s">
        <v>1437</v>
      </c>
      <c r="D541" s="104">
        <v>106839573178.24001</v>
      </c>
      <c r="E541" s="406">
        <v>97341.272625180005</v>
      </c>
      <c r="F541" s="188">
        <v>1097577.3204610001</v>
      </c>
      <c r="G541" s="103" t="s">
        <v>581</v>
      </c>
      <c r="H541" s="103" t="s">
        <v>581</v>
      </c>
      <c r="I541" s="252">
        <v>348</v>
      </c>
      <c r="J541" s="104">
        <v>108885572624.55</v>
      </c>
      <c r="K541" s="104">
        <v>108890823250.49001</v>
      </c>
      <c r="L541" s="188">
        <v>1.48449158E-2</v>
      </c>
    </row>
    <row r="542" spans="1:12" hidden="1">
      <c r="A542" s="103" t="s">
        <v>1077</v>
      </c>
      <c r="B542" s="103" t="s">
        <v>1078</v>
      </c>
      <c r="C542" s="134" t="s">
        <v>1438</v>
      </c>
      <c r="D542" s="104">
        <v>106378796986.10001</v>
      </c>
      <c r="E542" s="406">
        <v>96907.075961070004</v>
      </c>
      <c r="F542" s="188">
        <v>1097740.241681</v>
      </c>
      <c r="G542" s="103" t="s">
        <v>581</v>
      </c>
      <c r="H542" s="103" t="s">
        <v>581</v>
      </c>
      <c r="I542" s="252">
        <v>349</v>
      </c>
      <c r="J542" s="104">
        <v>106855432137.11</v>
      </c>
      <c r="K542" s="104">
        <v>106865835745.75999</v>
      </c>
      <c r="L542" s="188">
        <v>1.4843712300000001E-2</v>
      </c>
    </row>
    <row r="543" spans="1:12" hidden="1">
      <c r="A543" s="103" t="s">
        <v>1077</v>
      </c>
      <c r="B543" s="103" t="s">
        <v>1078</v>
      </c>
      <c r="C543" s="134" t="s">
        <v>1439</v>
      </c>
      <c r="D543" s="104">
        <v>111200013199.89</v>
      </c>
      <c r="E543" s="406">
        <v>101283.9067354</v>
      </c>
      <c r="F543" s="188">
        <v>1097904.067725</v>
      </c>
      <c r="G543" s="103" t="s">
        <v>581</v>
      </c>
      <c r="H543" s="103" t="s">
        <v>581</v>
      </c>
      <c r="I543" s="252">
        <v>350</v>
      </c>
      <c r="J543" s="104">
        <v>106394672889.02</v>
      </c>
      <c r="K543" s="104">
        <v>106410207510.36</v>
      </c>
      <c r="L543" s="188">
        <v>1.4923935399999999E-2</v>
      </c>
    </row>
    <row r="544" spans="1:12" hidden="1">
      <c r="A544" s="103" t="s">
        <v>1077</v>
      </c>
      <c r="B544" s="103" t="s">
        <v>1078</v>
      </c>
      <c r="C544" s="134" t="s">
        <v>1440</v>
      </c>
      <c r="D544" s="104">
        <v>110797791223.11</v>
      </c>
      <c r="E544" s="406">
        <v>100903.33761464</v>
      </c>
      <c r="F544" s="188">
        <v>1098058.73465</v>
      </c>
      <c r="G544" s="103" t="s">
        <v>581</v>
      </c>
      <c r="H544" s="103" t="s">
        <v>581</v>
      </c>
      <c r="I544" s="252">
        <v>350</v>
      </c>
      <c r="J544" s="104">
        <v>111215678470.3</v>
      </c>
      <c r="K544" s="104">
        <v>111236576827.89999</v>
      </c>
      <c r="L544" s="188">
        <v>1.40874717E-2</v>
      </c>
    </row>
    <row r="545" spans="1:12" hidden="1">
      <c r="A545" s="103" t="s">
        <v>1077</v>
      </c>
      <c r="B545" s="103" t="s">
        <v>1078</v>
      </c>
      <c r="C545" s="134" t="s">
        <v>1441</v>
      </c>
      <c r="D545" s="104">
        <v>107554767193.64999</v>
      </c>
      <c r="E545" s="406">
        <v>97905.454472740006</v>
      </c>
      <c r="F545" s="188">
        <v>1098557.4580379999</v>
      </c>
      <c r="G545" s="103" t="s">
        <v>581</v>
      </c>
      <c r="H545" s="103" t="s">
        <v>581</v>
      </c>
      <c r="I545" s="252">
        <v>349</v>
      </c>
      <c r="J545" s="104">
        <v>110848114077.50999</v>
      </c>
      <c r="K545" s="104">
        <v>110885052793.27</v>
      </c>
      <c r="L545" s="188">
        <v>4.5418644000000001E-2</v>
      </c>
    </row>
    <row r="546" spans="1:12" hidden="1">
      <c r="A546" s="103" t="s">
        <v>1077</v>
      </c>
      <c r="B546" s="103" t="s">
        <v>1078</v>
      </c>
      <c r="C546" s="134" t="s">
        <v>1442</v>
      </c>
      <c r="D546" s="104">
        <v>106497386138.89999</v>
      </c>
      <c r="E546" s="406">
        <v>96928.910685659997</v>
      </c>
      <c r="F546" s="188">
        <v>1098716.4240840001</v>
      </c>
      <c r="G546" s="103" t="s">
        <v>581</v>
      </c>
      <c r="H546" s="103" t="s">
        <v>581</v>
      </c>
      <c r="I546" s="252">
        <v>348</v>
      </c>
      <c r="J546" s="104">
        <v>107570330836.61</v>
      </c>
      <c r="K546" s="104">
        <v>107612458536.62</v>
      </c>
      <c r="L546" s="188">
        <v>1.4470435300000001E-2</v>
      </c>
    </row>
    <row r="547" spans="1:12" hidden="1">
      <c r="A547" s="103" t="s">
        <v>1077</v>
      </c>
      <c r="B547" s="103" t="s">
        <v>1078</v>
      </c>
      <c r="C547" s="134" t="s">
        <v>1443</v>
      </c>
      <c r="D547" s="104">
        <v>106514011326.5</v>
      </c>
      <c r="E547" s="406">
        <v>96928.910685659997</v>
      </c>
      <c r="F547" s="188">
        <v>1098887.9434740001</v>
      </c>
      <c r="G547" s="103" t="s">
        <v>581</v>
      </c>
      <c r="H547" s="103" t="s">
        <v>581</v>
      </c>
      <c r="I547" s="252">
        <v>348</v>
      </c>
      <c r="J547" s="104">
        <v>106514011326.5</v>
      </c>
      <c r="K547" s="104">
        <v>106561277323.66</v>
      </c>
      <c r="L547" s="188">
        <v>1.5610888E-2</v>
      </c>
    </row>
    <row r="548" spans="1:12" hidden="1">
      <c r="A548" s="103" t="s">
        <v>1077</v>
      </c>
      <c r="B548" s="103" t="s">
        <v>1078</v>
      </c>
      <c r="C548" s="134" t="s">
        <v>1444</v>
      </c>
      <c r="D548" s="104">
        <v>106465860749.35001</v>
      </c>
      <c r="E548" s="406">
        <v>96870.173674060003</v>
      </c>
      <c r="F548" s="188">
        <v>1099057.188723</v>
      </c>
      <c r="G548" s="103" t="s">
        <v>581</v>
      </c>
      <c r="H548" s="103" t="s">
        <v>581</v>
      </c>
      <c r="I548" s="252">
        <v>347</v>
      </c>
      <c r="J548" s="104">
        <v>106530416084.17999</v>
      </c>
      <c r="K548" s="104">
        <v>106582821417.33</v>
      </c>
      <c r="L548" s="188">
        <v>1.5401501999999999E-2</v>
      </c>
    </row>
    <row r="549" spans="1:12" hidden="1">
      <c r="A549" s="103" t="s">
        <v>1077</v>
      </c>
      <c r="B549" s="103" t="s">
        <v>1078</v>
      </c>
      <c r="C549" s="134" t="s">
        <v>1445</v>
      </c>
      <c r="D549" s="104">
        <v>30000000</v>
      </c>
      <c r="E549" s="406">
        <v>30</v>
      </c>
      <c r="F549" s="188">
        <v>1000000</v>
      </c>
      <c r="G549" s="103" t="s">
        <v>581</v>
      </c>
      <c r="H549" s="103" t="s">
        <v>581</v>
      </c>
      <c r="I549" s="252">
        <v>1</v>
      </c>
      <c r="J549" s="103" t="s">
        <v>581</v>
      </c>
      <c r="K549" s="103" t="s">
        <v>581</v>
      </c>
      <c r="L549" s="103" t="s">
        <v>581</v>
      </c>
    </row>
    <row r="550" spans="1:12" hidden="1">
      <c r="A550" s="103" t="s">
        <v>1077</v>
      </c>
      <c r="B550" s="103" t="s">
        <v>1078</v>
      </c>
      <c r="C550" s="134" t="s">
        <v>1446</v>
      </c>
      <c r="D550" s="104">
        <v>30003060.07</v>
      </c>
      <c r="E550" s="406">
        <v>30</v>
      </c>
      <c r="F550" s="188">
        <v>1000102.002333</v>
      </c>
      <c r="G550" s="103" t="s">
        <v>581</v>
      </c>
      <c r="H550" s="103" t="s">
        <v>581</v>
      </c>
      <c r="I550" s="252">
        <v>1</v>
      </c>
      <c r="J550" s="104">
        <v>30003060.07</v>
      </c>
      <c r="K550" s="104">
        <v>30005044.010000002</v>
      </c>
      <c r="L550" s="188">
        <v>1.02002333E-2</v>
      </c>
    </row>
    <row r="551" spans="1:12" hidden="1">
      <c r="A551" s="103" t="s">
        <v>1077</v>
      </c>
      <c r="B551" s="103" t="s">
        <v>1078</v>
      </c>
      <c r="C551" s="134" t="s">
        <v>1447</v>
      </c>
      <c r="D551" s="104">
        <v>30012243.27</v>
      </c>
      <c r="E551" s="406">
        <v>30</v>
      </c>
      <c r="F551" s="188">
        <v>1000408.1090000001</v>
      </c>
      <c r="G551" s="103" t="s">
        <v>581</v>
      </c>
      <c r="H551" s="103" t="s">
        <v>581</v>
      </c>
      <c r="I551" s="252">
        <v>1</v>
      </c>
      <c r="J551" s="104">
        <v>30012243.27</v>
      </c>
      <c r="K551" s="104">
        <v>30020182.039999999</v>
      </c>
      <c r="L551" s="188">
        <v>3.0607544699999999E-2</v>
      </c>
    </row>
    <row r="552" spans="1:12" hidden="1">
      <c r="A552" s="103" t="s">
        <v>1077</v>
      </c>
      <c r="B552" s="103" t="s">
        <v>1078</v>
      </c>
      <c r="C552" s="134" t="s">
        <v>1448</v>
      </c>
      <c r="D552" s="104">
        <v>28015305.120000001</v>
      </c>
      <c r="E552" s="406">
        <v>28.001018999999999</v>
      </c>
      <c r="F552" s="188">
        <v>1000510.2</v>
      </c>
      <c r="G552" s="103" t="s">
        <v>581</v>
      </c>
      <c r="H552" s="103" t="s">
        <v>581</v>
      </c>
      <c r="I552" s="252">
        <v>1</v>
      </c>
      <c r="J552" s="104">
        <v>30015306</v>
      </c>
      <c r="K552" s="104">
        <v>30025230.050000001</v>
      </c>
      <c r="L552" s="188">
        <v>1.0204935300000001E-2</v>
      </c>
    </row>
    <row r="553" spans="1:12" hidden="1">
      <c r="A553" s="103" t="s">
        <v>1077</v>
      </c>
      <c r="B553" s="103" t="s">
        <v>1078</v>
      </c>
      <c r="C553" s="134" t="s">
        <v>1449</v>
      </c>
      <c r="D553" s="104">
        <v>28018500.760000002</v>
      </c>
      <c r="E553" s="406">
        <v>28.001018999999999</v>
      </c>
      <c r="F553" s="188">
        <v>1000624.32585</v>
      </c>
      <c r="G553" s="103" t="s">
        <v>581</v>
      </c>
      <c r="H553" s="103" t="s">
        <v>581</v>
      </c>
      <c r="I553" s="252">
        <v>1</v>
      </c>
      <c r="J553" s="104">
        <v>28018500.760000002</v>
      </c>
      <c r="K553" s="104">
        <v>28030278.18</v>
      </c>
      <c r="L553" s="188">
        <v>1.14067653E-2</v>
      </c>
    </row>
    <row r="554" spans="1:12" hidden="1">
      <c r="A554" s="103" t="s">
        <v>1077</v>
      </c>
      <c r="B554" s="103" t="s">
        <v>1078</v>
      </c>
      <c r="C554" s="134" t="s">
        <v>1450</v>
      </c>
      <c r="D554" s="104">
        <v>28021697.07</v>
      </c>
      <c r="E554" s="406">
        <v>28.001018999999999</v>
      </c>
      <c r="F554" s="188">
        <v>1000738.475625</v>
      </c>
      <c r="G554" s="103" t="s">
        <v>581</v>
      </c>
      <c r="H554" s="103" t="s">
        <v>581</v>
      </c>
      <c r="I554" s="252">
        <v>1</v>
      </c>
      <c r="J554" s="104">
        <v>28021697.07</v>
      </c>
      <c r="K554" s="104">
        <v>28035328.190000001</v>
      </c>
      <c r="L554" s="188">
        <v>1.14078553E-2</v>
      </c>
    </row>
    <row r="555" spans="1:12" hidden="1">
      <c r="A555" s="103" t="s">
        <v>1077</v>
      </c>
      <c r="B555" s="103" t="s">
        <v>1078</v>
      </c>
      <c r="C555" s="134" t="s">
        <v>1451</v>
      </c>
      <c r="D555" s="104">
        <v>30024893.890000001</v>
      </c>
      <c r="E555" s="406">
        <v>29.999314999999999</v>
      </c>
      <c r="F555" s="188">
        <v>1000852.64897</v>
      </c>
      <c r="G555" s="103" t="s">
        <v>581</v>
      </c>
      <c r="H555" s="103" t="s">
        <v>581</v>
      </c>
      <c r="I555" s="252">
        <v>1</v>
      </c>
      <c r="J555" s="104">
        <v>28024894.039999999</v>
      </c>
      <c r="K555" s="104">
        <v>28040379.199999999</v>
      </c>
      <c r="L555" s="188">
        <v>1.1408909300000001E-2</v>
      </c>
    </row>
    <row r="556" spans="1:12" hidden="1">
      <c r="A556" s="103" t="s">
        <v>1077</v>
      </c>
      <c r="B556" s="103" t="s">
        <v>1078</v>
      </c>
      <c r="C556" s="134" t="s">
        <v>1452</v>
      </c>
      <c r="D556" s="104">
        <v>30034091.09</v>
      </c>
      <c r="E556" s="406">
        <v>29.999314999999999</v>
      </c>
      <c r="F556" s="188">
        <v>1001159.229469</v>
      </c>
      <c r="G556" s="103" t="s">
        <v>581</v>
      </c>
      <c r="H556" s="103" t="s">
        <v>581</v>
      </c>
      <c r="I556" s="252">
        <v>1</v>
      </c>
      <c r="J556" s="104">
        <v>30034091.09</v>
      </c>
      <c r="K556" s="104">
        <v>30055538.09</v>
      </c>
      <c r="L556" s="188">
        <v>3.0631931599999999E-2</v>
      </c>
    </row>
    <row r="557" spans="1:12" hidden="1">
      <c r="A557" s="103" t="s">
        <v>1077</v>
      </c>
      <c r="B557" s="103" t="s">
        <v>1078</v>
      </c>
      <c r="C557" s="134" t="s">
        <v>1453</v>
      </c>
      <c r="D557" s="104">
        <v>30037158.5</v>
      </c>
      <c r="E557" s="406">
        <v>29.999314999999999</v>
      </c>
      <c r="F557" s="188">
        <v>1001261.478804</v>
      </c>
      <c r="G557" s="103" t="s">
        <v>581</v>
      </c>
      <c r="H557" s="103" t="s">
        <v>581</v>
      </c>
      <c r="I557" s="252">
        <v>1</v>
      </c>
      <c r="J557" s="104">
        <v>30037158.5</v>
      </c>
      <c r="K557" s="104">
        <v>30060593.109999999</v>
      </c>
      <c r="L557" s="188">
        <v>1.02130942E-2</v>
      </c>
    </row>
    <row r="558" spans="1:12" hidden="1">
      <c r="A558" s="103" t="s">
        <v>1077</v>
      </c>
      <c r="B558" s="103" t="s">
        <v>1078</v>
      </c>
      <c r="C558" s="134" t="s">
        <v>1454</v>
      </c>
      <c r="D558" s="104">
        <v>30040226.579999998</v>
      </c>
      <c r="E558" s="406">
        <v>29.999314999999999</v>
      </c>
      <c r="F558" s="188">
        <v>1001363.750472</v>
      </c>
      <c r="G558" s="103" t="s">
        <v>581</v>
      </c>
      <c r="H558" s="103" t="s">
        <v>581</v>
      </c>
      <c r="I558" s="252">
        <v>1</v>
      </c>
      <c r="J558" s="104">
        <v>30040226.579999998</v>
      </c>
      <c r="K558" s="104">
        <v>30065649.129999999</v>
      </c>
      <c r="L558" s="188">
        <v>1.0214281699999999E-2</v>
      </c>
    </row>
    <row r="559" spans="1:12" hidden="1">
      <c r="A559" s="103" t="s">
        <v>1077</v>
      </c>
      <c r="B559" s="103" t="s">
        <v>1078</v>
      </c>
      <c r="C559" s="134" t="s">
        <v>1455</v>
      </c>
      <c r="D559" s="104">
        <v>280043294.81999999</v>
      </c>
      <c r="E559" s="406">
        <v>279.63333999999998</v>
      </c>
      <c r="F559" s="188">
        <v>1001466.044141</v>
      </c>
      <c r="G559" s="103" t="s">
        <v>581</v>
      </c>
      <c r="H559" s="103" t="s">
        <v>581</v>
      </c>
      <c r="I559" s="252">
        <v>3</v>
      </c>
      <c r="J559" s="104">
        <v>30043295.32</v>
      </c>
      <c r="K559" s="104">
        <v>30070706.149999999</v>
      </c>
      <c r="L559" s="188">
        <v>1.0215435599999999E-2</v>
      </c>
    </row>
    <row r="560" spans="1:12" hidden="1">
      <c r="A560" s="103" t="s">
        <v>1077</v>
      </c>
      <c r="B560" s="103" t="s">
        <v>1078</v>
      </c>
      <c r="C560" s="134" t="s">
        <v>1456</v>
      </c>
      <c r="D560" s="104">
        <v>11340029833.73</v>
      </c>
      <c r="E560" s="406">
        <v>11323.973488</v>
      </c>
      <c r="F560" s="188">
        <v>1001417.907393</v>
      </c>
      <c r="G560" s="103" t="s">
        <v>581</v>
      </c>
      <c r="H560" s="103" t="s">
        <v>581</v>
      </c>
      <c r="I560" s="252">
        <v>6</v>
      </c>
      <c r="J560" s="104">
        <v>280029834.18000001</v>
      </c>
      <c r="K560" s="104">
        <v>280075763.68000001</v>
      </c>
      <c r="L560" s="188">
        <v>-4.8066280999999999E-3</v>
      </c>
    </row>
    <row r="561" spans="1:12" hidden="1">
      <c r="A561" s="103" t="s">
        <v>1077</v>
      </c>
      <c r="B561" s="103" t="s">
        <v>1078</v>
      </c>
      <c r="C561" s="134" t="s">
        <v>1457</v>
      </c>
      <c r="D561" s="104">
        <v>12343726238.110001</v>
      </c>
      <c r="E561" s="406">
        <v>12322.232194</v>
      </c>
      <c r="F561" s="188">
        <v>1001744.330392</v>
      </c>
      <c r="G561" s="103" t="s">
        <v>581</v>
      </c>
      <c r="H561" s="103" t="s">
        <v>581</v>
      </c>
      <c r="I561" s="252">
        <v>6</v>
      </c>
      <c r="J561" s="104">
        <v>11343726239.110001</v>
      </c>
      <c r="K561" s="104">
        <v>11346022773.120001</v>
      </c>
      <c r="L561" s="188">
        <v>3.2596081700000001E-2</v>
      </c>
    </row>
    <row r="562" spans="1:12" hidden="1">
      <c r="A562" s="103" t="s">
        <v>1077</v>
      </c>
      <c r="B562" s="103" t="s">
        <v>1078</v>
      </c>
      <c r="C562" s="134" t="s">
        <v>1458</v>
      </c>
      <c r="D562" s="104">
        <v>12345123263.17</v>
      </c>
      <c r="E562" s="406">
        <v>12322.232194</v>
      </c>
      <c r="F562" s="188">
        <v>1001857.704741</v>
      </c>
      <c r="G562" s="103" t="s">
        <v>581</v>
      </c>
      <c r="H562" s="103" t="s">
        <v>581</v>
      </c>
      <c r="I562" s="252">
        <v>6</v>
      </c>
      <c r="J562" s="104">
        <v>12345123263.17</v>
      </c>
      <c r="K562" s="104">
        <v>12348236265.25</v>
      </c>
      <c r="L562" s="188">
        <v>1.13176931E-2</v>
      </c>
    </row>
    <row r="563" spans="1:12" hidden="1">
      <c r="A563" s="103" t="s">
        <v>1077</v>
      </c>
      <c r="B563" s="103" t="s">
        <v>1078</v>
      </c>
      <c r="C563" s="134" t="s">
        <v>1459</v>
      </c>
      <c r="D563" s="104">
        <v>12446520523.209999</v>
      </c>
      <c r="E563" s="406">
        <v>12422.035470999999</v>
      </c>
      <c r="F563" s="188">
        <v>1001971.0982370001</v>
      </c>
      <c r="G563" s="103" t="s">
        <v>581</v>
      </c>
      <c r="H563" s="103" t="s">
        <v>581</v>
      </c>
      <c r="I563" s="252">
        <v>7</v>
      </c>
      <c r="J563" s="104">
        <v>12346520524.15</v>
      </c>
      <c r="K563" s="104">
        <v>12350450140.68</v>
      </c>
      <c r="L563" s="188">
        <v>1.13183235E-2</v>
      </c>
    </row>
    <row r="564" spans="1:12" hidden="1">
      <c r="A564" s="103" t="s">
        <v>1077</v>
      </c>
      <c r="B564" s="103" t="s">
        <v>1078</v>
      </c>
      <c r="C564" s="134" t="s">
        <v>1460</v>
      </c>
      <c r="D564" s="104">
        <v>12556876746.4</v>
      </c>
      <c r="E564" s="406">
        <v>12530.774299000001</v>
      </c>
      <c r="F564" s="188">
        <v>1002083.067397</v>
      </c>
      <c r="G564" s="103" t="s">
        <v>581</v>
      </c>
      <c r="H564" s="103" t="s">
        <v>581</v>
      </c>
      <c r="I564" s="252">
        <v>9</v>
      </c>
      <c r="J564" s="104">
        <v>12447911408.09</v>
      </c>
      <c r="K564" s="104">
        <v>12452664397.5</v>
      </c>
      <c r="L564" s="188">
        <v>1.11748892E-2</v>
      </c>
    </row>
    <row r="565" spans="1:12" hidden="1">
      <c r="A565" s="103" t="s">
        <v>1077</v>
      </c>
      <c r="B565" s="103" t="s">
        <v>1078</v>
      </c>
      <c r="C565" s="134" t="s">
        <v>1461</v>
      </c>
      <c r="D565" s="104">
        <v>12569111068.15</v>
      </c>
      <c r="E565" s="406">
        <v>12540.751736</v>
      </c>
      <c r="F565" s="188">
        <v>1002261.374178</v>
      </c>
      <c r="G565" s="103" t="s">
        <v>581</v>
      </c>
      <c r="H565" s="103" t="s">
        <v>581</v>
      </c>
      <c r="I565" s="252">
        <v>9</v>
      </c>
      <c r="J565" s="104">
        <v>12559111068.43</v>
      </c>
      <c r="K565" s="104">
        <v>12564694838.200001</v>
      </c>
      <c r="L565" s="188">
        <v>1.7793612800000001E-2</v>
      </c>
    </row>
    <row r="566" spans="1:12" hidden="1">
      <c r="A566" s="103" t="s">
        <v>1077</v>
      </c>
      <c r="B566" s="103" t="s">
        <v>1078</v>
      </c>
      <c r="C566" s="134" t="s">
        <v>1462</v>
      </c>
      <c r="D566" s="104">
        <v>12574421833.33</v>
      </c>
      <c r="E566" s="406">
        <v>12540.751736</v>
      </c>
      <c r="F566" s="188">
        <v>1002684.854787</v>
      </c>
      <c r="G566" s="103" t="s">
        <v>581</v>
      </c>
      <c r="H566" s="103" t="s">
        <v>581</v>
      </c>
      <c r="I566" s="252">
        <v>9</v>
      </c>
      <c r="J566" s="104">
        <v>12574421833.33</v>
      </c>
      <c r="K566" s="104">
        <v>12582501476.34</v>
      </c>
      <c r="L566" s="188">
        <v>4.2252512200000002E-2</v>
      </c>
    </row>
    <row r="567" spans="1:12" hidden="1">
      <c r="A567" s="103" t="s">
        <v>1077</v>
      </c>
      <c r="B567" s="103" t="s">
        <v>1078</v>
      </c>
      <c r="C567" s="134" t="s">
        <v>1463</v>
      </c>
      <c r="D567" s="104">
        <v>12597796702.639999</v>
      </c>
      <c r="E567" s="406">
        <v>12560.69283</v>
      </c>
      <c r="F567" s="188">
        <v>1002953.967042</v>
      </c>
      <c r="G567" s="103" t="s">
        <v>581</v>
      </c>
      <c r="H567" s="103" t="s">
        <v>581</v>
      </c>
      <c r="I567" s="252">
        <v>10</v>
      </c>
      <c r="J567" s="104">
        <v>12577796703.309999</v>
      </c>
      <c r="K567" s="104">
        <v>12587540928.219999</v>
      </c>
      <c r="L567" s="188">
        <v>2.68391662E-2</v>
      </c>
    </row>
    <row r="568" spans="1:12" hidden="1">
      <c r="A568" s="103" t="s">
        <v>1077</v>
      </c>
      <c r="B568" s="103" t="s">
        <v>1078</v>
      </c>
      <c r="C568" s="134" t="s">
        <v>1464</v>
      </c>
      <c r="D568" s="104">
        <v>15099483199.809999</v>
      </c>
      <c r="E568" s="406">
        <v>15052.996010999999</v>
      </c>
      <c r="F568" s="188">
        <v>1003088.2349780001</v>
      </c>
      <c r="G568" s="103" t="s">
        <v>581</v>
      </c>
      <c r="H568" s="103" t="s">
        <v>581</v>
      </c>
      <c r="I568" s="252">
        <v>11</v>
      </c>
      <c r="J568" s="104">
        <v>12599483200.950001</v>
      </c>
      <c r="K568" s="104">
        <v>12600316336.610001</v>
      </c>
      <c r="L568" s="188">
        <v>1.33872481E-2</v>
      </c>
    </row>
    <row r="569" spans="1:12" hidden="1">
      <c r="A569" s="103" t="s">
        <v>1077</v>
      </c>
      <c r="B569" s="103" t="s">
        <v>1078</v>
      </c>
      <c r="C569" s="134" t="s">
        <v>1465</v>
      </c>
      <c r="D569" s="104">
        <v>15201435992.4</v>
      </c>
      <c r="E569" s="406">
        <v>15152.675246000001</v>
      </c>
      <c r="F569" s="188">
        <v>1003217.962875</v>
      </c>
      <c r="G569" s="103" t="s">
        <v>581</v>
      </c>
      <c r="H569" s="103" t="s">
        <v>581</v>
      </c>
      <c r="I569" s="252">
        <v>12</v>
      </c>
      <c r="J569" s="104">
        <v>15101435993.32</v>
      </c>
      <c r="K569" s="104">
        <v>15103267760.33</v>
      </c>
      <c r="L569" s="188">
        <v>1.2932849999999999E-2</v>
      </c>
    </row>
    <row r="570" spans="1:12" hidden="1">
      <c r="A570" s="103" t="s">
        <v>1077</v>
      </c>
      <c r="B570" s="103" t="s">
        <v>1078</v>
      </c>
      <c r="C570" s="134" t="s">
        <v>1466</v>
      </c>
      <c r="D570" s="104">
        <v>16807276331.67</v>
      </c>
      <c r="E570" s="406">
        <v>16746.930511999999</v>
      </c>
      <c r="F570" s="188">
        <v>1003603.395836</v>
      </c>
      <c r="G570" s="103" t="s">
        <v>581</v>
      </c>
      <c r="H570" s="103" t="s">
        <v>581</v>
      </c>
      <c r="I570" s="252">
        <v>14</v>
      </c>
      <c r="J570" s="104">
        <v>15207276332.879999</v>
      </c>
      <c r="K570" s="104">
        <v>15212125587.09</v>
      </c>
      <c r="L570" s="188">
        <v>3.8419663100000001E-2</v>
      </c>
    </row>
    <row r="571" spans="1:12" hidden="1">
      <c r="A571" s="103" t="s">
        <v>1077</v>
      </c>
      <c r="B571" s="103" t="s">
        <v>1078</v>
      </c>
      <c r="C571" s="134" t="s">
        <v>1467</v>
      </c>
      <c r="D571" s="104">
        <v>118963122314.08</v>
      </c>
      <c r="E571" s="406">
        <v>112183.75263514</v>
      </c>
      <c r="F571" s="188">
        <v>1060430.9404859999</v>
      </c>
      <c r="G571" s="103" t="s">
        <v>581</v>
      </c>
      <c r="H571" s="103" t="s">
        <v>581</v>
      </c>
      <c r="I571" s="252">
        <v>211</v>
      </c>
      <c r="J571" s="104">
        <v>122710122314.08</v>
      </c>
      <c r="K571" s="104">
        <v>122837939823.38</v>
      </c>
      <c r="L571" s="188">
        <v>1.19152932E-2</v>
      </c>
    </row>
    <row r="572" spans="1:12" hidden="1">
      <c r="A572" s="103" t="s">
        <v>1077</v>
      </c>
      <c r="B572" s="103" t="s">
        <v>1078</v>
      </c>
      <c r="C572" s="134" t="s">
        <v>1468</v>
      </c>
      <c r="D572" s="104">
        <v>118437370002.02</v>
      </c>
      <c r="E572" s="406">
        <v>111674.58667844</v>
      </c>
      <c r="F572" s="188">
        <v>1060557.943618</v>
      </c>
      <c r="G572" s="103" t="s">
        <v>581</v>
      </c>
      <c r="H572" s="103" t="s">
        <v>581</v>
      </c>
      <c r="I572" s="252">
        <v>211</v>
      </c>
      <c r="J572" s="104">
        <v>118977370002.02</v>
      </c>
      <c r="K572" s="104">
        <v>119112366886.78999</v>
      </c>
      <c r="L572" s="188">
        <v>1.19765585E-2</v>
      </c>
    </row>
    <row r="573" spans="1:12" hidden="1">
      <c r="A573" s="103" t="s">
        <v>1077</v>
      </c>
      <c r="B573" s="103" t="s">
        <v>1078</v>
      </c>
      <c r="C573" s="134" t="s">
        <v>1469</v>
      </c>
      <c r="D573" s="104">
        <v>118145640879.74001</v>
      </c>
      <c r="E573" s="406">
        <v>111359.02879883999</v>
      </c>
      <c r="F573" s="188">
        <v>1060943.527921</v>
      </c>
      <c r="G573" s="103" t="s">
        <v>581</v>
      </c>
      <c r="H573" s="103" t="s">
        <v>581</v>
      </c>
      <c r="I573" s="252">
        <v>210</v>
      </c>
      <c r="J573" s="104">
        <v>118480429969.78999</v>
      </c>
      <c r="K573" s="104">
        <v>118636879002.33</v>
      </c>
      <c r="L573" s="188">
        <v>3.6356740800000002E-2</v>
      </c>
    </row>
    <row r="574" spans="1:12" hidden="1">
      <c r="A574" s="103" t="s">
        <v>1077</v>
      </c>
      <c r="B574" s="103" t="s">
        <v>1078</v>
      </c>
      <c r="C574" s="134" t="s">
        <v>1470</v>
      </c>
      <c r="D574" s="104">
        <v>121135079427.52</v>
      </c>
      <c r="E574" s="406">
        <v>114162.79393070001</v>
      </c>
      <c r="F574" s="188">
        <v>1061073.1855520001</v>
      </c>
      <c r="G574" s="103" t="s">
        <v>581</v>
      </c>
      <c r="H574" s="103" t="s">
        <v>581</v>
      </c>
      <c r="I574" s="252">
        <v>213</v>
      </c>
      <c r="J574" s="104">
        <v>118160079427.52</v>
      </c>
      <c r="K574" s="104">
        <v>118323660297.05</v>
      </c>
      <c r="L574" s="188">
        <v>1.22209738E-2</v>
      </c>
    </row>
    <row r="575" spans="1:12" hidden="1">
      <c r="A575" s="103" t="s">
        <v>1077</v>
      </c>
      <c r="B575" s="103" t="s">
        <v>1078</v>
      </c>
      <c r="C575" s="134" t="s">
        <v>1471</v>
      </c>
      <c r="D575" s="104">
        <v>120818282412.35001</v>
      </c>
      <c r="E575" s="406">
        <v>113851.82194456999</v>
      </c>
      <c r="F575" s="188">
        <v>1061188.8360570001</v>
      </c>
      <c r="G575" s="103" t="s">
        <v>581</v>
      </c>
      <c r="H575" s="103" t="s">
        <v>581</v>
      </c>
      <c r="I575" s="252">
        <v>213</v>
      </c>
      <c r="J575" s="104">
        <v>121148282412.35001</v>
      </c>
      <c r="K575" s="104">
        <v>121319175670.48</v>
      </c>
      <c r="L575" s="188">
        <v>1.089939E-2</v>
      </c>
    </row>
    <row r="576" spans="1:12" hidden="1">
      <c r="A576" s="103" t="s">
        <v>1077</v>
      </c>
      <c r="B576" s="103" t="s">
        <v>1078</v>
      </c>
      <c r="C576" s="134" t="s">
        <v>1472</v>
      </c>
      <c r="D576" s="104">
        <v>120846637417.61</v>
      </c>
      <c r="E576" s="406">
        <v>113866.09682556</v>
      </c>
      <c r="F576" s="188">
        <v>1061304.8201939999</v>
      </c>
      <c r="G576" s="103" t="s">
        <v>581</v>
      </c>
      <c r="H576" s="103" t="s">
        <v>581</v>
      </c>
      <c r="I576" s="252">
        <v>213</v>
      </c>
      <c r="J576" s="104">
        <v>120831487417.61</v>
      </c>
      <c r="K576" s="104">
        <v>121009674409.46001</v>
      </c>
      <c r="L576" s="188">
        <v>1.09296416E-2</v>
      </c>
    </row>
    <row r="577" spans="1:12" hidden="1">
      <c r="A577" s="103" t="s">
        <v>1077</v>
      </c>
      <c r="B577" s="103" t="s">
        <v>1078</v>
      </c>
      <c r="C577" s="134" t="s">
        <v>1473</v>
      </c>
      <c r="D577" s="104">
        <v>120713486731.59</v>
      </c>
      <c r="E577" s="406">
        <v>113726.85676459</v>
      </c>
      <c r="F577" s="188">
        <v>1061433.421847</v>
      </c>
      <c r="G577" s="103" t="s">
        <v>581</v>
      </c>
      <c r="H577" s="103" t="s">
        <v>581</v>
      </c>
      <c r="I577" s="252">
        <v>212</v>
      </c>
      <c r="J577" s="104">
        <v>120861280785.96001</v>
      </c>
      <c r="K577" s="104">
        <v>121046763747.06</v>
      </c>
      <c r="L577" s="188">
        <v>1.21173155E-2</v>
      </c>
    </row>
    <row r="578" spans="1:12" hidden="1">
      <c r="A578" s="103" t="s">
        <v>1077</v>
      </c>
      <c r="B578" s="103" t="s">
        <v>1078</v>
      </c>
      <c r="C578" s="134" t="s">
        <v>1474</v>
      </c>
      <c r="D578" s="104">
        <v>120757515990.21001</v>
      </c>
      <c r="E578" s="406">
        <v>113726.85676459</v>
      </c>
      <c r="F578" s="188">
        <v>1061820.5710209999</v>
      </c>
      <c r="G578" s="103" t="s">
        <v>581</v>
      </c>
      <c r="H578" s="103" t="s">
        <v>581</v>
      </c>
      <c r="I578" s="252">
        <v>212</v>
      </c>
      <c r="J578" s="104">
        <v>120757515990.21001</v>
      </c>
      <c r="K578" s="104">
        <v>120964872051.24001</v>
      </c>
      <c r="L578" s="188">
        <v>3.64741835E-2</v>
      </c>
    </row>
    <row r="579" spans="1:12" hidden="1">
      <c r="A579" s="103" t="s">
        <v>1077</v>
      </c>
      <c r="B579" s="103" t="s">
        <v>1078</v>
      </c>
      <c r="C579" s="134" t="s">
        <v>1475</v>
      </c>
      <c r="D579" s="104">
        <v>115799475811.78999</v>
      </c>
      <c r="E579" s="406">
        <v>109044.59810177999</v>
      </c>
      <c r="F579" s="188">
        <v>1061946.0095009999</v>
      </c>
      <c r="G579" s="103" t="s">
        <v>581</v>
      </c>
      <c r="H579" s="103" t="s">
        <v>581</v>
      </c>
      <c r="I579" s="252">
        <v>211</v>
      </c>
      <c r="J579" s="104">
        <v>120771781714.22</v>
      </c>
      <c r="K579" s="104">
        <v>120779061547.99001</v>
      </c>
      <c r="L579" s="188">
        <v>1.18135289E-2</v>
      </c>
    </row>
    <row r="580" spans="1:12" hidden="1">
      <c r="A580" s="103" t="s">
        <v>1077</v>
      </c>
      <c r="B580" s="103" t="s">
        <v>1078</v>
      </c>
      <c r="C580" s="134" t="s">
        <v>1476</v>
      </c>
      <c r="D580" s="104">
        <v>114142558625.75</v>
      </c>
      <c r="E580" s="406">
        <v>107471.44871542</v>
      </c>
      <c r="F580" s="188">
        <v>1062073.3226369999</v>
      </c>
      <c r="G580" s="103" t="s">
        <v>581</v>
      </c>
      <c r="H580" s="103" t="s">
        <v>581</v>
      </c>
      <c r="I580" s="252">
        <v>212</v>
      </c>
      <c r="J580" s="104">
        <v>115813358621.52</v>
      </c>
      <c r="K580" s="104">
        <v>115827619846</v>
      </c>
      <c r="L580" s="188">
        <v>1.1988663700000001E-2</v>
      </c>
    </row>
    <row r="581" spans="1:12" hidden="1">
      <c r="A581" s="103" t="s">
        <v>1077</v>
      </c>
      <c r="B581" s="103" t="s">
        <v>1078</v>
      </c>
      <c r="C581" s="134" t="s">
        <v>1477</v>
      </c>
      <c r="D581" s="104">
        <v>112147311925.35001</v>
      </c>
      <c r="E581" s="406">
        <v>105579.97293079</v>
      </c>
      <c r="F581" s="188">
        <v>1062202.5068979999</v>
      </c>
      <c r="G581" s="103" t="s">
        <v>581</v>
      </c>
      <c r="H581" s="103" t="s">
        <v>581</v>
      </c>
      <c r="I581" s="252">
        <v>213</v>
      </c>
      <c r="J581" s="104">
        <v>114156442245.50999</v>
      </c>
      <c r="K581" s="104">
        <v>114177585406.58</v>
      </c>
      <c r="L581" s="188">
        <v>1.2163403200000001E-2</v>
      </c>
    </row>
    <row r="582" spans="1:12" hidden="1">
      <c r="A582" s="103" t="s">
        <v>1077</v>
      </c>
      <c r="B582" s="103" t="s">
        <v>1078</v>
      </c>
      <c r="C582" s="134" t="s">
        <v>1478</v>
      </c>
      <c r="D582" s="104">
        <v>112434202954.16</v>
      </c>
      <c r="E582" s="406">
        <v>105837.22019602</v>
      </c>
      <c r="F582" s="188">
        <v>1062331.406153</v>
      </c>
      <c r="G582" s="103" t="s">
        <v>581</v>
      </c>
      <c r="H582" s="103" t="s">
        <v>581</v>
      </c>
      <c r="I582" s="252">
        <v>214</v>
      </c>
      <c r="J582" s="104">
        <v>112160921105.16</v>
      </c>
      <c r="K582" s="104">
        <v>112188826332.41</v>
      </c>
      <c r="L582" s="188">
        <v>1.2135092300000001E-2</v>
      </c>
    </row>
    <row r="583" spans="1:12" hidden="1">
      <c r="A583" s="103" t="s">
        <v>1077</v>
      </c>
      <c r="B583" s="103" t="s">
        <v>1078</v>
      </c>
      <c r="C583" s="134" t="s">
        <v>1479</v>
      </c>
      <c r="D583" s="104">
        <v>114263917187.82001</v>
      </c>
      <c r="E583" s="406">
        <v>107520.38153246</v>
      </c>
      <c r="F583" s="188">
        <v>1062718.6730480001</v>
      </c>
      <c r="G583" s="103" t="s">
        <v>581</v>
      </c>
      <c r="H583" s="103" t="s">
        <v>581</v>
      </c>
      <c r="I583" s="252">
        <v>214</v>
      </c>
      <c r="J583" s="104">
        <v>112475190205.82001</v>
      </c>
      <c r="K583" s="104">
        <v>112523442137.47</v>
      </c>
      <c r="L583" s="188">
        <v>3.64544334E-2</v>
      </c>
    </row>
    <row r="584" spans="1:12" hidden="1">
      <c r="A584" s="103" t="s">
        <v>1077</v>
      </c>
      <c r="B584" s="103" t="s">
        <v>1078</v>
      </c>
      <c r="C584" s="134" t="s">
        <v>1480</v>
      </c>
      <c r="D584" s="104">
        <v>113886726556.88</v>
      </c>
      <c r="E584" s="406">
        <v>107152.84855475</v>
      </c>
      <c r="F584" s="188">
        <v>1062843.6676479999</v>
      </c>
      <c r="G584" s="103" t="s">
        <v>581</v>
      </c>
      <c r="H584" s="103" t="s">
        <v>581</v>
      </c>
      <c r="I584" s="252">
        <v>215</v>
      </c>
      <c r="J584" s="104">
        <v>114277356654.88</v>
      </c>
      <c r="K584" s="104">
        <v>114332499860.42999</v>
      </c>
      <c r="L584" s="188">
        <v>1.1761776999999999E-2</v>
      </c>
    </row>
    <row r="585" spans="1:12" hidden="1">
      <c r="A585" s="103" t="s">
        <v>1077</v>
      </c>
      <c r="B585" s="103" t="s">
        <v>1078</v>
      </c>
      <c r="C585" s="134" t="s">
        <v>1481</v>
      </c>
      <c r="D585" s="104">
        <v>113659268290.69</v>
      </c>
      <c r="E585" s="406">
        <v>106925.76244873001</v>
      </c>
      <c r="F585" s="188">
        <v>1062973.65282</v>
      </c>
      <c r="G585" s="103" t="s">
        <v>581</v>
      </c>
      <c r="H585" s="103" t="s">
        <v>581</v>
      </c>
      <c r="I585" s="252">
        <v>215</v>
      </c>
      <c r="J585" s="104">
        <v>113900654838.31</v>
      </c>
      <c r="K585" s="104">
        <v>113962667026.46001</v>
      </c>
      <c r="L585" s="188">
        <v>1.22299427E-2</v>
      </c>
    </row>
    <row r="586" spans="1:12" hidden="1">
      <c r="A586" s="103" t="s">
        <v>1077</v>
      </c>
      <c r="B586" s="103" t="s">
        <v>1078</v>
      </c>
      <c r="C586" s="134" t="s">
        <v>1482</v>
      </c>
      <c r="D586" s="104">
        <v>113659484026.12</v>
      </c>
      <c r="E586" s="406">
        <v>106912.88809288001</v>
      </c>
      <c r="F586" s="188">
        <v>1063103.673033</v>
      </c>
      <c r="G586" s="103" t="s">
        <v>581</v>
      </c>
      <c r="H586" s="103" t="s">
        <v>581</v>
      </c>
      <c r="I586" s="252">
        <v>215</v>
      </c>
      <c r="J586" s="104">
        <v>113673170801.12</v>
      </c>
      <c r="K586" s="104">
        <v>113742038673.72</v>
      </c>
      <c r="L586" s="188">
        <v>1.22317437E-2</v>
      </c>
    </row>
    <row r="587" spans="1:12" hidden="1">
      <c r="A587" s="103" t="s">
        <v>1077</v>
      </c>
      <c r="B587" s="103" t="s">
        <v>1078</v>
      </c>
      <c r="C587" s="134" t="s">
        <v>1483</v>
      </c>
      <c r="D587" s="104">
        <v>108879043066.41</v>
      </c>
      <c r="E587" s="406">
        <v>102403.93917961</v>
      </c>
      <c r="F587" s="188">
        <v>1063231.0039900001</v>
      </c>
      <c r="G587" s="103" t="s">
        <v>581</v>
      </c>
      <c r="H587" s="103" t="s">
        <v>581</v>
      </c>
      <c r="I587" s="252">
        <v>215</v>
      </c>
      <c r="J587" s="104">
        <v>113673097346.41</v>
      </c>
      <c r="K587" s="104">
        <v>113748821312.28</v>
      </c>
      <c r="L587" s="188">
        <v>1.1977285000000001E-2</v>
      </c>
    </row>
    <row r="588" spans="1:12" hidden="1">
      <c r="A588" s="103" t="s">
        <v>1077</v>
      </c>
      <c r="B588" s="103" t="s">
        <v>1078</v>
      </c>
      <c r="C588" s="134" t="s">
        <v>1484</v>
      </c>
      <c r="D588" s="104">
        <v>108624528826.67999</v>
      </c>
      <c r="E588" s="406">
        <v>102127.77513699001</v>
      </c>
      <c r="F588" s="188">
        <v>1063613.974562</v>
      </c>
      <c r="G588" s="103" t="s">
        <v>581</v>
      </c>
      <c r="H588" s="103" t="s">
        <v>581</v>
      </c>
      <c r="I588" s="252">
        <v>216</v>
      </c>
      <c r="J588" s="104">
        <v>108918260761.67999</v>
      </c>
      <c r="K588" s="104">
        <v>109013696793.08</v>
      </c>
      <c r="L588" s="188">
        <v>3.60195076E-2</v>
      </c>
    </row>
    <row r="589" spans="1:12" hidden="1">
      <c r="A589" s="103" t="s">
        <v>1077</v>
      </c>
      <c r="B589" s="103" t="s">
        <v>1078</v>
      </c>
      <c r="C589" s="134" t="s">
        <v>1485</v>
      </c>
      <c r="D589" s="104">
        <v>108592350584.95</v>
      </c>
      <c r="E589" s="406">
        <v>102085.23686704</v>
      </c>
      <c r="F589" s="188">
        <v>1063741.9661999999</v>
      </c>
      <c r="G589" s="103" t="s">
        <v>581</v>
      </c>
      <c r="H589" s="103" t="s">
        <v>581</v>
      </c>
      <c r="I589" s="252">
        <v>215</v>
      </c>
      <c r="J589" s="104">
        <v>108637600327.86</v>
      </c>
      <c r="K589" s="104">
        <v>108739590526.3</v>
      </c>
      <c r="L589" s="188">
        <v>1.20336552E-2</v>
      </c>
    </row>
    <row r="590" spans="1:12" hidden="1">
      <c r="A590" s="103" t="s">
        <v>1077</v>
      </c>
      <c r="B590" s="103" t="s">
        <v>1078</v>
      </c>
      <c r="C590" s="134" t="s">
        <v>1486</v>
      </c>
      <c r="D590" s="104">
        <v>107504977139.5</v>
      </c>
      <c r="E590" s="406">
        <v>101051.04369051001</v>
      </c>
      <c r="F590" s="188">
        <v>1063868.0533449999</v>
      </c>
      <c r="G590" s="103" t="s">
        <v>581</v>
      </c>
      <c r="H590" s="103" t="s">
        <v>581</v>
      </c>
      <c r="I590" s="252">
        <v>213</v>
      </c>
      <c r="J590" s="104">
        <v>108605222221.00999</v>
      </c>
      <c r="K590" s="104">
        <v>108713765029.88</v>
      </c>
      <c r="L590" s="188">
        <v>1.1853170099999999E-2</v>
      </c>
    </row>
    <row r="591" spans="1:12" hidden="1">
      <c r="A591" s="103" t="s">
        <v>1077</v>
      </c>
      <c r="B591" s="103" t="s">
        <v>1078</v>
      </c>
      <c r="C591" s="134" t="s">
        <v>1487</v>
      </c>
      <c r="D591" s="104">
        <v>108313830758.24001</v>
      </c>
      <c r="E591" s="406">
        <v>101799.16732927</v>
      </c>
      <c r="F591" s="188">
        <v>1063995.2526120001</v>
      </c>
      <c r="G591" s="103" t="s">
        <v>581</v>
      </c>
      <c r="H591" s="103" t="s">
        <v>581</v>
      </c>
      <c r="I591" s="252">
        <v>215</v>
      </c>
      <c r="J591" s="104">
        <v>107517830758.24001</v>
      </c>
      <c r="K591" s="104">
        <v>107632861027.17</v>
      </c>
      <c r="L591" s="188">
        <v>1.1956301000000001E-2</v>
      </c>
    </row>
    <row r="592" spans="1:12" hidden="1">
      <c r="A592" s="103" t="s">
        <v>1077</v>
      </c>
      <c r="B592" s="103" t="s">
        <v>1078</v>
      </c>
      <c r="C592" s="134" t="s">
        <v>1488</v>
      </c>
      <c r="D592" s="104">
        <v>108497835954.67</v>
      </c>
      <c r="E592" s="406">
        <v>101959.79954997</v>
      </c>
      <c r="F592" s="188">
        <v>1064123.6686770001</v>
      </c>
      <c r="G592" s="103" t="s">
        <v>581</v>
      </c>
      <c r="H592" s="103" t="s">
        <v>581</v>
      </c>
      <c r="I592" s="252">
        <v>217</v>
      </c>
      <c r="J592" s="104">
        <v>108326903406.67</v>
      </c>
      <c r="K592" s="104">
        <v>108448470295.66</v>
      </c>
      <c r="L592" s="188">
        <v>1.2069232900000001E-2</v>
      </c>
    </row>
    <row r="593" spans="1:12" hidden="1">
      <c r="A593" s="103" t="s">
        <v>1077</v>
      </c>
      <c r="B593" s="103" t="s">
        <v>1078</v>
      </c>
      <c r="C593" s="134" t="s">
        <v>1489</v>
      </c>
      <c r="D593" s="104">
        <v>108416551422.63</v>
      </c>
      <c r="E593" s="406">
        <v>101847.07092735</v>
      </c>
      <c r="F593" s="188">
        <v>1064503.3817420001</v>
      </c>
      <c r="G593" s="103" t="s">
        <v>581</v>
      </c>
      <c r="H593" s="103" t="s">
        <v>581</v>
      </c>
      <c r="I593" s="252">
        <v>217</v>
      </c>
      <c r="J593" s="104">
        <v>108536551422.63</v>
      </c>
      <c r="K593" s="104">
        <v>108677769634.16</v>
      </c>
      <c r="L593" s="188">
        <v>3.5683170700000003E-2</v>
      </c>
    </row>
    <row r="594" spans="1:12" hidden="1">
      <c r="A594" s="103" t="s">
        <v>1077</v>
      </c>
      <c r="B594" s="103" t="s">
        <v>1078</v>
      </c>
      <c r="C594" s="134" t="s">
        <v>1490</v>
      </c>
      <c r="D594" s="104">
        <v>107971491682.42</v>
      </c>
      <c r="E594" s="406">
        <v>101416.90851492</v>
      </c>
      <c r="F594" s="188">
        <v>1064630.082532</v>
      </c>
      <c r="G594" s="103" t="s">
        <v>581</v>
      </c>
      <c r="H594" s="103" t="s">
        <v>581</v>
      </c>
      <c r="I594" s="252">
        <v>217</v>
      </c>
      <c r="J594" s="104">
        <v>108429455527.07001</v>
      </c>
      <c r="K594" s="104">
        <v>108577218118.81</v>
      </c>
      <c r="L594" s="188">
        <v>1.1902338E-2</v>
      </c>
    </row>
    <row r="595" spans="1:12" hidden="1">
      <c r="A595" s="103" t="s">
        <v>1077</v>
      </c>
      <c r="B595" s="103" t="s">
        <v>1078</v>
      </c>
      <c r="C595" s="134" t="s">
        <v>1491</v>
      </c>
      <c r="D595" s="104">
        <v>107634404718.62</v>
      </c>
      <c r="E595" s="406">
        <v>101088.19514123</v>
      </c>
      <c r="F595" s="188">
        <v>1064757.4087980001</v>
      </c>
      <c r="G595" s="103" t="s">
        <v>581</v>
      </c>
      <c r="H595" s="103" t="s">
        <v>581</v>
      </c>
      <c r="I595" s="252">
        <v>219</v>
      </c>
      <c r="J595" s="104">
        <v>107984404718.62</v>
      </c>
      <c r="K595" s="104">
        <v>108138685258.45</v>
      </c>
      <c r="L595" s="188">
        <v>1.1959671999999999E-2</v>
      </c>
    </row>
    <row r="596" spans="1:12" hidden="1">
      <c r="A596" s="103" t="s">
        <v>1077</v>
      </c>
      <c r="B596" s="103" t="s">
        <v>1078</v>
      </c>
      <c r="C596" s="134" t="s">
        <v>1492</v>
      </c>
      <c r="D596" s="104">
        <v>107796646573.02</v>
      </c>
      <c r="E596" s="406">
        <v>101228.15438144001</v>
      </c>
      <c r="F596" s="188">
        <v>1064887.9971360001</v>
      </c>
      <c r="G596" s="103" t="s">
        <v>581</v>
      </c>
      <c r="H596" s="103" t="s">
        <v>581</v>
      </c>
      <c r="I596" s="252">
        <v>220</v>
      </c>
      <c r="J596" s="104">
        <v>107647605658.02</v>
      </c>
      <c r="K596" s="104">
        <v>107808384237.39</v>
      </c>
      <c r="L596" s="188">
        <v>1.2264609500000001E-2</v>
      </c>
    </row>
    <row r="597" spans="1:12" hidden="1">
      <c r="A597" s="103" t="s">
        <v>1077</v>
      </c>
      <c r="B597" s="103" t="s">
        <v>1078</v>
      </c>
      <c r="C597" s="134" t="s">
        <v>1493</v>
      </c>
      <c r="D597" s="104">
        <v>108575886921.24001</v>
      </c>
      <c r="E597" s="406">
        <v>101947.33668766</v>
      </c>
      <c r="F597" s="188">
        <v>1065019.3565519999</v>
      </c>
      <c r="G597" s="103" t="s">
        <v>581</v>
      </c>
      <c r="H597" s="103" t="s">
        <v>581</v>
      </c>
      <c r="I597" s="252">
        <v>225</v>
      </c>
      <c r="J597" s="104">
        <v>107809943844.24001</v>
      </c>
      <c r="K597" s="104">
        <v>107977230640.17999</v>
      </c>
      <c r="L597" s="188">
        <v>1.2335514800000001E-2</v>
      </c>
    </row>
    <row r="598" spans="1:12" hidden="1">
      <c r="A598" s="103" t="s">
        <v>1077</v>
      </c>
      <c r="B598" s="103" t="s">
        <v>1078</v>
      </c>
      <c r="C598" s="134" t="s">
        <v>1494</v>
      </c>
      <c r="D598" s="104">
        <v>109441329552.33</v>
      </c>
      <c r="E598" s="406">
        <v>102721.68206568999</v>
      </c>
      <c r="F598" s="188">
        <v>1065416.057754</v>
      </c>
      <c r="G598" s="103" t="s">
        <v>581</v>
      </c>
      <c r="H598" s="103" t="s">
        <v>581</v>
      </c>
      <c r="I598" s="252">
        <v>226</v>
      </c>
      <c r="J598" s="104">
        <v>108616329552.33</v>
      </c>
      <c r="K598" s="104">
        <v>108803290367.7</v>
      </c>
      <c r="L598" s="188">
        <v>3.72482622E-2</v>
      </c>
    </row>
    <row r="599" spans="1:12" hidden="1">
      <c r="A599" s="103" t="s">
        <v>1077</v>
      </c>
      <c r="B599" s="103" t="s">
        <v>1078</v>
      </c>
      <c r="C599" s="134" t="s">
        <v>1495</v>
      </c>
      <c r="D599" s="104">
        <v>109367368314.82001</v>
      </c>
      <c r="E599" s="406">
        <v>102639.48671816</v>
      </c>
      <c r="F599" s="188">
        <v>1065548.667592</v>
      </c>
      <c r="G599" s="103" t="s">
        <v>581</v>
      </c>
      <c r="H599" s="103" t="s">
        <v>581</v>
      </c>
      <c r="I599" s="252">
        <v>228</v>
      </c>
      <c r="J599" s="104">
        <v>109454951457.86</v>
      </c>
      <c r="K599" s="104">
        <v>109648521225.13</v>
      </c>
      <c r="L599" s="188">
        <v>1.24467655E-2</v>
      </c>
    </row>
    <row r="600" spans="1:12" hidden="1">
      <c r="A600" s="103" t="s">
        <v>1077</v>
      </c>
      <c r="B600" s="103" t="s">
        <v>1078</v>
      </c>
      <c r="C600" s="134" t="s">
        <v>1496</v>
      </c>
      <c r="D600" s="104">
        <v>109237150660.17999</v>
      </c>
      <c r="E600" s="406">
        <v>102504.48857238999</v>
      </c>
      <c r="F600" s="188">
        <v>1065681.631912</v>
      </c>
      <c r="G600" s="103" t="s">
        <v>581</v>
      </c>
      <c r="H600" s="103" t="s">
        <v>581</v>
      </c>
      <c r="I600" s="252">
        <v>227</v>
      </c>
      <c r="J600" s="104">
        <v>109381015704.47</v>
      </c>
      <c r="K600" s="104">
        <v>109581190365.34</v>
      </c>
      <c r="L600" s="188">
        <v>1.2478484E-2</v>
      </c>
    </row>
    <row r="601" spans="1:12" hidden="1">
      <c r="A601" s="103" t="s">
        <v>1077</v>
      </c>
      <c r="B601" s="103" t="s">
        <v>1078</v>
      </c>
      <c r="C601" s="134" t="s">
        <v>1497</v>
      </c>
      <c r="D601" s="104">
        <v>109757695807.91</v>
      </c>
      <c r="E601" s="406">
        <v>102980.10123159</v>
      </c>
      <c r="F601" s="188">
        <v>1065814.6039410001</v>
      </c>
      <c r="G601" s="103" t="s">
        <v>581</v>
      </c>
      <c r="H601" s="103" t="s">
        <v>581</v>
      </c>
      <c r="I601" s="252">
        <v>227</v>
      </c>
      <c r="J601" s="104">
        <v>109250780889.91</v>
      </c>
      <c r="K601" s="104">
        <v>109457552992.27</v>
      </c>
      <c r="L601" s="188">
        <v>1.24776505E-2</v>
      </c>
    </row>
    <row r="602" spans="1:12" hidden="1">
      <c r="A602" s="103" t="s">
        <v>1077</v>
      </c>
      <c r="B602" s="103" t="s">
        <v>1078</v>
      </c>
      <c r="C602" s="134" t="s">
        <v>1498</v>
      </c>
      <c r="D602" s="104">
        <v>111081525605.64</v>
      </c>
      <c r="E602" s="406">
        <v>104209.2745973</v>
      </c>
      <c r="F602" s="188">
        <v>1065946.635123</v>
      </c>
      <c r="G602" s="103" t="s">
        <v>581</v>
      </c>
      <c r="H602" s="103" t="s">
        <v>581</v>
      </c>
      <c r="I602" s="252">
        <v>227</v>
      </c>
      <c r="J602" s="104">
        <v>109771292392.49001</v>
      </c>
      <c r="K602" s="104">
        <v>109777909143.11</v>
      </c>
      <c r="L602" s="188">
        <v>1.23878188E-2</v>
      </c>
    </row>
    <row r="603" spans="1:12" hidden="1">
      <c r="A603" s="103" t="s">
        <v>1077</v>
      </c>
      <c r="B603" s="103" t="s">
        <v>1078</v>
      </c>
      <c r="C603" s="134" t="s">
        <v>1499</v>
      </c>
      <c r="D603" s="104">
        <v>111062664132.42999</v>
      </c>
      <c r="E603" s="406">
        <v>104152.821268</v>
      </c>
      <c r="F603" s="188">
        <v>1066343.3095740001</v>
      </c>
      <c r="G603" s="103" t="s">
        <v>581</v>
      </c>
      <c r="H603" s="103" t="s">
        <v>581</v>
      </c>
      <c r="I603" s="252">
        <v>229</v>
      </c>
      <c r="J603" s="104">
        <v>111122862762.42999</v>
      </c>
      <c r="K603" s="104">
        <v>111149577792.67</v>
      </c>
      <c r="L603" s="188">
        <v>3.7213349899999998E-2</v>
      </c>
    </row>
    <row r="604" spans="1:12" hidden="1">
      <c r="A604" s="103" t="s">
        <v>1077</v>
      </c>
      <c r="B604" s="103" t="s">
        <v>1078</v>
      </c>
      <c r="C604" s="134" t="s">
        <v>1500</v>
      </c>
      <c r="D604" s="104">
        <v>122026829645.23</v>
      </c>
      <c r="E604" s="406">
        <v>114420.76469876</v>
      </c>
      <c r="F604" s="188">
        <v>1066474.515937</v>
      </c>
      <c r="G604" s="103" t="s">
        <v>581</v>
      </c>
      <c r="H604" s="103" t="s">
        <v>581</v>
      </c>
      <c r="I604" s="252">
        <v>231</v>
      </c>
      <c r="J604" s="104">
        <v>111076329645.23</v>
      </c>
      <c r="K604" s="104">
        <v>111109741700.92999</v>
      </c>
      <c r="L604" s="188">
        <v>1.23043266E-2</v>
      </c>
    </row>
    <row r="605" spans="1:12" hidden="1">
      <c r="A605" s="103" t="s">
        <v>1077</v>
      </c>
      <c r="B605" s="103" t="s">
        <v>1078</v>
      </c>
      <c r="C605" s="134" t="s">
        <v>1501</v>
      </c>
      <c r="D605" s="104">
        <v>122940324075.56</v>
      </c>
      <c r="E605" s="406">
        <v>115264.99453282999</v>
      </c>
      <c r="F605" s="188">
        <v>1066588.5559950001</v>
      </c>
      <c r="G605" s="103" t="s">
        <v>581</v>
      </c>
      <c r="H605" s="103" t="s">
        <v>581</v>
      </c>
      <c r="I605" s="252">
        <v>231</v>
      </c>
      <c r="J605" s="104">
        <v>122039878195.89999</v>
      </c>
      <c r="K605" s="104">
        <v>122080648537.19</v>
      </c>
      <c r="L605" s="188">
        <v>1.06931817E-2</v>
      </c>
    </row>
    <row r="606" spans="1:12" hidden="1">
      <c r="A606" s="103" t="s">
        <v>1077</v>
      </c>
      <c r="B606" s="103" t="s">
        <v>1078</v>
      </c>
      <c r="C606" s="134" t="s">
        <v>1502</v>
      </c>
      <c r="D606" s="104">
        <v>123052496379.97</v>
      </c>
      <c r="E606" s="406">
        <v>115356.8656705</v>
      </c>
      <c r="F606" s="188">
        <v>1066711.5101020001</v>
      </c>
      <c r="G606" s="103" t="s">
        <v>581</v>
      </c>
      <c r="H606" s="103" t="s">
        <v>581</v>
      </c>
      <c r="I606" s="252">
        <v>232</v>
      </c>
      <c r="J606" s="104">
        <v>122954496379.97</v>
      </c>
      <c r="K606" s="104">
        <v>123002680581.38</v>
      </c>
      <c r="L606" s="188">
        <v>1.15277917E-2</v>
      </c>
    </row>
    <row r="607" spans="1:12" hidden="1">
      <c r="A607" s="103" t="s">
        <v>1077</v>
      </c>
      <c r="B607" s="103" t="s">
        <v>1078</v>
      </c>
      <c r="C607" s="134" t="s">
        <v>1503</v>
      </c>
      <c r="D607" s="104">
        <v>121034591463.88</v>
      </c>
      <c r="E607" s="406">
        <v>113452.16392932</v>
      </c>
      <c r="F607" s="188">
        <v>1066833.696881</v>
      </c>
      <c r="G607" s="103" t="s">
        <v>581</v>
      </c>
      <c r="H607" s="103" t="s">
        <v>581</v>
      </c>
      <c r="I607" s="252">
        <v>234</v>
      </c>
      <c r="J607" s="104">
        <v>123066591463.88</v>
      </c>
      <c r="K607" s="104">
        <v>123122196729.13</v>
      </c>
      <c r="L607" s="188">
        <v>1.1454529E-2</v>
      </c>
    </row>
    <row r="608" spans="1:12" hidden="1">
      <c r="A608" s="103" t="s">
        <v>1077</v>
      </c>
      <c r="B608" s="103" t="s">
        <v>1078</v>
      </c>
      <c r="C608" s="134" t="s">
        <v>1504</v>
      </c>
      <c r="D608" s="104">
        <v>120938812084.03999</v>
      </c>
      <c r="E608" s="406">
        <v>113322.08616234999</v>
      </c>
      <c r="F608" s="188">
        <v>1067213.0754</v>
      </c>
      <c r="G608" s="103" t="s">
        <v>581</v>
      </c>
      <c r="H608" s="103" t="s">
        <v>581</v>
      </c>
      <c r="I608" s="252">
        <v>234</v>
      </c>
      <c r="J608" s="104">
        <v>121077632777.77</v>
      </c>
      <c r="K608" s="104">
        <v>121155145548.57001</v>
      </c>
      <c r="L608" s="188">
        <v>3.5561167599999999E-2</v>
      </c>
    </row>
    <row r="609" spans="1:12" hidden="1">
      <c r="A609" s="103" t="s">
        <v>1077</v>
      </c>
      <c r="B609" s="103" t="s">
        <v>1078</v>
      </c>
      <c r="C609" s="134" t="s">
        <v>1505</v>
      </c>
      <c r="D609" s="104">
        <v>122956156021.07001</v>
      </c>
      <c r="E609" s="406">
        <v>115198.71465266999</v>
      </c>
      <c r="F609" s="188">
        <v>1067339.6521109999</v>
      </c>
      <c r="G609" s="103" t="s">
        <v>581</v>
      </c>
      <c r="H609" s="103" t="s">
        <v>581</v>
      </c>
      <c r="I609" s="252">
        <v>235</v>
      </c>
      <c r="J609" s="104">
        <v>120953156021.07001</v>
      </c>
      <c r="K609" s="104">
        <v>121037964230.74001</v>
      </c>
      <c r="L609" s="188">
        <v>1.1860491000000001E-2</v>
      </c>
    </row>
    <row r="610" spans="1:12" hidden="1">
      <c r="A610" s="103" t="s">
        <v>1077</v>
      </c>
      <c r="B610" s="103" t="s">
        <v>1078</v>
      </c>
      <c r="C610" s="134" t="s">
        <v>1506</v>
      </c>
      <c r="D610" s="104">
        <v>126080085874.14999</v>
      </c>
      <c r="E610" s="406">
        <v>118112.17120614</v>
      </c>
      <c r="F610" s="188">
        <v>1067460.5723240001</v>
      </c>
      <c r="G610" s="103" t="s">
        <v>581</v>
      </c>
      <c r="H610" s="103" t="s">
        <v>581</v>
      </c>
      <c r="I610" s="252">
        <v>236</v>
      </c>
      <c r="J610" s="104">
        <v>122970085874.17</v>
      </c>
      <c r="K610" s="104">
        <v>123062311538.16</v>
      </c>
      <c r="L610" s="188">
        <v>1.13291222E-2</v>
      </c>
    </row>
    <row r="611" spans="1:12" hidden="1">
      <c r="A611" s="103" t="s">
        <v>1077</v>
      </c>
      <c r="B611" s="103" t="s">
        <v>1078</v>
      </c>
      <c r="C611" s="134" t="s">
        <v>1507</v>
      </c>
      <c r="D611" s="104">
        <v>126095111069.21001</v>
      </c>
      <c r="E611" s="406">
        <v>118112.17120614</v>
      </c>
      <c r="F611" s="188">
        <v>1067587.7835580001</v>
      </c>
      <c r="G611" s="103" t="s">
        <v>581</v>
      </c>
      <c r="H611" s="103" t="s">
        <v>581</v>
      </c>
      <c r="I611" s="252">
        <v>236</v>
      </c>
      <c r="J611" s="104">
        <v>126095111069.21001</v>
      </c>
      <c r="K611" s="104">
        <v>126194943003.66</v>
      </c>
      <c r="L611" s="188">
        <v>1.19171834E-2</v>
      </c>
    </row>
    <row r="612" spans="1:12" hidden="1">
      <c r="A612" s="103" t="s">
        <v>1077</v>
      </c>
      <c r="B612" s="103" t="s">
        <v>1078</v>
      </c>
      <c r="C612" s="134" t="s">
        <v>1508</v>
      </c>
      <c r="D612" s="104">
        <v>126110138266.95</v>
      </c>
      <c r="E612" s="406">
        <v>118112.17120614</v>
      </c>
      <c r="F612" s="188">
        <v>1067715.011748</v>
      </c>
      <c r="G612" s="103" t="s">
        <v>581</v>
      </c>
      <c r="H612" s="103" t="s">
        <v>581</v>
      </c>
      <c r="I612" s="252">
        <v>236</v>
      </c>
      <c r="J612" s="104">
        <v>126110138266.95</v>
      </c>
      <c r="K612" s="104">
        <v>126217577836.14999</v>
      </c>
      <c r="L612" s="188">
        <v>1.1917351600000001E-2</v>
      </c>
    </row>
    <row r="613" spans="1:12" hidden="1">
      <c r="A613" s="103" t="s">
        <v>1077</v>
      </c>
      <c r="B613" s="103" t="s">
        <v>1078</v>
      </c>
      <c r="C613" s="134" t="s">
        <v>1509</v>
      </c>
      <c r="D613" s="104">
        <v>124914804420.69</v>
      </c>
      <c r="E613" s="406">
        <v>116950.85107678</v>
      </c>
      <c r="F613" s="188">
        <v>1068096.5830570001</v>
      </c>
      <c r="G613" s="103" t="s">
        <v>581</v>
      </c>
      <c r="H613" s="103" t="s">
        <v>581</v>
      </c>
      <c r="I613" s="252">
        <v>237</v>
      </c>
      <c r="J613" s="104">
        <v>126155206482.69</v>
      </c>
      <c r="K613" s="104">
        <v>126285481234.57001</v>
      </c>
      <c r="L613" s="188">
        <v>3.5737186900000002E-2</v>
      </c>
    </row>
    <row r="614" spans="1:12" hidden="1">
      <c r="A614" s="103" t="s">
        <v>1077</v>
      </c>
      <c r="B614" s="103" t="s">
        <v>1078</v>
      </c>
      <c r="C614" s="134" t="s">
        <v>1510</v>
      </c>
      <c r="D614" s="104">
        <v>125198589230.98</v>
      </c>
      <c r="E614" s="406">
        <v>117202.36584625</v>
      </c>
      <c r="F614" s="188">
        <v>1068225.7847529999</v>
      </c>
      <c r="G614" s="103" t="s">
        <v>581</v>
      </c>
      <c r="H614" s="103" t="s">
        <v>581</v>
      </c>
      <c r="I614" s="252">
        <v>238</v>
      </c>
      <c r="J614" s="104">
        <v>124929914668.98</v>
      </c>
      <c r="K614" s="104">
        <v>125067727749.58</v>
      </c>
      <c r="L614" s="188">
        <v>1.2096443199999999E-2</v>
      </c>
    </row>
    <row r="615" spans="1:12" hidden="1">
      <c r="A615" s="103" t="s">
        <v>1077</v>
      </c>
      <c r="B615" s="103" t="s">
        <v>1078</v>
      </c>
      <c r="C615" s="134" t="s">
        <v>1511</v>
      </c>
      <c r="D615" s="104">
        <v>124981552933.35001</v>
      </c>
      <c r="E615" s="406">
        <v>116985.20925066</v>
      </c>
      <c r="F615" s="188">
        <v>1068353.458817</v>
      </c>
      <c r="G615" s="103" t="s">
        <v>581</v>
      </c>
      <c r="H615" s="103" t="s">
        <v>581</v>
      </c>
      <c r="I615" s="252">
        <v>238</v>
      </c>
      <c r="J615" s="104">
        <v>125213552933.35001</v>
      </c>
      <c r="K615" s="104">
        <v>125358921894.10001</v>
      </c>
      <c r="L615" s="188">
        <v>1.19519736E-2</v>
      </c>
    </row>
    <row r="616" spans="1:12" hidden="1">
      <c r="A616" s="103" t="s">
        <v>1077</v>
      </c>
      <c r="B616" s="103" t="s">
        <v>1078</v>
      </c>
      <c r="C616" s="134" t="s">
        <v>1512</v>
      </c>
      <c r="D616" s="104">
        <v>124878623393.49001</v>
      </c>
      <c r="E616" s="406">
        <v>116874.77222991</v>
      </c>
      <c r="F616" s="188">
        <v>1068482.2824540001</v>
      </c>
      <c r="G616" s="103" t="s">
        <v>581</v>
      </c>
      <c r="H616" s="103" t="s">
        <v>581</v>
      </c>
      <c r="I616" s="252">
        <v>238</v>
      </c>
      <c r="J616" s="104">
        <v>124996623393.49001</v>
      </c>
      <c r="K616" s="104">
        <v>125149535613.84</v>
      </c>
      <c r="L616" s="188">
        <v>1.2058147599999999E-2</v>
      </c>
    </row>
    <row r="617" spans="1:12" hidden="1">
      <c r="A617" s="103" t="s">
        <v>1077</v>
      </c>
      <c r="B617" s="103" t="s">
        <v>1078</v>
      </c>
      <c r="C617" s="134" t="s">
        <v>1513</v>
      </c>
      <c r="D617" s="104">
        <v>124978766716.38</v>
      </c>
      <c r="E617" s="406">
        <v>116954.31467547</v>
      </c>
      <c r="F617" s="188">
        <v>1068611.851244</v>
      </c>
      <c r="G617" s="103" t="s">
        <v>581</v>
      </c>
      <c r="H617" s="103" t="s">
        <v>581</v>
      </c>
      <c r="I617" s="252">
        <v>239</v>
      </c>
      <c r="J617" s="104">
        <v>124893766716.38</v>
      </c>
      <c r="K617" s="104">
        <v>125054216451.07001</v>
      </c>
      <c r="L617" s="188">
        <v>1.21264332E-2</v>
      </c>
    </row>
    <row r="618" spans="1:12" hidden="1">
      <c r="A618" s="103" t="s">
        <v>1077</v>
      </c>
      <c r="B618" s="103" t="s">
        <v>1078</v>
      </c>
      <c r="C618" s="134" t="s">
        <v>1514</v>
      </c>
      <c r="D618" s="104">
        <v>123873905207.41</v>
      </c>
      <c r="E618" s="406">
        <v>115876.31763511</v>
      </c>
      <c r="F618" s="188">
        <v>1069018.309656</v>
      </c>
      <c r="G618" s="103" t="s">
        <v>581</v>
      </c>
      <c r="H618" s="103" t="s">
        <v>581</v>
      </c>
      <c r="I618" s="252">
        <v>238</v>
      </c>
      <c r="J618" s="104">
        <v>125026303781.31</v>
      </c>
      <c r="K618" s="104">
        <v>125209394118.55</v>
      </c>
      <c r="L618" s="188">
        <v>3.8036113099999998E-2</v>
      </c>
    </row>
    <row r="619" spans="1:12" hidden="1">
      <c r="A619" s="103" t="s">
        <v>1077</v>
      </c>
      <c r="B619" s="103" t="s">
        <v>1078</v>
      </c>
      <c r="C619" s="134" t="s">
        <v>1515</v>
      </c>
      <c r="D619" s="104">
        <v>120721268614.34</v>
      </c>
      <c r="E619" s="406">
        <v>112912.75350886</v>
      </c>
      <c r="F619" s="188">
        <v>1069155.2978990001</v>
      </c>
      <c r="G619" s="103" t="s">
        <v>581</v>
      </c>
      <c r="H619" s="103" t="s">
        <v>581</v>
      </c>
      <c r="I619" s="252">
        <v>237</v>
      </c>
      <c r="J619" s="104">
        <v>123889778900.60001</v>
      </c>
      <c r="K619" s="104">
        <v>124080348053.25999</v>
      </c>
      <c r="L619" s="188">
        <v>1.2814396299999999E-2</v>
      </c>
    </row>
    <row r="620" spans="1:12" hidden="1">
      <c r="A620" s="103" t="s">
        <v>1077</v>
      </c>
      <c r="B620" s="103" t="s">
        <v>1078</v>
      </c>
      <c r="C620" s="134" t="s">
        <v>1516</v>
      </c>
      <c r="D620" s="104">
        <v>120501777488.22</v>
      </c>
      <c r="E620" s="406">
        <v>112692.64783695999</v>
      </c>
      <c r="F620" s="188">
        <v>1069295.8218759999</v>
      </c>
      <c r="G620" s="103" t="s">
        <v>581</v>
      </c>
      <c r="H620" s="103" t="s">
        <v>581</v>
      </c>
      <c r="I620" s="252">
        <v>237</v>
      </c>
      <c r="J620" s="104">
        <v>120737135563.55</v>
      </c>
      <c r="K620" s="104">
        <v>120934993948.64</v>
      </c>
      <c r="L620" s="188">
        <v>1.3143458E-2</v>
      </c>
    </row>
    <row r="621" spans="1:12" hidden="1">
      <c r="A621" s="103" t="s">
        <v>1077</v>
      </c>
      <c r="B621" s="103" t="s">
        <v>1078</v>
      </c>
      <c r="C621" s="134" t="s">
        <v>1517</v>
      </c>
      <c r="D621" s="104">
        <v>115168805369.41</v>
      </c>
      <c r="E621" s="406">
        <v>107691.57551157</v>
      </c>
      <c r="F621" s="188">
        <v>1069431.8921640001</v>
      </c>
      <c r="G621" s="103" t="s">
        <v>581</v>
      </c>
      <c r="H621" s="103" t="s">
        <v>581</v>
      </c>
      <c r="I621" s="252">
        <v>235</v>
      </c>
      <c r="J621" s="104">
        <v>120517111609.21001</v>
      </c>
      <c r="K621" s="104">
        <v>120722246403.61</v>
      </c>
      <c r="L621" s="188">
        <v>1.2725223900000001E-2</v>
      </c>
    </row>
    <row r="622" spans="1:12" hidden="1">
      <c r="A622" s="103" t="s">
        <v>1077</v>
      </c>
      <c r="B622" s="103" t="s">
        <v>1078</v>
      </c>
      <c r="C622" s="134" t="s">
        <v>1518</v>
      </c>
      <c r="D622" s="104">
        <v>114981511932.23</v>
      </c>
      <c r="E622" s="406">
        <v>107501.88997189001</v>
      </c>
      <c r="F622" s="188">
        <v>1069576.6554640001</v>
      </c>
      <c r="G622" s="103" t="s">
        <v>581</v>
      </c>
      <c r="H622" s="103" t="s">
        <v>581</v>
      </c>
      <c r="I622" s="252">
        <v>234</v>
      </c>
      <c r="J622" s="104">
        <v>115184395157.35001</v>
      </c>
      <c r="K622" s="104">
        <v>115396485356.27</v>
      </c>
      <c r="L622" s="188">
        <v>1.35364675E-2</v>
      </c>
    </row>
    <row r="623" spans="1:12" hidden="1">
      <c r="A623" s="103" t="s">
        <v>1077</v>
      </c>
      <c r="B623" s="103" t="s">
        <v>1078</v>
      </c>
      <c r="C623" s="134" t="s">
        <v>1519</v>
      </c>
      <c r="D623" s="104">
        <v>115290997283.36</v>
      </c>
      <c r="E623" s="406">
        <v>107750.03534929</v>
      </c>
      <c r="F623" s="188">
        <v>1069985.7026460001</v>
      </c>
      <c r="G623" s="103" t="s">
        <v>581</v>
      </c>
      <c r="H623" s="103" t="s">
        <v>581</v>
      </c>
      <c r="I623" s="252">
        <v>235</v>
      </c>
      <c r="J623" s="104">
        <v>115025485277.36</v>
      </c>
      <c r="K623" s="104">
        <v>115046288167.61</v>
      </c>
      <c r="L623" s="188">
        <v>3.8243839699999997E-2</v>
      </c>
    </row>
    <row r="624" spans="1:12" hidden="1">
      <c r="A624" s="103" t="s">
        <v>1077</v>
      </c>
      <c r="B624" s="103" t="s">
        <v>1078</v>
      </c>
      <c r="C624" s="134" t="s">
        <v>1520</v>
      </c>
      <c r="D624" s="104">
        <v>114795836642.7</v>
      </c>
      <c r="E624" s="406">
        <v>107274.22521018</v>
      </c>
      <c r="F624" s="188">
        <v>1070115.7376600001</v>
      </c>
      <c r="G624" s="103" t="s">
        <v>581</v>
      </c>
      <c r="H624" s="103" t="s">
        <v>581</v>
      </c>
      <c r="I624" s="252">
        <v>236</v>
      </c>
      <c r="J624" s="104">
        <v>115305008560.7</v>
      </c>
      <c r="K624" s="104">
        <v>115332763014.67999</v>
      </c>
      <c r="L624" s="188">
        <v>1.2152967400000001E-2</v>
      </c>
    </row>
    <row r="625" spans="1:12" hidden="1">
      <c r="A625" s="103" t="s">
        <v>1077</v>
      </c>
      <c r="B625" s="103" t="s">
        <v>1078</v>
      </c>
      <c r="C625" s="134" t="s">
        <v>1521</v>
      </c>
      <c r="D625" s="104">
        <v>114762325654.55</v>
      </c>
      <c r="E625" s="406">
        <v>107229.22199902999</v>
      </c>
      <c r="F625" s="188">
        <v>1070252.339009</v>
      </c>
      <c r="G625" s="103" t="s">
        <v>581</v>
      </c>
      <c r="H625" s="103" t="s">
        <v>581</v>
      </c>
      <c r="I625" s="252">
        <v>234</v>
      </c>
      <c r="J625" s="104">
        <v>114810490446.53999</v>
      </c>
      <c r="K625" s="104">
        <v>114845167074.89999</v>
      </c>
      <c r="L625" s="188">
        <v>1.2765100499999999E-2</v>
      </c>
    </row>
    <row r="626" spans="1:12" hidden="1">
      <c r="A626" s="103" t="s">
        <v>1077</v>
      </c>
      <c r="B626" s="103" t="s">
        <v>1078</v>
      </c>
      <c r="C626" s="134" t="s">
        <v>1522</v>
      </c>
      <c r="D626" s="104">
        <v>112457946335.37</v>
      </c>
      <c r="E626" s="406">
        <v>105062.94958869999</v>
      </c>
      <c r="F626" s="188">
        <v>1070386.342432</v>
      </c>
      <c r="G626" s="103" t="s">
        <v>581</v>
      </c>
      <c r="H626" s="103" t="s">
        <v>581</v>
      </c>
      <c r="I626" s="252">
        <v>234</v>
      </c>
      <c r="J626" s="104">
        <v>114776694737.37</v>
      </c>
      <c r="K626" s="104">
        <v>114818291920.24001</v>
      </c>
      <c r="L626" s="188">
        <v>1.25207316E-2</v>
      </c>
    </row>
    <row r="627" spans="1:12" hidden="1">
      <c r="A627" s="103" t="s">
        <v>1077</v>
      </c>
      <c r="B627" s="103" t="s">
        <v>1078</v>
      </c>
      <c r="C627" s="134" t="s">
        <v>1523</v>
      </c>
      <c r="D627" s="104">
        <v>112862509095.73</v>
      </c>
      <c r="E627" s="406">
        <v>105427.25683737001</v>
      </c>
      <c r="F627" s="188">
        <v>1070524.9522879999</v>
      </c>
      <c r="G627" s="103" t="s">
        <v>581</v>
      </c>
      <c r="H627" s="103" t="s">
        <v>581</v>
      </c>
      <c r="I627" s="252">
        <v>234</v>
      </c>
      <c r="J627" s="104">
        <v>112472509095.73</v>
      </c>
      <c r="K627" s="104">
        <v>112520888359.48</v>
      </c>
      <c r="L627" s="188">
        <v>1.2949516499999999E-2</v>
      </c>
    </row>
    <row r="628" spans="1:12" hidden="1">
      <c r="A628" s="103" t="s">
        <v>1077</v>
      </c>
      <c r="B628" s="103" t="s">
        <v>1078</v>
      </c>
      <c r="C628" s="134" t="s">
        <v>1524</v>
      </c>
      <c r="D628" s="104">
        <v>112516944138.77</v>
      </c>
      <c r="E628" s="406">
        <v>105060.8946683</v>
      </c>
      <c r="F628" s="188">
        <v>1070968.8366350001</v>
      </c>
      <c r="G628" s="103" t="s">
        <v>581</v>
      </c>
      <c r="H628" s="103" t="s">
        <v>581</v>
      </c>
      <c r="I628" s="252">
        <v>235</v>
      </c>
      <c r="J628" s="104">
        <v>112909306604.77</v>
      </c>
      <c r="K628" s="104">
        <v>112974028412.74001</v>
      </c>
      <c r="L628" s="188">
        <v>4.1464175700000001E-2</v>
      </c>
    </row>
    <row r="629" spans="1:12" hidden="1">
      <c r="A629" s="103" t="s">
        <v>1077</v>
      </c>
      <c r="B629" s="103" t="s">
        <v>1078</v>
      </c>
      <c r="C629" s="134" t="s">
        <v>1525</v>
      </c>
      <c r="D629" s="104">
        <v>112117530502.60001</v>
      </c>
      <c r="E629" s="406">
        <v>104673.44873518001</v>
      </c>
      <c r="F629" s="188">
        <v>1071117.1921570001</v>
      </c>
      <c r="G629" s="103" t="s">
        <v>581</v>
      </c>
      <c r="H629" s="103" t="s">
        <v>581</v>
      </c>
      <c r="I629" s="252">
        <v>236</v>
      </c>
      <c r="J629" s="104">
        <v>112532530502.60001</v>
      </c>
      <c r="K629" s="104">
        <v>112602681919.28999</v>
      </c>
      <c r="L629" s="188">
        <v>1.38524593E-2</v>
      </c>
    </row>
    <row r="630" spans="1:12" hidden="1">
      <c r="A630" s="103" t="s">
        <v>1077</v>
      </c>
      <c r="B630" s="103" t="s">
        <v>1078</v>
      </c>
      <c r="C630" s="134" t="s">
        <v>1526</v>
      </c>
      <c r="D630" s="104">
        <v>111570481687.5</v>
      </c>
      <c r="E630" s="406">
        <v>104148.09812037001</v>
      </c>
      <c r="F630" s="188">
        <v>1071267.586265</v>
      </c>
      <c r="G630" s="103" t="s">
        <v>581</v>
      </c>
      <c r="H630" s="103" t="s">
        <v>581</v>
      </c>
      <c r="I630" s="252">
        <v>234</v>
      </c>
      <c r="J630" s="104">
        <v>112133272772.57001</v>
      </c>
      <c r="K630" s="104">
        <v>112208834806.99001</v>
      </c>
      <c r="L630" s="188">
        <v>1.4040864E-2</v>
      </c>
    </row>
    <row r="631" spans="1:12" hidden="1">
      <c r="A631" s="103" t="s">
        <v>1077</v>
      </c>
      <c r="B631" s="103" t="s">
        <v>1078</v>
      </c>
      <c r="C631" s="134" t="s">
        <v>1527</v>
      </c>
      <c r="D631" s="104">
        <v>113035936849.61</v>
      </c>
      <c r="E631" s="406">
        <v>105501.44735539</v>
      </c>
      <c r="F631" s="188">
        <v>1071415.9822740001</v>
      </c>
      <c r="G631" s="103" t="s">
        <v>581</v>
      </c>
      <c r="H631" s="103" t="s">
        <v>581</v>
      </c>
      <c r="I631" s="252">
        <v>234</v>
      </c>
      <c r="J631" s="104">
        <v>111585936849.61</v>
      </c>
      <c r="K631" s="104">
        <v>111666883369.31</v>
      </c>
      <c r="L631" s="188">
        <v>1.38523755E-2</v>
      </c>
    </row>
    <row r="632" spans="1:12" hidden="1">
      <c r="A632" s="103" t="s">
        <v>1077</v>
      </c>
      <c r="B632" s="103" t="s">
        <v>1078</v>
      </c>
      <c r="C632" s="134" t="s">
        <v>1528</v>
      </c>
      <c r="D632" s="104">
        <v>111455571475.47</v>
      </c>
      <c r="E632" s="406">
        <v>104012.03586131</v>
      </c>
      <c r="F632" s="188">
        <v>1071564.1757469999</v>
      </c>
      <c r="G632" s="103" t="s">
        <v>581</v>
      </c>
      <c r="H632" s="103" t="s">
        <v>581</v>
      </c>
      <c r="I632" s="252">
        <v>235</v>
      </c>
      <c r="J632" s="104">
        <v>113051571475.47</v>
      </c>
      <c r="K632" s="104">
        <v>113137973415.21001</v>
      </c>
      <c r="L632" s="188">
        <v>1.38315533E-2</v>
      </c>
    </row>
    <row r="633" spans="1:12" hidden="1">
      <c r="A633" s="103" t="s">
        <v>1077</v>
      </c>
      <c r="B633" s="103" t="s">
        <v>1078</v>
      </c>
      <c r="C633" s="134" t="s">
        <v>1529</v>
      </c>
      <c r="D633" s="104">
        <v>111638197078.34</v>
      </c>
      <c r="E633" s="406">
        <v>104137.96610555</v>
      </c>
      <c r="F633" s="188">
        <v>1072022.061245</v>
      </c>
      <c r="G633" s="103" t="s">
        <v>581</v>
      </c>
      <c r="H633" s="103" t="s">
        <v>581</v>
      </c>
      <c r="I633" s="252">
        <v>236</v>
      </c>
      <c r="J633" s="104">
        <v>111503197078.34</v>
      </c>
      <c r="K633" s="104">
        <v>111605743629.60001</v>
      </c>
      <c r="L633" s="188">
        <v>4.2730571699999997E-2</v>
      </c>
    </row>
    <row r="634" spans="1:12" hidden="1">
      <c r="A634" s="103" t="s">
        <v>1077</v>
      </c>
      <c r="B634" s="103" t="s">
        <v>1078</v>
      </c>
      <c r="C634" s="134" t="s">
        <v>1530</v>
      </c>
      <c r="D634" s="104">
        <v>111474042548.11</v>
      </c>
      <c r="E634" s="406">
        <v>103970.45541547</v>
      </c>
      <c r="F634" s="188">
        <v>1072170.3786200001</v>
      </c>
      <c r="G634" s="103" t="s">
        <v>581</v>
      </c>
      <c r="H634" s="103" t="s">
        <v>581</v>
      </c>
      <c r="I634" s="252">
        <v>237</v>
      </c>
      <c r="J634" s="104">
        <v>111653642548.11</v>
      </c>
      <c r="K634" s="104">
        <v>111761578150.75</v>
      </c>
      <c r="L634" s="188">
        <v>1.38352913E-2</v>
      </c>
    </row>
    <row r="635" spans="1:12" hidden="1">
      <c r="A635" s="103" t="s">
        <v>1077</v>
      </c>
      <c r="B635" s="103" t="s">
        <v>1078</v>
      </c>
      <c r="C635" s="134" t="s">
        <v>1531</v>
      </c>
      <c r="D635" s="104">
        <v>109328493546.78999</v>
      </c>
      <c r="E635" s="406">
        <v>101955.23671801999</v>
      </c>
      <c r="F635" s="188">
        <v>1072318.569071</v>
      </c>
      <c r="G635" s="103" t="s">
        <v>581</v>
      </c>
      <c r="H635" s="103" t="s">
        <v>581</v>
      </c>
      <c r="I635" s="252">
        <v>238</v>
      </c>
      <c r="J635" s="104">
        <v>111489449976.8</v>
      </c>
      <c r="K635" s="104">
        <v>111602766973.08</v>
      </c>
      <c r="L635" s="188">
        <v>1.3821539399999999E-2</v>
      </c>
    </row>
    <row r="636" spans="1:12" hidden="1">
      <c r="A636" s="103" t="s">
        <v>1077</v>
      </c>
      <c r="B636" s="103" t="s">
        <v>1078</v>
      </c>
      <c r="C636" s="134" t="s">
        <v>1532</v>
      </c>
      <c r="D636" s="104">
        <v>108125085361.45</v>
      </c>
      <c r="E636" s="406">
        <v>100818.52923958001</v>
      </c>
      <c r="F636" s="188">
        <v>1072472.353812</v>
      </c>
      <c r="G636" s="103" t="s">
        <v>581</v>
      </c>
      <c r="H636" s="103" t="s">
        <v>581</v>
      </c>
      <c r="I636" s="252">
        <v>239</v>
      </c>
      <c r="J636" s="104">
        <v>109344172706.45</v>
      </c>
      <c r="K636" s="104">
        <v>109462767907.38</v>
      </c>
      <c r="L636" s="188">
        <v>1.4341329700000001E-2</v>
      </c>
    </row>
    <row r="637" spans="1:12" hidden="1">
      <c r="A637" s="103" t="s">
        <v>1077</v>
      </c>
      <c r="B637" s="103" t="s">
        <v>1078</v>
      </c>
      <c r="C637" s="134" t="s">
        <v>1533</v>
      </c>
      <c r="D637" s="104">
        <v>108249533859.87</v>
      </c>
      <c r="E637" s="406">
        <v>100920.15362312</v>
      </c>
      <c r="F637" s="188">
        <v>1072625.535868</v>
      </c>
      <c r="G637" s="103" t="s">
        <v>581</v>
      </c>
      <c r="H637" s="103" t="s">
        <v>581</v>
      </c>
      <c r="I637" s="252">
        <v>239</v>
      </c>
      <c r="J637" s="104">
        <v>108140528951.02</v>
      </c>
      <c r="K637" s="104">
        <v>108264344569.61</v>
      </c>
      <c r="L637" s="188">
        <v>1.42830774E-2</v>
      </c>
    </row>
    <row r="638" spans="1:12" hidden="1">
      <c r="A638" s="103" t="s">
        <v>1077</v>
      </c>
      <c r="B638" s="103" t="s">
        <v>1078</v>
      </c>
      <c r="C638" s="134" t="s">
        <v>1534</v>
      </c>
      <c r="D638" s="104">
        <v>106186178831.10001</v>
      </c>
      <c r="E638" s="406">
        <v>98955.300272819994</v>
      </c>
      <c r="F638" s="188">
        <v>1073072.170347</v>
      </c>
      <c r="G638" s="103" t="s">
        <v>581</v>
      </c>
      <c r="H638" s="103" t="s">
        <v>581</v>
      </c>
      <c r="I638" s="252">
        <v>238</v>
      </c>
      <c r="J638" s="104">
        <v>108294608280.12</v>
      </c>
      <c r="K638" s="104">
        <v>108434109709.49001</v>
      </c>
      <c r="L638" s="188">
        <v>4.1639366599999998E-2</v>
      </c>
    </row>
    <row r="639" spans="1:12" hidden="1">
      <c r="A639" s="103" t="s">
        <v>1077</v>
      </c>
      <c r="B639" s="103" t="s">
        <v>1078</v>
      </c>
      <c r="C639" s="134" t="s">
        <v>1535</v>
      </c>
      <c r="D639" s="104">
        <v>106691172525.37</v>
      </c>
      <c r="E639" s="406">
        <v>99411.868651309996</v>
      </c>
      <c r="F639" s="188">
        <v>1073223.690217</v>
      </c>
      <c r="G639" s="103" t="s">
        <v>581</v>
      </c>
      <c r="H639" s="103" t="s">
        <v>581</v>
      </c>
      <c r="I639" s="252">
        <v>240</v>
      </c>
      <c r="J639" s="104">
        <v>106201172525.37</v>
      </c>
      <c r="K639" s="104">
        <v>106345801861.84</v>
      </c>
      <c r="L639" s="188">
        <v>1.41201938E-2</v>
      </c>
    </row>
    <row r="640" spans="1:12" hidden="1">
      <c r="A640" s="103" t="s">
        <v>1077</v>
      </c>
      <c r="B640" s="103" t="s">
        <v>1078</v>
      </c>
      <c r="C640" s="134" t="s">
        <v>1536</v>
      </c>
      <c r="D640" s="104">
        <v>106802996298.82001</v>
      </c>
      <c r="E640" s="406">
        <v>99502.517746490004</v>
      </c>
      <c r="F640" s="188">
        <v>1073369.7871940001</v>
      </c>
      <c r="G640" s="103" t="s">
        <v>581</v>
      </c>
      <c r="H640" s="103" t="s">
        <v>581</v>
      </c>
      <c r="I640" s="252">
        <v>241</v>
      </c>
      <c r="J640" s="104">
        <v>106705696298.81</v>
      </c>
      <c r="K640" s="104">
        <v>106855478118.56</v>
      </c>
      <c r="L640" s="188">
        <v>1.36129102E-2</v>
      </c>
    </row>
    <row r="641" spans="1:12" hidden="1">
      <c r="A641" s="103" t="s">
        <v>1077</v>
      </c>
      <c r="B641" s="103" t="s">
        <v>1078</v>
      </c>
      <c r="C641" s="134" t="s">
        <v>1537</v>
      </c>
      <c r="D641" s="104">
        <v>106073497707.34</v>
      </c>
      <c r="E641" s="406">
        <v>98809.438266740006</v>
      </c>
      <c r="F641" s="188">
        <v>1073515.8459360001</v>
      </c>
      <c r="G641" s="103" t="s">
        <v>581</v>
      </c>
      <c r="H641" s="103" t="s">
        <v>581</v>
      </c>
      <c r="I641" s="252">
        <v>244</v>
      </c>
      <c r="J641" s="104">
        <v>106817529511.34</v>
      </c>
      <c r="K641" s="104">
        <v>106972469455.59</v>
      </c>
      <c r="L641" s="188">
        <v>1.36074952E-2</v>
      </c>
    </row>
    <row r="642" spans="1:12" hidden="1">
      <c r="A642" s="103" t="s">
        <v>1077</v>
      </c>
      <c r="B642" s="103" t="s">
        <v>1078</v>
      </c>
      <c r="C642" s="134" t="s">
        <v>1538</v>
      </c>
      <c r="D642" s="104">
        <v>105498261218.00999</v>
      </c>
      <c r="E642" s="406">
        <v>98259.918763759997</v>
      </c>
      <c r="F642" s="188">
        <v>1073665.259908</v>
      </c>
      <c r="G642" s="103" t="s">
        <v>581</v>
      </c>
      <c r="H642" s="103" t="s">
        <v>581</v>
      </c>
      <c r="I642" s="252">
        <v>244</v>
      </c>
      <c r="J642" s="104">
        <v>106088261218.00999</v>
      </c>
      <c r="K642" s="104">
        <v>106248324369.09</v>
      </c>
      <c r="L642" s="188">
        <v>1.39181897E-2</v>
      </c>
    </row>
    <row r="643" spans="1:12" hidden="1">
      <c r="A643" s="103" t="s">
        <v>1077</v>
      </c>
      <c r="B643" s="103" t="s">
        <v>1078</v>
      </c>
      <c r="C643" s="134" t="s">
        <v>1539</v>
      </c>
      <c r="D643" s="104">
        <v>105690919208.14999</v>
      </c>
      <c r="E643" s="406">
        <v>98398.654516159993</v>
      </c>
      <c r="F643" s="188">
        <v>1074109.394359</v>
      </c>
      <c r="G643" s="103" t="s">
        <v>581</v>
      </c>
      <c r="H643" s="103" t="s">
        <v>581</v>
      </c>
      <c r="I643" s="252">
        <v>247</v>
      </c>
      <c r="J643" s="104">
        <v>105541901833.14999</v>
      </c>
      <c r="K643" s="104">
        <v>105717257781.92</v>
      </c>
      <c r="L643" s="188">
        <v>4.1366193699999998E-2</v>
      </c>
    </row>
    <row r="644" spans="1:12" hidden="1">
      <c r="A644" s="103" t="s">
        <v>1077</v>
      </c>
      <c r="B644" s="103" t="s">
        <v>1078</v>
      </c>
      <c r="C644" s="134" t="s">
        <v>1540</v>
      </c>
      <c r="D644" s="104">
        <v>105493862451.19</v>
      </c>
      <c r="E644" s="406">
        <v>98201.571839419994</v>
      </c>
      <c r="F644" s="188">
        <v>1074258.3899139999</v>
      </c>
      <c r="G644" s="103" t="s">
        <v>581</v>
      </c>
      <c r="H644" s="103" t="s">
        <v>581</v>
      </c>
      <c r="I644" s="252">
        <v>248</v>
      </c>
      <c r="J644" s="104">
        <v>105705580170.19</v>
      </c>
      <c r="K644" s="104">
        <v>105886041856.82001</v>
      </c>
      <c r="L644" s="188">
        <v>1.38715438E-2</v>
      </c>
    </row>
    <row r="645" spans="1:12" hidden="1">
      <c r="A645" s="103" t="s">
        <v>1077</v>
      </c>
      <c r="B645" s="103" t="s">
        <v>1078</v>
      </c>
      <c r="C645" s="134" t="s">
        <v>1541</v>
      </c>
      <c r="D645" s="104">
        <v>102655569397.05</v>
      </c>
      <c r="E645" s="406">
        <v>95546.207173150004</v>
      </c>
      <c r="F645" s="188">
        <v>1074407.5817789999</v>
      </c>
      <c r="G645" s="103" t="s">
        <v>581</v>
      </c>
      <c r="H645" s="103" t="s">
        <v>581</v>
      </c>
      <c r="I645" s="252">
        <v>249</v>
      </c>
      <c r="J645" s="104">
        <v>105508513326.87</v>
      </c>
      <c r="K645" s="104">
        <v>105513601105.94</v>
      </c>
      <c r="L645" s="188">
        <v>1.38878939E-2</v>
      </c>
    </row>
    <row r="646" spans="1:12" hidden="1">
      <c r="A646" s="103" t="s">
        <v>1077</v>
      </c>
      <c r="B646" s="103" t="s">
        <v>1078</v>
      </c>
      <c r="C646" s="134" t="s">
        <v>1542</v>
      </c>
      <c r="D646" s="104">
        <v>103567295463.2</v>
      </c>
      <c r="E646" s="406">
        <v>96380.966121179998</v>
      </c>
      <c r="F646" s="188">
        <v>1074561.706852</v>
      </c>
      <c r="G646" s="103" t="s">
        <v>581</v>
      </c>
      <c r="H646" s="103" t="s">
        <v>581</v>
      </c>
      <c r="I646" s="252">
        <v>251</v>
      </c>
      <c r="J646" s="104">
        <v>102670295463.2</v>
      </c>
      <c r="K646" s="104">
        <v>102680334403.55</v>
      </c>
      <c r="L646" s="188">
        <v>1.43451215E-2</v>
      </c>
    </row>
    <row r="647" spans="1:12" hidden="1">
      <c r="A647" s="103" t="s">
        <v>1077</v>
      </c>
      <c r="B647" s="103" t="s">
        <v>1078</v>
      </c>
      <c r="C647" s="134" t="s">
        <v>1543</v>
      </c>
      <c r="D647" s="104">
        <v>104166677854.46001</v>
      </c>
      <c r="E647" s="406">
        <v>96925.392535530002</v>
      </c>
      <c r="F647" s="188">
        <v>1074709.8890140001</v>
      </c>
      <c r="G647" s="103" t="s">
        <v>581</v>
      </c>
      <c r="H647" s="103" t="s">
        <v>581</v>
      </c>
      <c r="I647" s="252">
        <v>253</v>
      </c>
      <c r="J647" s="104">
        <v>103581577403.12</v>
      </c>
      <c r="K647" s="104">
        <v>103596611686.89</v>
      </c>
      <c r="L647" s="188">
        <v>1.37900096E-2</v>
      </c>
    </row>
    <row r="648" spans="1:12" hidden="1">
      <c r="A648" s="103" t="s">
        <v>1077</v>
      </c>
      <c r="B648" s="103" t="s">
        <v>1078</v>
      </c>
      <c r="C648" s="134" t="s">
        <v>1544</v>
      </c>
      <c r="D648" s="104">
        <v>104676294230.47</v>
      </c>
      <c r="E648" s="406">
        <v>97359.137075830004</v>
      </c>
      <c r="F648" s="188">
        <v>1075156.347667</v>
      </c>
      <c r="G648" s="103" t="s">
        <v>581</v>
      </c>
      <c r="H648" s="103" t="s">
        <v>581</v>
      </c>
      <c r="I648" s="252">
        <v>254</v>
      </c>
      <c r="J648" s="104">
        <v>104209951034.67</v>
      </c>
      <c r="K648" s="104">
        <v>104240064428.98</v>
      </c>
      <c r="L648" s="188">
        <v>4.1542248499999997E-2</v>
      </c>
    </row>
    <row r="649" spans="1:12" hidden="1">
      <c r="A649" s="103" t="s">
        <v>1077</v>
      </c>
      <c r="B649" s="103" t="s">
        <v>1078</v>
      </c>
      <c r="C649" s="134" t="s">
        <v>1545</v>
      </c>
      <c r="D649" s="104">
        <v>103645870572.14999</v>
      </c>
      <c r="E649" s="406">
        <v>96387.200333379995</v>
      </c>
      <c r="F649" s="188">
        <v>1075307.408179</v>
      </c>
      <c r="G649" s="103" t="s">
        <v>581</v>
      </c>
      <c r="H649" s="103" t="s">
        <v>581</v>
      </c>
      <c r="I649" s="252">
        <v>252</v>
      </c>
      <c r="J649" s="104">
        <v>104691001351.60001</v>
      </c>
      <c r="K649" s="104">
        <v>104726164555.42999</v>
      </c>
      <c r="L649" s="188">
        <v>1.40500972E-2</v>
      </c>
    </row>
    <row r="650" spans="1:12" hidden="1">
      <c r="A650" s="103" t="s">
        <v>1077</v>
      </c>
      <c r="B650" s="103" t="s">
        <v>1078</v>
      </c>
      <c r="C650" s="134" t="s">
        <v>1546</v>
      </c>
      <c r="D650" s="104">
        <v>103426093199.32001</v>
      </c>
      <c r="E650" s="406">
        <v>96169.245259460004</v>
      </c>
      <c r="F650" s="188">
        <v>1075459.133742</v>
      </c>
      <c r="G650" s="103" t="s">
        <v>581</v>
      </c>
      <c r="H650" s="103" t="s">
        <v>581</v>
      </c>
      <c r="I650" s="252">
        <v>253</v>
      </c>
      <c r="J650" s="104">
        <v>103660494974.31</v>
      </c>
      <c r="K650" s="104">
        <v>103700658538.62</v>
      </c>
      <c r="L650" s="188">
        <v>1.4109971000000001E-2</v>
      </c>
    </row>
    <row r="651" spans="1:12" hidden="1">
      <c r="A651" s="103" t="s">
        <v>1077</v>
      </c>
      <c r="B651" s="103" t="s">
        <v>1078</v>
      </c>
      <c r="C651" s="134" t="s">
        <v>1547</v>
      </c>
      <c r="D651" s="104">
        <v>107421354553.95</v>
      </c>
      <c r="E651" s="406">
        <v>99870.411187739999</v>
      </c>
      <c r="F651" s="188">
        <v>1075607.4124100001</v>
      </c>
      <c r="G651" s="103" t="s">
        <v>581</v>
      </c>
      <c r="H651" s="103" t="s">
        <v>581</v>
      </c>
      <c r="I651" s="252">
        <v>255</v>
      </c>
      <c r="J651" s="104">
        <v>103440353046.95</v>
      </c>
      <c r="K651" s="104">
        <v>103485506597.28</v>
      </c>
      <c r="L651" s="188">
        <v>1.3787475800000001E-2</v>
      </c>
    </row>
    <row r="652" spans="1:12" hidden="1">
      <c r="A652" s="103" t="s">
        <v>1077</v>
      </c>
      <c r="B652" s="103" t="s">
        <v>1078</v>
      </c>
      <c r="C652" s="134" t="s">
        <v>1548</v>
      </c>
      <c r="D652" s="104">
        <v>107426289610.39</v>
      </c>
      <c r="E652" s="406">
        <v>99861.115407739999</v>
      </c>
      <c r="F652" s="188">
        <v>1075756.956767</v>
      </c>
      <c r="G652" s="103" t="s">
        <v>581</v>
      </c>
      <c r="H652" s="103" t="s">
        <v>581</v>
      </c>
      <c r="I652" s="252">
        <v>256</v>
      </c>
      <c r="J652" s="104">
        <v>107436289610.39</v>
      </c>
      <c r="K652" s="104">
        <v>107486626077.44</v>
      </c>
      <c r="L652" s="188">
        <v>1.39032472E-2</v>
      </c>
    </row>
    <row r="653" spans="1:12" hidden="1">
      <c r="A653" s="103" t="s">
        <v>1077</v>
      </c>
      <c r="B653" s="103" t="s">
        <v>1078</v>
      </c>
      <c r="C653" s="134" t="s">
        <v>1549</v>
      </c>
      <c r="D653" s="104">
        <v>107263188600.13</v>
      </c>
      <c r="E653" s="406">
        <v>99667.933918950002</v>
      </c>
      <c r="F653" s="188">
        <v>1076205.5997599999</v>
      </c>
      <c r="G653" s="103" t="s">
        <v>581</v>
      </c>
      <c r="H653" s="103" t="s">
        <v>581</v>
      </c>
      <c r="I653" s="252">
        <v>257</v>
      </c>
      <c r="J653" s="104">
        <v>107471091600.13</v>
      </c>
      <c r="K653" s="104">
        <v>107536984101.98</v>
      </c>
      <c r="L653" s="188">
        <v>4.1704865600000002E-2</v>
      </c>
    </row>
    <row r="654" spans="1:12" hidden="1">
      <c r="A654" s="103" t="s">
        <v>1077</v>
      </c>
      <c r="B654" s="103" t="s">
        <v>1078</v>
      </c>
      <c r="C654" s="134" t="s">
        <v>1550</v>
      </c>
      <c r="D654" s="104">
        <v>105064844559.91</v>
      </c>
      <c r="E654" s="406">
        <v>97611.638334129995</v>
      </c>
      <c r="F654" s="188">
        <v>1076355.7128330001</v>
      </c>
      <c r="G654" s="103" t="s">
        <v>581</v>
      </c>
      <c r="H654" s="103" t="s">
        <v>581</v>
      </c>
      <c r="I654" s="252">
        <v>257</v>
      </c>
      <c r="J654" s="104">
        <v>107278150059.89999</v>
      </c>
      <c r="K654" s="104">
        <v>107349218852.8</v>
      </c>
      <c r="L654" s="188">
        <v>1.39483639E-2</v>
      </c>
    </row>
    <row r="655" spans="1:12" hidden="1">
      <c r="A655" s="103" t="s">
        <v>1077</v>
      </c>
      <c r="B655" s="103" t="s">
        <v>1078</v>
      </c>
      <c r="C655" s="134" t="s">
        <v>1551</v>
      </c>
      <c r="D655" s="104">
        <v>105310111509.06</v>
      </c>
      <c r="E655" s="406">
        <v>97825.525091629999</v>
      </c>
      <c r="F655" s="188">
        <v>1076509.545034</v>
      </c>
      <c r="G655" s="103" t="s">
        <v>581</v>
      </c>
      <c r="H655" s="103" t="s">
        <v>581</v>
      </c>
      <c r="I655" s="252">
        <v>258</v>
      </c>
      <c r="J655" s="104">
        <v>105079860373.06</v>
      </c>
      <c r="K655" s="104">
        <v>105155999701.78</v>
      </c>
      <c r="L655" s="188">
        <v>1.42919482E-2</v>
      </c>
    </row>
    <row r="656" spans="1:12" hidden="1">
      <c r="A656" s="103" t="s">
        <v>1077</v>
      </c>
      <c r="B656" s="103" t="s">
        <v>1078</v>
      </c>
      <c r="C656" s="134" t="s">
        <v>1552</v>
      </c>
      <c r="D656" s="104">
        <v>105596835473.14999</v>
      </c>
      <c r="E656" s="406">
        <v>98078.287700200002</v>
      </c>
      <c r="F656" s="188">
        <v>1076658.6361700001</v>
      </c>
      <c r="G656" s="103" t="s">
        <v>581</v>
      </c>
      <c r="H656" s="103" t="s">
        <v>581</v>
      </c>
      <c r="I656" s="252">
        <v>257</v>
      </c>
      <c r="J656" s="104">
        <v>105324696427.74001</v>
      </c>
      <c r="K656" s="104">
        <v>105405918343.16</v>
      </c>
      <c r="L656" s="188">
        <v>1.3849495E-2</v>
      </c>
    </row>
    <row r="657" spans="1:12" hidden="1">
      <c r="A657" s="103" t="s">
        <v>1077</v>
      </c>
      <c r="B657" s="103" t="s">
        <v>1078</v>
      </c>
      <c r="C657" s="134" t="s">
        <v>1553</v>
      </c>
      <c r="D657" s="104">
        <v>104759404260.64</v>
      </c>
      <c r="E657" s="406">
        <v>97287.327393169995</v>
      </c>
      <c r="F657" s="188">
        <v>1076804.2155919999</v>
      </c>
      <c r="G657" s="103" t="s">
        <v>581</v>
      </c>
      <c r="H657" s="103" t="s">
        <v>581</v>
      </c>
      <c r="I657" s="252">
        <v>259</v>
      </c>
      <c r="J657" s="104">
        <v>105611113653.64</v>
      </c>
      <c r="K657" s="104">
        <v>105697432212.32001</v>
      </c>
      <c r="L657" s="188">
        <v>1.35214094E-2</v>
      </c>
    </row>
    <row r="658" spans="1:12" hidden="1">
      <c r="A658" s="103" t="s">
        <v>1077</v>
      </c>
      <c r="B658" s="103" t="s">
        <v>1078</v>
      </c>
      <c r="C658" s="134" t="s">
        <v>1554</v>
      </c>
      <c r="D658" s="104">
        <v>103344658743.82001</v>
      </c>
      <c r="E658" s="406">
        <v>95933.427847429994</v>
      </c>
      <c r="F658" s="188">
        <v>1077253.8943169999</v>
      </c>
      <c r="G658" s="103" t="s">
        <v>581</v>
      </c>
      <c r="H658" s="103" t="s">
        <v>581</v>
      </c>
      <c r="I658" s="252">
        <v>258</v>
      </c>
      <c r="J658" s="104">
        <v>104803152301.99001</v>
      </c>
      <c r="K658" s="104">
        <v>104904646107.96001</v>
      </c>
      <c r="L658" s="188">
        <v>4.1760490800000001E-2</v>
      </c>
    </row>
    <row r="659" spans="1:12" hidden="1">
      <c r="A659" s="103" t="s">
        <v>1077</v>
      </c>
      <c r="B659" s="103" t="s">
        <v>1078</v>
      </c>
      <c r="C659" s="134" t="s">
        <v>1555</v>
      </c>
      <c r="D659" s="104">
        <v>103313190911.56</v>
      </c>
      <c r="E659" s="406">
        <v>95890.641902360003</v>
      </c>
      <c r="F659" s="188">
        <v>1077406.396098</v>
      </c>
      <c r="G659" s="103" t="s">
        <v>581</v>
      </c>
      <c r="H659" s="103" t="s">
        <v>581</v>
      </c>
      <c r="I659" s="252">
        <v>257</v>
      </c>
      <c r="J659" s="104">
        <v>103359288762.44</v>
      </c>
      <c r="K659" s="104">
        <v>103465771602.82001</v>
      </c>
      <c r="L659" s="188">
        <v>1.4156531E-2</v>
      </c>
    </row>
    <row r="660" spans="1:12" hidden="1">
      <c r="A660" s="103" t="s">
        <v>1077</v>
      </c>
      <c r="B660" s="103" t="s">
        <v>1078</v>
      </c>
      <c r="C660" s="134" t="s">
        <v>1556</v>
      </c>
      <c r="D660" s="104">
        <v>98664237820.539993</v>
      </c>
      <c r="E660" s="406">
        <v>91562.96896826</v>
      </c>
      <c r="F660" s="188">
        <v>1077556.1226580001</v>
      </c>
      <c r="G660" s="103" t="s">
        <v>581</v>
      </c>
      <c r="H660" s="103" t="s">
        <v>581</v>
      </c>
      <c r="I660" s="252">
        <v>258</v>
      </c>
      <c r="J660" s="104">
        <v>103327548287.53999</v>
      </c>
      <c r="K660" s="104">
        <v>103439018872.34</v>
      </c>
      <c r="L660" s="188">
        <v>1.3896943700000001E-2</v>
      </c>
    </row>
    <row r="661" spans="1:12" hidden="1">
      <c r="A661" s="103" t="s">
        <v>1077</v>
      </c>
      <c r="B661" s="103" t="s">
        <v>1078</v>
      </c>
      <c r="C661" s="134" t="s">
        <v>1557</v>
      </c>
      <c r="D661" s="104">
        <v>97709461492.160004</v>
      </c>
      <c r="E661" s="406">
        <v>90663.382095099994</v>
      </c>
      <c r="F661" s="188">
        <v>1077716.9264400001</v>
      </c>
      <c r="G661" s="103" t="s">
        <v>581</v>
      </c>
      <c r="H661" s="103" t="s">
        <v>581</v>
      </c>
      <c r="I661" s="252">
        <v>259</v>
      </c>
      <c r="J661" s="104">
        <v>98678961492.160004</v>
      </c>
      <c r="K661" s="104">
        <v>98795195900.059998</v>
      </c>
      <c r="L661" s="188">
        <v>1.49230076E-2</v>
      </c>
    </row>
    <row r="662" spans="1:12" hidden="1">
      <c r="A662" s="103" t="s">
        <v>1077</v>
      </c>
      <c r="B662" s="103" t="s">
        <v>1078</v>
      </c>
      <c r="C662" s="134" t="s">
        <v>1558</v>
      </c>
      <c r="D662" s="104">
        <v>97844040446.330002</v>
      </c>
      <c r="E662" s="406">
        <v>90775.640874449993</v>
      </c>
      <c r="F662" s="188">
        <v>1077866.6997420001</v>
      </c>
      <c r="G662" s="103" t="s">
        <v>581</v>
      </c>
      <c r="H662" s="103" t="s">
        <v>581</v>
      </c>
      <c r="I662" s="252">
        <v>261</v>
      </c>
      <c r="J662" s="104">
        <v>97723040446.330002</v>
      </c>
      <c r="K662" s="104">
        <v>97843992811.100006</v>
      </c>
      <c r="L662" s="188">
        <v>1.3897276599999999E-2</v>
      </c>
    </row>
    <row r="663" spans="1:12" hidden="1">
      <c r="A663" s="103" t="s">
        <v>1077</v>
      </c>
      <c r="B663" s="103" t="s">
        <v>1078</v>
      </c>
      <c r="C663" s="134" t="s">
        <v>1559</v>
      </c>
      <c r="D663" s="104">
        <v>96230191176.479996</v>
      </c>
      <c r="E663" s="406">
        <v>89241.695019709994</v>
      </c>
      <c r="F663" s="188">
        <v>1078309.7649060001</v>
      </c>
      <c r="G663" s="103" t="s">
        <v>581</v>
      </c>
      <c r="H663" s="103" t="s">
        <v>581</v>
      </c>
      <c r="I663" s="252">
        <v>262</v>
      </c>
      <c r="J663" s="104">
        <v>97884259970.479996</v>
      </c>
      <c r="K663" s="104">
        <v>98019391578.600006</v>
      </c>
      <c r="L663" s="188">
        <v>4.1105747499999998E-2</v>
      </c>
    </row>
    <row r="664" spans="1:12" hidden="1">
      <c r="A664" s="103" t="s">
        <v>1077</v>
      </c>
      <c r="B664" s="103" t="s">
        <v>1078</v>
      </c>
      <c r="C664" s="134" t="s">
        <v>1560</v>
      </c>
      <c r="D664" s="104">
        <v>96125962853.630005</v>
      </c>
      <c r="E664" s="406">
        <v>89132.539163830006</v>
      </c>
      <c r="F664" s="188">
        <v>1078460.9498999999</v>
      </c>
      <c r="G664" s="103" t="s">
        <v>581</v>
      </c>
      <c r="H664" s="103" t="s">
        <v>581</v>
      </c>
      <c r="I664" s="252">
        <v>265</v>
      </c>
      <c r="J664" s="104">
        <v>96243683181.630005</v>
      </c>
      <c r="K664" s="104">
        <v>96383462321.029999</v>
      </c>
      <c r="L664" s="188">
        <v>1.4020553200000001E-2</v>
      </c>
    </row>
    <row r="665" spans="1:12" hidden="1">
      <c r="A665" s="103" t="s">
        <v>1077</v>
      </c>
      <c r="B665" s="103" t="s">
        <v>1078</v>
      </c>
      <c r="C665" s="134" t="s">
        <v>1561</v>
      </c>
      <c r="D665" s="104">
        <v>91400969858.279999</v>
      </c>
      <c r="E665" s="406">
        <v>84740.572108330001</v>
      </c>
      <c r="F665" s="188">
        <v>1078597.5074779999</v>
      </c>
      <c r="G665" s="103" t="s">
        <v>581</v>
      </c>
      <c r="H665" s="103" t="s">
        <v>581</v>
      </c>
      <c r="I665" s="252">
        <v>266</v>
      </c>
      <c r="J665" s="104">
        <v>96138134577.270004</v>
      </c>
      <c r="K665" s="104">
        <v>96282556382.360001</v>
      </c>
      <c r="L665" s="188">
        <v>1.2662264499999999E-2</v>
      </c>
    </row>
    <row r="666" spans="1:12" hidden="1">
      <c r="A666" s="103" t="s">
        <v>1077</v>
      </c>
      <c r="B666" s="103" t="s">
        <v>1078</v>
      </c>
      <c r="C666" s="134" t="s">
        <v>1562</v>
      </c>
      <c r="D666" s="104">
        <v>93724896329.229996</v>
      </c>
      <c r="E666" s="406">
        <v>86882.605030620005</v>
      </c>
      <c r="F666" s="188">
        <v>1078753.2935530001</v>
      </c>
      <c r="G666" s="103" t="s">
        <v>581</v>
      </c>
      <c r="H666" s="103" t="s">
        <v>581</v>
      </c>
      <c r="I666" s="252">
        <v>266</v>
      </c>
      <c r="J666" s="104">
        <v>91414171259.399994</v>
      </c>
      <c r="K666" s="104">
        <v>91563008157.449997</v>
      </c>
      <c r="L666" s="188">
        <v>1.44433928E-2</v>
      </c>
    </row>
    <row r="667" spans="1:12" hidden="1">
      <c r="A667" s="103" t="s">
        <v>1077</v>
      </c>
      <c r="B667" s="103" t="s">
        <v>1078</v>
      </c>
      <c r="C667" s="134" t="s">
        <v>1563</v>
      </c>
      <c r="D667" s="104">
        <v>90547664533.880005</v>
      </c>
      <c r="E667" s="406">
        <v>83925.890550619995</v>
      </c>
      <c r="F667" s="188">
        <v>1078900.2528280001</v>
      </c>
      <c r="G667" s="103" t="s">
        <v>581</v>
      </c>
      <c r="H667" s="103" t="s">
        <v>581</v>
      </c>
      <c r="I667" s="252">
        <v>266</v>
      </c>
      <c r="J667" s="104">
        <v>93737664533.880005</v>
      </c>
      <c r="K667" s="104">
        <v>93742184704.929993</v>
      </c>
      <c r="L667" s="188">
        <v>1.3623066200000001E-2</v>
      </c>
    </row>
    <row r="668" spans="1:12" hidden="1">
      <c r="A668" s="103" t="s">
        <v>1077</v>
      </c>
      <c r="B668" s="103" t="s">
        <v>1078</v>
      </c>
      <c r="C668" s="134" t="s">
        <v>1564</v>
      </c>
      <c r="D668" s="104">
        <v>89532041246.550003</v>
      </c>
      <c r="E668" s="406">
        <v>82950.229716029993</v>
      </c>
      <c r="F668" s="188">
        <v>1079346.513603</v>
      </c>
      <c r="G668" s="103" t="s">
        <v>581</v>
      </c>
      <c r="H668" s="103" t="s">
        <v>581</v>
      </c>
      <c r="I668" s="252">
        <v>263</v>
      </c>
      <c r="J668" s="104">
        <v>90585117366.839996</v>
      </c>
      <c r="K668" s="104">
        <v>90602743907.289993</v>
      </c>
      <c r="L668" s="188">
        <v>4.1362560999999999E-2</v>
      </c>
    </row>
    <row r="669" spans="1:12" hidden="1">
      <c r="A669" s="103" t="s">
        <v>1077</v>
      </c>
      <c r="B669" s="103" t="s">
        <v>1078</v>
      </c>
      <c r="C669" s="134" t="s">
        <v>1565</v>
      </c>
      <c r="D669" s="104">
        <v>89913986360.270004</v>
      </c>
      <c r="E669" s="406">
        <v>83292.461213450006</v>
      </c>
      <c r="F669" s="188">
        <v>1079497.292436</v>
      </c>
      <c r="G669" s="103" t="s">
        <v>581</v>
      </c>
      <c r="H669" s="103" t="s">
        <v>581</v>
      </c>
      <c r="I669" s="252">
        <v>263</v>
      </c>
      <c r="J669" s="104">
        <v>89544548385.419998</v>
      </c>
      <c r="K669" s="104">
        <v>89566493748.539993</v>
      </c>
      <c r="L669" s="188">
        <v>1.3969455699999999E-2</v>
      </c>
    </row>
    <row r="670" spans="1:12" hidden="1">
      <c r="A670" s="103" t="s">
        <v>1077</v>
      </c>
      <c r="B670" s="103" t="s">
        <v>1078</v>
      </c>
      <c r="C670" s="134" t="s">
        <v>1566</v>
      </c>
      <c r="D670" s="104">
        <v>90210482738.520004</v>
      </c>
      <c r="E670" s="406">
        <v>83555.510075860002</v>
      </c>
      <c r="F670" s="188">
        <v>1079647.32256</v>
      </c>
      <c r="G670" s="103" t="s">
        <v>581</v>
      </c>
      <c r="H670" s="103" t="s">
        <v>581</v>
      </c>
      <c r="I670" s="252">
        <v>263</v>
      </c>
      <c r="J670" s="104">
        <v>89926482738.520004</v>
      </c>
      <c r="K670" s="104">
        <v>89952765550.020004</v>
      </c>
      <c r="L670" s="188">
        <v>1.38981473E-2</v>
      </c>
    </row>
    <row r="671" spans="1:12" hidden="1">
      <c r="A671" s="103" t="s">
        <v>1077</v>
      </c>
      <c r="B671" s="103" t="s">
        <v>1078</v>
      </c>
      <c r="C671" s="134" t="s">
        <v>1567</v>
      </c>
      <c r="D671" s="104">
        <v>90084797744.220001</v>
      </c>
      <c r="E671" s="406">
        <v>83427.482165060006</v>
      </c>
      <c r="F671" s="188">
        <v>1079797.632703</v>
      </c>
      <c r="G671" s="103" t="s">
        <v>581</v>
      </c>
      <c r="H671" s="103" t="s">
        <v>581</v>
      </c>
      <c r="I671" s="252">
        <v>263</v>
      </c>
      <c r="J671" s="104">
        <v>90223041979.220001</v>
      </c>
      <c r="K671" s="104">
        <v>90253676748.789993</v>
      </c>
      <c r="L671" s="188">
        <v>1.3922152199999999E-2</v>
      </c>
    </row>
    <row r="672" spans="1:12" hidden="1">
      <c r="A672" s="103" t="s">
        <v>1077</v>
      </c>
      <c r="B672" s="103" t="s">
        <v>1078</v>
      </c>
      <c r="C672" s="134" t="s">
        <v>1568</v>
      </c>
      <c r="D672" s="104">
        <v>93583853191.880005</v>
      </c>
      <c r="E672" s="406">
        <v>86657.18799808</v>
      </c>
      <c r="F672" s="188">
        <v>1079931.80201</v>
      </c>
      <c r="G672" s="103" t="s">
        <v>581</v>
      </c>
      <c r="H672" s="103" t="s">
        <v>581</v>
      </c>
      <c r="I672" s="252">
        <v>265</v>
      </c>
      <c r="J672" s="104">
        <v>90095991151.660004</v>
      </c>
      <c r="K672" s="104">
        <v>90130971962.580002</v>
      </c>
      <c r="L672" s="188">
        <v>1.2425412199999999E-2</v>
      </c>
    </row>
    <row r="673" spans="1:12" hidden="1">
      <c r="A673" s="103" t="s">
        <v>1077</v>
      </c>
      <c r="B673" s="103" t="s">
        <v>1078</v>
      </c>
      <c r="C673" s="134" t="s">
        <v>1569</v>
      </c>
      <c r="D673" s="104">
        <v>92690863895.059998</v>
      </c>
      <c r="E673" s="406">
        <v>85796.689419760005</v>
      </c>
      <c r="F673" s="188">
        <v>1080354.784339</v>
      </c>
      <c r="G673" s="103" t="s">
        <v>581</v>
      </c>
      <c r="H673" s="103" t="s">
        <v>581</v>
      </c>
      <c r="I673" s="252">
        <v>266</v>
      </c>
      <c r="J673" s="104">
        <v>93620507651.059998</v>
      </c>
      <c r="K673" s="104">
        <v>93669038393.970001</v>
      </c>
      <c r="L673" s="188">
        <v>3.9167503700000002E-2</v>
      </c>
    </row>
    <row r="674" spans="1:12" hidden="1">
      <c r="A674" s="103" t="s">
        <v>1077</v>
      </c>
      <c r="B674" s="103" t="s">
        <v>1078</v>
      </c>
      <c r="C674" s="134" t="s">
        <v>1570</v>
      </c>
      <c r="D674" s="104">
        <v>92547527516.100006</v>
      </c>
      <c r="E674" s="406">
        <v>85652.404529330001</v>
      </c>
      <c r="F674" s="188">
        <v>1080501.2191389999</v>
      </c>
      <c r="G674" s="103" t="s">
        <v>581</v>
      </c>
      <c r="H674" s="103" t="s">
        <v>581</v>
      </c>
      <c r="I674" s="252">
        <v>267</v>
      </c>
      <c r="J674" s="104">
        <v>92703427516.100006</v>
      </c>
      <c r="K674" s="104">
        <v>92756430897.830002</v>
      </c>
      <c r="L674" s="188">
        <v>1.35543251E-2</v>
      </c>
    </row>
    <row r="675" spans="1:12" hidden="1">
      <c r="A675" s="103" t="s">
        <v>1077</v>
      </c>
      <c r="B675" s="103" t="s">
        <v>1078</v>
      </c>
      <c r="C675" s="134" t="s">
        <v>1571</v>
      </c>
      <c r="D675" s="104">
        <v>99439114933.850006</v>
      </c>
      <c r="E675" s="406">
        <v>92018.058694549996</v>
      </c>
      <c r="F675" s="188">
        <v>1080647.824401</v>
      </c>
      <c r="G675" s="103" t="s">
        <v>581</v>
      </c>
      <c r="H675" s="103" t="s">
        <v>581</v>
      </c>
      <c r="I675" s="252">
        <v>269</v>
      </c>
      <c r="J675" s="104">
        <v>92560084609.320007</v>
      </c>
      <c r="K675" s="104">
        <v>92617553933.330002</v>
      </c>
      <c r="L675" s="188">
        <v>1.35682644E-2</v>
      </c>
    </row>
    <row r="676" spans="1:12" hidden="1">
      <c r="A676" s="103" t="s">
        <v>1077</v>
      </c>
      <c r="B676" s="103" t="s">
        <v>1078</v>
      </c>
      <c r="C676" s="134" t="s">
        <v>1572</v>
      </c>
      <c r="D676" s="104">
        <v>98801788850.529999</v>
      </c>
      <c r="E676" s="406">
        <v>91416.947791719998</v>
      </c>
      <c r="F676" s="188">
        <v>1080781.969178</v>
      </c>
      <c r="G676" s="103" t="s">
        <v>581</v>
      </c>
      <c r="H676" s="103" t="s">
        <v>581</v>
      </c>
      <c r="I676" s="252">
        <v>268</v>
      </c>
      <c r="J676" s="104">
        <v>99451458675.789993</v>
      </c>
      <c r="K676" s="104">
        <v>99513726469.850006</v>
      </c>
      <c r="L676" s="188">
        <v>1.2413366699999999E-2</v>
      </c>
    </row>
    <row r="677" spans="1:12" hidden="1">
      <c r="A677" s="103" t="s">
        <v>1077</v>
      </c>
      <c r="B677" s="103" t="s">
        <v>1078</v>
      </c>
      <c r="C677" s="134" t="s">
        <v>1573</v>
      </c>
      <c r="D677" s="104">
        <v>98962129076.699997</v>
      </c>
      <c r="E677" s="406">
        <v>91553.741872400002</v>
      </c>
      <c r="F677" s="188">
        <v>1080918.4534990001</v>
      </c>
      <c r="G677" s="103" t="s">
        <v>581</v>
      </c>
      <c r="H677" s="103" t="s">
        <v>581</v>
      </c>
      <c r="I677" s="252">
        <v>269</v>
      </c>
      <c r="J677" s="104">
        <v>98814265830.580002</v>
      </c>
      <c r="K677" s="104">
        <v>98881301599.690002</v>
      </c>
      <c r="L677" s="188">
        <v>1.2628293699999999E-2</v>
      </c>
    </row>
    <row r="678" spans="1:12" hidden="1">
      <c r="A678" s="103" t="s">
        <v>1077</v>
      </c>
      <c r="B678" s="103" t="s">
        <v>1078</v>
      </c>
      <c r="C678" s="134" t="s">
        <v>1574</v>
      </c>
      <c r="D678" s="104">
        <v>98563761619.110001</v>
      </c>
      <c r="E678" s="406">
        <v>91148.750183569995</v>
      </c>
      <c r="F678" s="188">
        <v>1081350.664936</v>
      </c>
      <c r="G678" s="103" t="s">
        <v>581</v>
      </c>
      <c r="H678" s="103" t="s">
        <v>581</v>
      </c>
      <c r="I678" s="252">
        <v>271</v>
      </c>
      <c r="J678" s="104">
        <v>99001699651.119995</v>
      </c>
      <c r="K678" s="104">
        <v>99083068532.460007</v>
      </c>
      <c r="L678" s="188">
        <v>3.9985573000000003E-2</v>
      </c>
    </row>
    <row r="679" spans="1:12" hidden="1">
      <c r="A679" s="103" t="s">
        <v>1077</v>
      </c>
      <c r="B679" s="103" t="s">
        <v>1078</v>
      </c>
      <c r="C679" s="134" t="s">
        <v>1575</v>
      </c>
      <c r="D679" s="104">
        <v>98259978205.350006</v>
      </c>
      <c r="E679" s="406">
        <v>90855.446185270004</v>
      </c>
      <c r="F679" s="188">
        <v>1081497.9435020001</v>
      </c>
      <c r="G679" s="103" t="s">
        <v>581</v>
      </c>
      <c r="H679" s="103" t="s">
        <v>581</v>
      </c>
      <c r="I679" s="252">
        <v>274</v>
      </c>
      <c r="J679" s="104">
        <v>98577185876.350006</v>
      </c>
      <c r="K679" s="104">
        <v>98663312221.470001</v>
      </c>
      <c r="L679" s="188">
        <v>1.3619871E-2</v>
      </c>
    </row>
    <row r="680" spans="1:12" hidden="1">
      <c r="A680" s="103" t="s">
        <v>1077</v>
      </c>
      <c r="B680" s="103" t="s">
        <v>1078</v>
      </c>
      <c r="C680" s="134" t="s">
        <v>1576</v>
      </c>
      <c r="D680" s="104">
        <v>99062189402.320007</v>
      </c>
      <c r="E680" s="406">
        <v>91584.720834509993</v>
      </c>
      <c r="F680" s="188">
        <v>1081645.3716259999</v>
      </c>
      <c r="G680" s="103" t="s">
        <v>581</v>
      </c>
      <c r="H680" s="103" t="s">
        <v>581</v>
      </c>
      <c r="I680" s="252">
        <v>275</v>
      </c>
      <c r="J680" s="104">
        <v>98273372853.320007</v>
      </c>
      <c r="K680" s="104">
        <v>98364242241.309998</v>
      </c>
      <c r="L680" s="188">
        <v>1.36318451E-2</v>
      </c>
    </row>
    <row r="681" spans="1:12" hidden="1">
      <c r="A681" s="103" t="s">
        <v>1077</v>
      </c>
      <c r="B681" s="103" t="s">
        <v>1078</v>
      </c>
      <c r="C681" s="134" t="s">
        <v>1577</v>
      </c>
      <c r="D681" s="104">
        <v>99081091225.070007</v>
      </c>
      <c r="E681" s="406">
        <v>91589.813770160006</v>
      </c>
      <c r="F681" s="188">
        <v>1081791.6004689999</v>
      </c>
      <c r="G681" s="103" t="s">
        <v>581</v>
      </c>
      <c r="H681" s="103" t="s">
        <v>581</v>
      </c>
      <c r="I681" s="252">
        <v>275</v>
      </c>
      <c r="J681" s="104">
        <v>99075581730.070007</v>
      </c>
      <c r="K681" s="104">
        <v>99171233073.360001</v>
      </c>
      <c r="L681" s="188">
        <v>1.35191114E-2</v>
      </c>
    </row>
    <row r="682" spans="1:12" hidden="1">
      <c r="A682" s="103" t="s">
        <v>1077</v>
      </c>
      <c r="B682" s="103" t="s">
        <v>1078</v>
      </c>
      <c r="C682" s="134" t="s">
        <v>1578</v>
      </c>
      <c r="D682" s="104">
        <v>97244496725.619995</v>
      </c>
      <c r="E682" s="406">
        <v>89880.11687903</v>
      </c>
      <c r="F682" s="188">
        <v>1081935.583779</v>
      </c>
      <c r="G682" s="103" t="s">
        <v>581</v>
      </c>
      <c r="H682" s="103" t="s">
        <v>581</v>
      </c>
      <c r="I682" s="252">
        <v>276</v>
      </c>
      <c r="J682" s="104">
        <v>99094278629.610001</v>
      </c>
      <c r="K682" s="104">
        <v>99194713060.389999</v>
      </c>
      <c r="L682" s="188">
        <v>1.3309708599999999E-2</v>
      </c>
    </row>
    <row r="683" spans="1:12" hidden="1">
      <c r="A683" s="103" t="s">
        <v>1077</v>
      </c>
      <c r="B683" s="103" t="s">
        <v>1078</v>
      </c>
      <c r="C683" s="134" t="s">
        <v>1579</v>
      </c>
      <c r="D683" s="104">
        <v>95826237745.100006</v>
      </c>
      <c r="E683" s="406">
        <v>88532.825250869995</v>
      </c>
      <c r="F683" s="188">
        <v>1082380.8849830001</v>
      </c>
      <c r="G683" s="103" t="s">
        <v>581</v>
      </c>
      <c r="H683" s="103" t="s">
        <v>581</v>
      </c>
      <c r="I683" s="252">
        <v>275</v>
      </c>
      <c r="J683" s="104">
        <v>97284520449.910004</v>
      </c>
      <c r="K683" s="104">
        <v>97399044386.149994</v>
      </c>
      <c r="L683" s="188">
        <v>4.1157829600000001E-2</v>
      </c>
    </row>
    <row r="684" spans="1:12" hidden="1">
      <c r="A684" s="103" t="s">
        <v>1077</v>
      </c>
      <c r="B684" s="103" t="s">
        <v>1078</v>
      </c>
      <c r="C684" s="134" t="s">
        <v>1580</v>
      </c>
      <c r="D684" s="104">
        <v>97364592871</v>
      </c>
      <c r="E684" s="406">
        <v>89941.282683900004</v>
      </c>
      <c r="F684" s="188">
        <v>1082535.0713889999</v>
      </c>
      <c r="G684" s="103" t="s">
        <v>581</v>
      </c>
      <c r="H684" s="103" t="s">
        <v>581</v>
      </c>
      <c r="I684" s="252">
        <v>275</v>
      </c>
      <c r="J684" s="104">
        <v>95839888303.190002</v>
      </c>
      <c r="K684" s="104">
        <v>95959039305.389999</v>
      </c>
      <c r="L684" s="188">
        <v>1.4245115399999999E-2</v>
      </c>
    </row>
    <row r="685" spans="1:12" hidden="1">
      <c r="A685" s="103" t="s">
        <v>1077</v>
      </c>
      <c r="B685" s="103" t="s">
        <v>1078</v>
      </c>
      <c r="C685" s="134" t="s">
        <v>1581</v>
      </c>
      <c r="D685" s="104">
        <v>102660781326.19</v>
      </c>
      <c r="E685" s="406">
        <v>94819.664655150002</v>
      </c>
      <c r="F685" s="188">
        <v>1082695.047484</v>
      </c>
      <c r="G685" s="103" t="s">
        <v>581</v>
      </c>
      <c r="H685" s="103" t="s">
        <v>581</v>
      </c>
      <c r="I685" s="252">
        <v>276</v>
      </c>
      <c r="J685" s="104">
        <v>97378981326.190002</v>
      </c>
      <c r="K685" s="104">
        <v>97502833834.850006</v>
      </c>
      <c r="L685" s="188">
        <v>1.47779134E-2</v>
      </c>
    </row>
    <row r="686" spans="1:12" hidden="1">
      <c r="A686" s="103" t="s">
        <v>1077</v>
      </c>
      <c r="B686" s="103" t="s">
        <v>1078</v>
      </c>
      <c r="C686" s="134" t="s">
        <v>1582</v>
      </c>
      <c r="D686" s="104">
        <v>102074323860.33</v>
      </c>
      <c r="E686" s="406">
        <v>94264.743654279999</v>
      </c>
      <c r="F686" s="188">
        <v>1082847.307522</v>
      </c>
      <c r="G686" s="103" t="s">
        <v>581</v>
      </c>
      <c r="H686" s="103" t="s">
        <v>581</v>
      </c>
      <c r="I686" s="252">
        <v>277</v>
      </c>
      <c r="J686" s="104">
        <v>102675218572</v>
      </c>
      <c r="K686" s="104">
        <v>102804028206.35001</v>
      </c>
      <c r="L686" s="188">
        <v>1.40630585E-2</v>
      </c>
    </row>
    <row r="687" spans="1:12" hidden="1">
      <c r="A687" s="103" t="s">
        <v>1077</v>
      </c>
      <c r="B687" s="103" t="s">
        <v>1078</v>
      </c>
      <c r="C687" s="134" t="s">
        <v>1583</v>
      </c>
      <c r="D687" s="104">
        <v>101153379345.34</v>
      </c>
      <c r="E687" s="406">
        <v>93401.137124920002</v>
      </c>
      <c r="F687" s="188">
        <v>1082999.441538</v>
      </c>
      <c r="G687" s="103" t="s">
        <v>581</v>
      </c>
      <c r="H687" s="103" t="s">
        <v>581</v>
      </c>
      <c r="I687" s="252">
        <v>278</v>
      </c>
      <c r="J687" s="104">
        <v>102088664734.35001</v>
      </c>
      <c r="K687" s="104">
        <v>102222403448.92</v>
      </c>
      <c r="L687" s="188">
        <v>1.40494431E-2</v>
      </c>
    </row>
    <row r="688" spans="1:12" hidden="1">
      <c r="A688" s="103" t="s">
        <v>1077</v>
      </c>
      <c r="B688" s="103" t="s">
        <v>1078</v>
      </c>
      <c r="C688" s="134" t="s">
        <v>1584</v>
      </c>
      <c r="D688" s="104">
        <v>110254106183.42</v>
      </c>
      <c r="E688" s="406">
        <v>101763.17916756</v>
      </c>
      <c r="F688" s="188">
        <v>1083438.106841</v>
      </c>
      <c r="G688" s="103" t="s">
        <v>581</v>
      </c>
      <c r="H688" s="103" t="s">
        <v>581</v>
      </c>
      <c r="I688" s="252">
        <v>281</v>
      </c>
      <c r="J688" s="104">
        <v>101194351183.42</v>
      </c>
      <c r="K688" s="104">
        <v>101208991826.47</v>
      </c>
      <c r="L688" s="188">
        <v>4.0504665699999998E-2</v>
      </c>
    </row>
    <row r="689" spans="1:12" hidden="1">
      <c r="A689" s="103" t="s">
        <v>1077</v>
      </c>
      <c r="B689" s="103" t="s">
        <v>1078</v>
      </c>
      <c r="C689" s="134" t="s">
        <v>1585</v>
      </c>
      <c r="D689" s="104">
        <v>110287161423.98</v>
      </c>
      <c r="E689" s="406">
        <v>101779.79067709</v>
      </c>
      <c r="F689" s="188">
        <v>1083586.050731</v>
      </c>
      <c r="G689" s="103" t="s">
        <v>581</v>
      </c>
      <c r="H689" s="103" t="s">
        <v>581</v>
      </c>
      <c r="I689" s="252">
        <v>284</v>
      </c>
      <c r="J689" s="104">
        <v>110269161423.97</v>
      </c>
      <c r="K689" s="104">
        <v>110289120117.69</v>
      </c>
      <c r="L689" s="188">
        <v>1.36550384E-2</v>
      </c>
    </row>
    <row r="690" spans="1:12" hidden="1">
      <c r="A690" s="103" t="s">
        <v>1077</v>
      </c>
      <c r="B690" s="103" t="s">
        <v>1078</v>
      </c>
      <c r="C690" s="134" t="s">
        <v>1586</v>
      </c>
      <c r="D690" s="104">
        <v>111608667155.45</v>
      </c>
      <c r="E690" s="406">
        <v>102984.87855076</v>
      </c>
      <c r="F690" s="188">
        <v>1083738.3966079999</v>
      </c>
      <c r="G690" s="103" t="s">
        <v>581</v>
      </c>
      <c r="H690" s="103" t="s">
        <v>581</v>
      </c>
      <c r="I690" s="252">
        <v>289</v>
      </c>
      <c r="J690" s="104">
        <v>110302667155.45</v>
      </c>
      <c r="K690" s="104">
        <v>110327945771.98</v>
      </c>
      <c r="L690" s="188">
        <v>1.4059416599999999E-2</v>
      </c>
    </row>
    <row r="691" spans="1:12" hidden="1">
      <c r="A691" s="103" t="s">
        <v>1077</v>
      </c>
      <c r="B691" s="103" t="s">
        <v>1078</v>
      </c>
      <c r="C691" s="134" t="s">
        <v>1587</v>
      </c>
      <c r="D691" s="104">
        <v>114347935706.73</v>
      </c>
      <c r="E691" s="406">
        <v>105498.48244281</v>
      </c>
      <c r="F691" s="188">
        <v>1083882.2801910001</v>
      </c>
      <c r="G691" s="103" t="s">
        <v>581</v>
      </c>
      <c r="H691" s="103" t="s">
        <v>581</v>
      </c>
      <c r="I691" s="252">
        <v>293</v>
      </c>
      <c r="J691" s="104">
        <v>111623484988.74001</v>
      </c>
      <c r="K691" s="104">
        <v>111654147476.42999</v>
      </c>
      <c r="L691" s="188">
        <v>1.32765973E-2</v>
      </c>
    </row>
    <row r="692" spans="1:12" hidden="1">
      <c r="A692" s="103" t="s">
        <v>1077</v>
      </c>
      <c r="B692" s="103" t="s">
        <v>1078</v>
      </c>
      <c r="C692" s="134" t="s">
        <v>1588</v>
      </c>
      <c r="D692" s="104">
        <v>110013107894.33</v>
      </c>
      <c r="E692" s="406">
        <v>101485.46077152999</v>
      </c>
      <c r="F692" s="188">
        <v>1084028.2643240001</v>
      </c>
      <c r="G692" s="103" t="s">
        <v>581</v>
      </c>
      <c r="H692" s="103" t="s">
        <v>581</v>
      </c>
      <c r="I692" s="252">
        <v>296</v>
      </c>
      <c r="J692" s="104">
        <v>114363336811.33</v>
      </c>
      <c r="K692" s="104">
        <v>114399515549.57001</v>
      </c>
      <c r="L692" s="188">
        <v>1.34686336E-2</v>
      </c>
    </row>
    <row r="693" spans="1:12" hidden="1">
      <c r="A693" s="103" t="s">
        <v>1077</v>
      </c>
      <c r="B693" s="103" t="s">
        <v>1078</v>
      </c>
      <c r="C693" s="134" t="s">
        <v>1589</v>
      </c>
      <c r="D693" s="104">
        <v>110376633068.42</v>
      </c>
      <c r="E693" s="406">
        <v>101776.84021128999</v>
      </c>
      <c r="F693" s="188">
        <v>1084496.559721</v>
      </c>
      <c r="G693" s="103" t="s">
        <v>581</v>
      </c>
      <c r="H693" s="103" t="s">
        <v>581</v>
      </c>
      <c r="I693" s="252">
        <v>297</v>
      </c>
      <c r="J693" s="104">
        <v>110060633068.42</v>
      </c>
      <c r="K693" s="104">
        <v>110112740444.02</v>
      </c>
      <c r="L693" s="188">
        <v>4.3199556E-2</v>
      </c>
    </row>
    <row r="694" spans="1:12" hidden="1">
      <c r="A694" s="103" t="s">
        <v>1077</v>
      </c>
      <c r="B694" s="103" t="s">
        <v>1078</v>
      </c>
      <c r="C694" s="134" t="s">
        <v>1590</v>
      </c>
      <c r="D694" s="104">
        <v>108386662914</v>
      </c>
      <c r="E694" s="406">
        <v>99928.307820009999</v>
      </c>
      <c r="F694" s="188">
        <v>1084644.2342370001</v>
      </c>
      <c r="G694" s="103" t="s">
        <v>581</v>
      </c>
      <c r="H694" s="103" t="s">
        <v>581</v>
      </c>
      <c r="I694" s="252">
        <v>297</v>
      </c>
      <c r="J694" s="104">
        <v>110391662914</v>
      </c>
      <c r="K694" s="104">
        <v>110449096054.17999</v>
      </c>
      <c r="L694" s="188">
        <v>1.3616872699999999E-2</v>
      </c>
    </row>
    <row r="695" spans="1:12" hidden="1">
      <c r="A695" s="103" t="s">
        <v>1077</v>
      </c>
      <c r="B695" s="103" t="s">
        <v>1078</v>
      </c>
      <c r="C695" s="134" t="s">
        <v>1591</v>
      </c>
      <c r="D695" s="104">
        <v>105858254586.53</v>
      </c>
      <c r="E695" s="406">
        <v>97583.279333009996</v>
      </c>
      <c r="F695" s="188">
        <v>1084799.1101559999</v>
      </c>
      <c r="G695" s="103" t="s">
        <v>581</v>
      </c>
      <c r="H695" s="103" t="s">
        <v>581</v>
      </c>
      <c r="I695" s="252">
        <v>297</v>
      </c>
      <c r="J695" s="104">
        <v>108402139402.53</v>
      </c>
      <c r="K695" s="104">
        <v>108464802626.28999</v>
      </c>
      <c r="L695" s="188">
        <v>1.4278960199999999E-2</v>
      </c>
    </row>
    <row r="696" spans="1:12" hidden="1">
      <c r="A696" s="103" t="s">
        <v>1077</v>
      </c>
      <c r="B696" s="103" t="s">
        <v>1078</v>
      </c>
      <c r="C696" s="134" t="s">
        <v>1592</v>
      </c>
      <c r="D696" s="104">
        <v>105835148335.59</v>
      </c>
      <c r="E696" s="406">
        <v>97548.402152840004</v>
      </c>
      <c r="F696" s="188">
        <v>1084950.096566</v>
      </c>
      <c r="G696" s="103" t="s">
        <v>581</v>
      </c>
      <c r="H696" s="103" t="s">
        <v>581</v>
      </c>
      <c r="I696" s="252">
        <v>299</v>
      </c>
      <c r="J696" s="104">
        <v>105872988335.59</v>
      </c>
      <c r="K696" s="104">
        <v>105940759935.67</v>
      </c>
      <c r="L696" s="188">
        <v>1.3918375199999999E-2</v>
      </c>
    </row>
    <row r="697" spans="1:12" hidden="1">
      <c r="A697" s="103" t="s">
        <v>1077</v>
      </c>
      <c r="B697" s="103" t="s">
        <v>1078</v>
      </c>
      <c r="C697" s="134" t="s">
        <v>1593</v>
      </c>
      <c r="D697" s="104">
        <v>100111137264.74001</v>
      </c>
      <c r="E697" s="406">
        <v>92259.609921249998</v>
      </c>
      <c r="F697" s="188">
        <v>1085102.542165</v>
      </c>
      <c r="G697" s="103" t="s">
        <v>581</v>
      </c>
      <c r="H697" s="103" t="s">
        <v>581</v>
      </c>
      <c r="I697" s="252">
        <v>300</v>
      </c>
      <c r="J697" s="104">
        <v>105850019160.21001</v>
      </c>
      <c r="K697" s="104">
        <v>105922898275.33</v>
      </c>
      <c r="L697" s="188">
        <v>1.4050931900000001E-2</v>
      </c>
    </row>
    <row r="698" spans="1:12" hidden="1">
      <c r="A698" s="103" t="s">
        <v>1077</v>
      </c>
      <c r="B698" s="103" t="s">
        <v>1078</v>
      </c>
      <c r="C698" s="134" t="s">
        <v>1594</v>
      </c>
      <c r="D698" s="104">
        <v>100156775133.37</v>
      </c>
      <c r="E698" s="406">
        <v>92259.609921249998</v>
      </c>
      <c r="F698" s="188">
        <v>1085597.2100780001</v>
      </c>
      <c r="G698" s="103" t="s">
        <v>581</v>
      </c>
      <c r="H698" s="103" t="s">
        <v>581</v>
      </c>
      <c r="I698" s="252">
        <v>300</v>
      </c>
      <c r="J698" s="104">
        <v>100156775133.37</v>
      </c>
      <c r="K698" s="104">
        <v>100244155320.67999</v>
      </c>
      <c r="L698" s="188">
        <v>4.5587204300000003E-2</v>
      </c>
    </row>
    <row r="699" spans="1:12" hidden="1">
      <c r="A699" s="103" t="s">
        <v>1077</v>
      </c>
      <c r="B699" s="103" t="s">
        <v>1078</v>
      </c>
      <c r="C699" s="134" t="s">
        <v>1595</v>
      </c>
      <c r="D699" s="104">
        <v>100083750832.50999</v>
      </c>
      <c r="E699" s="406">
        <v>92179.961383439993</v>
      </c>
      <c r="F699" s="188">
        <v>1085743.0327639999</v>
      </c>
      <c r="G699" s="103" t="s">
        <v>581</v>
      </c>
      <c r="H699" s="103" t="s">
        <v>581</v>
      </c>
      <c r="I699" s="252">
        <v>300</v>
      </c>
      <c r="J699" s="104">
        <v>100170228677.50999</v>
      </c>
      <c r="K699" s="104">
        <v>100262443437.39</v>
      </c>
      <c r="L699" s="188">
        <v>1.34324853E-2</v>
      </c>
    </row>
    <row r="700" spans="1:12" hidden="1">
      <c r="A700" s="103" t="s">
        <v>1077</v>
      </c>
      <c r="B700" s="103" t="s">
        <v>1078</v>
      </c>
      <c r="C700" s="134" t="s">
        <v>1596</v>
      </c>
      <c r="D700" s="104">
        <v>106057259204.91</v>
      </c>
      <c r="E700" s="406">
        <v>97668.193228710006</v>
      </c>
      <c r="F700" s="188">
        <v>1085893.5309319999</v>
      </c>
      <c r="G700" s="103" t="s">
        <v>581</v>
      </c>
      <c r="H700" s="103" t="s">
        <v>581</v>
      </c>
      <c r="I700" s="252">
        <v>304</v>
      </c>
      <c r="J700" s="104">
        <v>100097623747.87</v>
      </c>
      <c r="K700" s="104">
        <v>100194669812.33</v>
      </c>
      <c r="L700" s="188">
        <v>1.38613064E-2</v>
      </c>
    </row>
    <row r="701" spans="1:12" hidden="1">
      <c r="A701" s="103" t="s">
        <v>1077</v>
      </c>
      <c r="B701" s="103" t="s">
        <v>1078</v>
      </c>
      <c r="C701" s="134" t="s">
        <v>1597</v>
      </c>
      <c r="D701" s="104">
        <v>107076382466.8</v>
      </c>
      <c r="E701" s="406">
        <v>98592.834917860004</v>
      </c>
      <c r="F701" s="188">
        <v>1086046.2888199999</v>
      </c>
      <c r="G701" s="103" t="s">
        <v>581</v>
      </c>
      <c r="H701" s="103" t="s">
        <v>581</v>
      </c>
      <c r="I701" s="252">
        <v>308</v>
      </c>
      <c r="J701" s="104">
        <v>106072178791.8</v>
      </c>
      <c r="K701" s="104">
        <v>106174344495.83</v>
      </c>
      <c r="L701" s="188">
        <v>1.4067483E-2</v>
      </c>
    </row>
    <row r="702" spans="1:12" hidden="1">
      <c r="A702" s="103" t="s">
        <v>1077</v>
      </c>
      <c r="B702" s="103" t="s">
        <v>1078</v>
      </c>
      <c r="C702" s="134" t="s">
        <v>1598</v>
      </c>
      <c r="D702" s="104">
        <v>109589714306.24001</v>
      </c>
      <c r="E702" s="406">
        <v>100892.59174985001</v>
      </c>
      <c r="F702" s="188">
        <v>1086201.7954500001</v>
      </c>
      <c r="G702" s="103" t="s">
        <v>581</v>
      </c>
      <c r="H702" s="103" t="s">
        <v>581</v>
      </c>
      <c r="I702" s="252">
        <v>310</v>
      </c>
      <c r="J702" s="104">
        <v>107091714306.25</v>
      </c>
      <c r="K702" s="104">
        <v>107199049060.27</v>
      </c>
      <c r="L702" s="188">
        <v>1.43186006E-2</v>
      </c>
    </row>
    <row r="703" spans="1:12" hidden="1">
      <c r="A703" s="103" t="s">
        <v>1077</v>
      </c>
      <c r="B703" s="103" t="s">
        <v>1078</v>
      </c>
      <c r="C703" s="134" t="s">
        <v>1599</v>
      </c>
      <c r="D703" s="104">
        <v>109767465651.82001</v>
      </c>
      <c r="E703" s="406">
        <v>101014.06541744</v>
      </c>
      <c r="F703" s="188">
        <v>1086655.2613059999</v>
      </c>
      <c r="G703" s="103" t="s">
        <v>581</v>
      </c>
      <c r="H703" s="103" t="s">
        <v>581</v>
      </c>
      <c r="I703" s="252">
        <v>310</v>
      </c>
      <c r="J703" s="104">
        <v>109635465651.81</v>
      </c>
      <c r="K703" s="104">
        <v>109758677825.37</v>
      </c>
      <c r="L703" s="188">
        <v>4.1747846300000002E-2</v>
      </c>
    </row>
    <row r="704" spans="1:12" hidden="1">
      <c r="A704" s="103" t="s">
        <v>1077</v>
      </c>
      <c r="B704" s="103" t="s">
        <v>1078</v>
      </c>
      <c r="C704" s="134" t="s">
        <v>1600</v>
      </c>
      <c r="D704" s="104">
        <v>109098343301.62</v>
      </c>
      <c r="E704" s="406">
        <v>100384.85381949</v>
      </c>
      <c r="F704" s="188">
        <v>1086800.8384789999</v>
      </c>
      <c r="G704" s="103" t="s">
        <v>581</v>
      </c>
      <c r="H704" s="103" t="s">
        <v>581</v>
      </c>
      <c r="I704" s="252">
        <v>309</v>
      </c>
      <c r="J704" s="104">
        <v>109782170993.85001</v>
      </c>
      <c r="K704" s="104">
        <v>109910682970.14999</v>
      </c>
      <c r="L704" s="188">
        <v>1.3396813E-2</v>
      </c>
    </row>
    <row r="705" spans="1:12" hidden="1">
      <c r="A705" s="103" t="s">
        <v>1077</v>
      </c>
      <c r="B705" s="103" t="s">
        <v>1078</v>
      </c>
      <c r="C705" s="134" t="s">
        <v>1601</v>
      </c>
      <c r="D705" s="104">
        <v>108413365999.57001</v>
      </c>
      <c r="E705" s="406">
        <v>99741.018751530006</v>
      </c>
      <c r="F705" s="188">
        <v>1086948.653188</v>
      </c>
      <c r="G705" s="103" t="s">
        <v>581</v>
      </c>
      <c r="H705" s="103" t="s">
        <v>581</v>
      </c>
      <c r="I705" s="252">
        <v>312</v>
      </c>
      <c r="J705" s="104">
        <v>109113181659.57001</v>
      </c>
      <c r="K705" s="104">
        <v>109246961434.50999</v>
      </c>
      <c r="L705" s="188">
        <v>1.3600901300000001E-2</v>
      </c>
    </row>
    <row r="706" spans="1:12" hidden="1">
      <c r="A706" s="103" t="s">
        <v>1077</v>
      </c>
      <c r="B706" s="103" t="s">
        <v>1078</v>
      </c>
      <c r="C706" s="134" t="s">
        <v>1602</v>
      </c>
      <c r="D706" s="104">
        <v>109024294112.60001</v>
      </c>
      <c r="E706" s="406">
        <v>100289.34288805</v>
      </c>
      <c r="F706" s="188">
        <v>1087097.5018180001</v>
      </c>
      <c r="G706" s="103" t="s">
        <v>581</v>
      </c>
      <c r="H706" s="103" t="s">
        <v>581</v>
      </c>
      <c r="I706" s="252">
        <v>312</v>
      </c>
      <c r="J706" s="104">
        <v>108428212313.60001</v>
      </c>
      <c r="K706" s="104">
        <v>108567227110.95</v>
      </c>
      <c r="L706" s="188">
        <v>1.36941731E-2</v>
      </c>
    </row>
    <row r="707" spans="1:12" hidden="1">
      <c r="A707" s="103" t="s">
        <v>1077</v>
      </c>
      <c r="B707" s="103" t="s">
        <v>1078</v>
      </c>
      <c r="C707" s="134" t="s">
        <v>1603</v>
      </c>
      <c r="D707" s="104">
        <v>108910253001.32001</v>
      </c>
      <c r="E707" s="406">
        <v>100170.84057520999</v>
      </c>
      <c r="F707" s="188">
        <v>1087245.074274</v>
      </c>
      <c r="G707" s="103" t="s">
        <v>581</v>
      </c>
      <c r="H707" s="103" t="s">
        <v>581</v>
      </c>
      <c r="I707" s="252">
        <v>314</v>
      </c>
      <c r="J707" s="104">
        <v>109039094057.23</v>
      </c>
      <c r="K707" s="104">
        <v>109183373587.06</v>
      </c>
      <c r="L707" s="188">
        <v>1.35749053E-2</v>
      </c>
    </row>
    <row r="708" spans="1:12" hidden="1">
      <c r="A708" s="103" t="s">
        <v>1077</v>
      </c>
      <c r="B708" s="103" t="s">
        <v>1078</v>
      </c>
      <c r="C708" s="134" t="s">
        <v>1604</v>
      </c>
      <c r="D708" s="104">
        <v>109049702017.25</v>
      </c>
      <c r="E708" s="406">
        <v>100258.04002366999</v>
      </c>
      <c r="F708" s="188">
        <v>1087690.343752</v>
      </c>
      <c r="G708" s="103" t="s">
        <v>581</v>
      </c>
      <c r="H708" s="103" t="s">
        <v>581</v>
      </c>
      <c r="I708" s="252">
        <v>312</v>
      </c>
      <c r="J708" s="104">
        <v>108954856019.19</v>
      </c>
      <c r="K708" s="104">
        <v>109114919844.12</v>
      </c>
      <c r="L708" s="188">
        <v>4.0953919999999998E-2</v>
      </c>
    </row>
    <row r="709" spans="1:12" hidden="1">
      <c r="A709" s="103" t="s">
        <v>1077</v>
      </c>
      <c r="B709" s="103" t="s">
        <v>1078</v>
      </c>
      <c r="C709" s="134" t="s">
        <v>1605</v>
      </c>
      <c r="D709" s="104">
        <v>108702287492.19</v>
      </c>
      <c r="E709" s="406">
        <v>99930.009485799994</v>
      </c>
      <c r="F709" s="188">
        <v>1087784.2206910001</v>
      </c>
      <c r="G709" s="103" t="s">
        <v>581</v>
      </c>
      <c r="H709" s="103" t="s">
        <v>581</v>
      </c>
      <c r="I709" s="252">
        <v>314</v>
      </c>
      <c r="J709" s="104">
        <v>109059113935.19</v>
      </c>
      <c r="K709" s="104">
        <v>109224444473.00999</v>
      </c>
      <c r="L709" s="188">
        <v>8.6308515999999995E-3</v>
      </c>
    </row>
    <row r="710" spans="1:12" hidden="1">
      <c r="A710" s="103" t="s">
        <v>1077</v>
      </c>
      <c r="B710" s="103" t="s">
        <v>1078</v>
      </c>
      <c r="C710" s="134" t="s">
        <v>1606</v>
      </c>
      <c r="D710" s="104">
        <v>110953005814.89</v>
      </c>
      <c r="E710" s="406">
        <v>101986.03396546999</v>
      </c>
      <c r="F710" s="188">
        <v>1087923.5273770001</v>
      </c>
      <c r="G710" s="103" t="s">
        <v>581</v>
      </c>
      <c r="H710" s="103" t="s">
        <v>581</v>
      </c>
      <c r="I710" s="252">
        <v>312</v>
      </c>
      <c r="J710" s="104">
        <v>108716208410.59</v>
      </c>
      <c r="K710" s="104">
        <v>108886789379.85001</v>
      </c>
      <c r="L710" s="188">
        <v>1.28064632E-2</v>
      </c>
    </row>
    <row r="711" spans="1:12" hidden="1">
      <c r="A711" s="103" t="s">
        <v>1077</v>
      </c>
      <c r="B711" s="103" t="s">
        <v>1078</v>
      </c>
      <c r="C711" s="134" t="s">
        <v>1366</v>
      </c>
      <c r="D711" s="104">
        <v>111336152110.14999</v>
      </c>
      <c r="E711" s="406">
        <v>102325.16897809001</v>
      </c>
      <c r="F711" s="188">
        <v>1088062.235539</v>
      </c>
      <c r="G711" s="103" t="s">
        <v>581</v>
      </c>
      <c r="H711" s="103" t="s">
        <v>581</v>
      </c>
      <c r="I711" s="252">
        <v>312</v>
      </c>
      <c r="J711" s="104">
        <v>110967152110.17999</v>
      </c>
      <c r="K711" s="104">
        <v>110972503113.00999</v>
      </c>
      <c r="L711" s="188">
        <v>1.2749808099999999E-2</v>
      </c>
    </row>
    <row r="712" spans="1:12" hidden="1">
      <c r="A712" s="103" t="s">
        <v>1077</v>
      </c>
      <c r="B712" s="103" t="s">
        <v>1078</v>
      </c>
      <c r="C712" s="134" t="s">
        <v>1365</v>
      </c>
      <c r="D712" s="104">
        <v>113674187195.39999</v>
      </c>
      <c r="E712" s="406">
        <v>104460.75951961</v>
      </c>
      <c r="F712" s="188">
        <v>1088199.891693</v>
      </c>
      <c r="G712" s="103" t="s">
        <v>581</v>
      </c>
      <c r="H712" s="103" t="s">
        <v>581</v>
      </c>
      <c r="I712" s="252">
        <v>313</v>
      </c>
      <c r="J712" s="104">
        <v>111350237799.39999</v>
      </c>
      <c r="K712" s="104">
        <v>111360958536.07001</v>
      </c>
      <c r="L712" s="188">
        <v>1.26514963E-2</v>
      </c>
    </row>
    <row r="713" spans="1:12" hidden="1">
      <c r="A713" s="103" t="s">
        <v>1077</v>
      </c>
      <c r="B713" s="103" t="s">
        <v>1078</v>
      </c>
      <c r="C713" s="134" t="s">
        <v>1607</v>
      </c>
      <c r="D713" s="104">
        <v>113305624160.73</v>
      </c>
      <c r="E713" s="406">
        <v>104083.8191758</v>
      </c>
      <c r="F713" s="188">
        <v>1088599.794454</v>
      </c>
      <c r="G713" s="103" t="s">
        <v>581</v>
      </c>
      <c r="H713" s="103" t="s">
        <v>581</v>
      </c>
      <c r="I713" s="252">
        <v>313</v>
      </c>
      <c r="J713" s="104">
        <v>113715961341.53</v>
      </c>
      <c r="K713" s="104">
        <v>113743135879.61</v>
      </c>
      <c r="L713" s="188">
        <v>3.6749016799999999E-2</v>
      </c>
    </row>
    <row r="714" spans="1:12" hidden="1">
      <c r="A714" s="103" t="s">
        <v>1077</v>
      </c>
      <c r="B714" s="103" t="s">
        <v>1078</v>
      </c>
      <c r="C714" s="134" t="s">
        <v>1608</v>
      </c>
      <c r="D714" s="104">
        <v>113459761716.00999</v>
      </c>
      <c r="E714" s="406">
        <v>104211.47199103</v>
      </c>
      <c r="F714" s="188">
        <v>1088745.4091980001</v>
      </c>
      <c r="G714" s="103" t="s">
        <v>581</v>
      </c>
      <c r="H714" s="103" t="s">
        <v>581</v>
      </c>
      <c r="I714" s="252">
        <v>312</v>
      </c>
      <c r="J714" s="104">
        <v>113320780299.47</v>
      </c>
      <c r="K714" s="104">
        <v>113353420646.27</v>
      </c>
      <c r="L714" s="188">
        <v>1.3376334E-2</v>
      </c>
    </row>
    <row r="715" spans="1:12" hidden="1">
      <c r="A715" s="103" t="s">
        <v>1077</v>
      </c>
      <c r="B715" s="103" t="s">
        <v>1078</v>
      </c>
      <c r="C715" s="134" t="s">
        <v>1609</v>
      </c>
      <c r="D715" s="104">
        <v>112921815973.03999</v>
      </c>
      <c r="E715" s="406">
        <v>103703.01844219</v>
      </c>
      <c r="F715" s="188">
        <v>1088896.135034</v>
      </c>
      <c r="G715" s="103" t="s">
        <v>581</v>
      </c>
      <c r="H715" s="103" t="s">
        <v>581</v>
      </c>
      <c r="I715" s="252">
        <v>316</v>
      </c>
      <c r="J715" s="104">
        <v>113475469077.22</v>
      </c>
      <c r="K715" s="104">
        <v>113513582955.63</v>
      </c>
      <c r="L715" s="188">
        <v>1.38439928E-2</v>
      </c>
    </row>
    <row r="716" spans="1:12" hidden="1">
      <c r="A716" s="103" t="s">
        <v>1077</v>
      </c>
      <c r="B716" s="103" t="s">
        <v>1078</v>
      </c>
      <c r="C716" s="134" t="s">
        <v>1610</v>
      </c>
      <c r="D716" s="104">
        <v>111985459689.74001</v>
      </c>
      <c r="E716" s="406">
        <v>102828.85964821999</v>
      </c>
      <c r="F716" s="188">
        <v>1089046.9861560001</v>
      </c>
      <c r="G716" s="103" t="s">
        <v>581</v>
      </c>
      <c r="H716" s="103" t="s">
        <v>581</v>
      </c>
      <c r="I716" s="252">
        <v>316</v>
      </c>
      <c r="J716" s="104">
        <v>112937459689.74001</v>
      </c>
      <c r="K716" s="104">
        <v>112981021420.09</v>
      </c>
      <c r="L716" s="188">
        <v>1.38535823E-2</v>
      </c>
    </row>
    <row r="717" spans="1:12" hidden="1">
      <c r="A717" s="103" t="s">
        <v>1077</v>
      </c>
      <c r="B717" s="103" t="s">
        <v>1078</v>
      </c>
      <c r="C717" s="134" t="s">
        <v>1611</v>
      </c>
      <c r="D717" s="104">
        <v>112620472429.56</v>
      </c>
      <c r="E717" s="406">
        <v>103398.08843449</v>
      </c>
      <c r="F717" s="188">
        <v>1089192.983494</v>
      </c>
      <c r="G717" s="103" t="s">
        <v>581</v>
      </c>
      <c r="H717" s="103" t="s">
        <v>581</v>
      </c>
      <c r="I717" s="252">
        <v>317</v>
      </c>
      <c r="J717" s="104">
        <v>112000472429.56</v>
      </c>
      <c r="K717" s="104">
        <v>112049437091.62</v>
      </c>
      <c r="L717" s="188">
        <v>1.3405972400000001E-2</v>
      </c>
    </row>
    <row r="718" spans="1:12" hidden="1">
      <c r="A718" s="103" t="s">
        <v>1077</v>
      </c>
      <c r="B718" s="103" t="s">
        <v>1078</v>
      </c>
      <c r="C718" s="134" t="s">
        <v>1612</v>
      </c>
      <c r="D718" s="104">
        <v>112593178291.64999</v>
      </c>
      <c r="E718" s="406">
        <v>103331.48534283999</v>
      </c>
      <c r="F718" s="188">
        <v>1089630.8895399999</v>
      </c>
      <c r="G718" s="103" t="s">
        <v>581</v>
      </c>
      <c r="H718" s="103" t="s">
        <v>581</v>
      </c>
      <c r="I718" s="252">
        <v>317</v>
      </c>
      <c r="J718" s="104">
        <v>112665751077.64999</v>
      </c>
      <c r="K718" s="104">
        <v>112731023131.38</v>
      </c>
      <c r="L718" s="188">
        <v>4.0204633400000002E-2</v>
      </c>
    </row>
    <row r="719" spans="1:12" hidden="1">
      <c r="A719" s="103" t="s">
        <v>1077</v>
      </c>
      <c r="B719" s="103" t="s">
        <v>1078</v>
      </c>
      <c r="C719" s="134" t="s">
        <v>1613</v>
      </c>
      <c r="D719" s="104">
        <v>112357458735.46001</v>
      </c>
      <c r="E719" s="406">
        <v>103100.79008132</v>
      </c>
      <c r="F719" s="188">
        <v>1089782.7130799999</v>
      </c>
      <c r="G719" s="103" t="s">
        <v>581</v>
      </c>
      <c r="H719" s="103" t="s">
        <v>581</v>
      </c>
      <c r="I719" s="252">
        <v>319</v>
      </c>
      <c r="J719" s="104">
        <v>112608866443.46001</v>
      </c>
      <c r="K719" s="104">
        <v>112679571813.47</v>
      </c>
      <c r="L719" s="188">
        <v>1.39334835E-2</v>
      </c>
    </row>
    <row r="720" spans="1:12" hidden="1">
      <c r="A720" s="103" t="s">
        <v>1077</v>
      </c>
      <c r="B720" s="103" t="s">
        <v>1078</v>
      </c>
      <c r="C720" s="134" t="s">
        <v>1614</v>
      </c>
      <c r="D720" s="104">
        <v>109277747176.96001</v>
      </c>
      <c r="E720" s="406">
        <v>100260.72451831</v>
      </c>
      <c r="F720" s="188">
        <v>1089935.742056</v>
      </c>
      <c r="G720" s="103" t="s">
        <v>581</v>
      </c>
      <c r="H720" s="103" t="s">
        <v>581</v>
      </c>
      <c r="I720" s="252">
        <v>319</v>
      </c>
      <c r="J720" s="104">
        <v>112373236143.85001</v>
      </c>
      <c r="K720" s="104">
        <v>112449363729.7</v>
      </c>
      <c r="L720" s="188">
        <v>1.40421548E-2</v>
      </c>
    </row>
    <row r="721" spans="1:12" hidden="1">
      <c r="A721" s="103" t="s">
        <v>1077</v>
      </c>
      <c r="B721" s="103" t="s">
        <v>1078</v>
      </c>
      <c r="C721" s="134" t="s">
        <v>1615</v>
      </c>
      <c r="D721" s="104">
        <v>111614202221.34</v>
      </c>
      <c r="E721" s="406">
        <v>102389.15319251</v>
      </c>
      <c r="F721" s="188">
        <v>1090097.9131199999</v>
      </c>
      <c r="G721" s="103" t="s">
        <v>581</v>
      </c>
      <c r="H721" s="103" t="s">
        <v>581</v>
      </c>
      <c r="I721" s="252">
        <v>322</v>
      </c>
      <c r="J721" s="104">
        <v>109294006565.35001</v>
      </c>
      <c r="K721" s="104">
        <v>109375408143.42999</v>
      </c>
      <c r="L721" s="188">
        <v>1.4878956400000001E-2</v>
      </c>
    </row>
    <row r="722" spans="1:12" hidden="1">
      <c r="A722" s="103" t="s">
        <v>1077</v>
      </c>
      <c r="B722" s="103" t="s">
        <v>1078</v>
      </c>
      <c r="C722" s="134" t="s">
        <v>1616</v>
      </c>
      <c r="D722" s="104">
        <v>112051298375.41</v>
      </c>
      <c r="E722" s="406">
        <v>102775.22092876</v>
      </c>
      <c r="F722" s="188">
        <v>1090255.9718460001</v>
      </c>
      <c r="G722" s="103" t="s">
        <v>581</v>
      </c>
      <c r="H722" s="103" t="s">
        <v>581</v>
      </c>
      <c r="I722" s="252">
        <v>323</v>
      </c>
      <c r="J722" s="104">
        <v>111630385720.41</v>
      </c>
      <c r="K722" s="104">
        <v>111717174208.75999</v>
      </c>
      <c r="L722" s="188">
        <v>1.4499498099999999E-2</v>
      </c>
    </row>
    <row r="723" spans="1:12" hidden="1">
      <c r="A723" s="103" t="s">
        <v>1077</v>
      </c>
      <c r="B723" s="103" t="s">
        <v>1078</v>
      </c>
      <c r="C723" s="134" t="s">
        <v>1617</v>
      </c>
      <c r="D723" s="104">
        <v>112059796161.33</v>
      </c>
      <c r="E723" s="406">
        <v>102738.33070085</v>
      </c>
      <c r="F723" s="188">
        <v>1090730.162704</v>
      </c>
      <c r="G723" s="103" t="s">
        <v>581</v>
      </c>
      <c r="H723" s="103" t="s">
        <v>581</v>
      </c>
      <c r="I723" s="252">
        <v>322</v>
      </c>
      <c r="J723" s="104">
        <v>112100033445.61</v>
      </c>
      <c r="K723" s="104">
        <v>112203052950.77</v>
      </c>
      <c r="L723" s="188">
        <v>4.3493534600000001E-2</v>
      </c>
    </row>
    <row r="724" spans="1:12" hidden="1">
      <c r="A724" s="103" t="s">
        <v>1077</v>
      </c>
      <c r="B724" s="103" t="s">
        <v>1078</v>
      </c>
      <c r="C724" s="134" t="s">
        <v>1618</v>
      </c>
      <c r="D724" s="104">
        <v>110817825832.44</v>
      </c>
      <c r="E724" s="406">
        <v>101585.07877743</v>
      </c>
      <c r="F724" s="188">
        <v>1090886.842498</v>
      </c>
      <c r="G724" s="103" t="s">
        <v>581</v>
      </c>
      <c r="H724" s="103" t="s">
        <v>581</v>
      </c>
      <c r="I724" s="252">
        <v>322</v>
      </c>
      <c r="J724" s="104">
        <v>112075893181.78999</v>
      </c>
      <c r="K724" s="104">
        <v>112184322122.71001</v>
      </c>
      <c r="L724" s="188">
        <v>1.4364670499999999E-2</v>
      </c>
    </row>
    <row r="725" spans="1:12" hidden="1">
      <c r="A725" s="103" t="s">
        <v>1077</v>
      </c>
      <c r="B725" s="103" t="s">
        <v>1078</v>
      </c>
      <c r="C725" s="134" t="s">
        <v>1619</v>
      </c>
      <c r="D725" s="104">
        <v>105578724657.94</v>
      </c>
      <c r="E725" s="406">
        <v>102088.389398</v>
      </c>
      <c r="F725" s="188">
        <v>1034189.345924</v>
      </c>
      <c r="G725" s="103" t="s">
        <v>581</v>
      </c>
      <c r="H725" s="103" t="s">
        <v>581</v>
      </c>
      <c r="I725" s="252">
        <v>134</v>
      </c>
      <c r="J725" s="104">
        <v>103517724659.89999</v>
      </c>
      <c r="K725" s="104">
        <v>104289690103.3</v>
      </c>
      <c r="L725" s="188">
        <v>1.06213842E-2</v>
      </c>
    </row>
    <row r="726" spans="1:12" hidden="1">
      <c r="A726" s="103" t="s">
        <v>1077</v>
      </c>
      <c r="B726" s="103" t="s">
        <v>1078</v>
      </c>
      <c r="C726" s="134" t="s">
        <v>1620</v>
      </c>
      <c r="D726" s="104">
        <v>105629596327.03999</v>
      </c>
      <c r="E726" s="406">
        <v>102127.063052</v>
      </c>
      <c r="F726" s="188">
        <v>1034295.838638</v>
      </c>
      <c r="G726" s="103" t="s">
        <v>581</v>
      </c>
      <c r="H726" s="103" t="s">
        <v>581</v>
      </c>
      <c r="I726" s="252">
        <v>135</v>
      </c>
      <c r="J726" s="104">
        <v>105589596327.64</v>
      </c>
      <c r="K726" s="104">
        <v>106367972991.25999</v>
      </c>
      <c r="L726" s="188">
        <v>1.02972163E-2</v>
      </c>
    </row>
    <row r="727" spans="1:12" hidden="1">
      <c r="A727" s="103" t="s">
        <v>1077</v>
      </c>
      <c r="B727" s="103" t="s">
        <v>1078</v>
      </c>
      <c r="C727" s="134" t="s">
        <v>1621</v>
      </c>
      <c r="D727" s="104">
        <v>105692552020.61</v>
      </c>
      <c r="E727" s="406">
        <v>102177.415211</v>
      </c>
      <c r="F727" s="188">
        <v>1034402.287456</v>
      </c>
      <c r="G727" s="103" t="s">
        <v>581</v>
      </c>
      <c r="H727" s="103" t="s">
        <v>581</v>
      </c>
      <c r="I727" s="252">
        <v>135</v>
      </c>
      <c r="J727" s="104">
        <v>105640467632.17</v>
      </c>
      <c r="K727" s="104">
        <v>106425258968.87</v>
      </c>
      <c r="L727" s="188">
        <v>1.0291912E-2</v>
      </c>
    </row>
    <row r="728" spans="1:12" hidden="1">
      <c r="A728" s="103" t="s">
        <v>1077</v>
      </c>
      <c r="B728" s="103" t="s">
        <v>1078</v>
      </c>
      <c r="C728" s="134" t="s">
        <v>1622</v>
      </c>
      <c r="D728" s="104">
        <v>100827954625.7</v>
      </c>
      <c r="E728" s="406">
        <v>97441.966232999999</v>
      </c>
      <c r="F728" s="188">
        <v>1034748.769176</v>
      </c>
      <c r="G728" s="103" t="s">
        <v>581</v>
      </c>
      <c r="H728" s="103" t="s">
        <v>581</v>
      </c>
      <c r="I728" s="252">
        <v>135</v>
      </c>
      <c r="J728" s="104">
        <v>105727954627.17999</v>
      </c>
      <c r="K728" s="104">
        <v>106532009285.91</v>
      </c>
      <c r="L728" s="188">
        <v>3.34958385E-2</v>
      </c>
    </row>
    <row r="729" spans="1:12" hidden="1">
      <c r="A729" s="103" t="s">
        <v>1077</v>
      </c>
      <c r="B729" s="103" t="s">
        <v>1078</v>
      </c>
      <c r="C729" s="134" t="s">
        <v>1623</v>
      </c>
      <c r="D729" s="104">
        <v>100914958878.98</v>
      </c>
      <c r="E729" s="406">
        <v>97514.304784000007</v>
      </c>
      <c r="F729" s="188">
        <v>1034873.387064</v>
      </c>
      <c r="G729" s="103" t="s">
        <v>581</v>
      </c>
      <c r="H729" s="103" t="s">
        <v>581</v>
      </c>
      <c r="I729" s="252">
        <v>135</v>
      </c>
      <c r="J729" s="104">
        <v>100840097637.69</v>
      </c>
      <c r="K729" s="104">
        <v>101650279162.5</v>
      </c>
      <c r="L729" s="188">
        <v>1.2043299E-2</v>
      </c>
    </row>
    <row r="730" spans="1:12" hidden="1">
      <c r="A730" s="103" t="s">
        <v>1077</v>
      </c>
      <c r="B730" s="103" t="s">
        <v>1078</v>
      </c>
      <c r="C730" s="134" t="s">
        <v>1624</v>
      </c>
      <c r="D730" s="104">
        <v>100796127887.74001</v>
      </c>
      <c r="E730" s="406">
        <v>97388.699452999994</v>
      </c>
      <c r="F730" s="188">
        <v>1034987.924204</v>
      </c>
      <c r="G730" s="103" t="s">
        <v>581</v>
      </c>
      <c r="H730" s="103" t="s">
        <v>581</v>
      </c>
      <c r="I730" s="252">
        <v>135</v>
      </c>
      <c r="J730" s="104">
        <v>100926127888.53999</v>
      </c>
      <c r="K730" s="104">
        <v>101742441834.44</v>
      </c>
      <c r="L730" s="188">
        <v>1.10677443E-2</v>
      </c>
    </row>
    <row r="731" spans="1:12" hidden="1">
      <c r="A731" s="103" t="s">
        <v>1077</v>
      </c>
      <c r="B731" s="103" t="s">
        <v>1078</v>
      </c>
      <c r="C731" s="134" t="s">
        <v>1625</v>
      </c>
      <c r="D731" s="104">
        <v>100786548137.23</v>
      </c>
      <c r="E731" s="406">
        <v>97368.644782000003</v>
      </c>
      <c r="F731" s="188">
        <v>1035102.710558</v>
      </c>
      <c r="G731" s="103" t="s">
        <v>581</v>
      </c>
      <c r="H731" s="103" t="s">
        <v>581</v>
      </c>
      <c r="I731" s="252">
        <v>134</v>
      </c>
      <c r="J731" s="104">
        <v>100807306781.53999</v>
      </c>
      <c r="K731" s="104">
        <v>101629746355.92999</v>
      </c>
      <c r="L731" s="188">
        <v>1.10905984E-2</v>
      </c>
    </row>
    <row r="732" spans="1:12" hidden="1">
      <c r="A732" s="103" t="s">
        <v>1077</v>
      </c>
      <c r="B732" s="103" t="s">
        <v>1078</v>
      </c>
      <c r="C732" s="134" t="s">
        <v>1626</v>
      </c>
      <c r="D732" s="104">
        <v>101438430329.53</v>
      </c>
      <c r="E732" s="406">
        <v>97987.548504000006</v>
      </c>
      <c r="F732" s="188">
        <v>1035217.554457</v>
      </c>
      <c r="G732" s="103" t="s">
        <v>581</v>
      </c>
      <c r="H732" s="103" t="s">
        <v>581</v>
      </c>
      <c r="I732" s="252">
        <v>136</v>
      </c>
      <c r="J732" s="104">
        <v>100797730331.99001</v>
      </c>
      <c r="K732" s="104">
        <v>101626295326.86</v>
      </c>
      <c r="L732" s="188">
        <v>1.1094927900000001E-2</v>
      </c>
    </row>
    <row r="733" spans="1:12" hidden="1">
      <c r="A733" s="103" t="s">
        <v>1077</v>
      </c>
      <c r="B733" s="103" t="s">
        <v>1078</v>
      </c>
      <c r="C733" s="134" t="s">
        <v>1627</v>
      </c>
      <c r="D733" s="104">
        <v>101806833174.00999</v>
      </c>
      <c r="E733" s="406">
        <v>98311.012759000005</v>
      </c>
      <c r="F733" s="188">
        <v>1035558.787535</v>
      </c>
      <c r="G733" s="103" t="s">
        <v>581</v>
      </c>
      <c r="H733" s="103" t="s">
        <v>581</v>
      </c>
      <c r="I733" s="252">
        <v>137</v>
      </c>
      <c r="J733" s="104">
        <v>101471866922.28999</v>
      </c>
      <c r="K733" s="104">
        <v>102318933422.74001</v>
      </c>
      <c r="L733" s="188">
        <v>3.2962450900000002E-2</v>
      </c>
    </row>
    <row r="734" spans="1:12" hidden="1">
      <c r="A734" s="103" t="s">
        <v>1077</v>
      </c>
      <c r="B734" s="103" t="s">
        <v>1078</v>
      </c>
      <c r="C734" s="134" t="s">
        <v>1628</v>
      </c>
      <c r="D734" s="104">
        <v>106967963636.39999</v>
      </c>
      <c r="E734" s="406">
        <v>103283.629549</v>
      </c>
      <c r="F734" s="188">
        <v>1035672.004397</v>
      </c>
      <c r="G734" s="103" t="s">
        <v>581</v>
      </c>
      <c r="H734" s="103" t="s">
        <v>581</v>
      </c>
      <c r="I734" s="252">
        <v>137</v>
      </c>
      <c r="J734" s="104">
        <v>101817963638.39</v>
      </c>
      <c r="K734" s="104">
        <v>102671218540.99001</v>
      </c>
      <c r="L734" s="188">
        <v>1.0932924700000001E-2</v>
      </c>
    </row>
    <row r="735" spans="1:12" hidden="1">
      <c r="A735" s="103" t="s">
        <v>1077</v>
      </c>
      <c r="B735" s="103" t="s">
        <v>1078</v>
      </c>
      <c r="C735" s="134" t="s">
        <v>1629</v>
      </c>
      <c r="D735" s="104">
        <v>106979702974.32001</v>
      </c>
      <c r="E735" s="406">
        <v>103283.629549</v>
      </c>
      <c r="F735" s="188">
        <v>1035785.665564</v>
      </c>
      <c r="G735" s="103" t="s">
        <v>581</v>
      </c>
      <c r="H735" s="103" t="s">
        <v>581</v>
      </c>
      <c r="I735" s="252">
        <v>137</v>
      </c>
      <c r="J735" s="104">
        <v>106979702974.32001</v>
      </c>
      <c r="K735" s="104">
        <v>107839457789.38</v>
      </c>
      <c r="L735" s="188">
        <v>1.09746297E-2</v>
      </c>
    </row>
    <row r="736" spans="1:12" hidden="1">
      <c r="A736" s="103" t="s">
        <v>1077</v>
      </c>
      <c r="B736" s="103" t="s">
        <v>1078</v>
      </c>
      <c r="C736" s="134" t="s">
        <v>1630</v>
      </c>
      <c r="D736" s="104">
        <v>106975724569.17999</v>
      </c>
      <c r="E736" s="406">
        <v>103268.45452499999</v>
      </c>
      <c r="F736" s="188">
        <v>1035899.346623</v>
      </c>
      <c r="G736" s="103" t="s">
        <v>581</v>
      </c>
      <c r="H736" s="103" t="s">
        <v>581</v>
      </c>
      <c r="I736" s="252">
        <v>137</v>
      </c>
      <c r="J736" s="104">
        <v>106991444366.62</v>
      </c>
      <c r="K736" s="104">
        <v>107857700193.67999</v>
      </c>
      <c r="L736" s="188">
        <v>1.0975345799999999E-2</v>
      </c>
    </row>
    <row r="737" spans="1:12" hidden="1">
      <c r="A737" s="103" t="s">
        <v>1077</v>
      </c>
      <c r="B737" s="103" t="s">
        <v>1078</v>
      </c>
      <c r="C737" s="134" t="s">
        <v>1631</v>
      </c>
      <c r="D737" s="104">
        <v>106718100977.67999</v>
      </c>
      <c r="E737" s="406">
        <v>103008.449994</v>
      </c>
      <c r="F737" s="188">
        <v>1036013.074499</v>
      </c>
      <c r="G737" s="103" t="s">
        <v>581</v>
      </c>
      <c r="H737" s="103" t="s">
        <v>581</v>
      </c>
      <c r="I737" s="252">
        <v>137</v>
      </c>
      <c r="J737" s="104">
        <v>106987469071.22</v>
      </c>
      <c r="K737" s="104">
        <v>107860226062.52</v>
      </c>
      <c r="L737" s="188">
        <v>1.09786608E-2</v>
      </c>
    </row>
    <row r="738" spans="1:12" hidden="1">
      <c r="A738" s="103" t="s">
        <v>1077</v>
      </c>
      <c r="B738" s="103" t="s">
        <v>1078</v>
      </c>
      <c r="C738" s="134" t="s">
        <v>1632</v>
      </c>
      <c r="D738" s="104">
        <v>107379038129.85001</v>
      </c>
      <c r="E738" s="406">
        <v>103613.462311</v>
      </c>
      <c r="F738" s="188">
        <v>1036342.534405</v>
      </c>
      <c r="G738" s="103" t="s">
        <v>581</v>
      </c>
      <c r="H738" s="103" t="s">
        <v>581</v>
      </c>
      <c r="I738" s="252">
        <v>139</v>
      </c>
      <c r="J738" s="104">
        <v>106752038131.89999</v>
      </c>
      <c r="K738" s="104">
        <v>107644259564.46001</v>
      </c>
      <c r="L738" s="188">
        <v>3.1800747900000002E-2</v>
      </c>
    </row>
    <row r="739" spans="1:12" hidden="1">
      <c r="A739" s="103" t="s">
        <v>1077</v>
      </c>
      <c r="B739" s="103" t="s">
        <v>1078</v>
      </c>
      <c r="C739" s="134" t="s">
        <v>1633</v>
      </c>
      <c r="D739" s="104">
        <v>108315769809.77</v>
      </c>
      <c r="E739" s="406">
        <v>104505.92683700001</v>
      </c>
      <c r="F739" s="188">
        <v>1036455.759861</v>
      </c>
      <c r="G739" s="103" t="s">
        <v>581</v>
      </c>
      <c r="H739" s="103" t="s">
        <v>581</v>
      </c>
      <c r="I739" s="252">
        <v>139</v>
      </c>
      <c r="J739" s="104">
        <v>107390769811.33</v>
      </c>
      <c r="K739" s="104">
        <v>108289518283.28999</v>
      </c>
      <c r="L739" s="188">
        <v>1.0925485800000001E-2</v>
      </c>
    </row>
    <row r="740" spans="1:12" hidden="1">
      <c r="A740" s="103" t="s">
        <v>1077</v>
      </c>
      <c r="B740" s="103" t="s">
        <v>1078</v>
      </c>
      <c r="C740" s="134" t="s">
        <v>1634</v>
      </c>
      <c r="D740" s="104">
        <v>112447447235.08</v>
      </c>
      <c r="E740" s="406">
        <v>108480.583579</v>
      </c>
      <c r="F740" s="188">
        <v>1036567.499226</v>
      </c>
      <c r="G740" s="103" t="s">
        <v>581</v>
      </c>
      <c r="H740" s="103" t="s">
        <v>581</v>
      </c>
      <c r="I740" s="252">
        <v>142</v>
      </c>
      <c r="J740" s="104">
        <v>108327447235.74001</v>
      </c>
      <c r="K740" s="104">
        <v>109232779601.2</v>
      </c>
      <c r="L740" s="188">
        <v>1.07809102E-2</v>
      </c>
    </row>
    <row r="741" spans="1:12" hidden="1">
      <c r="A741" s="103" t="s">
        <v>1077</v>
      </c>
      <c r="B741" s="103" t="s">
        <v>1078</v>
      </c>
      <c r="C741" s="134" t="s">
        <v>1635</v>
      </c>
      <c r="D741" s="104">
        <v>112102272401.8</v>
      </c>
      <c r="E741" s="406">
        <v>108135.724508</v>
      </c>
      <c r="F741" s="188">
        <v>1036681.197743</v>
      </c>
      <c r="G741" s="103" t="s">
        <v>581</v>
      </c>
      <c r="H741" s="103" t="s">
        <v>581</v>
      </c>
      <c r="I741" s="252">
        <v>142</v>
      </c>
      <c r="J741" s="104">
        <v>112459781316.58</v>
      </c>
      <c r="K741" s="104">
        <v>113371947059.60001</v>
      </c>
      <c r="L741" s="188">
        <v>1.09687519E-2</v>
      </c>
    </row>
    <row r="742" spans="1:12" hidden="1">
      <c r="A742" s="103" t="s">
        <v>1077</v>
      </c>
      <c r="B742" s="103" t="s">
        <v>1078</v>
      </c>
      <c r="C742" s="134" t="s">
        <v>1636</v>
      </c>
      <c r="D742" s="104">
        <v>112458334560.52</v>
      </c>
      <c r="E742" s="406">
        <v>108467.250436</v>
      </c>
      <c r="F742" s="188">
        <v>1036795.291744</v>
      </c>
      <c r="G742" s="103" t="s">
        <v>581</v>
      </c>
      <c r="H742" s="103" t="s">
        <v>581</v>
      </c>
      <c r="I742" s="252">
        <v>144</v>
      </c>
      <c r="J742" s="104">
        <v>112114610039.27</v>
      </c>
      <c r="K742" s="104">
        <v>113033588765.64999</v>
      </c>
      <c r="L742" s="188">
        <v>1.10056979E-2</v>
      </c>
    </row>
    <row r="743" spans="1:12" hidden="1">
      <c r="A743" s="103" t="s">
        <v>1077</v>
      </c>
      <c r="B743" s="103" t="s">
        <v>1078</v>
      </c>
      <c r="C743" s="134" t="s">
        <v>1637</v>
      </c>
      <c r="D743" s="104">
        <v>119724296122.57001</v>
      </c>
      <c r="E743" s="406">
        <v>115437.406348</v>
      </c>
      <c r="F743" s="188">
        <v>1037136.054163</v>
      </c>
      <c r="G743" s="103" t="s">
        <v>581</v>
      </c>
      <c r="H743" s="103" t="s">
        <v>581</v>
      </c>
      <c r="I743" s="252">
        <v>145</v>
      </c>
      <c r="J743" s="104">
        <v>112495296123.10001</v>
      </c>
      <c r="K743" s="104">
        <v>113417545970.59</v>
      </c>
      <c r="L743" s="188">
        <v>3.2866894899999999E-2</v>
      </c>
    </row>
    <row r="744" spans="1:12" hidden="1">
      <c r="A744" s="103" t="s">
        <v>1077</v>
      </c>
      <c r="B744" s="103" t="s">
        <v>1078</v>
      </c>
      <c r="C744" s="134" t="s">
        <v>1638</v>
      </c>
      <c r="D744" s="104">
        <v>121935003899.28999</v>
      </c>
      <c r="E744" s="406">
        <v>117557.28402599999</v>
      </c>
      <c r="F744" s="188">
        <v>1037239.035501</v>
      </c>
      <c r="G744" s="103" t="s">
        <v>581</v>
      </c>
      <c r="H744" s="103" t="s">
        <v>581</v>
      </c>
      <c r="I744" s="252">
        <v>148</v>
      </c>
      <c r="J744" s="104">
        <v>119736184021.19</v>
      </c>
      <c r="K744" s="104">
        <v>120665706870.12</v>
      </c>
      <c r="L744" s="188">
        <v>9.9293951999999998E-3</v>
      </c>
    </row>
    <row r="745" spans="1:12" hidden="1">
      <c r="A745" s="103" t="s">
        <v>1077</v>
      </c>
      <c r="B745" s="103" t="s">
        <v>1078</v>
      </c>
      <c r="C745" s="134" t="s">
        <v>1639</v>
      </c>
      <c r="D745" s="104">
        <v>116946749763.52</v>
      </c>
      <c r="E745" s="406">
        <v>112737.258716</v>
      </c>
      <c r="F745" s="188">
        <v>1037338.951607</v>
      </c>
      <c r="G745" s="103" t="s">
        <v>581</v>
      </c>
      <c r="H745" s="103" t="s">
        <v>581</v>
      </c>
      <c r="I745" s="252">
        <v>148</v>
      </c>
      <c r="J745" s="104">
        <v>121946749765.31</v>
      </c>
      <c r="K745" s="104">
        <v>122883679301.67999</v>
      </c>
      <c r="L745" s="188">
        <v>9.6328909999999993E-3</v>
      </c>
    </row>
    <row r="746" spans="1:12" hidden="1">
      <c r="A746" s="103" t="s">
        <v>1077</v>
      </c>
      <c r="B746" s="103" t="s">
        <v>1078</v>
      </c>
      <c r="C746" s="134" t="s">
        <v>1640</v>
      </c>
      <c r="D746" s="104">
        <v>119450034023.61</v>
      </c>
      <c r="E746" s="406">
        <v>115138.34311</v>
      </c>
      <c r="F746" s="188">
        <v>1037447.91524</v>
      </c>
      <c r="G746" s="103" t="s">
        <v>581</v>
      </c>
      <c r="H746" s="103" t="s">
        <v>581</v>
      </c>
      <c r="I746" s="252">
        <v>149</v>
      </c>
      <c r="J746" s="104">
        <v>116959034024.74001</v>
      </c>
      <c r="K746" s="104">
        <v>117903070047.45</v>
      </c>
      <c r="L746" s="188">
        <v>1.0504149399999999E-2</v>
      </c>
    </row>
    <row r="747" spans="1:12" hidden="1">
      <c r="A747" s="103" t="s">
        <v>1077</v>
      </c>
      <c r="B747" s="103" t="s">
        <v>1078</v>
      </c>
      <c r="C747" s="134" t="s">
        <v>1641</v>
      </c>
      <c r="D747" s="104">
        <v>119492170440.94</v>
      </c>
      <c r="E747" s="406">
        <v>115167.257285</v>
      </c>
      <c r="F747" s="188">
        <v>1037553.322515</v>
      </c>
      <c r="G747" s="103" t="s">
        <v>581</v>
      </c>
      <c r="H747" s="103" t="s">
        <v>581</v>
      </c>
      <c r="I747" s="252">
        <v>150</v>
      </c>
      <c r="J747" s="104">
        <v>119462170442.60001</v>
      </c>
      <c r="K747" s="104">
        <v>120413464263.09</v>
      </c>
      <c r="L747" s="188">
        <v>1.0160247400000001E-2</v>
      </c>
    </row>
    <row r="748" spans="1:12" hidden="1">
      <c r="A748" s="103" t="s">
        <v>1077</v>
      </c>
      <c r="B748" s="103" t="s">
        <v>1078</v>
      </c>
      <c r="C748" s="134" t="s">
        <v>1642</v>
      </c>
      <c r="D748" s="104">
        <v>119532798010.63</v>
      </c>
      <c r="E748" s="406">
        <v>115169.858735</v>
      </c>
      <c r="F748" s="188">
        <v>1037882.648495</v>
      </c>
      <c r="G748" s="103" t="s">
        <v>581</v>
      </c>
      <c r="H748" s="103" t="s">
        <v>581</v>
      </c>
      <c r="I748" s="252">
        <v>150</v>
      </c>
      <c r="J748" s="104">
        <v>119530098010.81</v>
      </c>
      <c r="K748" s="104">
        <v>120503181447.46001</v>
      </c>
      <c r="L748" s="188">
        <v>3.1740631800000002E-2</v>
      </c>
    </row>
    <row r="749" spans="1:12" hidden="1">
      <c r="A749" s="103" t="s">
        <v>1077</v>
      </c>
      <c r="B749" s="103" t="s">
        <v>1078</v>
      </c>
      <c r="C749" s="134" t="s">
        <v>1643</v>
      </c>
      <c r="D749" s="104">
        <v>118350510000.53999</v>
      </c>
      <c r="E749" s="406">
        <v>114018.660581</v>
      </c>
      <c r="F749" s="188">
        <v>1037992.460159</v>
      </c>
      <c r="G749" s="103" t="s">
        <v>581</v>
      </c>
      <c r="H749" s="103" t="s">
        <v>581</v>
      </c>
      <c r="I749" s="252">
        <v>153</v>
      </c>
      <c r="J749" s="104">
        <v>119545445004.55</v>
      </c>
      <c r="K749" s="104">
        <v>120525793009.48</v>
      </c>
      <c r="L749" s="188">
        <v>1.05803545E-2</v>
      </c>
    </row>
    <row r="750" spans="1:12" hidden="1">
      <c r="A750" s="103" t="s">
        <v>1077</v>
      </c>
      <c r="B750" s="103" t="s">
        <v>1078</v>
      </c>
      <c r="C750" s="134" t="s">
        <v>1644</v>
      </c>
      <c r="D750" s="104">
        <v>115188123751.52</v>
      </c>
      <c r="E750" s="406">
        <v>110960.19747100001</v>
      </c>
      <c r="F750" s="188">
        <v>1038103.089007</v>
      </c>
      <c r="G750" s="103" t="s">
        <v>581</v>
      </c>
      <c r="H750" s="103" t="s">
        <v>581</v>
      </c>
      <c r="I750" s="252">
        <v>155</v>
      </c>
      <c r="J750" s="104">
        <v>118363123753.62</v>
      </c>
      <c r="K750" s="104">
        <v>119350665497.22</v>
      </c>
      <c r="L750" s="188">
        <v>1.0657962599999999E-2</v>
      </c>
    </row>
    <row r="751" spans="1:12" hidden="1">
      <c r="A751" s="103" t="s">
        <v>1077</v>
      </c>
      <c r="B751" s="103" t="s">
        <v>1078</v>
      </c>
      <c r="C751" s="134" t="s">
        <v>1645</v>
      </c>
      <c r="D751" s="104">
        <v>119205534003.03999</v>
      </c>
      <c r="E751" s="406">
        <v>114817.780203</v>
      </c>
      <c r="F751" s="188">
        <v>1038214.933195</v>
      </c>
      <c r="G751" s="103" t="s">
        <v>581</v>
      </c>
      <c r="H751" s="103" t="s">
        <v>581</v>
      </c>
      <c r="I751" s="252">
        <v>156</v>
      </c>
      <c r="J751" s="104">
        <v>115200534004.64</v>
      </c>
      <c r="K751" s="104">
        <v>116195079287.2</v>
      </c>
      <c r="L751" s="188">
        <v>1.07738999E-2</v>
      </c>
    </row>
    <row r="752" spans="1:12" hidden="1">
      <c r="A752" s="103" t="s">
        <v>1077</v>
      </c>
      <c r="B752" s="103" t="s">
        <v>1078</v>
      </c>
      <c r="C752" s="134" t="s">
        <v>1646</v>
      </c>
      <c r="D752" s="104">
        <v>120383210303</v>
      </c>
      <c r="E752" s="406">
        <v>115939.77921199999</v>
      </c>
      <c r="F752" s="188">
        <v>1038325.336836</v>
      </c>
      <c r="G752" s="103" t="s">
        <v>581</v>
      </c>
      <c r="H752" s="103" t="s">
        <v>581</v>
      </c>
      <c r="I752" s="252">
        <v>156</v>
      </c>
      <c r="J752" s="104">
        <v>119218210304.05</v>
      </c>
      <c r="K752" s="104">
        <v>120220001723.63</v>
      </c>
      <c r="L752" s="188">
        <v>1.0633986999999999E-2</v>
      </c>
    </row>
    <row r="753" spans="1:12" hidden="1">
      <c r="A753" s="103" t="s">
        <v>1077</v>
      </c>
      <c r="B753" s="103" t="s">
        <v>1078</v>
      </c>
      <c r="C753" s="134" t="s">
        <v>1647</v>
      </c>
      <c r="D753" s="104">
        <v>119422722028.03999</v>
      </c>
      <c r="E753" s="406">
        <v>114977.00593</v>
      </c>
      <c r="F753" s="188">
        <v>1038666.132085</v>
      </c>
      <c r="G753" s="103" t="s">
        <v>581</v>
      </c>
      <c r="H753" s="103" t="s">
        <v>581</v>
      </c>
      <c r="I753" s="252">
        <v>156</v>
      </c>
      <c r="J753" s="104">
        <v>120422722028.92999</v>
      </c>
      <c r="K753" s="104">
        <v>120544569078.92999</v>
      </c>
      <c r="L753" s="188">
        <v>3.2821625100000001E-2</v>
      </c>
    </row>
    <row r="754" spans="1:12" hidden="1">
      <c r="A754" s="103" t="s">
        <v>1077</v>
      </c>
      <c r="B754" s="103" t="s">
        <v>1078</v>
      </c>
      <c r="C754" s="134" t="s">
        <v>1648</v>
      </c>
      <c r="D754" s="104">
        <v>119460943986.58</v>
      </c>
      <c r="E754" s="406">
        <v>115001.07259700001</v>
      </c>
      <c r="F754" s="188">
        <v>1038781.128635</v>
      </c>
      <c r="G754" s="103" t="s">
        <v>581</v>
      </c>
      <c r="H754" s="103" t="s">
        <v>581</v>
      </c>
      <c r="I754" s="252">
        <v>157</v>
      </c>
      <c r="J754" s="104">
        <v>119435943987.07001</v>
      </c>
      <c r="K754" s="104">
        <v>119564997694.39999</v>
      </c>
      <c r="L754" s="188">
        <v>1.10715606E-2</v>
      </c>
    </row>
    <row r="755" spans="1:12" hidden="1">
      <c r="A755" s="103" t="s">
        <v>1077</v>
      </c>
      <c r="B755" s="103" t="s">
        <v>1078</v>
      </c>
      <c r="C755" s="134" t="s">
        <v>1649</v>
      </c>
      <c r="D755" s="104">
        <v>118536234158.39</v>
      </c>
      <c r="E755" s="406">
        <v>114098.255961</v>
      </c>
      <c r="F755" s="188">
        <v>1038896.108972</v>
      </c>
      <c r="G755" s="103" t="s">
        <v>581</v>
      </c>
      <c r="H755" s="103" t="s">
        <v>581</v>
      </c>
      <c r="I755" s="252">
        <v>162</v>
      </c>
      <c r="J755" s="104">
        <v>119474166848.64999</v>
      </c>
      <c r="K755" s="104">
        <v>119610429951.69</v>
      </c>
      <c r="L755" s="188">
        <v>1.10687741E-2</v>
      </c>
    </row>
    <row r="756" spans="1:12" hidden="1">
      <c r="A756" s="103" t="s">
        <v>1077</v>
      </c>
      <c r="B756" s="103" t="s">
        <v>1078</v>
      </c>
      <c r="C756" s="134" t="s">
        <v>1650</v>
      </c>
      <c r="D756" s="104">
        <v>119094515961.63</v>
      </c>
      <c r="E756" s="406">
        <v>114622.79247099999</v>
      </c>
      <c r="F756" s="188">
        <v>1039012.515698</v>
      </c>
      <c r="G756" s="103" t="s">
        <v>581</v>
      </c>
      <c r="H756" s="103" t="s">
        <v>581</v>
      </c>
      <c r="I756" s="252">
        <v>164</v>
      </c>
      <c r="J756" s="104">
        <v>118549515962.78999</v>
      </c>
      <c r="K756" s="104">
        <v>118692933160.36</v>
      </c>
      <c r="L756" s="188">
        <v>1.12048476E-2</v>
      </c>
    </row>
    <row r="757" spans="1:12" hidden="1">
      <c r="A757" s="103" t="s">
        <v>1077</v>
      </c>
      <c r="B757" s="103" t="s">
        <v>1078</v>
      </c>
      <c r="C757" s="134" t="s">
        <v>1651</v>
      </c>
      <c r="D757" s="104">
        <v>120284275773.97</v>
      </c>
      <c r="E757" s="406">
        <v>115754.99976999999</v>
      </c>
      <c r="F757" s="188">
        <v>1039128.1241669999</v>
      </c>
      <c r="G757" s="103" t="s">
        <v>581</v>
      </c>
      <c r="H757" s="103" t="s">
        <v>581</v>
      </c>
      <c r="I757" s="252">
        <v>166</v>
      </c>
      <c r="J757" s="104">
        <v>119107767327.19</v>
      </c>
      <c r="K757" s="104">
        <v>119258372700.58</v>
      </c>
      <c r="L757" s="188">
        <v>1.1126763899999999E-2</v>
      </c>
    </row>
    <row r="758" spans="1:12" hidden="1">
      <c r="A758" s="103" t="s">
        <v>1077</v>
      </c>
      <c r="B758" s="103" t="s">
        <v>1078</v>
      </c>
      <c r="C758" s="134" t="s">
        <v>1652</v>
      </c>
      <c r="D758" s="104">
        <v>120902827966.17999</v>
      </c>
      <c r="E758" s="406">
        <v>116312.014501</v>
      </c>
      <c r="F758" s="188">
        <v>1039469.8130270001</v>
      </c>
      <c r="G758" s="103" t="s">
        <v>581</v>
      </c>
      <c r="H758" s="103" t="s">
        <v>581</v>
      </c>
      <c r="I758" s="252">
        <v>166</v>
      </c>
      <c r="J758" s="104">
        <v>120323827967.89</v>
      </c>
      <c r="K758" s="104">
        <v>120496221698.96001</v>
      </c>
      <c r="L758" s="188">
        <v>3.2882264699999997E-2</v>
      </c>
    </row>
    <row r="759" spans="1:12" hidden="1">
      <c r="A759" s="103" t="s">
        <v>1077</v>
      </c>
      <c r="B759" s="103" t="s">
        <v>1078</v>
      </c>
      <c r="C759" s="134" t="s">
        <v>1653</v>
      </c>
      <c r="D759" s="104">
        <v>121400983054.03</v>
      </c>
      <c r="E759" s="406">
        <v>116778.54775300001</v>
      </c>
      <c r="F759" s="188">
        <v>1039582.914756</v>
      </c>
      <c r="G759" s="103" t="s">
        <v>581</v>
      </c>
      <c r="H759" s="103" t="s">
        <v>581</v>
      </c>
      <c r="I759" s="252">
        <v>168</v>
      </c>
      <c r="J759" s="104">
        <v>120915983056.08</v>
      </c>
      <c r="K759" s="104">
        <v>121095675704.50999</v>
      </c>
      <c r="L759" s="188">
        <v>1.0880713199999999E-2</v>
      </c>
    </row>
    <row r="760" spans="1:12" hidden="1">
      <c r="A760" s="103" t="s">
        <v>1077</v>
      </c>
      <c r="B760" s="103" t="s">
        <v>1078</v>
      </c>
      <c r="C760" s="134" t="s">
        <v>1654</v>
      </c>
      <c r="D760" s="104">
        <v>119954030127.23</v>
      </c>
      <c r="E760" s="406">
        <v>115374.21212900001</v>
      </c>
      <c r="F760" s="188">
        <v>1039695.334978</v>
      </c>
      <c r="G760" s="103" t="s">
        <v>581</v>
      </c>
      <c r="H760" s="103" t="s">
        <v>581</v>
      </c>
      <c r="I760" s="252">
        <v>167</v>
      </c>
      <c r="J760" s="104">
        <v>121414111324.25</v>
      </c>
      <c r="K760" s="104">
        <v>121601133355.98</v>
      </c>
      <c r="L760" s="188">
        <v>1.08139736E-2</v>
      </c>
    </row>
    <row r="761" spans="1:12" hidden="1">
      <c r="A761" s="103" t="s">
        <v>1077</v>
      </c>
      <c r="B761" s="103" t="s">
        <v>1078</v>
      </c>
      <c r="C761" s="134" t="s">
        <v>1655</v>
      </c>
      <c r="D761" s="104">
        <v>113347209921.35001</v>
      </c>
      <c r="E761" s="406">
        <v>109007.661761</v>
      </c>
      <c r="F761" s="188">
        <v>1039809.570174</v>
      </c>
      <c r="G761" s="103" t="s">
        <v>581</v>
      </c>
      <c r="H761" s="103" t="s">
        <v>581</v>
      </c>
      <c r="I761" s="252">
        <v>167</v>
      </c>
      <c r="J761" s="104">
        <v>119967209922.99001</v>
      </c>
      <c r="K761" s="104">
        <v>120161474564.07001</v>
      </c>
      <c r="L761" s="188">
        <v>1.09873722E-2</v>
      </c>
    </row>
    <row r="762" spans="1:12" hidden="1">
      <c r="A762" s="103" t="s">
        <v>1077</v>
      </c>
      <c r="B762" s="103" t="s">
        <v>1078</v>
      </c>
      <c r="C762" s="134" t="s">
        <v>1656</v>
      </c>
      <c r="D762" s="104">
        <v>111706206664.99001</v>
      </c>
      <c r="E762" s="406">
        <v>107417.16825</v>
      </c>
      <c r="F762" s="188">
        <v>1039928.79802</v>
      </c>
      <c r="G762" s="103" t="s">
        <v>581</v>
      </c>
      <c r="H762" s="103" t="s">
        <v>581</v>
      </c>
      <c r="I762" s="252">
        <v>171</v>
      </c>
      <c r="J762" s="104">
        <v>113360206670.13</v>
      </c>
      <c r="K762" s="104">
        <v>113561316102.8</v>
      </c>
      <c r="L762" s="188">
        <v>1.1466315499999999E-2</v>
      </c>
    </row>
    <row r="763" spans="1:12" hidden="1">
      <c r="A763" s="103" t="s">
        <v>1077</v>
      </c>
      <c r="B763" s="103" t="s">
        <v>1078</v>
      </c>
      <c r="C763" s="134" t="s">
        <v>1657</v>
      </c>
      <c r="D763" s="104">
        <v>106371231413.64999</v>
      </c>
      <c r="E763" s="406">
        <v>102253.349743</v>
      </c>
      <c r="F763" s="188">
        <v>1040271.3620730001</v>
      </c>
      <c r="G763" s="103" t="s">
        <v>581</v>
      </c>
      <c r="H763" s="103" t="s">
        <v>581</v>
      </c>
      <c r="I763" s="252">
        <v>170</v>
      </c>
      <c r="J763" s="104">
        <v>111743003925.42</v>
      </c>
      <c r="K763" s="104">
        <v>111964358968</v>
      </c>
      <c r="L763" s="188">
        <v>3.2941106499999998E-2</v>
      </c>
    </row>
    <row r="764" spans="1:12" hidden="1">
      <c r="A764" s="103" t="s">
        <v>1077</v>
      </c>
      <c r="B764" s="103" t="s">
        <v>1078</v>
      </c>
      <c r="C764" s="134" t="s">
        <v>1658</v>
      </c>
      <c r="D764" s="104">
        <v>115628381263.53</v>
      </c>
      <c r="E764" s="406">
        <v>111140.05248699999</v>
      </c>
      <c r="F764" s="188">
        <v>1040384.439958</v>
      </c>
      <c r="G764" s="103" t="s">
        <v>581</v>
      </c>
      <c r="H764" s="103" t="s">
        <v>581</v>
      </c>
      <c r="I764" s="252">
        <v>171</v>
      </c>
      <c r="J764" s="104">
        <v>106382794006.14999</v>
      </c>
      <c r="K764" s="104">
        <v>106610574891.53999</v>
      </c>
      <c r="L764" s="188">
        <v>1.08700373E-2</v>
      </c>
    </row>
    <row r="765" spans="1:12" hidden="1">
      <c r="A765" s="103" t="s">
        <v>1077</v>
      </c>
      <c r="B765" s="103" t="s">
        <v>1078</v>
      </c>
      <c r="C765" s="134" t="s">
        <v>1659</v>
      </c>
      <c r="D765" s="104">
        <v>125868133821.49001</v>
      </c>
      <c r="E765" s="406">
        <v>120970.80248499999</v>
      </c>
      <c r="F765" s="188">
        <v>1040483.581458</v>
      </c>
      <c r="G765" s="103" t="s">
        <v>581</v>
      </c>
      <c r="H765" s="103" t="s">
        <v>581</v>
      </c>
      <c r="I765" s="252">
        <v>173</v>
      </c>
      <c r="J765" s="104">
        <v>115639399855.14999</v>
      </c>
      <c r="K765" s="104">
        <v>115646370321.24001</v>
      </c>
      <c r="L765" s="188">
        <v>9.5293140000000005E-3</v>
      </c>
    </row>
    <row r="766" spans="1:12" hidden="1">
      <c r="A766" s="103" t="s">
        <v>1077</v>
      </c>
      <c r="B766" s="103" t="s">
        <v>1078</v>
      </c>
      <c r="C766" s="134" t="s">
        <v>1660</v>
      </c>
      <c r="D766" s="104">
        <v>129083885382.53999</v>
      </c>
      <c r="E766" s="406">
        <v>124048.490865</v>
      </c>
      <c r="F766" s="188">
        <v>1040592.146526</v>
      </c>
      <c r="G766" s="103" t="s">
        <v>581</v>
      </c>
      <c r="H766" s="103" t="s">
        <v>581</v>
      </c>
      <c r="I766" s="252">
        <v>173</v>
      </c>
      <c r="J766" s="104">
        <v>125881267024.87</v>
      </c>
      <c r="K766" s="104">
        <v>125895825732.42999</v>
      </c>
      <c r="L766" s="188">
        <v>1.0434097200000001E-2</v>
      </c>
    </row>
    <row r="767" spans="1:12" hidden="1">
      <c r="A767" s="103" t="s">
        <v>1077</v>
      </c>
      <c r="B767" s="103" t="s">
        <v>1078</v>
      </c>
      <c r="C767" s="134" t="s">
        <v>1661</v>
      </c>
      <c r="D767" s="104">
        <v>127709938561.78</v>
      </c>
      <c r="E767" s="406">
        <v>122715.835982</v>
      </c>
      <c r="F767" s="188">
        <v>1040696.480123</v>
      </c>
      <c r="G767" s="103" t="s">
        <v>581</v>
      </c>
      <c r="H767" s="103" t="s">
        <v>581</v>
      </c>
      <c r="I767" s="252">
        <v>174</v>
      </c>
      <c r="J767" s="104">
        <v>129096827807.74001</v>
      </c>
      <c r="K767" s="104">
        <v>129119169040.48</v>
      </c>
      <c r="L767" s="188">
        <v>1.0026367899999999E-2</v>
      </c>
    </row>
    <row r="768" spans="1:12" hidden="1">
      <c r="A768" s="103" t="s">
        <v>1077</v>
      </c>
      <c r="B768" s="103" t="s">
        <v>1078</v>
      </c>
      <c r="C768" s="134" t="s">
        <v>1662</v>
      </c>
      <c r="D768" s="104">
        <v>122995722772.85001</v>
      </c>
      <c r="E768" s="406">
        <v>118149.80793900001</v>
      </c>
      <c r="F768" s="188">
        <v>1041015.003904</v>
      </c>
      <c r="G768" s="103" t="s">
        <v>581</v>
      </c>
      <c r="H768" s="103" t="s">
        <v>581</v>
      </c>
      <c r="I768" s="252">
        <v>174</v>
      </c>
      <c r="J768" s="104">
        <v>127749026473.86</v>
      </c>
      <c r="K768" s="104">
        <v>127794475748.56</v>
      </c>
      <c r="L768" s="188">
        <v>3.0606789499999999E-2</v>
      </c>
    </row>
    <row r="769" spans="1:12" hidden="1">
      <c r="A769" s="103" t="s">
        <v>1077</v>
      </c>
      <c r="B769" s="103" t="s">
        <v>1078</v>
      </c>
      <c r="C769" s="134" t="s">
        <v>1663</v>
      </c>
      <c r="D769" s="104">
        <v>126848977713.12</v>
      </c>
      <c r="E769" s="406">
        <v>121838.11809800001</v>
      </c>
      <c r="F769" s="188">
        <v>1041127.191501</v>
      </c>
      <c r="G769" s="103" t="s">
        <v>581</v>
      </c>
      <c r="H769" s="103" t="s">
        <v>581</v>
      </c>
      <c r="I769" s="252">
        <v>175</v>
      </c>
      <c r="J769" s="104">
        <v>123008977715.89999</v>
      </c>
      <c r="K769" s="104">
        <v>123061844416.77</v>
      </c>
      <c r="L769" s="188">
        <v>1.07767512E-2</v>
      </c>
    </row>
    <row r="770" spans="1:12" hidden="1">
      <c r="A770" s="103" t="s">
        <v>1077</v>
      </c>
      <c r="B770" s="103" t="s">
        <v>1078</v>
      </c>
      <c r="C770" s="134" t="s">
        <v>1664</v>
      </c>
      <c r="D770" s="104">
        <v>126928192748.05</v>
      </c>
      <c r="E770" s="406">
        <v>121901.686218</v>
      </c>
      <c r="F770" s="188">
        <v>1041234.101726</v>
      </c>
      <c r="G770" s="103" t="s">
        <v>581</v>
      </c>
      <c r="H770" s="103" t="s">
        <v>581</v>
      </c>
      <c r="I770" s="252">
        <v>175</v>
      </c>
      <c r="J770" s="104">
        <v>126862003453.72</v>
      </c>
      <c r="K770" s="104">
        <v>126922520279.03</v>
      </c>
      <c r="L770" s="188">
        <v>1.02686997E-2</v>
      </c>
    </row>
    <row r="771" spans="1:12" hidden="1">
      <c r="A771" s="103" t="s">
        <v>1077</v>
      </c>
      <c r="B771" s="103" t="s">
        <v>1078</v>
      </c>
      <c r="C771" s="134" t="s">
        <v>1665</v>
      </c>
      <c r="D771" s="104">
        <v>128891270600.91</v>
      </c>
      <c r="E771" s="406">
        <v>123773.32264100001</v>
      </c>
      <c r="F771" s="188">
        <v>1041349.362292</v>
      </c>
      <c r="G771" s="103" t="s">
        <v>581</v>
      </c>
      <c r="H771" s="103" t="s">
        <v>581</v>
      </c>
      <c r="I771" s="252">
        <v>175</v>
      </c>
      <c r="J771" s="104">
        <v>126942243205.38</v>
      </c>
      <c r="K771" s="104">
        <v>127010415452.92</v>
      </c>
      <c r="L771" s="188">
        <v>1.10696111E-2</v>
      </c>
    </row>
    <row r="772" spans="1:12" hidden="1">
      <c r="A772" s="103" t="s">
        <v>1077</v>
      </c>
      <c r="B772" s="103" t="s">
        <v>1078</v>
      </c>
      <c r="C772" s="134" t="s">
        <v>1666</v>
      </c>
      <c r="D772" s="104">
        <v>129055201059.00999</v>
      </c>
      <c r="E772" s="406">
        <v>123917.35095199999</v>
      </c>
      <c r="F772" s="188">
        <v>1041461.910439</v>
      </c>
      <c r="G772" s="103" t="s">
        <v>581</v>
      </c>
      <c r="H772" s="103" t="s">
        <v>581</v>
      </c>
      <c r="I772" s="252">
        <v>176</v>
      </c>
      <c r="J772" s="104">
        <v>128905201059.08</v>
      </c>
      <c r="K772" s="104">
        <v>128981147512.7</v>
      </c>
      <c r="L772" s="188">
        <v>1.0807914300000001E-2</v>
      </c>
    </row>
    <row r="773" spans="1:12" hidden="1">
      <c r="A773" s="103" t="s">
        <v>1077</v>
      </c>
      <c r="B773" s="103" t="s">
        <v>1078</v>
      </c>
      <c r="C773" s="134" t="s">
        <v>1667</v>
      </c>
      <c r="D773" s="104">
        <v>128096975644.2</v>
      </c>
      <c r="E773" s="406">
        <v>122957.47291900001</v>
      </c>
      <c r="F773" s="188">
        <v>1041799.026958</v>
      </c>
      <c r="G773" s="103" t="s">
        <v>581</v>
      </c>
      <c r="H773" s="103" t="s">
        <v>581</v>
      </c>
      <c r="I773" s="252">
        <v>176</v>
      </c>
      <c r="J773" s="104">
        <v>129096975644.98</v>
      </c>
      <c r="K773" s="104">
        <v>129196283618.14</v>
      </c>
      <c r="L773" s="188">
        <v>3.2369548599999999E-2</v>
      </c>
    </row>
    <row r="774" spans="1:12" hidden="1">
      <c r="A774" s="103" t="s">
        <v>1077</v>
      </c>
      <c r="B774" s="103" t="s">
        <v>1078</v>
      </c>
      <c r="C774" s="134" t="s">
        <v>1668</v>
      </c>
      <c r="D774" s="104">
        <v>128270966797.3</v>
      </c>
      <c r="E774" s="406">
        <v>123111.03663</v>
      </c>
      <c r="F774" s="188">
        <v>1041912.815524</v>
      </c>
      <c r="G774" s="103" t="s">
        <v>581</v>
      </c>
      <c r="H774" s="103" t="s">
        <v>581</v>
      </c>
      <c r="I774" s="252">
        <v>178</v>
      </c>
      <c r="J774" s="104">
        <v>128110966798.81</v>
      </c>
      <c r="K774" s="104">
        <v>128218002980.28999</v>
      </c>
      <c r="L774" s="188">
        <v>1.09223145E-2</v>
      </c>
    </row>
    <row r="775" spans="1:12" hidden="1">
      <c r="A775" s="103" t="s">
        <v>1077</v>
      </c>
      <c r="B775" s="103" t="s">
        <v>1078</v>
      </c>
      <c r="C775" s="134" t="s">
        <v>1669</v>
      </c>
      <c r="D775" s="104">
        <v>128872149548.63</v>
      </c>
      <c r="E775" s="406">
        <v>123674.554024</v>
      </c>
      <c r="F775" s="188">
        <v>1042026.393915</v>
      </c>
      <c r="G775" s="103" t="s">
        <v>581</v>
      </c>
      <c r="H775" s="103" t="s">
        <v>581</v>
      </c>
      <c r="I775" s="252">
        <v>180</v>
      </c>
      <c r="J775" s="104">
        <v>128284949550.64999</v>
      </c>
      <c r="K775" s="104">
        <v>128399724893.55</v>
      </c>
      <c r="L775" s="188">
        <v>1.0900949599999999E-2</v>
      </c>
    </row>
    <row r="776" spans="1:12" hidden="1">
      <c r="A776" s="103" t="s">
        <v>1077</v>
      </c>
      <c r="B776" s="103" t="s">
        <v>1078</v>
      </c>
      <c r="C776" s="134" t="s">
        <v>1670</v>
      </c>
      <c r="D776" s="104">
        <v>131000249582.96001</v>
      </c>
      <c r="E776" s="406">
        <v>125703.17836200001</v>
      </c>
      <c r="F776" s="188">
        <v>1042139.516995</v>
      </c>
      <c r="G776" s="103" t="s">
        <v>581</v>
      </c>
      <c r="H776" s="103" t="s">
        <v>581</v>
      </c>
      <c r="I776" s="252">
        <v>180</v>
      </c>
      <c r="J776" s="104">
        <v>128886139995.2</v>
      </c>
      <c r="K776" s="104">
        <v>129008691204.34</v>
      </c>
      <c r="L776" s="188">
        <v>1.08560667E-2</v>
      </c>
    </row>
    <row r="777" spans="1:12" hidden="1">
      <c r="A777" s="103" t="s">
        <v>1077</v>
      </c>
      <c r="B777" s="103" t="s">
        <v>1078</v>
      </c>
      <c r="C777" s="134" t="s">
        <v>1671</v>
      </c>
      <c r="D777" s="104">
        <v>130891229506.16</v>
      </c>
      <c r="E777" s="406">
        <v>125585.274324</v>
      </c>
      <c r="F777" s="188">
        <v>1042249.819581</v>
      </c>
      <c r="G777" s="103" t="s">
        <v>581</v>
      </c>
      <c r="H777" s="103" t="s">
        <v>581</v>
      </c>
      <c r="I777" s="252">
        <v>179</v>
      </c>
      <c r="J777" s="104">
        <v>131014114968.49001</v>
      </c>
      <c r="K777" s="104">
        <v>131144570781.82001</v>
      </c>
      <c r="L777" s="188">
        <v>1.0584243700000001E-2</v>
      </c>
    </row>
    <row r="778" spans="1:12" hidden="1">
      <c r="A778" s="103" t="s">
        <v>1077</v>
      </c>
      <c r="B778" s="103" t="s">
        <v>1078</v>
      </c>
      <c r="C778" s="134" t="s">
        <v>1672</v>
      </c>
      <c r="D778" s="104">
        <v>130884187131.19</v>
      </c>
      <c r="E778" s="406">
        <v>125537.316919</v>
      </c>
      <c r="F778" s="188">
        <v>1042591.879</v>
      </c>
      <c r="G778" s="103" t="s">
        <v>581</v>
      </c>
      <c r="H778" s="103" t="s">
        <v>581</v>
      </c>
      <c r="I778" s="252">
        <v>179</v>
      </c>
      <c r="J778" s="104">
        <v>130934187132.17999</v>
      </c>
      <c r="K778" s="104">
        <v>131088346591.50999</v>
      </c>
      <c r="L778" s="188">
        <v>3.2819331100000002E-2</v>
      </c>
    </row>
    <row r="779" spans="1:12" hidden="1">
      <c r="A779" s="103" t="s">
        <v>1077</v>
      </c>
      <c r="B779" s="103" t="s">
        <v>1078</v>
      </c>
      <c r="C779" s="134" t="s">
        <v>1673</v>
      </c>
      <c r="D779" s="104">
        <v>132418515507.32001</v>
      </c>
      <c r="E779" s="406">
        <v>126995.062416</v>
      </c>
      <c r="F779" s="188">
        <v>1042706.0154</v>
      </c>
      <c r="G779" s="103" t="s">
        <v>581</v>
      </c>
      <c r="H779" s="103" t="s">
        <v>581</v>
      </c>
      <c r="I779" s="252">
        <v>181</v>
      </c>
      <c r="J779" s="104">
        <v>130898515508.67999</v>
      </c>
      <c r="K779" s="104">
        <v>131060574509.41</v>
      </c>
      <c r="L779" s="188">
        <v>1.09473709E-2</v>
      </c>
    </row>
    <row r="780" spans="1:12" hidden="1">
      <c r="A780" s="103" t="s">
        <v>1077</v>
      </c>
      <c r="B780" s="103" t="s">
        <v>1078</v>
      </c>
      <c r="C780" s="134" t="s">
        <v>1674</v>
      </c>
      <c r="D780" s="104">
        <v>135756164831.83</v>
      </c>
      <c r="E780" s="406">
        <v>130182.013357</v>
      </c>
      <c r="F780" s="188">
        <v>1042818.138475</v>
      </c>
      <c r="G780" s="103" t="s">
        <v>581</v>
      </c>
      <c r="H780" s="103" t="s">
        <v>581</v>
      </c>
      <c r="I780" s="252">
        <v>181</v>
      </c>
      <c r="J780" s="104">
        <v>132432754584.11</v>
      </c>
      <c r="K780" s="104">
        <v>132602806082.66</v>
      </c>
      <c r="L780" s="188">
        <v>1.0753086E-2</v>
      </c>
    </row>
    <row r="781" spans="1:12" hidden="1">
      <c r="A781" s="103" t="s">
        <v>1077</v>
      </c>
      <c r="B781" s="103" t="s">
        <v>1078</v>
      </c>
      <c r="C781" s="134" t="s">
        <v>1675</v>
      </c>
      <c r="D781" s="104">
        <v>134045002378.56</v>
      </c>
      <c r="E781" s="406">
        <v>128527.29207</v>
      </c>
      <c r="F781" s="188">
        <v>1042930.26189</v>
      </c>
      <c r="G781" s="103" t="s">
        <v>581</v>
      </c>
      <c r="H781" s="103" t="s">
        <v>581</v>
      </c>
      <c r="I781" s="252">
        <v>181</v>
      </c>
      <c r="J781" s="104">
        <v>135770761283.77</v>
      </c>
      <c r="K781" s="104">
        <v>135949006968.96001</v>
      </c>
      <c r="L781" s="188">
        <v>1.07519625E-2</v>
      </c>
    </row>
    <row r="782" spans="1:12" hidden="1">
      <c r="A782" s="103" t="s">
        <v>1077</v>
      </c>
      <c r="B782" s="103" t="s">
        <v>1078</v>
      </c>
      <c r="C782" s="134" t="s">
        <v>1676</v>
      </c>
      <c r="D782" s="104">
        <v>134219705320.08</v>
      </c>
      <c r="E782" s="406">
        <v>128680.689145</v>
      </c>
      <c r="F782" s="188">
        <v>1043044.657375</v>
      </c>
      <c r="G782" s="103" t="s">
        <v>581</v>
      </c>
      <c r="H782" s="103" t="s">
        <v>581</v>
      </c>
      <c r="I782" s="252">
        <v>183</v>
      </c>
      <c r="J782" s="104">
        <v>134059705320.53999</v>
      </c>
      <c r="K782" s="104">
        <v>134246042547.94</v>
      </c>
      <c r="L782" s="188">
        <v>1.0968660999999999E-2</v>
      </c>
    </row>
    <row r="783" spans="1:12" hidden="1">
      <c r="A783" s="103" t="s">
        <v>1077</v>
      </c>
      <c r="B783" s="103" t="s">
        <v>1078</v>
      </c>
      <c r="C783" s="134" t="s">
        <v>1677</v>
      </c>
      <c r="D783" s="104">
        <v>134264778399.75</v>
      </c>
      <c r="E783" s="406">
        <v>128680.689145</v>
      </c>
      <c r="F783" s="188">
        <v>1043394.928111</v>
      </c>
      <c r="G783" s="103" t="s">
        <v>581</v>
      </c>
      <c r="H783" s="103" t="s">
        <v>581</v>
      </c>
      <c r="I783" s="252">
        <v>183</v>
      </c>
      <c r="J783" s="104">
        <v>134264778399.75</v>
      </c>
      <c r="K783" s="104">
        <v>134475431732.37</v>
      </c>
      <c r="L783" s="188">
        <v>3.3581566600000001E-2</v>
      </c>
    </row>
    <row r="784" spans="1:12" hidden="1">
      <c r="A784" s="103" t="s">
        <v>1077</v>
      </c>
      <c r="B784" s="103" t="s">
        <v>1078</v>
      </c>
      <c r="C784" s="134" t="s">
        <v>1678</v>
      </c>
      <c r="D784" s="104">
        <v>131260891214.72</v>
      </c>
      <c r="E784" s="406">
        <v>125787.64239199999</v>
      </c>
      <c r="F784" s="188">
        <v>1043511.816571</v>
      </c>
      <c r="G784" s="103" t="s">
        <v>581</v>
      </c>
      <c r="H784" s="103" t="s">
        <v>581</v>
      </c>
      <c r="I784" s="252">
        <v>184</v>
      </c>
      <c r="J784" s="104">
        <v>134279819687.37</v>
      </c>
      <c r="K784" s="104">
        <v>134498579783.62</v>
      </c>
      <c r="L784" s="188">
        <v>1.12027054E-2</v>
      </c>
    </row>
    <row r="785" spans="1:12" hidden="1">
      <c r="A785" s="103" t="s">
        <v>1077</v>
      </c>
      <c r="B785" s="103" t="s">
        <v>1078</v>
      </c>
      <c r="C785" s="134" t="s">
        <v>1679</v>
      </c>
      <c r="D785" s="104">
        <v>123597962786.19</v>
      </c>
      <c r="E785" s="406">
        <v>118430.520516</v>
      </c>
      <c r="F785" s="188">
        <v>1043632.690692</v>
      </c>
      <c r="G785" s="103" t="s">
        <v>581</v>
      </c>
      <c r="H785" s="103" t="s">
        <v>581</v>
      </c>
      <c r="I785" s="252">
        <v>181</v>
      </c>
      <c r="J785" s="104">
        <v>131276095685.41</v>
      </c>
      <c r="K785" s="104">
        <v>131502781976.66</v>
      </c>
      <c r="L785" s="188">
        <v>1.1583397400000001E-2</v>
      </c>
    </row>
    <row r="786" spans="1:12" hidden="1">
      <c r="A786" s="103" t="s">
        <v>1077</v>
      </c>
      <c r="B786" s="103" t="s">
        <v>1078</v>
      </c>
      <c r="C786" s="134" t="s">
        <v>1680</v>
      </c>
      <c r="D786" s="104">
        <v>122395424509.91</v>
      </c>
      <c r="E786" s="406">
        <v>117264.916409</v>
      </c>
      <c r="F786" s="188">
        <v>1043751.4327220001</v>
      </c>
      <c r="G786" s="103" t="s">
        <v>581</v>
      </c>
      <c r="H786" s="103" t="s">
        <v>581</v>
      </c>
      <c r="I786" s="252">
        <v>181</v>
      </c>
      <c r="J786" s="104">
        <v>123612025466.59</v>
      </c>
      <c r="K786" s="104">
        <v>123846176458.81</v>
      </c>
      <c r="L786" s="188">
        <v>1.13777607E-2</v>
      </c>
    </row>
    <row r="787" spans="1:12" hidden="1">
      <c r="A787" s="103" t="s">
        <v>1077</v>
      </c>
      <c r="B787" s="103" t="s">
        <v>1078</v>
      </c>
      <c r="C787" s="134" t="s">
        <v>1681</v>
      </c>
      <c r="D787" s="104">
        <v>130283008076.60001</v>
      </c>
      <c r="E787" s="406">
        <v>124807.79093800001</v>
      </c>
      <c r="F787" s="188">
        <v>1043869.1935610001</v>
      </c>
      <c r="G787" s="103" t="s">
        <v>581</v>
      </c>
      <c r="H787" s="103" t="s">
        <v>581</v>
      </c>
      <c r="I787" s="252">
        <v>185</v>
      </c>
      <c r="J787" s="104">
        <v>122409233724.87</v>
      </c>
      <c r="K787" s="104">
        <v>122416612260.33</v>
      </c>
      <c r="L787" s="188">
        <v>1.1282460100000001E-2</v>
      </c>
    </row>
    <row r="788" spans="1:12" hidden="1">
      <c r="A788" s="103" t="s">
        <v>1077</v>
      </c>
      <c r="B788" s="103" t="s">
        <v>1078</v>
      </c>
      <c r="C788" s="134" t="s">
        <v>1682</v>
      </c>
      <c r="D788" s="104">
        <v>129395487984.28999</v>
      </c>
      <c r="E788" s="406">
        <v>123917.165108</v>
      </c>
      <c r="F788" s="188">
        <v>1044209.556211</v>
      </c>
      <c r="G788" s="103" t="s">
        <v>581</v>
      </c>
      <c r="H788" s="103" t="s">
        <v>581</v>
      </c>
      <c r="I788" s="252">
        <v>186</v>
      </c>
      <c r="J788" s="104">
        <v>130325487986.99001</v>
      </c>
      <c r="K788" s="104">
        <v>130356437823.3</v>
      </c>
      <c r="L788" s="188">
        <v>3.2605871699999997E-2</v>
      </c>
    </row>
    <row r="789" spans="1:12" hidden="1">
      <c r="A789" s="103" t="s">
        <v>1077</v>
      </c>
      <c r="B789" s="103" t="s">
        <v>1078</v>
      </c>
      <c r="C789" s="134" t="s">
        <v>1683</v>
      </c>
      <c r="D789" s="104">
        <v>129914841387.95</v>
      </c>
      <c r="E789" s="406">
        <v>124401.21932800001</v>
      </c>
      <c r="F789" s="188">
        <v>1044321.286316</v>
      </c>
      <c r="G789" s="103" t="s">
        <v>581</v>
      </c>
      <c r="H789" s="103" t="s">
        <v>581</v>
      </c>
      <c r="I789" s="252">
        <v>185</v>
      </c>
      <c r="J789" s="104">
        <v>129409333262.28</v>
      </c>
      <c r="K789" s="104">
        <v>129448085448.87</v>
      </c>
      <c r="L789" s="188">
        <v>1.0699969599999999E-2</v>
      </c>
    </row>
    <row r="790" spans="1:12" hidden="1">
      <c r="A790" s="103" t="s">
        <v>1077</v>
      </c>
      <c r="B790" s="103" t="s">
        <v>1078</v>
      </c>
      <c r="C790" s="134" t="s">
        <v>1684</v>
      </c>
      <c r="D790" s="104">
        <v>129644825399.53999</v>
      </c>
      <c r="E790" s="406">
        <v>124129.831792</v>
      </c>
      <c r="F790" s="188">
        <v>1044429.236131</v>
      </c>
      <c r="G790" s="103" t="s">
        <v>581</v>
      </c>
      <c r="H790" s="103" t="s">
        <v>581</v>
      </c>
      <c r="I790" s="252">
        <v>184</v>
      </c>
      <c r="J790" s="104">
        <v>129928270476.45</v>
      </c>
      <c r="K790" s="104">
        <v>129974856763.92</v>
      </c>
      <c r="L790" s="188">
        <v>1.03368395E-2</v>
      </c>
    </row>
    <row r="791" spans="1:12" hidden="1">
      <c r="A791" s="103" t="s">
        <v>1077</v>
      </c>
      <c r="B791" s="103" t="s">
        <v>1078</v>
      </c>
      <c r="C791" s="134" t="s">
        <v>1685</v>
      </c>
      <c r="D791" s="104">
        <v>129661515201.12</v>
      </c>
      <c r="E791" s="406">
        <v>124132.934692</v>
      </c>
      <c r="F791" s="188">
        <v>1044537.5799970001</v>
      </c>
      <c r="G791" s="103" t="s">
        <v>581</v>
      </c>
      <c r="H791" s="103" t="s">
        <v>581</v>
      </c>
      <c r="I791" s="252">
        <v>184</v>
      </c>
      <c r="J791" s="104">
        <v>129658274105.46001</v>
      </c>
      <c r="K791" s="104">
        <v>129712678691.3</v>
      </c>
      <c r="L791" s="188">
        <v>1.0373499899999999E-2</v>
      </c>
    </row>
    <row r="792" spans="1:12" hidden="1">
      <c r="A792" s="103" t="s">
        <v>1077</v>
      </c>
      <c r="B792" s="103" t="s">
        <v>1078</v>
      </c>
      <c r="C792" s="134" t="s">
        <v>1686</v>
      </c>
      <c r="D792" s="104">
        <v>129789444608.61</v>
      </c>
      <c r="E792" s="406">
        <v>124242.062169</v>
      </c>
      <c r="F792" s="188">
        <v>1044649.793659</v>
      </c>
      <c r="G792" s="103" t="s">
        <v>581</v>
      </c>
      <c r="H792" s="103" t="s">
        <v>581</v>
      </c>
      <c r="I792" s="252">
        <v>185</v>
      </c>
      <c r="J792" s="104">
        <v>129675444612.28999</v>
      </c>
      <c r="K792" s="104">
        <v>129737669002.75999</v>
      </c>
      <c r="L792" s="188">
        <v>1.07429033E-2</v>
      </c>
    </row>
    <row r="793" spans="1:12" hidden="1">
      <c r="A793" s="103" t="s">
        <v>1077</v>
      </c>
      <c r="B793" s="103" t="s">
        <v>1078</v>
      </c>
      <c r="C793" s="134" t="s">
        <v>1687</v>
      </c>
      <c r="D793" s="104">
        <v>130154570933.41</v>
      </c>
      <c r="E793" s="406">
        <v>124550.110309</v>
      </c>
      <c r="F793" s="188">
        <v>1044997.6367790001</v>
      </c>
      <c r="G793" s="103" t="s">
        <v>581</v>
      </c>
      <c r="H793" s="103" t="s">
        <v>581</v>
      </c>
      <c r="I793" s="252">
        <v>184</v>
      </c>
      <c r="J793" s="104">
        <v>129832661355.10001</v>
      </c>
      <c r="K793" s="104">
        <v>129918377835.58</v>
      </c>
      <c r="L793" s="188">
        <v>3.3297581800000003E-2</v>
      </c>
    </row>
    <row r="794" spans="1:12" hidden="1">
      <c r="A794" s="103" t="s">
        <v>1077</v>
      </c>
      <c r="B794" s="103" t="s">
        <v>1078</v>
      </c>
      <c r="C794" s="134" t="s">
        <v>1688</v>
      </c>
      <c r="D794" s="104">
        <v>130086403385.42999</v>
      </c>
      <c r="E794" s="406">
        <v>124471.11408100001</v>
      </c>
      <c r="F794" s="188">
        <v>1045113.1922929999</v>
      </c>
      <c r="G794" s="103" t="s">
        <v>581</v>
      </c>
      <c r="H794" s="103" t="s">
        <v>581</v>
      </c>
      <c r="I794" s="252">
        <v>184</v>
      </c>
      <c r="J794" s="104">
        <v>130168963385.45</v>
      </c>
      <c r="K794" s="104">
        <v>130262531306.10001</v>
      </c>
      <c r="L794" s="188">
        <v>1.1057968899999999E-2</v>
      </c>
    </row>
    <row r="795" spans="1:12" hidden="1">
      <c r="A795" s="103" t="s">
        <v>1077</v>
      </c>
      <c r="B795" s="103" t="s">
        <v>1078</v>
      </c>
      <c r="C795" s="134" t="s">
        <v>1689</v>
      </c>
      <c r="D795" s="104">
        <v>120173972503.3</v>
      </c>
      <c r="E795" s="406">
        <v>114974.612996</v>
      </c>
      <c r="F795" s="188">
        <v>1045221.804812</v>
      </c>
      <c r="G795" s="103" t="s">
        <v>581</v>
      </c>
      <c r="H795" s="103" t="s">
        <v>581</v>
      </c>
      <c r="I795" s="252">
        <v>185</v>
      </c>
      <c r="J795" s="104">
        <v>130099922506.75999</v>
      </c>
      <c r="K795" s="104">
        <v>130201338179.22</v>
      </c>
      <c r="L795" s="188">
        <v>1.03924168E-2</v>
      </c>
    </row>
    <row r="796" spans="1:12" hidden="1">
      <c r="A796" s="103" t="s">
        <v>1077</v>
      </c>
      <c r="B796" s="103" t="s">
        <v>1078</v>
      </c>
      <c r="C796" s="134" t="s">
        <v>1690</v>
      </c>
      <c r="D796" s="104">
        <v>120490761929.50999</v>
      </c>
      <c r="E796" s="406">
        <v>115264.70157799999</v>
      </c>
      <c r="F796" s="188">
        <v>1045339.642405</v>
      </c>
      <c r="G796" s="103" t="s">
        <v>581</v>
      </c>
      <c r="H796" s="103" t="s">
        <v>581</v>
      </c>
      <c r="I796" s="252">
        <v>185</v>
      </c>
      <c r="J796" s="104">
        <v>120187520834.94</v>
      </c>
      <c r="K796" s="104">
        <v>120296187236.42</v>
      </c>
      <c r="L796" s="188">
        <v>1.1273931799999999E-2</v>
      </c>
    </row>
    <row r="797" spans="1:12" hidden="1">
      <c r="A797" s="103" t="s">
        <v>1077</v>
      </c>
      <c r="B797" s="103" t="s">
        <v>1078</v>
      </c>
      <c r="C797" s="134" t="s">
        <v>1691</v>
      </c>
      <c r="D797" s="104">
        <v>120504669419.17999</v>
      </c>
      <c r="E797" s="406">
        <v>115264.70157799999</v>
      </c>
      <c r="F797" s="188">
        <v>1045460.299376</v>
      </c>
      <c r="G797" s="103" t="s">
        <v>581</v>
      </c>
      <c r="H797" s="103" t="s">
        <v>581</v>
      </c>
      <c r="I797" s="252">
        <v>185</v>
      </c>
      <c r="J797" s="104">
        <v>120504669419.17999</v>
      </c>
      <c r="K797" s="104">
        <v>120620606103.69</v>
      </c>
      <c r="L797" s="188">
        <v>1.1542370200000001E-2</v>
      </c>
    </row>
    <row r="798" spans="1:12" hidden="1">
      <c r="A798" s="103" t="s">
        <v>1077</v>
      </c>
      <c r="B798" s="103" t="s">
        <v>1078</v>
      </c>
      <c r="C798" s="134" t="s">
        <v>1692</v>
      </c>
      <c r="D798" s="104">
        <v>125002146099.49001</v>
      </c>
      <c r="E798" s="406">
        <v>119525.18460399999</v>
      </c>
      <c r="F798" s="188">
        <v>1045822.656653</v>
      </c>
      <c r="G798" s="103" t="s">
        <v>581</v>
      </c>
      <c r="H798" s="103" t="s">
        <v>581</v>
      </c>
      <c r="I798" s="252">
        <v>185</v>
      </c>
      <c r="J798" s="104">
        <v>120546436422.62</v>
      </c>
      <c r="K798" s="104">
        <v>120684195454.58</v>
      </c>
      <c r="L798" s="188">
        <v>3.4660070500000001E-2</v>
      </c>
    </row>
    <row r="799" spans="1:12" hidden="1">
      <c r="A799" s="103" t="s">
        <v>1077</v>
      </c>
      <c r="B799" s="103" t="s">
        <v>1078</v>
      </c>
      <c r="C799" s="134" t="s">
        <v>1693</v>
      </c>
      <c r="D799" s="104">
        <v>126485547726.77</v>
      </c>
      <c r="E799" s="406">
        <v>120931.118261</v>
      </c>
      <c r="F799" s="188">
        <v>1045930.522645</v>
      </c>
      <c r="G799" s="103" t="s">
        <v>581</v>
      </c>
      <c r="H799" s="103" t="s">
        <v>581</v>
      </c>
      <c r="I799" s="252">
        <v>183</v>
      </c>
      <c r="J799" s="104">
        <v>125015038802.10001</v>
      </c>
      <c r="K799" s="104">
        <v>125160341745</v>
      </c>
      <c r="L799" s="188">
        <v>1.0313984999999999E-2</v>
      </c>
    </row>
    <row r="800" spans="1:12" hidden="1">
      <c r="A800" s="103" t="s">
        <v>1077</v>
      </c>
      <c r="B800" s="103" t="s">
        <v>1078</v>
      </c>
      <c r="C800" s="134" t="s">
        <v>1694</v>
      </c>
      <c r="D800" s="104">
        <v>126999593811.98</v>
      </c>
      <c r="E800" s="406">
        <v>121409.108404</v>
      </c>
      <c r="F800" s="188">
        <v>1046046.6721279999</v>
      </c>
      <c r="G800" s="103" t="s">
        <v>581</v>
      </c>
      <c r="H800" s="103" t="s">
        <v>581</v>
      </c>
      <c r="I800" s="252">
        <v>184</v>
      </c>
      <c r="J800" s="104">
        <v>126499593813.59</v>
      </c>
      <c r="K800" s="104">
        <v>126652530607.57001</v>
      </c>
      <c r="L800" s="188">
        <v>1.11048947E-2</v>
      </c>
    </row>
    <row r="801" spans="1:12" hidden="1">
      <c r="A801" s="103" t="s">
        <v>1077</v>
      </c>
      <c r="B801" s="103" t="s">
        <v>1078</v>
      </c>
      <c r="C801" s="134" t="s">
        <v>1695</v>
      </c>
      <c r="D801" s="104">
        <v>127249049975.11</v>
      </c>
      <c r="E801" s="406">
        <v>121634.217023</v>
      </c>
      <c r="F801" s="188">
        <v>1046161.623674</v>
      </c>
      <c r="G801" s="103" t="s">
        <v>581</v>
      </c>
      <c r="H801" s="103" t="s">
        <v>581</v>
      </c>
      <c r="I801" s="252">
        <v>184</v>
      </c>
      <c r="J801" s="104">
        <v>127013549976.75</v>
      </c>
      <c r="K801" s="104">
        <v>127174152062.00999</v>
      </c>
      <c r="L801" s="188">
        <v>1.09891412E-2</v>
      </c>
    </row>
    <row r="802" spans="1:12" hidden="1">
      <c r="A802" s="103" t="s">
        <v>1077</v>
      </c>
      <c r="B802" s="103" t="s">
        <v>1078</v>
      </c>
      <c r="C802" s="134" t="s">
        <v>1696</v>
      </c>
      <c r="D802" s="104">
        <v>122706043198.8</v>
      </c>
      <c r="E802" s="406">
        <v>117278.77248041</v>
      </c>
      <c r="F802" s="188">
        <v>1046276.667155</v>
      </c>
      <c r="G802" s="103" t="s">
        <v>581</v>
      </c>
      <c r="H802" s="103" t="s">
        <v>581</v>
      </c>
      <c r="I802" s="252">
        <v>185</v>
      </c>
      <c r="J802" s="104">
        <v>127263043198.8</v>
      </c>
      <c r="K802" s="104">
        <v>127431326076.25</v>
      </c>
      <c r="L802" s="188">
        <v>1.09967216E-2</v>
      </c>
    </row>
    <row r="803" spans="1:12" hidden="1">
      <c r="A803" s="103" t="s">
        <v>1077</v>
      </c>
      <c r="B803" s="103" t="s">
        <v>1078</v>
      </c>
      <c r="C803" s="134" t="s">
        <v>1697</v>
      </c>
      <c r="D803" s="104">
        <v>124762070696.73</v>
      </c>
      <c r="E803" s="406">
        <v>119202.26857315</v>
      </c>
      <c r="F803" s="188">
        <v>1046641.747595</v>
      </c>
      <c r="G803" s="103" t="s">
        <v>581</v>
      </c>
      <c r="H803" s="103" t="s">
        <v>581</v>
      </c>
      <c r="I803" s="252">
        <v>186</v>
      </c>
      <c r="J803" s="104">
        <v>122748859384.73</v>
      </c>
      <c r="K803" s="104">
        <v>122939372395.05</v>
      </c>
      <c r="L803" s="188">
        <v>3.4893298400000002E-2</v>
      </c>
    </row>
    <row r="804" spans="1:12" hidden="1">
      <c r="A804" s="103" t="s">
        <v>1077</v>
      </c>
      <c r="B804" s="103" t="s">
        <v>1078</v>
      </c>
      <c r="C804" s="134" t="s">
        <v>1698</v>
      </c>
      <c r="D804" s="104">
        <v>119776116371.05</v>
      </c>
      <c r="E804" s="406">
        <v>114425.62252742</v>
      </c>
      <c r="F804" s="188">
        <v>1046759.578191</v>
      </c>
      <c r="G804" s="103" t="s">
        <v>581</v>
      </c>
      <c r="H804" s="103" t="s">
        <v>581</v>
      </c>
      <c r="I804" s="252">
        <v>186</v>
      </c>
      <c r="J804" s="104">
        <v>124776116371.05</v>
      </c>
      <c r="K804" s="104">
        <v>124974162070.50999</v>
      </c>
      <c r="L804" s="188">
        <v>1.1257968300000001E-2</v>
      </c>
    </row>
    <row r="805" spans="1:12" hidden="1">
      <c r="A805" s="103" t="s">
        <v>1077</v>
      </c>
      <c r="B805" s="103" t="s">
        <v>1078</v>
      </c>
      <c r="C805" s="134" t="s">
        <v>1699</v>
      </c>
      <c r="D805" s="104">
        <v>119969928493.05</v>
      </c>
      <c r="E805" s="406">
        <v>114597.56195767</v>
      </c>
      <c r="F805" s="188">
        <v>1046880.286488</v>
      </c>
      <c r="G805" s="103" t="s">
        <v>581</v>
      </c>
      <c r="H805" s="103" t="s">
        <v>581</v>
      </c>
      <c r="I805" s="252">
        <v>186</v>
      </c>
      <c r="J805" s="104">
        <v>119789928493.05</v>
      </c>
      <c r="K805" s="104">
        <v>119995206780.25</v>
      </c>
      <c r="L805" s="188">
        <v>1.1531616200000001E-2</v>
      </c>
    </row>
    <row r="806" spans="1:12" hidden="1">
      <c r="A806" s="103" t="s">
        <v>1077</v>
      </c>
      <c r="B806" s="103" t="s">
        <v>1078</v>
      </c>
      <c r="C806" s="134" t="s">
        <v>1700</v>
      </c>
      <c r="D806" s="104">
        <v>113098307736.95</v>
      </c>
      <c r="E806" s="406">
        <v>108021.53426903</v>
      </c>
      <c r="F806" s="188">
        <v>1046997.790786</v>
      </c>
      <c r="G806" s="103" t="s">
        <v>581</v>
      </c>
      <c r="H806" s="103" t="s">
        <v>581</v>
      </c>
      <c r="I806" s="252">
        <v>183</v>
      </c>
      <c r="J806" s="104">
        <v>119983394199.11</v>
      </c>
      <c r="K806" s="104">
        <v>120195917171.66</v>
      </c>
      <c r="L806" s="188">
        <v>1.1224234499999999E-2</v>
      </c>
    </row>
    <row r="807" spans="1:12" hidden="1">
      <c r="A807" s="103" t="s">
        <v>1077</v>
      </c>
      <c r="B807" s="103" t="s">
        <v>1078</v>
      </c>
      <c r="C807" s="134" t="s">
        <v>1701</v>
      </c>
      <c r="D807" s="104">
        <v>114054297338.85001</v>
      </c>
      <c r="E807" s="406">
        <v>108921.87357559</v>
      </c>
      <c r="F807" s="188">
        <v>1047120.23026</v>
      </c>
      <c r="G807" s="103" t="s">
        <v>581</v>
      </c>
      <c r="H807" s="103" t="s">
        <v>581</v>
      </c>
      <c r="I807" s="252">
        <v>185</v>
      </c>
      <c r="J807" s="104">
        <v>113111533836.85001</v>
      </c>
      <c r="K807" s="104">
        <v>113330887712.14999</v>
      </c>
      <c r="L807" s="188">
        <v>1.16943393E-2</v>
      </c>
    </row>
    <row r="808" spans="1:12" hidden="1">
      <c r="A808" s="103" t="s">
        <v>1077</v>
      </c>
      <c r="B808" s="103" t="s">
        <v>1078</v>
      </c>
      <c r="C808" s="134" t="s">
        <v>1702</v>
      </c>
      <c r="D808" s="104">
        <v>121952735915.35001</v>
      </c>
      <c r="E808" s="406">
        <v>116424.62556774</v>
      </c>
      <c r="F808" s="188">
        <v>1047482.311587</v>
      </c>
      <c r="G808" s="103" t="s">
        <v>581</v>
      </c>
      <c r="H808" s="103" t="s">
        <v>581</v>
      </c>
      <c r="I808" s="252">
        <v>187</v>
      </c>
      <c r="J808" s="104">
        <v>114093735915.35001</v>
      </c>
      <c r="K808" s="104">
        <v>114114370294.42999</v>
      </c>
      <c r="L808" s="188">
        <v>3.4578773E-2</v>
      </c>
    </row>
    <row r="809" spans="1:12" hidden="1">
      <c r="A809" s="103" t="s">
        <v>1077</v>
      </c>
      <c r="B809" s="103" t="s">
        <v>1078</v>
      </c>
      <c r="C809" s="134" t="s">
        <v>1703</v>
      </c>
      <c r="D809" s="104">
        <v>122118784687.66</v>
      </c>
      <c r="E809" s="406">
        <v>116569.86291837</v>
      </c>
      <c r="F809" s="188">
        <v>1047601.68392</v>
      </c>
      <c r="G809" s="103" t="s">
        <v>581</v>
      </c>
      <c r="H809" s="103" t="s">
        <v>581</v>
      </c>
      <c r="I809" s="252">
        <v>186</v>
      </c>
      <c r="J809" s="104">
        <v>121966633794.57001</v>
      </c>
      <c r="K809" s="104">
        <v>121994621274.03999</v>
      </c>
      <c r="L809" s="188">
        <v>1.1396119200000001E-2</v>
      </c>
    </row>
    <row r="810" spans="1:12" hidden="1">
      <c r="A810" s="103" t="s">
        <v>1077</v>
      </c>
      <c r="B810" s="103" t="s">
        <v>1078</v>
      </c>
      <c r="C810" s="134" t="s">
        <v>1704</v>
      </c>
      <c r="D810" s="104">
        <v>122132675774.47</v>
      </c>
      <c r="E810" s="406">
        <v>116569.86291837</v>
      </c>
      <c r="F810" s="188">
        <v>1047720.849256</v>
      </c>
      <c r="G810" s="103" t="s">
        <v>581</v>
      </c>
      <c r="H810" s="103" t="s">
        <v>581</v>
      </c>
      <c r="I810" s="252">
        <v>186</v>
      </c>
      <c r="J810" s="104">
        <v>122132675774.47</v>
      </c>
      <c r="K810" s="104">
        <v>122168026806.17</v>
      </c>
      <c r="L810" s="188">
        <v>1.13750615E-2</v>
      </c>
    </row>
    <row r="811" spans="1:12" hidden="1">
      <c r="A811" s="103" t="s">
        <v>1077</v>
      </c>
      <c r="B811" s="103" t="s">
        <v>1078</v>
      </c>
      <c r="C811" s="134" t="s">
        <v>1705</v>
      </c>
      <c r="D811" s="104">
        <v>122231855363.17999</v>
      </c>
      <c r="E811" s="406">
        <v>116651.26848300001</v>
      </c>
      <c r="F811" s="188">
        <v>1047839.915954</v>
      </c>
      <c r="G811" s="103" t="s">
        <v>581</v>
      </c>
      <c r="H811" s="103" t="s">
        <v>581</v>
      </c>
      <c r="I811" s="252">
        <v>187</v>
      </c>
      <c r="J811" s="104">
        <v>122146555363.17999</v>
      </c>
      <c r="K811" s="104">
        <v>122189271227.60001</v>
      </c>
      <c r="L811" s="188">
        <v>1.13643532E-2</v>
      </c>
    </row>
    <row r="812" spans="1:12" hidden="1">
      <c r="A812" s="103" t="s">
        <v>1077</v>
      </c>
      <c r="B812" s="103" t="s">
        <v>1078</v>
      </c>
      <c r="C812" s="134" t="s">
        <v>1706</v>
      </c>
      <c r="D812" s="104">
        <v>122555732189.38</v>
      </c>
      <c r="E812" s="406">
        <v>116947.08161759</v>
      </c>
      <c r="F812" s="188">
        <v>1047958.8758799999</v>
      </c>
      <c r="G812" s="103" t="s">
        <v>581</v>
      </c>
      <c r="H812" s="103" t="s">
        <v>581</v>
      </c>
      <c r="I812" s="252">
        <v>189</v>
      </c>
      <c r="J812" s="104">
        <v>122245732189.38</v>
      </c>
      <c r="K812" s="104">
        <v>122295819308.59</v>
      </c>
      <c r="L812" s="188">
        <v>1.1352872199999999E-2</v>
      </c>
    </row>
    <row r="813" spans="1:12" hidden="1">
      <c r="A813" s="103" t="s">
        <v>1077</v>
      </c>
      <c r="B813" s="103" t="s">
        <v>1078</v>
      </c>
      <c r="C813" s="134" t="s">
        <v>1707</v>
      </c>
      <c r="D813" s="104">
        <v>122898704217.34</v>
      </c>
      <c r="E813" s="406">
        <v>117234.68642337</v>
      </c>
      <c r="F813" s="188">
        <v>1048313.4980509999</v>
      </c>
      <c r="G813" s="103" t="s">
        <v>581</v>
      </c>
      <c r="H813" s="103" t="s">
        <v>581</v>
      </c>
      <c r="I813" s="252">
        <v>189</v>
      </c>
      <c r="J813" s="104">
        <v>122597204217.34</v>
      </c>
      <c r="K813" s="104">
        <v>122669472665.63</v>
      </c>
      <c r="L813" s="188">
        <v>3.3839321300000003E-2</v>
      </c>
    </row>
    <row r="814" spans="1:12" hidden="1">
      <c r="A814" s="103" t="s">
        <v>1077</v>
      </c>
      <c r="B814" s="103" t="s">
        <v>1078</v>
      </c>
      <c r="C814" s="134" t="s">
        <v>1708</v>
      </c>
      <c r="D814" s="104">
        <v>122702113165.14999</v>
      </c>
      <c r="E814" s="406">
        <v>117034.00565142999</v>
      </c>
      <c r="F814" s="188">
        <v>1048431.286977</v>
      </c>
      <c r="G814" s="103" t="s">
        <v>581</v>
      </c>
      <c r="H814" s="103" t="s">
        <v>581</v>
      </c>
      <c r="I814" s="252">
        <v>190</v>
      </c>
      <c r="J814" s="104">
        <v>122912513165.14999</v>
      </c>
      <c r="K814" s="104">
        <v>122992194841.55</v>
      </c>
      <c r="L814" s="188">
        <v>1.12360402E-2</v>
      </c>
    </row>
    <row r="815" spans="1:12" hidden="1">
      <c r="A815" s="103" t="s">
        <v>1077</v>
      </c>
      <c r="B815" s="103" t="s">
        <v>1078</v>
      </c>
      <c r="C815" s="134" t="s">
        <v>1709</v>
      </c>
      <c r="D815" s="104">
        <v>119826843054.92999</v>
      </c>
      <c r="E815" s="406">
        <v>114278.70439919</v>
      </c>
      <c r="F815" s="188">
        <v>1048549.191076</v>
      </c>
      <c r="G815" s="103" t="s">
        <v>581</v>
      </c>
      <c r="H815" s="103" t="s">
        <v>581</v>
      </c>
      <c r="I815" s="252">
        <v>189</v>
      </c>
      <c r="J815" s="104">
        <v>122715911954.14</v>
      </c>
      <c r="K815" s="104">
        <v>122802995454.85001</v>
      </c>
      <c r="L815" s="188">
        <v>1.12457631E-2</v>
      </c>
    </row>
    <row r="816" spans="1:12" hidden="1">
      <c r="A816" s="103" t="s">
        <v>1077</v>
      </c>
      <c r="B816" s="103" t="s">
        <v>1078</v>
      </c>
      <c r="C816" s="134" t="s">
        <v>1710</v>
      </c>
      <c r="D816" s="104">
        <v>118940839133.2</v>
      </c>
      <c r="E816" s="406">
        <v>113420.47581282</v>
      </c>
      <c r="F816" s="188">
        <v>1048671.6642720001</v>
      </c>
      <c r="G816" s="103" t="s">
        <v>581</v>
      </c>
      <c r="H816" s="103" t="s">
        <v>581</v>
      </c>
      <c r="I816" s="252">
        <v>189</v>
      </c>
      <c r="J816" s="104">
        <v>119840839133.2</v>
      </c>
      <c r="K816" s="104">
        <v>119935151601.88</v>
      </c>
      <c r="L816" s="188">
        <v>1.1680252800000001E-2</v>
      </c>
    </row>
    <row r="817" spans="1:12" hidden="1">
      <c r="A817" s="103" t="s">
        <v>1077</v>
      </c>
      <c r="B817" s="103" t="s">
        <v>1078</v>
      </c>
      <c r="C817" s="134" t="s">
        <v>1711</v>
      </c>
      <c r="D817" s="104">
        <v>120954719712.77</v>
      </c>
      <c r="E817" s="406">
        <v>115327.42790496</v>
      </c>
      <c r="F817" s="188">
        <v>1048794.0458750001</v>
      </c>
      <c r="G817" s="103" t="s">
        <v>581</v>
      </c>
      <c r="H817" s="103" t="s">
        <v>581</v>
      </c>
      <c r="I817" s="252">
        <v>191</v>
      </c>
      <c r="J817" s="104">
        <v>118954719712.77</v>
      </c>
      <c r="K817" s="104">
        <v>119056208172.00999</v>
      </c>
      <c r="L817" s="188">
        <v>1.16701545E-2</v>
      </c>
    </row>
    <row r="818" spans="1:12" hidden="1">
      <c r="A818" s="103" t="s">
        <v>1077</v>
      </c>
      <c r="B818" s="103" t="s">
        <v>1078</v>
      </c>
      <c r="C818" s="134" t="s">
        <v>1712</v>
      </c>
      <c r="D818" s="104">
        <v>121911010227.23</v>
      </c>
      <c r="E818" s="406">
        <v>116199.56076566</v>
      </c>
      <c r="F818" s="188">
        <v>1049152.0744479999</v>
      </c>
      <c r="G818" s="103" t="s">
        <v>581</v>
      </c>
      <c r="H818" s="103" t="s">
        <v>581</v>
      </c>
      <c r="I818" s="252">
        <v>191</v>
      </c>
      <c r="J818" s="104">
        <v>120996010227.23</v>
      </c>
      <c r="K818" s="104">
        <v>121119399728.39</v>
      </c>
      <c r="L818" s="188">
        <v>3.41371668E-2</v>
      </c>
    </row>
    <row r="819" spans="1:12" hidden="1">
      <c r="A819" s="103" t="s">
        <v>1077</v>
      </c>
      <c r="B819" s="103" t="s">
        <v>1078</v>
      </c>
      <c r="C819" s="134" t="s">
        <v>1713</v>
      </c>
      <c r="D819" s="104">
        <v>117723842901.25</v>
      </c>
      <c r="E819" s="406">
        <v>112196.74930891</v>
      </c>
      <c r="F819" s="188">
        <v>1049262.5109584895</v>
      </c>
      <c r="G819" s="103" t="s">
        <v>581</v>
      </c>
      <c r="H819" s="103" t="s">
        <v>581</v>
      </c>
      <c r="I819" s="252">
        <v>191</v>
      </c>
      <c r="J819" s="104">
        <v>121923842901.25</v>
      </c>
      <c r="K819" s="104">
        <v>122054589117.28999</v>
      </c>
      <c r="L819" s="188">
        <v>1.0526263399999999E-2</v>
      </c>
    </row>
    <row r="820" spans="1:12" hidden="1">
      <c r="A820" s="103" t="s">
        <v>1077</v>
      </c>
      <c r="B820" s="103" t="s">
        <v>1078</v>
      </c>
      <c r="C820" s="134" t="s">
        <v>1714</v>
      </c>
      <c r="D820" s="104">
        <v>117736998452.72</v>
      </c>
      <c r="E820" s="406">
        <v>112196.81345636</v>
      </c>
      <c r="F820" s="188">
        <v>1049379.1652871892</v>
      </c>
      <c r="G820" s="103" t="s">
        <v>581</v>
      </c>
      <c r="H820" s="103" t="s">
        <v>581</v>
      </c>
      <c r="I820" s="252">
        <v>191</v>
      </c>
      <c r="J820" s="104">
        <v>117736931137.72</v>
      </c>
      <c r="K820" s="104">
        <v>117874782135.08</v>
      </c>
      <c r="L820" s="188">
        <v>1.1117744800000001E-2</v>
      </c>
    </row>
    <row r="821" spans="1:12" hidden="1">
      <c r="A821" s="103" t="s">
        <v>1077</v>
      </c>
      <c r="B821" s="103" t="s">
        <v>1078</v>
      </c>
      <c r="C821" s="134" t="s">
        <v>1715</v>
      </c>
      <c r="D821" s="104">
        <v>118390089099.24001</v>
      </c>
      <c r="E821" s="406">
        <v>112806.63007018001</v>
      </c>
      <c r="F821" s="188">
        <v>1049495.8410297455</v>
      </c>
      <c r="G821" s="103" t="s">
        <v>581</v>
      </c>
      <c r="H821" s="103" t="s">
        <v>581</v>
      </c>
      <c r="I821" s="252">
        <v>192</v>
      </c>
      <c r="J821" s="104">
        <v>117750089099.24001</v>
      </c>
      <c r="K821" s="104">
        <v>117895046099.31</v>
      </c>
      <c r="L821" s="188">
        <v>1.1118549599999999E-2</v>
      </c>
    </row>
    <row r="822" spans="1:12" hidden="1">
      <c r="A822" s="103" t="s">
        <v>1077</v>
      </c>
      <c r="B822" s="103" t="s">
        <v>1078</v>
      </c>
      <c r="C822" s="134" t="s">
        <v>1716</v>
      </c>
      <c r="D822" s="104">
        <v>118393143584.08</v>
      </c>
      <c r="E822" s="406">
        <v>112797.10273614</v>
      </c>
      <c r="F822" s="188">
        <v>1049611.5654764108</v>
      </c>
      <c r="G822" s="103" t="s">
        <v>581</v>
      </c>
      <c r="H822" s="103" t="s">
        <v>581</v>
      </c>
      <c r="I822" s="252">
        <v>192</v>
      </c>
      <c r="J822" s="104">
        <v>118403143584.08</v>
      </c>
      <c r="K822" s="104">
        <v>118555246379.75</v>
      </c>
      <c r="L822" s="188">
        <v>1.1026670299999999E-2</v>
      </c>
    </row>
    <row r="823" spans="1:12" hidden="1">
      <c r="A823" s="103" t="s">
        <v>1077</v>
      </c>
      <c r="B823" s="103" t="s">
        <v>1078</v>
      </c>
      <c r="C823" s="134" t="s">
        <v>1717</v>
      </c>
      <c r="D823" s="104">
        <v>118432319745.38</v>
      </c>
      <c r="E823" s="406">
        <v>112797.10273614</v>
      </c>
      <c r="F823" s="188">
        <v>1049958.8807916648</v>
      </c>
      <c r="G823" s="103" t="s">
        <v>581</v>
      </c>
      <c r="H823" s="103" t="s">
        <v>581</v>
      </c>
      <c r="I823" s="252">
        <v>192</v>
      </c>
      <c r="J823" s="104">
        <v>118432319745.38</v>
      </c>
      <c r="K823" s="104">
        <v>118605869081.55</v>
      </c>
      <c r="L823" s="188">
        <v>3.3089890300000001E-2</v>
      </c>
    </row>
    <row r="824" spans="1:12" hidden="1">
      <c r="A824" s="103" t="s">
        <v>1077</v>
      </c>
      <c r="B824" s="103" t="s">
        <v>1078</v>
      </c>
      <c r="C824" s="134" t="s">
        <v>1718</v>
      </c>
      <c r="D824" s="104">
        <v>118335750229.03999</v>
      </c>
      <c r="E824" s="406">
        <v>112692.69668338999</v>
      </c>
      <c r="F824" s="188">
        <v>1050074.7050317661</v>
      </c>
      <c r="G824" s="103" t="s">
        <v>581</v>
      </c>
      <c r="H824" s="103" t="s">
        <v>581</v>
      </c>
      <c r="I824" s="252">
        <v>191</v>
      </c>
      <c r="J824" s="104">
        <v>118445384384.09</v>
      </c>
      <c r="K824" s="104">
        <v>118626083785.50999</v>
      </c>
      <c r="L824" s="188">
        <v>1.1031312E-2</v>
      </c>
    </row>
    <row r="825" spans="1:12" hidden="1">
      <c r="A825" s="103" t="s">
        <v>1077</v>
      </c>
      <c r="B825" s="103" t="s">
        <v>1078</v>
      </c>
      <c r="C825" s="134" t="s">
        <v>1719</v>
      </c>
      <c r="D825" s="104">
        <v>114548823892.60001</v>
      </c>
      <c r="E825" s="406">
        <v>109074.30629038</v>
      </c>
      <c r="F825" s="188">
        <v>1050190.7166628633</v>
      </c>
      <c r="G825" s="103" t="s">
        <v>581</v>
      </c>
      <c r="H825" s="103" t="s">
        <v>581</v>
      </c>
      <c r="I825" s="252">
        <v>191</v>
      </c>
      <c r="J825" s="104">
        <v>118348823892.60001</v>
      </c>
      <c r="K825" s="104">
        <v>118536667969.82001</v>
      </c>
      <c r="L825" s="188">
        <v>1.10479407E-2</v>
      </c>
    </row>
    <row r="826" spans="1:12" hidden="1">
      <c r="A826" s="103" t="s">
        <v>1077</v>
      </c>
      <c r="B826" s="103" t="s">
        <v>1078</v>
      </c>
      <c r="C826" s="134" t="s">
        <v>1720</v>
      </c>
      <c r="D826" s="104">
        <v>114761428957.89999</v>
      </c>
      <c r="E826" s="406">
        <v>109264.05988888</v>
      </c>
      <c r="F826" s="188">
        <v>1050312.69270611</v>
      </c>
      <c r="G826" s="103" t="s">
        <v>581</v>
      </c>
      <c r="H826" s="103" t="s">
        <v>581</v>
      </c>
      <c r="I826" s="252">
        <v>191</v>
      </c>
      <c r="J826" s="104">
        <v>114562128344.89999</v>
      </c>
      <c r="K826" s="104">
        <v>114756889275.64999</v>
      </c>
      <c r="L826" s="188">
        <v>1.1614656399999999E-2</v>
      </c>
    </row>
    <row r="827" spans="1:12" hidden="1">
      <c r="A827" s="103" t="s">
        <v>1077</v>
      </c>
      <c r="B827" s="103" t="s">
        <v>1078</v>
      </c>
      <c r="C827" s="134" t="s">
        <v>1721</v>
      </c>
      <c r="D827" s="104">
        <v>114334723812.49001</v>
      </c>
      <c r="E827" s="406">
        <v>108845.18555179999</v>
      </c>
      <c r="F827" s="188">
        <v>1050434.3690799545</v>
      </c>
      <c r="G827" s="103" t="s">
        <v>581</v>
      </c>
      <c r="H827" s="103" t="s">
        <v>581</v>
      </c>
      <c r="I827" s="252">
        <v>191</v>
      </c>
      <c r="J827" s="104">
        <v>114774723812.49001</v>
      </c>
      <c r="K827" s="104">
        <v>114976414828.45</v>
      </c>
      <c r="L827" s="188">
        <v>1.1584776099999999E-2</v>
      </c>
    </row>
    <row r="828" spans="1:12" hidden="1">
      <c r="A828" s="103" t="s">
        <v>1077</v>
      </c>
      <c r="B828" s="103" t="s">
        <v>1078</v>
      </c>
      <c r="C828" s="134" t="s">
        <v>1722</v>
      </c>
      <c r="D828" s="104">
        <v>114373698855.31</v>
      </c>
      <c r="E828" s="406">
        <v>108844.2338974</v>
      </c>
      <c r="F828" s="188">
        <v>1050801.6342245883</v>
      </c>
      <c r="G828" s="103" t="s">
        <v>581</v>
      </c>
      <c r="H828" s="103" t="s">
        <v>581</v>
      </c>
      <c r="I828" s="252">
        <v>191</v>
      </c>
      <c r="J828" s="104">
        <v>114374698855.31</v>
      </c>
      <c r="K828" s="104">
        <v>114597111540.55</v>
      </c>
      <c r="L828" s="188">
        <v>3.4963169099999997E-2</v>
      </c>
    </row>
    <row r="829" spans="1:12" hidden="1">
      <c r="A829" s="103" t="s">
        <v>1077</v>
      </c>
      <c r="B829" s="103" t="s">
        <v>1078</v>
      </c>
      <c r="C829" s="134" t="s">
        <v>1723</v>
      </c>
      <c r="D829" s="104">
        <v>112536501584.97</v>
      </c>
      <c r="E829" s="406">
        <v>107083.39770448999</v>
      </c>
      <c r="F829" s="188">
        <v>1050923.8966765553</v>
      </c>
      <c r="G829" s="103" t="s">
        <v>581</v>
      </c>
      <c r="H829" s="103" t="s">
        <v>581</v>
      </c>
      <c r="I829" s="252">
        <v>191</v>
      </c>
      <c r="J829" s="104">
        <v>114387006418.23</v>
      </c>
      <c r="K829" s="104">
        <v>114616327484.78999</v>
      </c>
      <c r="L829" s="188">
        <v>1.16351601E-2</v>
      </c>
    </row>
    <row r="830" spans="1:12" hidden="1">
      <c r="A830" s="103" t="s">
        <v>1077</v>
      </c>
      <c r="B830" s="103" t="s">
        <v>1078</v>
      </c>
      <c r="C830" s="134" t="s">
        <v>1724</v>
      </c>
      <c r="D830" s="104">
        <v>117375544801.95</v>
      </c>
      <c r="E830" s="406">
        <v>111675.25460953001</v>
      </c>
      <c r="F830" s="188">
        <v>1051043.4492613303</v>
      </c>
      <c r="G830" s="103" t="s">
        <v>581</v>
      </c>
      <c r="H830" s="103" t="s">
        <v>581</v>
      </c>
      <c r="I830" s="252">
        <v>192</v>
      </c>
      <c r="J830" s="104">
        <v>112549303681.95</v>
      </c>
      <c r="K830" s="104">
        <v>112556087884.44</v>
      </c>
      <c r="L830" s="188">
        <v>1.13759507E-2</v>
      </c>
    </row>
    <row r="831" spans="1:12" hidden="1">
      <c r="A831" s="103" t="s">
        <v>1077</v>
      </c>
      <c r="B831" s="103" t="s">
        <v>1078</v>
      </c>
      <c r="C831" s="134" t="s">
        <v>1725</v>
      </c>
      <c r="D831" s="104">
        <v>117368399485.32001</v>
      </c>
      <c r="E831" s="406">
        <v>111655.85832306001</v>
      </c>
      <c r="F831" s="188">
        <v>1051162.0370669155</v>
      </c>
      <c r="G831" s="103" t="s">
        <v>581</v>
      </c>
      <c r="H831" s="103" t="s">
        <v>581</v>
      </c>
      <c r="I831" s="252">
        <v>193</v>
      </c>
      <c r="J831" s="104">
        <v>117388788125.32001</v>
      </c>
      <c r="K831" s="104">
        <v>117402648651.77</v>
      </c>
      <c r="L831" s="188">
        <v>1.1282864199999999E-2</v>
      </c>
    </row>
    <row r="832" spans="1:12" hidden="1">
      <c r="A832" s="103" t="s">
        <v>1077</v>
      </c>
      <c r="B832" s="103" t="s">
        <v>1078</v>
      </c>
      <c r="C832" s="134" t="s">
        <v>1726</v>
      </c>
      <c r="D832" s="104">
        <v>127054091351.31</v>
      </c>
      <c r="E832" s="406">
        <v>120856.48864706</v>
      </c>
      <c r="F832" s="188">
        <v>1051280.6782128999</v>
      </c>
      <c r="G832" s="103" t="s">
        <v>581</v>
      </c>
      <c r="H832" s="103" t="s">
        <v>581</v>
      </c>
      <c r="I832" s="252">
        <v>194</v>
      </c>
      <c r="J832" s="104">
        <v>117381646464.31</v>
      </c>
      <c r="K832" s="104">
        <v>117402583310.78</v>
      </c>
      <c r="L832" s="188">
        <v>1.12866658E-2</v>
      </c>
    </row>
    <row r="833" spans="1:12" hidden="1">
      <c r="A833" s="103" t="s">
        <v>1077</v>
      </c>
      <c r="B833" s="103" t="s">
        <v>1078</v>
      </c>
      <c r="C833" s="134" t="s">
        <v>1727</v>
      </c>
      <c r="D833" s="104">
        <v>128111411660.99001</v>
      </c>
      <c r="E833" s="406">
        <v>121822.61473187</v>
      </c>
      <c r="F833" s="188">
        <v>1051622.5738789225</v>
      </c>
      <c r="G833" s="103" t="s">
        <v>581</v>
      </c>
      <c r="H833" s="103" t="s">
        <v>581</v>
      </c>
      <c r="I833" s="252">
        <v>195</v>
      </c>
      <c r="J833" s="104">
        <v>127095411660.99001</v>
      </c>
      <c r="K833" s="104">
        <v>127139338086.17</v>
      </c>
      <c r="L833" s="188">
        <v>3.2521825300000001E-2</v>
      </c>
    </row>
    <row r="834" spans="1:12" hidden="1">
      <c r="A834" s="103" t="s">
        <v>1077</v>
      </c>
      <c r="B834" s="103" t="s">
        <v>1078</v>
      </c>
      <c r="C834" s="134" t="s">
        <v>1728</v>
      </c>
      <c r="D834" s="104">
        <v>127917225099.28999</v>
      </c>
      <c r="E834" s="406">
        <v>121624.95598234</v>
      </c>
      <c r="F834" s="188">
        <v>1051735.0166019809</v>
      </c>
      <c r="G834" s="103" t="s">
        <v>581</v>
      </c>
      <c r="H834" s="103" t="s">
        <v>581</v>
      </c>
      <c r="I834" s="252">
        <v>194</v>
      </c>
      <c r="J834" s="104">
        <v>128125109727.52</v>
      </c>
      <c r="K834" s="104">
        <v>128176761875.25</v>
      </c>
      <c r="L834" s="188">
        <v>1.06923079E-2</v>
      </c>
    </row>
    <row r="835" spans="1:12" hidden="1">
      <c r="A835" s="103" t="s">
        <v>1077</v>
      </c>
      <c r="B835" s="103" t="s">
        <v>1078</v>
      </c>
      <c r="C835" s="134" t="s">
        <v>1729</v>
      </c>
      <c r="D835" s="104">
        <v>127930938243.16</v>
      </c>
      <c r="E835" s="406">
        <v>121624.95598234</v>
      </c>
      <c r="F835" s="188">
        <v>1051847.7660270284</v>
      </c>
      <c r="G835" s="103" t="s">
        <v>581</v>
      </c>
      <c r="H835" s="103" t="s">
        <v>581</v>
      </c>
      <c r="I835" s="252">
        <v>194</v>
      </c>
      <c r="J835" s="104">
        <v>127930938243.16</v>
      </c>
      <c r="K835" s="104">
        <v>127990304874.94</v>
      </c>
      <c r="L835" s="188">
        <v>1.07203262E-2</v>
      </c>
    </row>
    <row r="836" spans="1:12" hidden="1">
      <c r="A836" s="103" t="s">
        <v>1077</v>
      </c>
      <c r="B836" s="103" t="s">
        <v>1078</v>
      </c>
      <c r="C836" s="134" t="s">
        <v>1730</v>
      </c>
      <c r="D836" s="104">
        <v>128004840943.28999</v>
      </c>
      <c r="E836" s="406">
        <v>121682.17011435</v>
      </c>
      <c r="F836" s="188">
        <v>1051960.5363957346</v>
      </c>
      <c r="G836" s="103" t="s">
        <v>581</v>
      </c>
      <c r="H836" s="103" t="s">
        <v>581</v>
      </c>
      <c r="I836" s="252">
        <v>194</v>
      </c>
      <c r="J836" s="104">
        <v>127944653934.28999</v>
      </c>
      <c r="K836" s="104">
        <v>128011736341.89</v>
      </c>
      <c r="L836" s="188">
        <v>1.0721168200000001E-2</v>
      </c>
    </row>
    <row r="837" spans="1:12" hidden="1">
      <c r="A837" s="103" t="s">
        <v>1077</v>
      </c>
      <c r="B837" s="103" t="s">
        <v>1078</v>
      </c>
      <c r="C837" s="134" t="s">
        <v>1731</v>
      </c>
      <c r="D837" s="104">
        <v>133092520788.97</v>
      </c>
      <c r="E837" s="406">
        <v>126505.02955183</v>
      </c>
      <c r="F837" s="188">
        <v>1052072.9591579889</v>
      </c>
      <c r="G837" s="103" t="s">
        <v>581</v>
      </c>
      <c r="H837" s="103" t="s">
        <v>581</v>
      </c>
      <c r="I837" s="252">
        <v>195</v>
      </c>
      <c r="J837" s="104">
        <v>128018520788.97</v>
      </c>
      <c r="K837" s="104">
        <v>128093323889.99001</v>
      </c>
      <c r="L837" s="188">
        <v>1.06869753E-2</v>
      </c>
    </row>
    <row r="838" spans="1:12" hidden="1">
      <c r="A838" s="103" t="s">
        <v>1077</v>
      </c>
      <c r="B838" s="103" t="s">
        <v>1078</v>
      </c>
      <c r="C838" s="134" t="s">
        <v>1732</v>
      </c>
      <c r="D838" s="104">
        <v>134945214033.62</v>
      </c>
      <c r="E838" s="406">
        <v>128226.43186784</v>
      </c>
      <c r="F838" s="188">
        <v>1052397.7940266335</v>
      </c>
      <c r="G838" s="103" t="s">
        <v>581</v>
      </c>
      <c r="H838" s="103" t="s">
        <v>581</v>
      </c>
      <c r="I838" s="252">
        <v>196</v>
      </c>
      <c r="J838" s="104">
        <v>133133614033.62</v>
      </c>
      <c r="K838" s="104">
        <v>133232508492.10001</v>
      </c>
      <c r="L838" s="188">
        <v>3.0875697899999999E-2</v>
      </c>
    </row>
    <row r="839" spans="1:12" hidden="1">
      <c r="A839" s="103" t="s">
        <v>1077</v>
      </c>
      <c r="B839" s="103" t="s">
        <v>1078</v>
      </c>
      <c r="C839" s="134" t="s">
        <v>1733</v>
      </c>
      <c r="D839" s="104">
        <v>133670274232.19</v>
      </c>
      <c r="E839" s="406">
        <v>127003.52543982</v>
      </c>
      <c r="F839" s="188">
        <v>1052492.6278170745</v>
      </c>
      <c r="G839" s="103" t="s">
        <v>581</v>
      </c>
      <c r="H839" s="103" t="s">
        <v>581</v>
      </c>
      <c r="I839" s="252">
        <v>197</v>
      </c>
      <c r="J839" s="104">
        <v>134957374232.19</v>
      </c>
      <c r="K839" s="104">
        <v>135064409559.11</v>
      </c>
      <c r="L839" s="188">
        <v>9.0112114E-3</v>
      </c>
    </row>
    <row r="840" spans="1:12" hidden="1">
      <c r="A840" s="103" t="s">
        <v>1077</v>
      </c>
      <c r="B840" s="103" t="s">
        <v>1078</v>
      </c>
      <c r="C840" s="134" t="s">
        <v>1734</v>
      </c>
      <c r="D840" s="104">
        <v>135098358758.05</v>
      </c>
      <c r="E840" s="406">
        <v>128346.3946</v>
      </c>
      <c r="F840" s="188">
        <v>1052607.3535535508</v>
      </c>
      <c r="G840" s="103" t="s">
        <v>581</v>
      </c>
      <c r="H840" s="103" t="s">
        <v>581</v>
      </c>
      <c r="I840" s="252">
        <v>194</v>
      </c>
      <c r="J840" s="104">
        <v>133684844805.17999</v>
      </c>
      <c r="K840" s="104">
        <v>133799944786.23</v>
      </c>
      <c r="L840" s="188">
        <v>1.0900383899999999E-2</v>
      </c>
    </row>
    <row r="841" spans="1:12" hidden="1">
      <c r="A841" s="103" t="s">
        <v>1077</v>
      </c>
      <c r="B841" s="103" t="s">
        <v>1078</v>
      </c>
      <c r="C841" s="134" t="s">
        <v>1735</v>
      </c>
      <c r="D841" s="104">
        <v>141011232560.70001</v>
      </c>
      <c r="E841" s="406">
        <v>133948.82381767</v>
      </c>
      <c r="F841" s="188">
        <v>1052724.6790359002</v>
      </c>
      <c r="G841" s="103" t="s">
        <v>581</v>
      </c>
      <c r="H841" s="103" t="s">
        <v>581</v>
      </c>
      <c r="I841" s="252">
        <v>196</v>
      </c>
      <c r="J841" s="104">
        <v>135113417060.7</v>
      </c>
      <c r="K841" s="104">
        <v>135236668292.91</v>
      </c>
      <c r="L841" s="188">
        <v>1.1146177300000001E-2</v>
      </c>
    </row>
    <row r="842" spans="1:12" hidden="1">
      <c r="A842" s="103" t="s">
        <v>1077</v>
      </c>
      <c r="B842" s="103" t="s">
        <v>1078</v>
      </c>
      <c r="C842" s="134" t="s">
        <v>1736</v>
      </c>
      <c r="D842" s="104">
        <v>140985889626.82001</v>
      </c>
      <c r="E842" s="406">
        <v>133910.83112734</v>
      </c>
      <c r="F842" s="188">
        <v>1052834.1019162904</v>
      </c>
      <c r="G842" s="103" t="s">
        <v>581</v>
      </c>
      <c r="H842" s="103" t="s">
        <v>581</v>
      </c>
      <c r="I842" s="252">
        <v>196</v>
      </c>
      <c r="J842" s="104">
        <v>141025889626.82001</v>
      </c>
      <c r="K842" s="104">
        <v>141157648991.20999</v>
      </c>
      <c r="L842" s="188">
        <v>1.0394254299999999E-2</v>
      </c>
    </row>
    <row r="843" spans="1:12" hidden="1">
      <c r="A843" s="103" t="s">
        <v>1077</v>
      </c>
      <c r="B843" s="103" t="s">
        <v>1078</v>
      </c>
      <c r="C843" s="134" t="s">
        <v>1737</v>
      </c>
      <c r="D843" s="104">
        <v>139009880045.56</v>
      </c>
      <c r="E843" s="406">
        <v>131992.79873030001</v>
      </c>
      <c r="F843" s="188">
        <v>1053162.6072236851</v>
      </c>
      <c r="G843" s="103" t="s">
        <v>581</v>
      </c>
      <c r="H843" s="103" t="s">
        <v>581</v>
      </c>
      <c r="I843" s="252">
        <v>196</v>
      </c>
      <c r="J843" s="104">
        <v>141029880045.56</v>
      </c>
      <c r="K843" s="104">
        <v>141187169144.39001</v>
      </c>
      <c r="L843" s="188">
        <v>3.1202001E-2</v>
      </c>
    </row>
    <row r="844" spans="1:12" hidden="1">
      <c r="A844" s="103" t="s">
        <v>1077</v>
      </c>
      <c r="B844" s="103" t="s">
        <v>1078</v>
      </c>
      <c r="C844" s="134" t="s">
        <v>1738</v>
      </c>
      <c r="D844" s="104">
        <v>134592677673.8</v>
      </c>
      <c r="E844" s="406">
        <v>127785.77167488</v>
      </c>
      <c r="F844" s="188">
        <v>1053268.1057499689</v>
      </c>
      <c r="G844" s="103" t="s">
        <v>581</v>
      </c>
      <c r="H844" s="103" t="s">
        <v>581</v>
      </c>
      <c r="I844" s="252">
        <v>193</v>
      </c>
      <c r="J844" s="104">
        <v>139023805091.29999</v>
      </c>
      <c r="K844" s="104">
        <v>139189483693.17999</v>
      </c>
      <c r="L844" s="188">
        <v>1.00173065E-2</v>
      </c>
    </row>
    <row r="845" spans="1:12" hidden="1">
      <c r="A845" s="103" t="s">
        <v>1077</v>
      </c>
      <c r="B845" s="103" t="s">
        <v>1078</v>
      </c>
      <c r="C845" s="134" t="s">
        <v>1739</v>
      </c>
      <c r="D845" s="104">
        <v>134853972837.39</v>
      </c>
      <c r="E845" s="406">
        <v>128019.50169791</v>
      </c>
      <c r="F845" s="188">
        <v>1053386.1720194239</v>
      </c>
      <c r="G845" s="103" t="s">
        <v>581</v>
      </c>
      <c r="H845" s="103" t="s">
        <v>581</v>
      </c>
      <c r="I845" s="252">
        <v>193</v>
      </c>
      <c r="J845" s="104">
        <v>134607764863.14999</v>
      </c>
      <c r="K845" s="104">
        <v>134781567285.44</v>
      </c>
      <c r="L845" s="188">
        <v>1.12095172E-2</v>
      </c>
    </row>
    <row r="846" spans="1:12" hidden="1">
      <c r="A846" s="103" t="s">
        <v>1077</v>
      </c>
      <c r="B846" s="103" t="s">
        <v>1078</v>
      </c>
      <c r="C846" s="134" t="s">
        <v>1740</v>
      </c>
      <c r="D846" s="104">
        <v>129836241041.61</v>
      </c>
      <c r="E846" s="406">
        <v>123242.21281714</v>
      </c>
      <c r="F846" s="188">
        <v>1053504.6237302441</v>
      </c>
      <c r="G846" s="103" t="s">
        <v>581</v>
      </c>
      <c r="H846" s="103" t="s">
        <v>581</v>
      </c>
      <c r="I846" s="252">
        <v>192</v>
      </c>
      <c r="J846" s="104">
        <v>134869136966.39</v>
      </c>
      <c r="K846" s="104">
        <v>135051079453.66</v>
      </c>
      <c r="L846" s="188">
        <v>1.12448515E-2</v>
      </c>
    </row>
    <row r="847" spans="1:12" hidden="1">
      <c r="A847" s="103" t="s">
        <v>1077</v>
      </c>
      <c r="B847" s="103" t="s">
        <v>1078</v>
      </c>
      <c r="C847" s="134" t="s">
        <v>1741</v>
      </c>
      <c r="D847" s="104">
        <v>129910501692.58</v>
      </c>
      <c r="E847" s="406">
        <v>123298.39156359</v>
      </c>
      <c r="F847" s="188">
        <v>1053626.8968729589</v>
      </c>
      <c r="G847" s="103" t="s">
        <v>581</v>
      </c>
      <c r="H847" s="103" t="s">
        <v>581</v>
      </c>
      <c r="I847" s="252">
        <v>192</v>
      </c>
      <c r="J847" s="104">
        <v>129851310254.28</v>
      </c>
      <c r="K847" s="104">
        <v>130041090834.62</v>
      </c>
      <c r="L847" s="188">
        <v>1.1606322400000001E-2</v>
      </c>
    </row>
    <row r="848" spans="1:12" hidden="1">
      <c r="A848" s="103" t="s">
        <v>1077</v>
      </c>
      <c r="B848" s="103" t="s">
        <v>1078</v>
      </c>
      <c r="C848" s="134" t="s">
        <v>1742</v>
      </c>
      <c r="D848" s="104">
        <v>130055811319.28</v>
      </c>
      <c r="E848" s="406">
        <v>123393.26873015</v>
      </c>
      <c r="F848" s="188">
        <v>1053994.3763358544</v>
      </c>
      <c r="G848" s="103" t="s">
        <v>581</v>
      </c>
      <c r="H848" s="103" t="s">
        <v>581</v>
      </c>
      <c r="I848" s="252">
        <v>193</v>
      </c>
      <c r="J848" s="104">
        <v>129955811319.28</v>
      </c>
      <c r="K848" s="104">
        <v>130169129330.99001</v>
      </c>
      <c r="L848" s="188">
        <v>3.4877570400000002E-2</v>
      </c>
    </row>
    <row r="849" spans="1:12" hidden="1">
      <c r="A849" s="103" t="s">
        <v>1077</v>
      </c>
      <c r="B849" s="103" t="s">
        <v>1078</v>
      </c>
      <c r="C849" s="134" t="s">
        <v>1743</v>
      </c>
      <c r="D849" s="104">
        <v>129477160883.25999</v>
      </c>
      <c r="E849" s="406">
        <v>122830.9601565</v>
      </c>
      <c r="F849" s="188">
        <v>1054108.5139960202</v>
      </c>
      <c r="G849" s="103" t="s">
        <v>581</v>
      </c>
      <c r="H849" s="103" t="s">
        <v>581</v>
      </c>
      <c r="I849" s="252">
        <v>192</v>
      </c>
      <c r="J849" s="104">
        <v>130069895138.25</v>
      </c>
      <c r="K849" s="104">
        <v>130291066310.03999</v>
      </c>
      <c r="L849" s="188">
        <v>1.08290578E-2</v>
      </c>
    </row>
    <row r="850" spans="1:12" hidden="1">
      <c r="A850" s="103" t="s">
        <v>1077</v>
      </c>
      <c r="B850" s="103" t="s">
        <v>1078</v>
      </c>
      <c r="C850" s="134" t="s">
        <v>1744</v>
      </c>
      <c r="D850" s="104">
        <v>128849452965.96001</v>
      </c>
      <c r="E850" s="406">
        <v>122222.11563703</v>
      </c>
      <c r="F850" s="188">
        <v>1054223.716341336</v>
      </c>
      <c r="G850" s="103" t="s">
        <v>581</v>
      </c>
      <c r="H850" s="103" t="s">
        <v>581</v>
      </c>
      <c r="I850" s="252">
        <v>193</v>
      </c>
      <c r="J850" s="104">
        <v>129491311297.96001</v>
      </c>
      <c r="K850" s="104">
        <v>129720301227.55</v>
      </c>
      <c r="L850" s="188">
        <v>1.0928888600000001E-2</v>
      </c>
    </row>
    <row r="851" spans="1:12" hidden="1">
      <c r="A851" s="103" t="s">
        <v>1077</v>
      </c>
      <c r="B851" s="103" t="s">
        <v>1078</v>
      </c>
      <c r="C851" s="134" t="s">
        <v>1745</v>
      </c>
      <c r="D851" s="104">
        <v>131696619289.52</v>
      </c>
      <c r="E851" s="406">
        <v>124908.81591567</v>
      </c>
      <c r="F851" s="188">
        <v>1054342.0680444981</v>
      </c>
      <c r="G851" s="103" t="s">
        <v>581</v>
      </c>
      <c r="H851" s="103" t="s">
        <v>581</v>
      </c>
      <c r="I851" s="252">
        <v>195</v>
      </c>
      <c r="J851" s="104">
        <v>128863918161.52</v>
      </c>
      <c r="K851" s="104">
        <v>129100689502.45</v>
      </c>
      <c r="L851" s="188">
        <v>1.12264315E-2</v>
      </c>
    </row>
    <row r="852" spans="1:12" hidden="1">
      <c r="A852" s="103" t="s">
        <v>1077</v>
      </c>
      <c r="B852" s="103" t="s">
        <v>1078</v>
      </c>
      <c r="C852" s="134" t="s">
        <v>1746</v>
      </c>
      <c r="D852" s="104">
        <v>131710908818.75</v>
      </c>
      <c r="E852" s="406">
        <v>124908.81591567</v>
      </c>
      <c r="F852" s="188">
        <v>1054456.4677298064</v>
      </c>
      <c r="G852" s="103" t="s">
        <v>581</v>
      </c>
      <c r="H852" s="103" t="s">
        <v>581</v>
      </c>
      <c r="I852" s="252">
        <v>195</v>
      </c>
      <c r="J852" s="104">
        <v>131710908818.75</v>
      </c>
      <c r="K852" s="104">
        <v>131955633649.85001</v>
      </c>
      <c r="L852" s="188">
        <v>1.08503387E-2</v>
      </c>
    </row>
    <row r="853" spans="1:12" hidden="1">
      <c r="A853" s="103" t="s">
        <v>1077</v>
      </c>
      <c r="B853" s="103" t="s">
        <v>1078</v>
      </c>
      <c r="C853" s="134" t="s">
        <v>1747</v>
      </c>
      <c r="D853" s="104">
        <v>131877832945.86</v>
      </c>
      <c r="E853" s="406">
        <v>125026.37373412</v>
      </c>
      <c r="F853" s="188">
        <v>1054800.1114253721</v>
      </c>
      <c r="G853" s="103" t="s">
        <v>581</v>
      </c>
      <c r="H853" s="103" t="s">
        <v>581</v>
      </c>
      <c r="I853" s="252">
        <v>195</v>
      </c>
      <c r="J853" s="104">
        <v>131753832945.86</v>
      </c>
      <c r="K853" s="104">
        <v>131777661235.05</v>
      </c>
      <c r="L853" s="188">
        <v>3.2589652199999999E-2</v>
      </c>
    </row>
    <row r="854" spans="1:12" hidden="1">
      <c r="A854" s="103" t="s">
        <v>1077</v>
      </c>
      <c r="B854" s="103" t="s">
        <v>1078</v>
      </c>
      <c r="C854" s="134" t="s">
        <v>1748</v>
      </c>
      <c r="D854" s="104">
        <v>132131080732.11</v>
      </c>
      <c r="E854" s="406">
        <v>125252.93247181</v>
      </c>
      <c r="F854" s="188">
        <v>1054914.0696713363</v>
      </c>
      <c r="G854" s="103" t="s">
        <v>581</v>
      </c>
      <c r="H854" s="103" t="s">
        <v>581</v>
      </c>
      <c r="I854" s="252">
        <v>195</v>
      </c>
      <c r="J854" s="104">
        <v>131892080732.11</v>
      </c>
      <c r="K854" s="104">
        <v>131923860596.38</v>
      </c>
      <c r="L854" s="188">
        <v>1.0803776399999999E-2</v>
      </c>
    </row>
    <row r="855" spans="1:12" hidden="1">
      <c r="A855" s="103" t="s">
        <v>1077</v>
      </c>
      <c r="B855" s="103" t="s">
        <v>1078</v>
      </c>
      <c r="C855" s="134" t="s">
        <v>1749</v>
      </c>
      <c r="D855" s="104">
        <v>131980345017.74001</v>
      </c>
      <c r="E855" s="406">
        <v>125096.53851139</v>
      </c>
      <c r="F855" s="188">
        <v>1055027.9535170265</v>
      </c>
      <c r="G855" s="103" t="s">
        <v>581</v>
      </c>
      <c r="H855" s="103" t="s">
        <v>581</v>
      </c>
      <c r="I855" s="252">
        <v>195</v>
      </c>
      <c r="J855" s="104">
        <v>132145345017.74001</v>
      </c>
      <c r="K855" s="104">
        <v>132185092202.56</v>
      </c>
      <c r="L855" s="188">
        <v>1.0795556600000001E-2</v>
      </c>
    </row>
    <row r="856" spans="1:12" hidden="1">
      <c r="A856" s="103" t="s">
        <v>1077</v>
      </c>
      <c r="B856" s="103" t="s">
        <v>1078</v>
      </c>
      <c r="C856" s="134" t="s">
        <v>1750</v>
      </c>
      <c r="D856" s="104">
        <v>132974653707.36</v>
      </c>
      <c r="E856" s="406">
        <v>126025.32315757</v>
      </c>
      <c r="F856" s="188">
        <v>1055142.3346965106</v>
      </c>
      <c r="G856" s="103" t="s">
        <v>581</v>
      </c>
      <c r="H856" s="103" t="s">
        <v>581</v>
      </c>
      <c r="I856" s="252">
        <v>197</v>
      </c>
      <c r="J856" s="104">
        <v>131994653707.36</v>
      </c>
      <c r="K856" s="104">
        <v>132042359609.66</v>
      </c>
      <c r="L856" s="188">
        <v>1.0841530699999999E-2</v>
      </c>
    </row>
    <row r="857" spans="1:12" hidden="1">
      <c r="A857" s="103" t="s">
        <v>1077</v>
      </c>
      <c r="B857" s="103" t="s">
        <v>1078</v>
      </c>
      <c r="C857" s="134" t="s">
        <v>1751</v>
      </c>
      <c r="D857" s="104">
        <v>132895254061.78</v>
      </c>
      <c r="E857" s="406">
        <v>125936.40898057001</v>
      </c>
      <c r="F857" s="188">
        <v>1055256.8168136587</v>
      </c>
      <c r="G857" s="103" t="s">
        <v>581</v>
      </c>
      <c r="H857" s="103" t="s">
        <v>581</v>
      </c>
      <c r="I857" s="252">
        <v>197</v>
      </c>
      <c r="J857" s="104">
        <v>132989081353.17</v>
      </c>
      <c r="K857" s="104">
        <v>133044806394.39999</v>
      </c>
      <c r="L857" s="188">
        <v>1.0849921699999999E-2</v>
      </c>
    </row>
    <row r="858" spans="1:12" hidden="1">
      <c r="A858" s="103" t="s">
        <v>1077</v>
      </c>
      <c r="B858" s="103" t="s">
        <v>1078</v>
      </c>
      <c r="C858" s="134" t="s">
        <v>1752</v>
      </c>
      <c r="D858" s="104">
        <v>133040105238.59</v>
      </c>
      <c r="E858" s="406">
        <v>126031.14067057001</v>
      </c>
      <c r="F858" s="188">
        <v>1055612.95827945</v>
      </c>
      <c r="G858" s="103" t="s">
        <v>581</v>
      </c>
      <c r="H858" s="103" t="s">
        <v>581</v>
      </c>
      <c r="I858" s="252">
        <v>197</v>
      </c>
      <c r="J858" s="104">
        <v>132940105239.07001</v>
      </c>
      <c r="K858" s="104">
        <v>133019883190.45</v>
      </c>
      <c r="L858" s="188">
        <v>3.3749269399999997E-2</v>
      </c>
    </row>
    <row r="859" spans="1:12" hidden="1">
      <c r="A859" s="103" t="s">
        <v>1077</v>
      </c>
      <c r="B859" s="103" t="s">
        <v>1078</v>
      </c>
      <c r="C859" s="134" t="s">
        <v>1753</v>
      </c>
      <c r="D859" s="104">
        <v>132785142723.38</v>
      </c>
      <c r="E859" s="406">
        <v>125775.39401257</v>
      </c>
      <c r="F859" s="188">
        <v>1055732.273915</v>
      </c>
      <c r="G859" s="103" t="s">
        <v>581</v>
      </c>
      <c r="H859" s="103" t="s">
        <v>581</v>
      </c>
      <c r="I859" s="252">
        <v>198</v>
      </c>
      <c r="J859" s="104">
        <v>133055142724.17999</v>
      </c>
      <c r="K859" s="104">
        <v>133142945729.74001</v>
      </c>
      <c r="L859" s="188">
        <v>1.13029719E-2</v>
      </c>
    </row>
    <row r="860" spans="1:12" hidden="1">
      <c r="A860" s="103" t="s">
        <v>1077</v>
      </c>
      <c r="B860" s="103" t="s">
        <v>1078</v>
      </c>
      <c r="C860" s="134" t="s">
        <v>1754</v>
      </c>
      <c r="D860" s="104">
        <v>132759535234.36</v>
      </c>
      <c r="E860" s="406">
        <v>125737.50972257</v>
      </c>
      <c r="F860" s="188">
        <v>1055846.704196</v>
      </c>
      <c r="G860" s="103" t="s">
        <v>581</v>
      </c>
      <c r="H860" s="103" t="s">
        <v>581</v>
      </c>
      <c r="I860" s="252">
        <v>198</v>
      </c>
      <c r="J860" s="104">
        <v>132799535237.10001</v>
      </c>
      <c r="K860" s="104">
        <v>132895348373.16</v>
      </c>
      <c r="L860" s="188">
        <v>1.08389488E-2</v>
      </c>
    </row>
    <row r="861" spans="1:12" hidden="1">
      <c r="A861" s="103" t="s">
        <v>1077</v>
      </c>
      <c r="B861" s="103" t="s">
        <v>1078</v>
      </c>
      <c r="C861" s="134" t="s">
        <v>1755</v>
      </c>
      <c r="D861" s="104">
        <v>132766440401.67</v>
      </c>
      <c r="E861" s="406">
        <v>125729.83806588</v>
      </c>
      <c r="F861" s="188">
        <v>1055966.0494599999</v>
      </c>
      <c r="G861" s="103" t="s">
        <v>581</v>
      </c>
      <c r="H861" s="103" t="s">
        <v>581</v>
      </c>
      <c r="I861" s="252">
        <v>198</v>
      </c>
      <c r="J861" s="104">
        <v>132774541410.67</v>
      </c>
      <c r="K861" s="104">
        <v>132878363653.5</v>
      </c>
      <c r="L861" s="188">
        <v>1.13032757E-2</v>
      </c>
    </row>
    <row r="862" spans="1:12" hidden="1">
      <c r="A862" s="103" t="s">
        <v>1077</v>
      </c>
      <c r="B862" s="103" t="s">
        <v>1078</v>
      </c>
      <c r="C862" s="134" t="s">
        <v>1756</v>
      </c>
      <c r="D862" s="104">
        <v>132564449691.82001</v>
      </c>
      <c r="E862" s="406">
        <v>125524.36226393</v>
      </c>
      <c r="F862" s="188">
        <v>1056085.426772</v>
      </c>
      <c r="G862" s="103" t="s">
        <v>581</v>
      </c>
      <c r="H862" s="103" t="s">
        <v>581</v>
      </c>
      <c r="I862" s="252">
        <v>198</v>
      </c>
      <c r="J862" s="104">
        <v>132781449691.82001</v>
      </c>
      <c r="K862" s="104">
        <v>132893281940.61</v>
      </c>
      <c r="L862" s="188">
        <v>1.13050332E-2</v>
      </c>
    </row>
    <row r="863" spans="1:12" hidden="1">
      <c r="A863" s="103" t="s">
        <v>1077</v>
      </c>
      <c r="B863" s="103" t="s">
        <v>1078</v>
      </c>
      <c r="C863" s="134" t="s">
        <v>1757</v>
      </c>
      <c r="D863" s="104">
        <v>132630692154.91</v>
      </c>
      <c r="E863" s="406">
        <v>125544.39521216</v>
      </c>
      <c r="F863" s="188">
        <v>1056444.5503980001</v>
      </c>
      <c r="G863" s="103" t="s">
        <v>581</v>
      </c>
      <c r="H863" s="103" t="s">
        <v>581</v>
      </c>
      <c r="I863" s="252">
        <v>199</v>
      </c>
      <c r="J863" s="104">
        <v>132609528455.91</v>
      </c>
      <c r="K863" s="104">
        <v>132745363975.75</v>
      </c>
      <c r="L863" s="188">
        <v>3.4005168199999998E-2</v>
      </c>
    </row>
    <row r="864" spans="1:12" hidden="1">
      <c r="A864" s="103" t="s">
        <v>1077</v>
      </c>
      <c r="B864" s="103" t="s">
        <v>1078</v>
      </c>
      <c r="C864" s="134" t="s">
        <v>1758</v>
      </c>
      <c r="D864" s="104">
        <v>132428685893.02</v>
      </c>
      <c r="E864" s="406">
        <v>125338.97674588001</v>
      </c>
      <c r="F864" s="188">
        <v>1056564.281369</v>
      </c>
      <c r="G864" s="103" t="s">
        <v>581</v>
      </c>
      <c r="H864" s="103" t="s">
        <v>581</v>
      </c>
      <c r="I864" s="252">
        <v>198</v>
      </c>
      <c r="J864" s="104">
        <v>132645723707.23</v>
      </c>
      <c r="K864" s="104">
        <v>132789562981.47</v>
      </c>
      <c r="L864" s="188">
        <v>1.1333389100000001E-2</v>
      </c>
    </row>
    <row r="865" spans="1:12" hidden="1">
      <c r="A865" s="103" t="s">
        <v>1077</v>
      </c>
      <c r="B865" s="103" t="s">
        <v>1078</v>
      </c>
      <c r="C865" s="134" t="s">
        <v>1759</v>
      </c>
      <c r="D865" s="104">
        <v>127358124344.92</v>
      </c>
      <c r="E865" s="406">
        <v>120526.20697231</v>
      </c>
      <c r="F865" s="188">
        <v>1056684.0817799999</v>
      </c>
      <c r="G865" s="103" t="s">
        <v>581</v>
      </c>
      <c r="H865" s="103" t="s">
        <v>581</v>
      </c>
      <c r="I865" s="252">
        <v>199</v>
      </c>
      <c r="J865" s="104">
        <v>132443701553.92</v>
      </c>
      <c r="K865" s="104">
        <v>132595532887.60001</v>
      </c>
      <c r="L865" s="188">
        <v>1.1338677E-2</v>
      </c>
    </row>
    <row r="866" spans="1:12" hidden="1">
      <c r="A866" s="103" t="s">
        <v>1077</v>
      </c>
      <c r="B866" s="103" t="s">
        <v>1078</v>
      </c>
      <c r="C866" s="134" t="s">
        <v>1760</v>
      </c>
      <c r="D866" s="104">
        <v>126840756906.41</v>
      </c>
      <c r="E866" s="406">
        <v>120022.26585986</v>
      </c>
      <c r="F866" s="188">
        <v>1056810.217652</v>
      </c>
      <c r="G866" s="103" t="s">
        <v>581</v>
      </c>
      <c r="H866" s="103" t="s">
        <v>581</v>
      </c>
      <c r="I866" s="252">
        <v>200</v>
      </c>
      <c r="J866" s="104">
        <v>127373327023.14</v>
      </c>
      <c r="K866" s="104">
        <v>127532845267.96001</v>
      </c>
      <c r="L866" s="188">
        <v>1.1936952000000001E-2</v>
      </c>
    </row>
    <row r="867" spans="1:12" hidden="1">
      <c r="A867" s="103" t="s">
        <v>1077</v>
      </c>
      <c r="B867" s="103" t="s">
        <v>1078</v>
      </c>
      <c r="C867" s="134" t="s">
        <v>1761</v>
      </c>
      <c r="D867" s="104">
        <v>132155621193.88</v>
      </c>
      <c r="E867" s="406">
        <v>125036.7697744</v>
      </c>
      <c r="F867" s="188">
        <v>1056934.0637340001</v>
      </c>
      <c r="G867" s="103" t="s">
        <v>581</v>
      </c>
      <c r="H867" s="103" t="s">
        <v>581</v>
      </c>
      <c r="I867" s="252">
        <v>200</v>
      </c>
      <c r="J867" s="104">
        <v>126855621193.88</v>
      </c>
      <c r="K867" s="104">
        <v>127022795607.12</v>
      </c>
      <c r="L867" s="188">
        <v>1.1718857399999999E-2</v>
      </c>
    </row>
    <row r="868" spans="1:12" hidden="1">
      <c r="A868" s="103" t="s">
        <v>1077</v>
      </c>
      <c r="B868" s="103" t="s">
        <v>1078</v>
      </c>
      <c r="C868" s="134" t="s">
        <v>1762</v>
      </c>
      <c r="D868" s="104">
        <v>131204477979.42999</v>
      </c>
      <c r="E868" s="406">
        <v>124090.98660816</v>
      </c>
      <c r="F868" s="188">
        <v>1057324.80308</v>
      </c>
      <c r="G868" s="103" t="s">
        <v>581</v>
      </c>
      <c r="H868" s="103" t="s">
        <v>581</v>
      </c>
      <c r="I868" s="252">
        <v>200</v>
      </c>
      <c r="J868" s="104">
        <v>132204477979.42999</v>
      </c>
      <c r="K868" s="104">
        <v>132395592417.36</v>
      </c>
      <c r="L868" s="188">
        <v>3.6969131699999998E-2</v>
      </c>
    </row>
    <row r="869" spans="1:12" hidden="1">
      <c r="A869" s="103" t="s">
        <v>1077</v>
      </c>
      <c r="B869" s="103" t="s">
        <v>1078</v>
      </c>
      <c r="C869" s="134" t="s">
        <v>1763</v>
      </c>
      <c r="D869" s="104">
        <v>127899925870.34</v>
      </c>
      <c r="E869" s="406">
        <v>120950.67379741999</v>
      </c>
      <c r="F869" s="188">
        <v>1057455.257211</v>
      </c>
      <c r="G869" s="103" t="s">
        <v>581</v>
      </c>
      <c r="H869" s="103" t="s">
        <v>581</v>
      </c>
      <c r="I869" s="252">
        <v>201</v>
      </c>
      <c r="J869" s="104">
        <v>131220666161.34</v>
      </c>
      <c r="K869" s="104">
        <v>131419701786.7</v>
      </c>
      <c r="L869" s="188">
        <v>1.23381321E-2</v>
      </c>
    </row>
    <row r="870" spans="1:12" hidden="1">
      <c r="A870" s="103" t="s">
        <v>1077</v>
      </c>
      <c r="B870" s="103" t="s">
        <v>1078</v>
      </c>
      <c r="C870" s="134" t="s">
        <v>1764</v>
      </c>
      <c r="D870" s="104">
        <v>127939501565.39</v>
      </c>
      <c r="E870" s="406">
        <v>120973.36702956</v>
      </c>
      <c r="F870" s="188">
        <v>1057584.03446</v>
      </c>
      <c r="G870" s="103" t="s">
        <v>581</v>
      </c>
      <c r="H870" s="103" t="s">
        <v>581</v>
      </c>
      <c r="I870" s="252">
        <v>201</v>
      </c>
      <c r="J870" s="104">
        <v>127915501565.39</v>
      </c>
      <c r="K870" s="104">
        <v>128122259628.24001</v>
      </c>
      <c r="L870" s="188">
        <v>1.21780329E-2</v>
      </c>
    </row>
    <row r="871" spans="1:12" hidden="1">
      <c r="A871" s="103" t="s">
        <v>1077</v>
      </c>
      <c r="B871" s="103" t="s">
        <v>1078</v>
      </c>
      <c r="C871" s="134" t="s">
        <v>1765</v>
      </c>
      <c r="D871" s="104">
        <v>127953325897.56</v>
      </c>
      <c r="E871" s="406">
        <v>120971.72454002</v>
      </c>
      <c r="F871" s="188">
        <v>1057712.6711560001</v>
      </c>
      <c r="G871" s="103" t="s">
        <v>581</v>
      </c>
      <c r="H871" s="103" t="s">
        <v>581</v>
      </c>
      <c r="I871" s="252">
        <v>203</v>
      </c>
      <c r="J871" s="104">
        <v>127955063179.56</v>
      </c>
      <c r="K871" s="104">
        <v>128169546530.07001</v>
      </c>
      <c r="L871" s="188">
        <v>1.216326E-2</v>
      </c>
    </row>
    <row r="872" spans="1:12" hidden="1">
      <c r="A872" s="103" t="s">
        <v>1077</v>
      </c>
      <c r="B872" s="103" t="s">
        <v>1078</v>
      </c>
      <c r="C872" s="134" t="s">
        <v>1766</v>
      </c>
      <c r="D872" s="104">
        <v>127829372868.2</v>
      </c>
      <c r="E872" s="406">
        <v>120839.85219329</v>
      </c>
      <c r="F872" s="188">
        <v>1057841.1885490001</v>
      </c>
      <c r="G872" s="103" t="s">
        <v>581</v>
      </c>
      <c r="H872" s="103" t="s">
        <v>581</v>
      </c>
      <c r="I872" s="252">
        <v>203</v>
      </c>
      <c r="J872" s="104">
        <v>127968872868.2</v>
      </c>
      <c r="K872" s="104">
        <v>128191082804.45</v>
      </c>
      <c r="L872" s="188">
        <v>1.2150501399999999E-2</v>
      </c>
    </row>
    <row r="873" spans="1:12" hidden="1">
      <c r="A873" s="103" t="s">
        <v>1077</v>
      </c>
      <c r="B873" s="103" t="s">
        <v>1078</v>
      </c>
      <c r="C873" s="134" t="s">
        <v>1767</v>
      </c>
      <c r="D873" s="104">
        <v>127982691766.49001</v>
      </c>
      <c r="E873" s="406">
        <v>120940.21881027</v>
      </c>
      <c r="F873" s="188">
        <v>1058231.0254230001</v>
      </c>
      <c r="G873" s="103" t="s">
        <v>581</v>
      </c>
      <c r="H873" s="103" t="s">
        <v>581</v>
      </c>
      <c r="I873" s="252">
        <v>203</v>
      </c>
      <c r="J873" s="104">
        <v>127876480698.49001</v>
      </c>
      <c r="K873" s="104">
        <v>128121857874.56</v>
      </c>
      <c r="L873" s="188">
        <v>3.6852117099999998E-2</v>
      </c>
    </row>
    <row r="874" spans="1:12" hidden="1">
      <c r="A874" s="103" t="s">
        <v>1077</v>
      </c>
      <c r="B874" s="103" t="s">
        <v>1078</v>
      </c>
      <c r="C874" s="134" t="s">
        <v>1768</v>
      </c>
      <c r="D874" s="104">
        <v>127793247831.37</v>
      </c>
      <c r="E874" s="406">
        <v>120746.37297999</v>
      </c>
      <c r="F874" s="188">
        <v>1058360.9650330001</v>
      </c>
      <c r="G874" s="103" t="s">
        <v>581</v>
      </c>
      <c r="H874" s="103" t="s">
        <v>581</v>
      </c>
      <c r="I874" s="252">
        <v>203</v>
      </c>
      <c r="J874" s="104">
        <v>127998406691.37</v>
      </c>
      <c r="K874" s="104">
        <v>128006122128.78999</v>
      </c>
      <c r="L874" s="188">
        <v>1.22789454E-2</v>
      </c>
    </row>
    <row r="875" spans="1:12" hidden="1">
      <c r="A875" s="103" t="s">
        <v>1077</v>
      </c>
      <c r="B875" s="103" t="s">
        <v>1078</v>
      </c>
      <c r="C875" s="134" t="s">
        <v>1769</v>
      </c>
      <c r="D875" s="104">
        <v>127553493711.28</v>
      </c>
      <c r="E875" s="406">
        <v>120505.06090289001</v>
      </c>
      <c r="F875" s="188">
        <v>1058490.7617619999</v>
      </c>
      <c r="G875" s="103" t="s">
        <v>581</v>
      </c>
      <c r="H875" s="103" t="s">
        <v>581</v>
      </c>
      <c r="I875" s="252">
        <v>205</v>
      </c>
      <c r="J875" s="104">
        <v>127808920315.59</v>
      </c>
      <c r="K875" s="104">
        <v>127824340233.72</v>
      </c>
      <c r="L875" s="188">
        <v>1.22639377E-2</v>
      </c>
    </row>
    <row r="876" spans="1:12" hidden="1">
      <c r="A876" s="103" t="s">
        <v>1077</v>
      </c>
      <c r="B876" s="103" t="s">
        <v>1078</v>
      </c>
      <c r="C876" s="134" t="s">
        <v>1770</v>
      </c>
      <c r="D876" s="104">
        <v>127685047656.78</v>
      </c>
      <c r="E876" s="406">
        <v>120614.58832141</v>
      </c>
      <c r="F876" s="188">
        <v>1058620.266701</v>
      </c>
      <c r="G876" s="103" t="s">
        <v>581</v>
      </c>
      <c r="H876" s="103" t="s">
        <v>581</v>
      </c>
      <c r="I876" s="252">
        <v>206</v>
      </c>
      <c r="J876" s="104">
        <v>127569099711.78</v>
      </c>
      <c r="K876" s="104">
        <v>127592210119.21001</v>
      </c>
      <c r="L876" s="188">
        <v>1.2234867199999999E-2</v>
      </c>
    </row>
    <row r="877" spans="1:12" hidden="1">
      <c r="A877" s="103" t="s">
        <v>1077</v>
      </c>
      <c r="B877" s="103" t="s">
        <v>1078</v>
      </c>
      <c r="C877" s="134" t="s">
        <v>1771</v>
      </c>
      <c r="D877" s="104">
        <v>127280654331.72</v>
      </c>
      <c r="E877" s="406">
        <v>120217.89397901</v>
      </c>
      <c r="F877" s="188">
        <v>1058749.6596299999</v>
      </c>
      <c r="G877" s="103" t="s">
        <v>581</v>
      </c>
      <c r="H877" s="103" t="s">
        <v>581</v>
      </c>
      <c r="I877" s="252">
        <v>207</v>
      </c>
      <c r="J877" s="104">
        <v>127700654331.72</v>
      </c>
      <c r="K877" s="104">
        <v>127731463621.81</v>
      </c>
      <c r="L877" s="188">
        <v>1.22227897E-2</v>
      </c>
    </row>
    <row r="878" spans="1:12" hidden="1">
      <c r="A878" s="103" t="s">
        <v>1077</v>
      </c>
      <c r="B878" s="103" t="s">
        <v>1078</v>
      </c>
      <c r="C878" s="134" t="s">
        <v>1772</v>
      </c>
      <c r="D878" s="104">
        <v>122808740426.19</v>
      </c>
      <c r="E878" s="406">
        <v>115951.15731056999</v>
      </c>
      <c r="F878" s="188">
        <v>1059141.998016</v>
      </c>
      <c r="G878" s="103" t="s">
        <v>581</v>
      </c>
      <c r="H878" s="103" t="s">
        <v>581</v>
      </c>
      <c r="I878" s="252">
        <v>209</v>
      </c>
      <c r="J878" s="104">
        <v>127327820426.2</v>
      </c>
      <c r="K878" s="104">
        <v>127381663112.67999</v>
      </c>
      <c r="L878" s="188">
        <v>3.7056766200000001E-2</v>
      </c>
    </row>
    <row r="879" spans="1:12" hidden="1">
      <c r="A879" s="103" t="s">
        <v>1077</v>
      </c>
      <c r="B879" s="103" t="s">
        <v>1078</v>
      </c>
      <c r="C879" s="134" t="s">
        <v>1773</v>
      </c>
      <c r="D879" s="104">
        <v>122510690874.12</v>
      </c>
      <c r="E879" s="406">
        <v>115655.67105723001</v>
      </c>
      <c r="F879" s="188">
        <v>1059270.935478</v>
      </c>
      <c r="G879" s="103" t="s">
        <v>581</v>
      </c>
      <c r="H879" s="103" t="s">
        <v>581</v>
      </c>
      <c r="I879" s="252">
        <v>209</v>
      </c>
      <c r="J879" s="104">
        <v>122823690874.12</v>
      </c>
      <c r="K879" s="104">
        <v>122884940324.05</v>
      </c>
      <c r="L879" s="188">
        <v>1.21737654E-2</v>
      </c>
    </row>
    <row r="880" spans="1:12" hidden="1">
      <c r="A880" s="103" t="s">
        <v>1077</v>
      </c>
      <c r="B880" s="103" t="s">
        <v>1078</v>
      </c>
      <c r="C880" s="134" t="s">
        <v>1774</v>
      </c>
      <c r="D880" s="104">
        <v>122458605352.28</v>
      </c>
      <c r="E880" s="406">
        <v>115592.42770545</v>
      </c>
      <c r="F880" s="188">
        <v>1059399.8913519999</v>
      </c>
      <c r="G880" s="103" t="s">
        <v>581</v>
      </c>
      <c r="H880" s="103" t="s">
        <v>581</v>
      </c>
      <c r="I880" s="252">
        <v>209</v>
      </c>
      <c r="J880" s="104">
        <v>122525605352.28</v>
      </c>
      <c r="K880" s="104">
        <v>122594244044.25</v>
      </c>
      <c r="L880" s="188">
        <v>1.2174021700000001E-2</v>
      </c>
    </row>
    <row r="881" spans="1:12" hidden="1">
      <c r="A881" s="103" t="s">
        <v>1077</v>
      </c>
      <c r="B881" s="103" t="s">
        <v>1078</v>
      </c>
      <c r="C881" s="134" t="s">
        <v>1775</v>
      </c>
      <c r="D881" s="104">
        <v>122472890784.56</v>
      </c>
      <c r="E881" s="406">
        <v>115591.84069089001</v>
      </c>
      <c r="F881" s="188">
        <v>1059528.856471</v>
      </c>
      <c r="G881" s="103" t="s">
        <v>581</v>
      </c>
      <c r="H881" s="103" t="s">
        <v>581</v>
      </c>
      <c r="I881" s="252">
        <v>208</v>
      </c>
      <c r="J881" s="104">
        <v>122473512743.42999</v>
      </c>
      <c r="K881" s="104">
        <v>122549537982.82001</v>
      </c>
      <c r="L881" s="188">
        <v>1.21734125E-2</v>
      </c>
    </row>
    <row r="882" spans="1:12" hidden="1">
      <c r="A882" s="103" t="s">
        <v>1077</v>
      </c>
      <c r="B882" s="103" t="s">
        <v>1078</v>
      </c>
      <c r="C882" s="134" t="s">
        <v>1776</v>
      </c>
      <c r="D882" s="104">
        <v>122593597001.37</v>
      </c>
      <c r="E882" s="406">
        <v>115691.68424302</v>
      </c>
      <c r="F882" s="188">
        <v>1059657.8120850001</v>
      </c>
      <c r="G882" s="103" t="s">
        <v>581</v>
      </c>
      <c r="H882" s="103" t="s">
        <v>581</v>
      </c>
      <c r="I882" s="252">
        <v>209</v>
      </c>
      <c r="J882" s="104">
        <v>122487797001.37</v>
      </c>
      <c r="K882" s="104">
        <v>122571210094.44</v>
      </c>
      <c r="L882" s="188">
        <v>1.21710337E-2</v>
      </c>
    </row>
    <row r="883" spans="1:12" hidden="1">
      <c r="A883" s="103" t="s">
        <v>1077</v>
      </c>
      <c r="B883" s="103" t="s">
        <v>1078</v>
      </c>
      <c r="C883" s="134" t="s">
        <v>1777</v>
      </c>
      <c r="D883" s="104">
        <v>122680511570.38</v>
      </c>
      <c r="E883" s="406">
        <v>115731.30516369001</v>
      </c>
      <c r="F883" s="188">
        <v>1060046.0385100001</v>
      </c>
      <c r="G883" s="103" t="s">
        <v>581</v>
      </c>
      <c r="H883" s="103" t="s">
        <v>581</v>
      </c>
      <c r="I883" s="252">
        <v>209</v>
      </c>
      <c r="J883" s="104">
        <v>122638511570.38</v>
      </c>
      <c r="K883" s="104">
        <v>122744119490.31</v>
      </c>
      <c r="L883" s="188">
        <v>3.6636961500000002E-2</v>
      </c>
    </row>
    <row r="884" spans="1:12" hidden="1">
      <c r="A884" s="103" t="s">
        <v>1077</v>
      </c>
      <c r="B884" s="103" t="s">
        <v>1078</v>
      </c>
      <c r="C884" s="134" t="s">
        <v>1778</v>
      </c>
      <c r="D884" s="104">
        <v>122695482956.67</v>
      </c>
      <c r="E884" s="406">
        <v>115731.30516369001</v>
      </c>
      <c r="F884" s="188">
        <v>1060175.4018339999</v>
      </c>
      <c r="G884" s="103" t="s">
        <v>581</v>
      </c>
      <c r="H884" s="103" t="s">
        <v>581</v>
      </c>
      <c r="I884" s="252">
        <v>209</v>
      </c>
      <c r="J884" s="104">
        <v>122695482956.67</v>
      </c>
      <c r="K884" s="104">
        <v>122808493032.27</v>
      </c>
      <c r="L884" s="188">
        <v>1.22035571E-2</v>
      </c>
    </row>
    <row r="885" spans="1:12" hidden="1">
      <c r="A885" s="103" t="s">
        <v>1077</v>
      </c>
      <c r="B885" s="103" t="s">
        <v>1078</v>
      </c>
      <c r="C885" s="134" t="s">
        <v>1779</v>
      </c>
      <c r="D885" s="104">
        <v>122695502785.3</v>
      </c>
      <c r="E885" s="406">
        <v>115717.22177202</v>
      </c>
      <c r="F885" s="188">
        <v>1060304.6020839999</v>
      </c>
      <c r="G885" s="103" t="s">
        <v>581</v>
      </c>
      <c r="H885" s="103" t="s">
        <v>581</v>
      </c>
      <c r="I885" s="252">
        <v>210</v>
      </c>
      <c r="J885" s="104">
        <v>122710435470.3</v>
      </c>
      <c r="K885" s="104">
        <v>122830849049.05</v>
      </c>
      <c r="L885" s="188">
        <v>1.2186686299999999E-2</v>
      </c>
    </row>
    <row r="886" spans="1:12" hidden="1">
      <c r="A886" s="103" t="s">
        <v>1077</v>
      </c>
      <c r="B886" s="103" t="s">
        <v>1078</v>
      </c>
      <c r="C886" s="134" t="s">
        <v>1294</v>
      </c>
      <c r="D886" s="104">
        <v>197268536554.17999</v>
      </c>
      <c r="E886" s="406">
        <v>166414.39015083</v>
      </c>
      <c r="F886" s="188">
        <v>1185405.51917</v>
      </c>
      <c r="G886" s="103" t="s">
        <v>581</v>
      </c>
      <c r="H886" s="103" t="s">
        <v>581</v>
      </c>
      <c r="I886" s="252">
        <v>662</v>
      </c>
      <c r="J886" s="104">
        <v>195355433953.32999</v>
      </c>
      <c r="K886" s="104">
        <v>195647855408.19</v>
      </c>
      <c r="L886" s="188">
        <v>1.48236706E-2</v>
      </c>
    </row>
    <row r="887" spans="1:12" hidden="1">
      <c r="A887" s="103" t="s">
        <v>1077</v>
      </c>
      <c r="B887" s="103" t="s">
        <v>1078</v>
      </c>
      <c r="C887" s="134" t="s">
        <v>1295</v>
      </c>
      <c r="D887" s="104">
        <v>199729383717.98001</v>
      </c>
      <c r="E887" s="406">
        <v>168458.83447674999</v>
      </c>
      <c r="F887" s="188">
        <v>1185627.2444150001</v>
      </c>
      <c r="G887" s="103" t="s">
        <v>581</v>
      </c>
      <c r="H887" s="103" t="s">
        <v>581</v>
      </c>
      <c r="I887" s="252">
        <v>666</v>
      </c>
      <c r="J887" s="104">
        <v>197305434825.47</v>
      </c>
      <c r="K887" s="104">
        <v>197608843547.85001</v>
      </c>
      <c r="L887" s="188">
        <v>1.8704590199999999E-2</v>
      </c>
    </row>
    <row r="888" spans="1:12" hidden="1">
      <c r="A888" s="103" t="s">
        <v>1077</v>
      </c>
      <c r="B888" s="103" t="s">
        <v>1078</v>
      </c>
      <c r="C888" s="134" t="s">
        <v>1296</v>
      </c>
      <c r="D888" s="104">
        <v>206455988229.78</v>
      </c>
      <c r="E888" s="406">
        <v>174073.99229369001</v>
      </c>
      <c r="F888" s="188">
        <v>1186024.3193679999</v>
      </c>
      <c r="G888" s="103" t="s">
        <v>581</v>
      </c>
      <c r="H888" s="103" t="s">
        <v>581</v>
      </c>
      <c r="I888" s="252">
        <v>668</v>
      </c>
      <c r="J888" s="104">
        <v>199796274501.76999</v>
      </c>
      <c r="K888" s="104">
        <v>200110809603.70999</v>
      </c>
      <c r="L888" s="188">
        <v>3.3490707500000001E-2</v>
      </c>
    </row>
    <row r="889" spans="1:12" hidden="1">
      <c r="A889" s="103" t="s">
        <v>1077</v>
      </c>
      <c r="B889" s="103" t="s">
        <v>1078</v>
      </c>
      <c r="C889" s="134" t="s">
        <v>1297</v>
      </c>
      <c r="D889" s="104">
        <v>206487288082.09</v>
      </c>
      <c r="E889" s="406">
        <v>174073.99229369001</v>
      </c>
      <c r="F889" s="188">
        <v>1186204.127115</v>
      </c>
      <c r="G889" s="103" t="s">
        <v>581</v>
      </c>
      <c r="H889" s="103" t="s">
        <v>581</v>
      </c>
      <c r="I889" s="252">
        <v>668</v>
      </c>
      <c r="J889" s="104">
        <v>206487288082.09</v>
      </c>
      <c r="K889" s="104">
        <v>206498769639.20999</v>
      </c>
      <c r="L889" s="188">
        <v>1.51605447E-2</v>
      </c>
    </row>
    <row r="890" spans="1:12" hidden="1">
      <c r="A890" s="103" t="s">
        <v>1077</v>
      </c>
      <c r="B890" s="103" t="s">
        <v>1078</v>
      </c>
      <c r="C890" s="134" t="s">
        <v>1298</v>
      </c>
      <c r="D890" s="104">
        <v>204906115255.26001</v>
      </c>
      <c r="E890" s="406">
        <v>172661.98107859</v>
      </c>
      <c r="F890" s="188">
        <v>1186747.1575110001</v>
      </c>
      <c r="G890" s="103" t="s">
        <v>581</v>
      </c>
      <c r="H890" s="103" t="s">
        <v>581</v>
      </c>
      <c r="I890" s="252">
        <v>668</v>
      </c>
      <c r="J890" s="104">
        <v>206581815551.14999</v>
      </c>
      <c r="K890" s="104">
        <v>206627763296.60999</v>
      </c>
      <c r="L890" s="188">
        <v>4.57788321E-2</v>
      </c>
    </row>
    <row r="891" spans="1:12" hidden="1">
      <c r="A891" s="103" t="s">
        <v>1077</v>
      </c>
      <c r="B891" s="103" t="s">
        <v>1078</v>
      </c>
      <c r="C891" s="134" t="s">
        <v>1299</v>
      </c>
      <c r="D891" s="104">
        <v>195787951548.44</v>
      </c>
      <c r="E891" s="406">
        <v>164952.90197629001</v>
      </c>
      <c r="F891" s="188">
        <v>1186932.446794</v>
      </c>
      <c r="G891" s="103" t="s">
        <v>581</v>
      </c>
      <c r="H891" s="103" t="s">
        <v>581</v>
      </c>
      <c r="I891" s="252">
        <v>670</v>
      </c>
      <c r="J891" s="104">
        <v>204938107669.82999</v>
      </c>
      <c r="K891" s="104">
        <v>204995453386.38</v>
      </c>
      <c r="L891" s="188">
        <v>1.5613206399999999E-2</v>
      </c>
    </row>
    <row r="892" spans="1:12" hidden="1">
      <c r="A892" s="103" t="s">
        <v>1077</v>
      </c>
      <c r="B892" s="103" t="s">
        <v>1078</v>
      </c>
      <c r="C892" s="134" t="s">
        <v>1300</v>
      </c>
      <c r="D892" s="104">
        <v>200576651604.20999</v>
      </c>
      <c r="E892" s="406">
        <v>168960.12449707001</v>
      </c>
      <c r="F892" s="188">
        <v>1187124.193955</v>
      </c>
      <c r="G892" s="103" t="s">
        <v>581</v>
      </c>
      <c r="H892" s="103" t="s">
        <v>581</v>
      </c>
      <c r="I892" s="252">
        <v>673</v>
      </c>
      <c r="J892" s="104">
        <v>195819580799.20999</v>
      </c>
      <c r="K892" s="104">
        <v>195887818092.38</v>
      </c>
      <c r="L892" s="188">
        <v>1.61548504E-2</v>
      </c>
    </row>
    <row r="893" spans="1:12" hidden="1">
      <c r="A893" s="103" t="s">
        <v>1077</v>
      </c>
      <c r="B893" s="103" t="s">
        <v>1078</v>
      </c>
      <c r="C893" s="134" t="s">
        <v>1301</v>
      </c>
      <c r="D893" s="104">
        <v>202309297735.89999</v>
      </c>
      <c r="E893" s="406">
        <v>170392.68518371001</v>
      </c>
      <c r="F893" s="188">
        <v>1187312.1050809999</v>
      </c>
      <c r="G893" s="103" t="s">
        <v>581</v>
      </c>
      <c r="H893" s="103" t="s">
        <v>581</v>
      </c>
      <c r="I893" s="252">
        <v>674</v>
      </c>
      <c r="J893" s="104">
        <v>200608401091.38</v>
      </c>
      <c r="K893" s="104">
        <v>200687796845.23999</v>
      </c>
      <c r="L893" s="188">
        <v>1.5829104199999999E-2</v>
      </c>
    </row>
    <row r="894" spans="1:12" hidden="1">
      <c r="A894" s="103" t="s">
        <v>1077</v>
      </c>
      <c r="B894" s="103" t="s">
        <v>1078</v>
      </c>
      <c r="C894" s="134" t="s">
        <v>1302</v>
      </c>
      <c r="D894" s="104">
        <v>204436538306.32999</v>
      </c>
      <c r="E894" s="406">
        <v>172156.64473453999</v>
      </c>
      <c r="F894" s="188">
        <v>1187503.0360960001</v>
      </c>
      <c r="G894" s="103" t="s">
        <v>581</v>
      </c>
      <c r="H894" s="103" t="s">
        <v>581</v>
      </c>
      <c r="I894" s="252">
        <v>673</v>
      </c>
      <c r="J894" s="104">
        <v>202341830984.17999</v>
      </c>
      <c r="K894" s="104">
        <v>202432482205.13</v>
      </c>
      <c r="L894" s="188">
        <v>1.6080945700000002E-2</v>
      </c>
    </row>
    <row r="895" spans="1:12" hidden="1">
      <c r="A895" s="103" t="s">
        <v>1077</v>
      </c>
      <c r="B895" s="103" t="s">
        <v>1078</v>
      </c>
      <c r="C895" s="134" t="s">
        <v>1303</v>
      </c>
      <c r="D895" s="104">
        <v>209272388934.04001</v>
      </c>
      <c r="E895" s="406">
        <v>176148.27330520001</v>
      </c>
      <c r="F895" s="188">
        <v>1188046.780178</v>
      </c>
      <c r="G895" s="103" t="s">
        <v>581</v>
      </c>
      <c r="H895" s="103" t="s">
        <v>581</v>
      </c>
      <c r="I895" s="252">
        <v>676</v>
      </c>
      <c r="J895" s="104">
        <v>204530147463.06</v>
      </c>
      <c r="K895" s="104">
        <v>204654935798.25</v>
      </c>
      <c r="L895" s="188">
        <v>4.5788858299999999E-2</v>
      </c>
    </row>
    <row r="896" spans="1:12" hidden="1">
      <c r="A896" s="103" t="s">
        <v>1077</v>
      </c>
      <c r="B896" s="103" t="s">
        <v>1078</v>
      </c>
      <c r="C896" s="134" t="s">
        <v>1304</v>
      </c>
      <c r="D896" s="104">
        <v>210929298446.66</v>
      </c>
      <c r="E896" s="406">
        <v>177513.87420719999</v>
      </c>
      <c r="F896" s="188">
        <v>1188241.1974200001</v>
      </c>
      <c r="G896" s="103" t="s">
        <v>581</v>
      </c>
      <c r="H896" s="103" t="s">
        <v>581</v>
      </c>
      <c r="I896" s="252">
        <v>676</v>
      </c>
      <c r="J896" s="104">
        <v>209306635195.67999</v>
      </c>
      <c r="K896" s="104">
        <v>209443068794.23999</v>
      </c>
      <c r="L896" s="188">
        <v>1.63644433E-2</v>
      </c>
    </row>
    <row r="897" spans="1:12" hidden="1">
      <c r="A897" s="103" t="s">
        <v>1077</v>
      </c>
      <c r="B897" s="103" t="s">
        <v>1078</v>
      </c>
      <c r="C897" s="134" t="s">
        <v>1305</v>
      </c>
      <c r="D897" s="104">
        <v>212220487001.29001</v>
      </c>
      <c r="E897" s="406">
        <v>178570.73907405001</v>
      </c>
      <c r="F897" s="188">
        <v>1188439.315992</v>
      </c>
      <c r="G897" s="103" t="s">
        <v>581</v>
      </c>
      <c r="H897" s="103" t="s">
        <v>581</v>
      </c>
      <c r="I897" s="252">
        <v>676</v>
      </c>
      <c r="J897" s="104">
        <v>210964467241.85001</v>
      </c>
      <c r="K897" s="104">
        <v>211112638933.70001</v>
      </c>
      <c r="L897" s="188">
        <v>1.6673262300000002E-2</v>
      </c>
    </row>
    <row r="898" spans="1:12" hidden="1">
      <c r="A898" s="103" t="s">
        <v>1077</v>
      </c>
      <c r="B898" s="103" t="s">
        <v>1078</v>
      </c>
      <c r="C898" s="134" t="s">
        <v>1306</v>
      </c>
      <c r="D898" s="104">
        <v>208769673050.06</v>
      </c>
      <c r="E898" s="406">
        <v>175640.19500055001</v>
      </c>
      <c r="F898" s="188">
        <v>1188621.2780019999</v>
      </c>
      <c r="G898" s="103" t="s">
        <v>581</v>
      </c>
      <c r="H898" s="103" t="s">
        <v>581</v>
      </c>
      <c r="I898" s="252">
        <v>676</v>
      </c>
      <c r="J898" s="104">
        <v>212252980091.92001</v>
      </c>
      <c r="K898" s="104">
        <v>212412962176.45001</v>
      </c>
      <c r="L898" s="188">
        <v>1.53110056E-2</v>
      </c>
    </row>
    <row r="899" spans="1:12" hidden="1">
      <c r="A899" s="103" t="s">
        <v>1077</v>
      </c>
      <c r="B899" s="103" t="s">
        <v>1078</v>
      </c>
      <c r="C899" s="134" t="s">
        <v>1183</v>
      </c>
      <c r="D899" s="104">
        <v>209087055823.79999</v>
      </c>
      <c r="E899" s="406">
        <v>175878.81803933001</v>
      </c>
      <c r="F899" s="188">
        <v>1188813.173494</v>
      </c>
      <c r="G899" s="103" t="s">
        <v>581</v>
      </c>
      <c r="H899" s="103" t="s">
        <v>581</v>
      </c>
      <c r="I899" s="252">
        <v>678</v>
      </c>
      <c r="J899" s="104">
        <v>208803377611.79001</v>
      </c>
      <c r="K899" s="104">
        <v>208974978933.38</v>
      </c>
      <c r="L899" s="188">
        <v>1.6144376299999999E-2</v>
      </c>
    </row>
    <row r="900" spans="1:12" hidden="1">
      <c r="A900" s="103" t="s">
        <v>1077</v>
      </c>
      <c r="B900" s="103" t="s">
        <v>1078</v>
      </c>
      <c r="C900" s="134" t="s">
        <v>1184</v>
      </c>
      <c r="D900" s="104">
        <v>208730664279.29001</v>
      </c>
      <c r="E900" s="406">
        <v>175494.92420263001</v>
      </c>
      <c r="F900" s="188">
        <v>1189382.913652</v>
      </c>
      <c r="G900" s="103" t="s">
        <v>581</v>
      </c>
      <c r="H900" s="103" t="s">
        <v>581</v>
      </c>
      <c r="I900" s="252">
        <v>683</v>
      </c>
      <c r="J900" s="104">
        <v>209187261049.29999</v>
      </c>
      <c r="K900" s="104">
        <v>209393789941.54001</v>
      </c>
      <c r="L900" s="188">
        <v>4.7925121500000001E-2</v>
      </c>
    </row>
    <row r="901" spans="1:12" hidden="1">
      <c r="A901" s="103" t="s">
        <v>1077</v>
      </c>
      <c r="B901" s="103" t="s">
        <v>1078</v>
      </c>
      <c r="C901" s="134" t="s">
        <v>1780</v>
      </c>
      <c r="D901" s="104">
        <v>14952404610.620001</v>
      </c>
      <c r="E901" s="406">
        <v>14860.14307</v>
      </c>
      <c r="F901" s="188">
        <v>1006208.657628</v>
      </c>
      <c r="G901" s="103" t="s">
        <v>581</v>
      </c>
      <c r="H901" s="103" t="s">
        <v>581</v>
      </c>
      <c r="I901" s="252">
        <v>24</v>
      </c>
      <c r="J901" s="104">
        <v>14952404610.620001</v>
      </c>
      <c r="K901" s="104">
        <v>14982792082.290001</v>
      </c>
      <c r="L901" s="188">
        <v>1.0573096299999999E-2</v>
      </c>
    </row>
    <row r="902" spans="1:12" hidden="1">
      <c r="A902" s="103" t="s">
        <v>1077</v>
      </c>
      <c r="B902" s="103" t="s">
        <v>1078</v>
      </c>
      <c r="C902" s="134" t="s">
        <v>1781</v>
      </c>
      <c r="D902" s="104">
        <v>14901609799.469999</v>
      </c>
      <c r="E902" s="406">
        <v>14808.095878</v>
      </c>
      <c r="F902" s="188">
        <v>1006315.053755</v>
      </c>
      <c r="G902" s="103" t="s">
        <v>581</v>
      </c>
      <c r="H902" s="103" t="s">
        <v>581</v>
      </c>
      <c r="I902" s="252">
        <v>24</v>
      </c>
      <c r="J902" s="104">
        <v>14953985672.290001</v>
      </c>
      <c r="K902" s="104">
        <v>14985363979.49</v>
      </c>
      <c r="L902" s="188">
        <v>1.05739626E-2</v>
      </c>
    </row>
    <row r="903" spans="1:12" hidden="1">
      <c r="A903" s="103" t="s">
        <v>1077</v>
      </c>
      <c r="B903" s="103" t="s">
        <v>1078</v>
      </c>
      <c r="C903" s="134" t="s">
        <v>1782</v>
      </c>
      <c r="D903" s="104">
        <v>14888194620.35</v>
      </c>
      <c r="E903" s="406">
        <v>14793.191594</v>
      </c>
      <c r="F903" s="188">
        <v>1006422.077734</v>
      </c>
      <c r="G903" s="103" t="s">
        <v>581</v>
      </c>
      <c r="H903" s="103" t="s">
        <v>581</v>
      </c>
      <c r="I903" s="252">
        <v>24</v>
      </c>
      <c r="J903" s="104">
        <v>14903194620.82</v>
      </c>
      <c r="K903" s="104">
        <v>14935560470.530001</v>
      </c>
      <c r="L903" s="188">
        <v>1.06352358E-2</v>
      </c>
    </row>
    <row r="904" spans="1:12" hidden="1">
      <c r="A904" s="103" t="s">
        <v>1077</v>
      </c>
      <c r="B904" s="103" t="s">
        <v>1078</v>
      </c>
      <c r="C904" s="134" t="s">
        <v>1783</v>
      </c>
      <c r="D904" s="104">
        <v>16188794008.629999</v>
      </c>
      <c r="E904" s="406">
        <v>16084.844165</v>
      </c>
      <c r="F904" s="188">
        <v>1006462.595631</v>
      </c>
      <c r="G904" s="103" t="s">
        <v>581</v>
      </c>
      <c r="H904" s="103" t="s">
        <v>581</v>
      </c>
      <c r="I904" s="252">
        <v>26</v>
      </c>
      <c r="J904" s="104">
        <v>14888794009.370001</v>
      </c>
      <c r="K904" s="104">
        <v>14923133300.73</v>
      </c>
      <c r="L904" s="188">
        <v>4.0259348000000004E-3</v>
      </c>
    </row>
    <row r="905" spans="1:12" hidden="1">
      <c r="A905" s="103" t="s">
        <v>1077</v>
      </c>
      <c r="B905" s="103" t="s">
        <v>1078</v>
      </c>
      <c r="C905" s="134" t="s">
        <v>1784</v>
      </c>
      <c r="D905" s="104">
        <v>16244370931.610001</v>
      </c>
      <c r="E905" s="406">
        <v>16134.506001</v>
      </c>
      <c r="F905" s="188">
        <v>1006809.314806</v>
      </c>
      <c r="G905" s="103" t="s">
        <v>581</v>
      </c>
      <c r="H905" s="103" t="s">
        <v>581</v>
      </c>
      <c r="I905" s="252">
        <v>26</v>
      </c>
      <c r="J905" s="104">
        <v>16194370932.530001</v>
      </c>
      <c r="K905" s="104">
        <v>16196512766.43</v>
      </c>
      <c r="L905" s="188">
        <v>3.4449285699999999E-2</v>
      </c>
    </row>
    <row r="906" spans="1:12" hidden="1">
      <c r="A906" s="103" t="s">
        <v>1077</v>
      </c>
      <c r="B906" s="103" t="s">
        <v>1078</v>
      </c>
      <c r="C906" s="134" t="s">
        <v>1785</v>
      </c>
      <c r="D906" s="104">
        <v>17203571974.990002</v>
      </c>
      <c r="E906" s="406">
        <v>17085.355801999998</v>
      </c>
      <c r="F906" s="188">
        <v>1006919.151954</v>
      </c>
      <c r="G906" s="103" t="s">
        <v>581</v>
      </c>
      <c r="H906" s="103" t="s">
        <v>581</v>
      </c>
      <c r="I906" s="252">
        <v>27</v>
      </c>
      <c r="J906" s="104">
        <v>16246143099.73</v>
      </c>
      <c r="K906" s="104">
        <v>16249359344.799999</v>
      </c>
      <c r="L906" s="188">
        <v>1.09094291E-2</v>
      </c>
    </row>
    <row r="907" spans="1:12" hidden="1">
      <c r="A907" s="103" t="s">
        <v>1077</v>
      </c>
      <c r="B907" s="103" t="s">
        <v>1078</v>
      </c>
      <c r="C907" s="134" t="s">
        <v>1786</v>
      </c>
      <c r="D907" s="104">
        <v>17205281160</v>
      </c>
      <c r="E907" s="406">
        <v>17085.355801999998</v>
      </c>
      <c r="F907" s="188">
        <v>1007019.189965</v>
      </c>
      <c r="G907" s="103" t="s">
        <v>581</v>
      </c>
      <c r="H907" s="103" t="s">
        <v>581</v>
      </c>
      <c r="I907" s="252">
        <v>27</v>
      </c>
      <c r="J907" s="104">
        <v>17205281160</v>
      </c>
      <c r="K907" s="104">
        <v>17209635309.900002</v>
      </c>
      <c r="L907" s="188">
        <v>9.9350589E-3</v>
      </c>
    </row>
    <row r="908" spans="1:12" hidden="1">
      <c r="A908" s="103" t="s">
        <v>1077</v>
      </c>
      <c r="B908" s="103" t="s">
        <v>1078</v>
      </c>
      <c r="C908" s="134" t="s">
        <v>1787</v>
      </c>
      <c r="D908" s="104">
        <v>17232053019.200001</v>
      </c>
      <c r="E908" s="406">
        <v>17110.178989</v>
      </c>
      <c r="F908" s="188">
        <v>1007122.896276</v>
      </c>
      <c r="G908" s="103" t="s">
        <v>581</v>
      </c>
      <c r="H908" s="103" t="s">
        <v>581</v>
      </c>
      <c r="I908" s="252">
        <v>28</v>
      </c>
      <c r="J908" s="104">
        <v>17207053019.209999</v>
      </c>
      <c r="K908" s="104">
        <v>17212545266.349998</v>
      </c>
      <c r="L908" s="188">
        <v>1.02983451E-2</v>
      </c>
    </row>
    <row r="909" spans="1:12" hidden="1">
      <c r="A909" s="103" t="s">
        <v>1077</v>
      </c>
      <c r="B909" s="103" t="s">
        <v>1078</v>
      </c>
      <c r="C909" s="134" t="s">
        <v>1788</v>
      </c>
      <c r="D909" s="104">
        <v>17338433797.439999</v>
      </c>
      <c r="E909" s="406">
        <v>17209.434982999999</v>
      </c>
      <c r="F909" s="188">
        <v>1007495.819274</v>
      </c>
      <c r="G909" s="103" t="s">
        <v>581</v>
      </c>
      <c r="H909" s="103" t="s">
        <v>581</v>
      </c>
      <c r="I909" s="252">
        <v>28</v>
      </c>
      <c r="J909" s="104">
        <v>17238433798.450001</v>
      </c>
      <c r="K909" s="104">
        <v>17244962628.029999</v>
      </c>
      <c r="L909" s="188">
        <v>3.7028549299999998E-2</v>
      </c>
    </row>
    <row r="910" spans="1:12" hidden="1">
      <c r="A910" s="103" t="s">
        <v>1077</v>
      </c>
      <c r="B910" s="103" t="s">
        <v>1078</v>
      </c>
      <c r="C910" s="134" t="s">
        <v>1789</v>
      </c>
      <c r="D910" s="104">
        <v>17844038995.610001</v>
      </c>
      <c r="E910" s="406">
        <v>17705.554571000001</v>
      </c>
      <c r="F910" s="188">
        <v>1007821.52426</v>
      </c>
      <c r="G910" s="103" t="s">
        <v>581</v>
      </c>
      <c r="H910" s="103" t="s">
        <v>581</v>
      </c>
      <c r="I910" s="252">
        <v>29</v>
      </c>
      <c r="J910" s="104">
        <v>17344038996.220001</v>
      </c>
      <c r="K910" s="104">
        <v>17353697181.029999</v>
      </c>
      <c r="L910" s="188">
        <v>3.2328172500000002E-2</v>
      </c>
    </row>
    <row r="911" spans="1:12" hidden="1">
      <c r="A911" s="103" t="s">
        <v>1077</v>
      </c>
      <c r="B911" s="103" t="s">
        <v>1078</v>
      </c>
      <c r="C911" s="134" t="s">
        <v>1790</v>
      </c>
      <c r="D911" s="104">
        <v>17846049757.93</v>
      </c>
      <c r="E911" s="406">
        <v>17705.554571000001</v>
      </c>
      <c r="F911" s="188">
        <v>1007935.091012</v>
      </c>
      <c r="G911" s="103" t="s">
        <v>581</v>
      </c>
      <c r="H911" s="103" t="s">
        <v>581</v>
      </c>
      <c r="I911" s="252">
        <v>29</v>
      </c>
      <c r="J911" s="104">
        <v>17846049757.93</v>
      </c>
      <c r="K911" s="104">
        <v>17856781301.169998</v>
      </c>
      <c r="L911" s="188">
        <v>1.1268538099999999E-2</v>
      </c>
    </row>
    <row r="912" spans="1:12" hidden="1">
      <c r="A912" s="103" t="s">
        <v>1077</v>
      </c>
      <c r="B912" s="103" t="s">
        <v>1078</v>
      </c>
      <c r="C912" s="134" t="s">
        <v>1791</v>
      </c>
      <c r="D912" s="104">
        <v>18132722880.610001</v>
      </c>
      <c r="E912" s="406">
        <v>17987.94371</v>
      </c>
      <c r="F912" s="188">
        <v>1008048.6782120001</v>
      </c>
      <c r="G912" s="103" t="s">
        <v>581</v>
      </c>
      <c r="H912" s="103" t="s">
        <v>581</v>
      </c>
      <c r="I912" s="252">
        <v>30</v>
      </c>
      <c r="J912" s="104">
        <v>17848060882.299999</v>
      </c>
      <c r="K912" s="104">
        <v>17859865969.389999</v>
      </c>
      <c r="L912" s="188">
        <v>1.1269297100000001E-2</v>
      </c>
    </row>
    <row r="913" spans="1:12" hidden="1">
      <c r="A913" s="103" t="s">
        <v>1077</v>
      </c>
      <c r="B913" s="103" t="s">
        <v>1078</v>
      </c>
      <c r="C913" s="134" t="s">
        <v>1792</v>
      </c>
      <c r="D913" s="104">
        <v>18434717255.540001</v>
      </c>
      <c r="E913" s="406">
        <v>18285.515656</v>
      </c>
      <c r="F913" s="188">
        <v>1008159.551109</v>
      </c>
      <c r="G913" s="103" t="s">
        <v>581</v>
      </c>
      <c r="H913" s="103" t="s">
        <v>581</v>
      </c>
      <c r="I913" s="252">
        <v>30</v>
      </c>
      <c r="J913" s="104">
        <v>18134717256.040001</v>
      </c>
      <c r="K913" s="104">
        <v>18147613183.25</v>
      </c>
      <c r="L913" s="188">
        <v>1.09987642E-2</v>
      </c>
    </row>
    <row r="914" spans="1:12" hidden="1">
      <c r="A914" s="103" t="s">
        <v>1077</v>
      </c>
      <c r="B914" s="103" t="s">
        <v>1078</v>
      </c>
      <c r="C914" s="134" t="s">
        <v>1793</v>
      </c>
      <c r="D914" s="104">
        <v>18986693959.580002</v>
      </c>
      <c r="E914" s="406">
        <v>18831.005733000002</v>
      </c>
      <c r="F914" s="188">
        <v>1008267.653294</v>
      </c>
      <c r="G914" s="103" t="s">
        <v>581</v>
      </c>
      <c r="H914" s="103" t="s">
        <v>581</v>
      </c>
      <c r="I914" s="252">
        <v>31</v>
      </c>
      <c r="J914" s="104">
        <v>18436693959.75</v>
      </c>
      <c r="K914" s="104">
        <v>18450698945.349998</v>
      </c>
      <c r="L914" s="188">
        <v>1.0722725900000001E-2</v>
      </c>
    </row>
    <row r="915" spans="1:12" hidden="1">
      <c r="A915" s="103" t="s">
        <v>1077</v>
      </c>
      <c r="B915" s="103" t="s">
        <v>1078</v>
      </c>
      <c r="C915" s="134" t="s">
        <v>1794</v>
      </c>
      <c r="D915" s="104">
        <v>13935378940.139999</v>
      </c>
      <c r="E915" s="406">
        <v>13817.306172000001</v>
      </c>
      <c r="F915" s="188">
        <v>1008545.281306</v>
      </c>
      <c r="G915" s="103" t="s">
        <v>581</v>
      </c>
      <c r="H915" s="103" t="s">
        <v>581</v>
      </c>
      <c r="I915" s="252">
        <v>30</v>
      </c>
      <c r="J915" s="104">
        <v>18991921974.27</v>
      </c>
      <c r="K915" s="104">
        <v>19009354876.32</v>
      </c>
      <c r="L915" s="188">
        <v>2.7535150099999999E-2</v>
      </c>
    </row>
    <row r="916" spans="1:12" hidden="1">
      <c r="A916" s="103" t="s">
        <v>1077</v>
      </c>
      <c r="B916" s="103" t="s">
        <v>1078</v>
      </c>
      <c r="C916" s="134" t="s">
        <v>1795</v>
      </c>
      <c r="D916" s="104">
        <v>13986567219.09</v>
      </c>
      <c r="E916" s="406">
        <v>13866.515339</v>
      </c>
      <c r="F916" s="188">
        <v>1008657.6819880001</v>
      </c>
      <c r="G916" s="103" t="s">
        <v>581</v>
      </c>
      <c r="H916" s="103" t="s">
        <v>581</v>
      </c>
      <c r="I916" s="252">
        <v>31</v>
      </c>
      <c r="J916" s="104">
        <v>13936932014.77</v>
      </c>
      <c r="K916" s="104">
        <v>13955203754.190001</v>
      </c>
      <c r="L916" s="188">
        <v>1.11448325E-2</v>
      </c>
    </row>
    <row r="917" spans="1:12" hidden="1">
      <c r="A917" s="103" t="s">
        <v>1077</v>
      </c>
      <c r="B917" s="103" t="s">
        <v>1078</v>
      </c>
      <c r="C917" s="134" t="s">
        <v>1796</v>
      </c>
      <c r="D917" s="104">
        <v>14128117595.16</v>
      </c>
      <c r="E917" s="406">
        <v>14005.298283</v>
      </c>
      <c r="F917" s="188">
        <v>1008769.489209</v>
      </c>
      <c r="G917" s="103" t="s">
        <v>581</v>
      </c>
      <c r="H917" s="103" t="s">
        <v>581</v>
      </c>
      <c r="I917" s="252">
        <v>32</v>
      </c>
      <c r="J917" s="104">
        <v>13988117595.629999</v>
      </c>
      <c r="K917" s="104">
        <v>14007231299.76</v>
      </c>
      <c r="L917" s="188">
        <v>1.10847538E-2</v>
      </c>
    </row>
    <row r="918" spans="1:12" hidden="1">
      <c r="A918" s="103" t="s">
        <v>1077</v>
      </c>
      <c r="B918" s="103" t="s">
        <v>1078</v>
      </c>
      <c r="C918" s="134" t="s">
        <v>1797</v>
      </c>
      <c r="D918" s="104">
        <v>14783746842.139999</v>
      </c>
      <c r="E918" s="406">
        <v>14653.629532000001</v>
      </c>
      <c r="F918" s="188">
        <v>1008879.527755</v>
      </c>
      <c r="G918" s="103" t="s">
        <v>581</v>
      </c>
      <c r="H918" s="103" t="s">
        <v>581</v>
      </c>
      <c r="I918" s="252">
        <v>33</v>
      </c>
      <c r="J918" s="104">
        <v>14129658717.82</v>
      </c>
      <c r="K918" s="104">
        <v>14149622945.719999</v>
      </c>
      <c r="L918" s="188">
        <v>1.09081953E-2</v>
      </c>
    </row>
    <row r="919" spans="1:12" hidden="1">
      <c r="A919" s="103" t="s">
        <v>1077</v>
      </c>
      <c r="B919" s="103" t="s">
        <v>1078</v>
      </c>
      <c r="C919" s="134" t="s">
        <v>1798</v>
      </c>
      <c r="D919" s="104">
        <v>14775248933.34</v>
      </c>
      <c r="E919" s="406">
        <v>14643.718552</v>
      </c>
      <c r="F919" s="188">
        <v>1008982.034233</v>
      </c>
      <c r="G919" s="103" t="s">
        <v>581</v>
      </c>
      <c r="H919" s="103" t="s">
        <v>581</v>
      </c>
      <c r="I919" s="252">
        <v>33</v>
      </c>
      <c r="J919" s="104">
        <v>14785248934.1</v>
      </c>
      <c r="K919" s="104">
        <v>14806103146.33</v>
      </c>
      <c r="L919" s="188">
        <v>1.0160428000000001E-2</v>
      </c>
    </row>
    <row r="920" spans="1:12" hidden="1">
      <c r="A920" s="103" t="s">
        <v>1077</v>
      </c>
      <c r="B920" s="103" t="s">
        <v>1078</v>
      </c>
      <c r="C920" s="134" t="s">
        <v>1799</v>
      </c>
      <c r="D920" s="104">
        <v>14790277043.049999</v>
      </c>
      <c r="E920" s="406">
        <v>14653.626158999999</v>
      </c>
      <c r="F920" s="188">
        <v>1009325.397179</v>
      </c>
      <c r="G920" s="103" t="s">
        <v>581</v>
      </c>
      <c r="H920" s="103" t="s">
        <v>581</v>
      </c>
      <c r="I920" s="252">
        <v>34</v>
      </c>
      <c r="J920" s="104">
        <v>14780277043.68</v>
      </c>
      <c r="K920" s="104">
        <v>14803800793.76</v>
      </c>
      <c r="L920" s="188">
        <v>3.4030630300000003E-2</v>
      </c>
    </row>
    <row r="921" spans="1:12" hidden="1">
      <c r="A921" s="103" t="s">
        <v>1077</v>
      </c>
      <c r="B921" s="103" t="s">
        <v>1078</v>
      </c>
      <c r="C921" s="134" t="s">
        <v>1800</v>
      </c>
      <c r="D921" s="104">
        <v>14412153889.43</v>
      </c>
      <c r="E921" s="406">
        <v>14277.378511000001</v>
      </c>
      <c r="F921" s="188">
        <v>1009439.784644</v>
      </c>
      <c r="G921" s="103" t="s">
        <v>581</v>
      </c>
      <c r="H921" s="103" t="s">
        <v>581</v>
      </c>
      <c r="I921" s="252">
        <v>35</v>
      </c>
      <c r="J921" s="104">
        <v>14791953234.200001</v>
      </c>
      <c r="K921" s="104">
        <v>14816367585.6</v>
      </c>
      <c r="L921" s="188">
        <v>1.1333061199999999E-2</v>
      </c>
    </row>
    <row r="922" spans="1:12" hidden="1">
      <c r="A922" s="103" t="s">
        <v>1077</v>
      </c>
      <c r="B922" s="103" t="s">
        <v>1078</v>
      </c>
      <c r="C922" s="134" t="s">
        <v>1801</v>
      </c>
      <c r="D922" s="104">
        <v>15848853213.440001</v>
      </c>
      <c r="E922" s="406">
        <v>15698.791497</v>
      </c>
      <c r="F922" s="188">
        <v>1009558.8068969999</v>
      </c>
      <c r="G922" s="103" t="s">
        <v>581</v>
      </c>
      <c r="H922" s="103" t="s">
        <v>581</v>
      </c>
      <c r="I922" s="252">
        <v>37</v>
      </c>
      <c r="J922" s="104">
        <v>14413853215.18</v>
      </c>
      <c r="K922" s="104">
        <v>14439135492.75</v>
      </c>
      <c r="L922" s="188">
        <v>1.1790921500000001E-2</v>
      </c>
    </row>
    <row r="923" spans="1:12" hidden="1">
      <c r="A923" s="103" t="s">
        <v>1077</v>
      </c>
      <c r="B923" s="103" t="s">
        <v>1078</v>
      </c>
      <c r="C923" s="134" t="s">
        <v>1802</v>
      </c>
      <c r="D923" s="104">
        <v>15860639521.57</v>
      </c>
      <c r="E923" s="406">
        <v>15708.695696999999</v>
      </c>
      <c r="F923" s="188">
        <v>1009672.593288</v>
      </c>
      <c r="G923" s="103" t="s">
        <v>581</v>
      </c>
      <c r="H923" s="103" t="s">
        <v>581</v>
      </c>
      <c r="I923" s="252">
        <v>38</v>
      </c>
      <c r="J923" s="104">
        <v>15850639522.27</v>
      </c>
      <c r="K923" s="104">
        <v>15876876147.58</v>
      </c>
      <c r="L923" s="188">
        <v>1.12709027E-2</v>
      </c>
    </row>
    <row r="924" spans="1:12" hidden="1">
      <c r="A924" s="103" t="s">
        <v>1077</v>
      </c>
      <c r="B924" s="103" t="s">
        <v>1078</v>
      </c>
      <c r="C924" s="134" t="s">
        <v>1803</v>
      </c>
      <c r="D924" s="104">
        <v>15872425552.280001</v>
      </c>
      <c r="E924" s="406">
        <v>15718.598781999999</v>
      </c>
      <c r="F924" s="188">
        <v>1009786.290268</v>
      </c>
      <c r="G924" s="103" t="s">
        <v>581</v>
      </c>
      <c r="H924" s="103" t="s">
        <v>581</v>
      </c>
      <c r="I924" s="252">
        <v>39</v>
      </c>
      <c r="J924" s="104">
        <v>15862425552.82</v>
      </c>
      <c r="K924" s="104">
        <v>15889617291.73</v>
      </c>
      <c r="L924" s="188">
        <v>1.1260777099999999E-2</v>
      </c>
    </row>
    <row r="925" spans="1:12" hidden="1">
      <c r="A925" s="103" t="s">
        <v>1077</v>
      </c>
      <c r="B925" s="103" t="s">
        <v>1078</v>
      </c>
      <c r="C925" s="134" t="s">
        <v>1804</v>
      </c>
      <c r="D925" s="104">
        <v>16417783312.68</v>
      </c>
      <c r="E925" s="406">
        <v>16253.184948</v>
      </c>
      <c r="F925" s="188">
        <v>1010127.145246</v>
      </c>
      <c r="G925" s="103" t="s">
        <v>581</v>
      </c>
      <c r="H925" s="103" t="s">
        <v>581</v>
      </c>
      <c r="I925" s="252">
        <v>41</v>
      </c>
      <c r="J925" s="104">
        <v>15877783314.93</v>
      </c>
      <c r="K925" s="104">
        <v>15907843681.379999</v>
      </c>
      <c r="L925" s="188">
        <v>3.3755159999999999E-2</v>
      </c>
    </row>
    <row r="926" spans="1:12" hidden="1">
      <c r="A926" s="103" t="s">
        <v>1077</v>
      </c>
      <c r="B926" s="103" t="s">
        <v>1078</v>
      </c>
      <c r="C926" s="134" t="s">
        <v>1805</v>
      </c>
      <c r="D926" s="104">
        <v>16429528919.309999</v>
      </c>
      <c r="E926" s="406">
        <v>16263.083639</v>
      </c>
      <c r="F926" s="188">
        <v>1010234.546166</v>
      </c>
      <c r="G926" s="103" t="s">
        <v>581</v>
      </c>
      <c r="H926" s="103" t="s">
        <v>581</v>
      </c>
      <c r="I926" s="252">
        <v>42</v>
      </c>
      <c r="J926" s="104">
        <v>16419528919.700001</v>
      </c>
      <c r="K926" s="104">
        <v>16420515945.23</v>
      </c>
      <c r="L926" s="188">
        <v>1.0632416E-2</v>
      </c>
    </row>
    <row r="927" spans="1:12" hidden="1">
      <c r="A927" s="103" t="s">
        <v>1077</v>
      </c>
      <c r="B927" s="103" t="s">
        <v>1078</v>
      </c>
      <c r="C927" s="134" t="s">
        <v>1806</v>
      </c>
      <c r="D927" s="104">
        <v>15431274247.83</v>
      </c>
      <c r="E927" s="406">
        <v>15273.319643999999</v>
      </c>
      <c r="F927" s="188">
        <v>1010341.864605</v>
      </c>
      <c r="G927" s="103" t="s">
        <v>581</v>
      </c>
      <c r="H927" s="103" t="s">
        <v>581</v>
      </c>
      <c r="I927" s="252">
        <v>42</v>
      </c>
      <c r="J927" s="104">
        <v>16431274248.059999</v>
      </c>
      <c r="K927" s="104">
        <v>16433249064.5</v>
      </c>
      <c r="L927" s="188">
        <v>1.0623121100000001E-2</v>
      </c>
    </row>
    <row r="928" spans="1:12" hidden="1">
      <c r="A928" s="103" t="s">
        <v>1077</v>
      </c>
      <c r="B928" s="103" t="s">
        <v>1078</v>
      </c>
      <c r="C928" s="134" t="s">
        <v>1807</v>
      </c>
      <c r="D928" s="104">
        <v>15239025272.290001</v>
      </c>
      <c r="E928" s="406">
        <v>15081.176724999999</v>
      </c>
      <c r="F928" s="188">
        <v>1010466.593567</v>
      </c>
      <c r="G928" s="103" t="s">
        <v>581</v>
      </c>
      <c r="H928" s="103" t="s">
        <v>581</v>
      </c>
      <c r="I928" s="252">
        <v>43</v>
      </c>
      <c r="J928" s="104">
        <v>15433179273.129999</v>
      </c>
      <c r="K928" s="104">
        <v>15436081941.469999</v>
      </c>
      <c r="L928" s="188">
        <v>1.23452236E-2</v>
      </c>
    </row>
    <row r="929" spans="1:12" hidden="1">
      <c r="A929" s="103" t="s">
        <v>1077</v>
      </c>
      <c r="B929" s="103" t="s">
        <v>1078</v>
      </c>
      <c r="C929" s="134" t="s">
        <v>1808</v>
      </c>
      <c r="D929" s="104">
        <v>15234706129.6</v>
      </c>
      <c r="E929" s="406">
        <v>15075.230686000001</v>
      </c>
      <c r="F929" s="188">
        <v>1010578.640349</v>
      </c>
      <c r="G929" s="103" t="s">
        <v>581</v>
      </c>
      <c r="H929" s="103" t="s">
        <v>581</v>
      </c>
      <c r="I929" s="252">
        <v>42</v>
      </c>
      <c r="J929" s="104">
        <v>15240715069.610001</v>
      </c>
      <c r="K929" s="104">
        <v>15244534076.049999</v>
      </c>
      <c r="L929" s="188">
        <v>1.1088618099999999E-2</v>
      </c>
    </row>
    <row r="930" spans="1:12" hidden="1">
      <c r="A930" s="103" t="s">
        <v>1077</v>
      </c>
      <c r="B930" s="103" t="s">
        <v>1078</v>
      </c>
      <c r="C930" s="134" t="s">
        <v>1809</v>
      </c>
      <c r="D930" s="104">
        <v>15264858144.23</v>
      </c>
      <c r="E930" s="406">
        <v>15099.960625</v>
      </c>
      <c r="F930" s="188">
        <v>1010920.393989</v>
      </c>
      <c r="G930" s="103" t="s">
        <v>581</v>
      </c>
      <c r="H930" s="103" t="s">
        <v>581</v>
      </c>
      <c r="I930" s="252">
        <v>42</v>
      </c>
      <c r="J930" s="104">
        <v>15239858144.559999</v>
      </c>
      <c r="K930" s="104">
        <v>15246426506.6</v>
      </c>
      <c r="L930" s="188">
        <v>3.3817619600000001E-2</v>
      </c>
    </row>
    <row r="931" spans="1:12" hidden="1">
      <c r="A931" s="103" t="s">
        <v>1077</v>
      </c>
      <c r="B931" s="103" t="s">
        <v>1078</v>
      </c>
      <c r="C931" s="134" t="s">
        <v>1810</v>
      </c>
      <c r="D931" s="104">
        <v>15284116520.91</v>
      </c>
      <c r="E931" s="406">
        <v>15115.611154</v>
      </c>
      <c r="F931" s="188">
        <v>1011147.770685</v>
      </c>
      <c r="G931" s="103" t="s">
        <v>581</v>
      </c>
      <c r="H931" s="103" t="s">
        <v>581</v>
      </c>
      <c r="I931" s="252">
        <v>44</v>
      </c>
      <c r="J931" s="104">
        <v>15268291523.4</v>
      </c>
      <c r="K931" s="104">
        <v>15276696428.16</v>
      </c>
      <c r="L931" s="188">
        <v>2.2492047599999999E-2</v>
      </c>
    </row>
    <row r="932" spans="1:12" hidden="1">
      <c r="A932" s="103" t="s">
        <v>1077</v>
      </c>
      <c r="B932" s="103" t="s">
        <v>1078</v>
      </c>
      <c r="C932" s="134" t="s">
        <v>1811</v>
      </c>
      <c r="D932" s="104">
        <v>15848702939.719999</v>
      </c>
      <c r="E932" s="406">
        <v>15672.214481999999</v>
      </c>
      <c r="F932" s="188">
        <v>1011261.232924</v>
      </c>
      <c r="G932" s="103" t="s">
        <v>581</v>
      </c>
      <c r="H932" s="103" t="s">
        <v>581</v>
      </c>
      <c r="I932" s="252">
        <v>46</v>
      </c>
      <c r="J932" s="104">
        <v>15285831572</v>
      </c>
      <c r="K932" s="104">
        <v>15295155857.709999</v>
      </c>
      <c r="L932" s="188">
        <v>1.12211333E-2</v>
      </c>
    </row>
    <row r="933" spans="1:12" hidden="1">
      <c r="A933" s="103" t="s">
        <v>1077</v>
      </c>
      <c r="B933" s="103" t="s">
        <v>1078</v>
      </c>
      <c r="C933" s="134" t="s">
        <v>1812</v>
      </c>
      <c r="D933" s="104">
        <v>17200384467.810001</v>
      </c>
      <c r="E933" s="406">
        <v>17007.039487999999</v>
      </c>
      <c r="F933" s="188">
        <v>1011368.526541</v>
      </c>
      <c r="G933" s="103" t="s">
        <v>581</v>
      </c>
      <c r="H933" s="103" t="s">
        <v>581</v>
      </c>
      <c r="I933" s="252">
        <v>49</v>
      </c>
      <c r="J933" s="104">
        <v>15850384468.299999</v>
      </c>
      <c r="K933" s="104">
        <v>15860662127.129999</v>
      </c>
      <c r="L933" s="188">
        <v>1.06098814E-2</v>
      </c>
    </row>
    <row r="934" spans="1:12" hidden="1">
      <c r="A934" s="103" t="s">
        <v>1077</v>
      </c>
      <c r="B934" s="103" t="s">
        <v>1078</v>
      </c>
      <c r="C934" s="134" t="s">
        <v>1813</v>
      </c>
      <c r="D934" s="104">
        <v>16835810129.190001</v>
      </c>
      <c r="E934" s="406">
        <v>16641.176530000001</v>
      </c>
      <c r="F934" s="188">
        <v>1011695.903763</v>
      </c>
      <c r="G934" s="103" t="s">
        <v>581</v>
      </c>
      <c r="H934" s="103" t="s">
        <v>581</v>
      </c>
      <c r="I934" s="252">
        <v>48</v>
      </c>
      <c r="J934" s="104">
        <v>17205952185.139999</v>
      </c>
      <c r="K934" s="104">
        <v>17219334969.939999</v>
      </c>
      <c r="L934" s="188">
        <v>3.2369726100000003E-2</v>
      </c>
    </row>
    <row r="935" spans="1:12" hidden="1">
      <c r="A935" s="103" t="s">
        <v>1077</v>
      </c>
      <c r="B935" s="103" t="s">
        <v>1078</v>
      </c>
      <c r="C935" s="134" t="s">
        <v>1814</v>
      </c>
      <c r="D935" s="104">
        <v>16329275671.5</v>
      </c>
      <c r="E935" s="406">
        <v>16138.696765000001</v>
      </c>
      <c r="F935" s="188">
        <v>1011808.816367</v>
      </c>
      <c r="G935" s="103" t="s">
        <v>581</v>
      </c>
      <c r="H935" s="103" t="s">
        <v>581</v>
      </c>
      <c r="I935" s="252">
        <v>47</v>
      </c>
      <c r="J935" s="104">
        <v>16837689127.77</v>
      </c>
      <c r="K935" s="104">
        <v>16852084879.4</v>
      </c>
      <c r="L935" s="188">
        <v>1.1160725599999999E-2</v>
      </c>
    </row>
    <row r="936" spans="1:12" hidden="1">
      <c r="A936" s="103" t="s">
        <v>1077</v>
      </c>
      <c r="B936" s="103" t="s">
        <v>1078</v>
      </c>
      <c r="C936" s="134" t="s">
        <v>1815</v>
      </c>
      <c r="D936" s="104">
        <v>21430608068.049999</v>
      </c>
      <c r="E936" s="406">
        <v>21178.014518</v>
      </c>
      <c r="F936" s="188">
        <v>1011927.159169</v>
      </c>
      <c r="G936" s="103" t="s">
        <v>581</v>
      </c>
      <c r="H936" s="103" t="s">
        <v>581</v>
      </c>
      <c r="I936" s="252">
        <v>48</v>
      </c>
      <c r="J936" s="104">
        <v>16331185570.1</v>
      </c>
      <c r="K936" s="104">
        <v>16346563902.07</v>
      </c>
      <c r="L936" s="188">
        <v>1.16961624E-2</v>
      </c>
    </row>
    <row r="937" spans="1:12" hidden="1">
      <c r="A937" s="103" t="s">
        <v>1077</v>
      </c>
      <c r="B937" s="103" t="s">
        <v>1078</v>
      </c>
      <c r="C937" s="134" t="s">
        <v>1816</v>
      </c>
      <c r="D937" s="104">
        <v>21664880048.439999</v>
      </c>
      <c r="E937" s="406">
        <v>21408.477500000001</v>
      </c>
      <c r="F937" s="188">
        <v>1011976.682996</v>
      </c>
      <c r="G937" s="103" t="s">
        <v>581</v>
      </c>
      <c r="H937" s="103" t="s">
        <v>581</v>
      </c>
      <c r="I937" s="252">
        <v>48</v>
      </c>
      <c r="J937" s="104">
        <v>21431656884.360001</v>
      </c>
      <c r="K937" s="104">
        <v>21448324459.860001</v>
      </c>
      <c r="L937" s="188">
        <v>4.8940110999999998E-3</v>
      </c>
    </row>
    <row r="938" spans="1:12" hidden="1">
      <c r="A938" s="103" t="s">
        <v>1077</v>
      </c>
      <c r="B938" s="103" t="s">
        <v>1078</v>
      </c>
      <c r="C938" s="134" t="s">
        <v>1817</v>
      </c>
      <c r="D938" s="104">
        <v>31667219098.560001</v>
      </c>
      <c r="E938" s="406">
        <v>31289.061344000002</v>
      </c>
      <c r="F938" s="188">
        <v>1012085.941167</v>
      </c>
      <c r="G938" s="103" t="s">
        <v>581</v>
      </c>
      <c r="H938" s="103" t="s">
        <v>581</v>
      </c>
      <c r="I938" s="252">
        <v>49</v>
      </c>
      <c r="J938" s="104">
        <v>21667219099.529999</v>
      </c>
      <c r="K938" s="104">
        <v>21685190156.389999</v>
      </c>
      <c r="L938" s="188">
        <v>1.0796510699999999E-2</v>
      </c>
    </row>
    <row r="939" spans="1:12" hidden="1">
      <c r="A939" s="103" t="s">
        <v>1077</v>
      </c>
      <c r="B939" s="103" t="s">
        <v>1078</v>
      </c>
      <c r="C939" s="134" t="s">
        <v>1818</v>
      </c>
      <c r="D939" s="104">
        <v>31777660582.509998</v>
      </c>
      <c r="E939" s="406">
        <v>31387.834613999999</v>
      </c>
      <c r="F939" s="188">
        <v>1012419.65154</v>
      </c>
      <c r="G939" s="103" t="s">
        <v>581</v>
      </c>
      <c r="H939" s="103" t="s">
        <v>581</v>
      </c>
      <c r="I939" s="252">
        <v>50</v>
      </c>
      <c r="J939" s="104">
        <v>31677660582.919998</v>
      </c>
      <c r="K939" s="104">
        <v>31701348276.34</v>
      </c>
      <c r="L939" s="188">
        <v>3.2972533200000001E-2</v>
      </c>
    </row>
    <row r="940" spans="1:12" hidden="1">
      <c r="A940" s="103" t="s">
        <v>1077</v>
      </c>
      <c r="B940" s="103" t="s">
        <v>1078</v>
      </c>
      <c r="C940" s="134" t="s">
        <v>1819</v>
      </c>
      <c r="D940" s="104">
        <v>32907136646.259998</v>
      </c>
      <c r="E940" s="406">
        <v>32499.899990000002</v>
      </c>
      <c r="F940" s="188">
        <v>1012530.397213</v>
      </c>
      <c r="G940" s="103" t="s">
        <v>581</v>
      </c>
      <c r="H940" s="103" t="s">
        <v>581</v>
      </c>
      <c r="I940" s="252">
        <v>53</v>
      </c>
      <c r="J940" s="104">
        <v>31781136649.369999</v>
      </c>
      <c r="K940" s="104">
        <v>31806736223.080002</v>
      </c>
      <c r="L940" s="188">
        <v>1.09387123E-2</v>
      </c>
    </row>
    <row r="941" spans="1:12" hidden="1">
      <c r="A941" s="103" t="s">
        <v>1077</v>
      </c>
      <c r="B941" s="103" t="s">
        <v>1078</v>
      </c>
      <c r="C941" s="134" t="s">
        <v>1820</v>
      </c>
      <c r="D941" s="104">
        <v>33959545662.169998</v>
      </c>
      <c r="E941" s="406">
        <v>33535.810953</v>
      </c>
      <c r="F941" s="188">
        <v>1012635.2903690001</v>
      </c>
      <c r="G941" s="103" t="s">
        <v>581</v>
      </c>
      <c r="H941" s="103" t="s">
        <v>581</v>
      </c>
      <c r="I941" s="252">
        <v>54</v>
      </c>
      <c r="J941" s="104">
        <v>32910545663.349998</v>
      </c>
      <c r="K941" s="104">
        <v>32938125124.330002</v>
      </c>
      <c r="L941" s="188">
        <v>1.0359506900000001E-2</v>
      </c>
    </row>
    <row r="942" spans="1:12" hidden="1">
      <c r="A942" s="103" t="s">
        <v>1077</v>
      </c>
      <c r="B942" s="103" t="s">
        <v>1078</v>
      </c>
      <c r="C942" s="134" t="s">
        <v>1821</v>
      </c>
      <c r="D942" s="104">
        <v>34963268265.139999</v>
      </c>
      <c r="E942" s="406">
        <v>34523.225081999997</v>
      </c>
      <c r="F942" s="188">
        <v>1012746.294186</v>
      </c>
      <c r="G942" s="103" t="s">
        <v>581</v>
      </c>
      <c r="H942" s="103" t="s">
        <v>581</v>
      </c>
      <c r="I942" s="252">
        <v>54</v>
      </c>
      <c r="J942" s="104">
        <v>33963268265.169998</v>
      </c>
      <c r="K942" s="104">
        <v>33992891014.650002</v>
      </c>
      <c r="L942" s="188">
        <v>1.09618752E-2</v>
      </c>
    </row>
    <row r="943" spans="1:12" hidden="1">
      <c r="A943" s="103" t="s">
        <v>1077</v>
      </c>
      <c r="B943" s="103" t="s">
        <v>1078</v>
      </c>
      <c r="C943" s="134" t="s">
        <v>1822</v>
      </c>
      <c r="D943" s="104">
        <v>34593603236.699997</v>
      </c>
      <c r="E943" s="406">
        <v>34143.237304000002</v>
      </c>
      <c r="F943" s="188">
        <v>1013190.487144</v>
      </c>
      <c r="G943" s="103" t="s">
        <v>581</v>
      </c>
      <c r="H943" s="103" t="s">
        <v>581</v>
      </c>
      <c r="I943" s="252">
        <v>56</v>
      </c>
      <c r="J943" s="104">
        <v>34978603238.610001</v>
      </c>
      <c r="K943" s="104">
        <v>35016645290.739998</v>
      </c>
      <c r="L943" s="188">
        <v>4.3860240299999999E-2</v>
      </c>
    </row>
    <row r="944" spans="1:12" hidden="1">
      <c r="A944" s="103" t="s">
        <v>1077</v>
      </c>
      <c r="B944" s="103" t="s">
        <v>1078</v>
      </c>
      <c r="C944" s="134" t="s">
        <v>1823</v>
      </c>
      <c r="D944" s="104">
        <v>34592459020.730003</v>
      </c>
      <c r="E944" s="406">
        <v>34138.302946999996</v>
      </c>
      <c r="F944" s="188">
        <v>1013303.4168229999</v>
      </c>
      <c r="G944" s="103" t="s">
        <v>581</v>
      </c>
      <c r="H944" s="103" t="s">
        <v>581</v>
      </c>
      <c r="I944" s="252">
        <v>56</v>
      </c>
      <c r="J944" s="104">
        <v>34597459021.540001</v>
      </c>
      <c r="K944" s="104">
        <v>34637583114.160004</v>
      </c>
      <c r="L944" s="188">
        <v>1.11459474E-2</v>
      </c>
    </row>
    <row r="945" spans="1:12" hidden="1">
      <c r="A945" s="103" t="s">
        <v>1077</v>
      </c>
      <c r="B945" s="103" t="s">
        <v>1078</v>
      </c>
      <c r="C945" s="134" t="s">
        <v>1824</v>
      </c>
      <c r="D945" s="104">
        <v>34594233039.610001</v>
      </c>
      <c r="E945" s="406">
        <v>34138.302946999996</v>
      </c>
      <c r="F945" s="188">
        <v>1013355.382466</v>
      </c>
      <c r="G945" s="103" t="s">
        <v>581</v>
      </c>
      <c r="H945" s="103" t="s">
        <v>581</v>
      </c>
      <c r="I945" s="252">
        <v>56</v>
      </c>
      <c r="J945" s="104">
        <v>34594233039.610001</v>
      </c>
      <c r="K945" s="104">
        <v>34638521325.989998</v>
      </c>
      <c r="L945" s="188">
        <v>5.1283398999999999E-3</v>
      </c>
    </row>
    <row r="946" spans="1:12" hidden="1">
      <c r="A946" s="103" t="s">
        <v>1077</v>
      </c>
      <c r="B946" s="103" t="s">
        <v>1078</v>
      </c>
      <c r="C946" s="134" t="s">
        <v>1825</v>
      </c>
      <c r="D946" s="104">
        <v>34780130584.139999</v>
      </c>
      <c r="E946" s="406">
        <v>34300.576732000001</v>
      </c>
      <c r="F946" s="188">
        <v>1013980.9267900001</v>
      </c>
      <c r="G946" s="103" t="s">
        <v>581</v>
      </c>
      <c r="H946" s="103" t="s">
        <v>581</v>
      </c>
      <c r="I946" s="252">
        <v>57</v>
      </c>
      <c r="J946" s="104">
        <v>34615588061.230003</v>
      </c>
      <c r="K946" s="104">
        <v>34623935749.839996</v>
      </c>
      <c r="L946" s="188">
        <v>6.1730004599999999E-2</v>
      </c>
    </row>
    <row r="947" spans="1:12" hidden="1">
      <c r="A947" s="103" t="s">
        <v>1077</v>
      </c>
      <c r="B947" s="103" t="s">
        <v>1078</v>
      </c>
      <c r="C947" s="134" t="s">
        <v>1826</v>
      </c>
      <c r="D947" s="104">
        <v>34781977079.089996</v>
      </c>
      <c r="E947" s="406">
        <v>34298.604526000003</v>
      </c>
      <c r="F947" s="188">
        <v>1014093.067627</v>
      </c>
      <c r="G947" s="103" t="s">
        <v>581</v>
      </c>
      <c r="H947" s="103" t="s">
        <v>581</v>
      </c>
      <c r="I947" s="252">
        <v>57</v>
      </c>
      <c r="J947" s="104">
        <v>34783977079.519997</v>
      </c>
      <c r="K947" s="104">
        <v>34794421966.150002</v>
      </c>
      <c r="L947" s="188">
        <v>1.10594622E-2</v>
      </c>
    </row>
    <row r="948" spans="1:12" hidden="1">
      <c r="A948" s="103" t="s">
        <v>1077</v>
      </c>
      <c r="B948" s="103" t="s">
        <v>1078</v>
      </c>
      <c r="C948" s="134" t="s">
        <v>1827</v>
      </c>
      <c r="D948" s="104">
        <v>34469694390.379997</v>
      </c>
      <c r="E948" s="406">
        <v>33986.902327999996</v>
      </c>
      <c r="F948" s="188">
        <v>1014205.238763</v>
      </c>
      <c r="G948" s="103" t="s">
        <v>581</v>
      </c>
      <c r="H948" s="103" t="s">
        <v>581</v>
      </c>
      <c r="I948" s="252">
        <v>57</v>
      </c>
      <c r="J948" s="104">
        <v>34785824392.519997</v>
      </c>
      <c r="K948" s="104">
        <v>34798366714.93</v>
      </c>
      <c r="L948" s="188">
        <v>1.1061227E-2</v>
      </c>
    </row>
    <row r="949" spans="1:12" hidden="1">
      <c r="A949" s="103" t="s">
        <v>1077</v>
      </c>
      <c r="B949" s="103" t="s">
        <v>1078</v>
      </c>
      <c r="C949" s="134" t="s">
        <v>1828</v>
      </c>
      <c r="D949" s="104">
        <v>34589873849.779999</v>
      </c>
      <c r="E949" s="406">
        <v>34101.572753</v>
      </c>
      <c r="F949" s="188">
        <v>1014319.019839</v>
      </c>
      <c r="G949" s="103" t="s">
        <v>581</v>
      </c>
      <c r="H949" s="103" t="s">
        <v>581</v>
      </c>
      <c r="I949" s="252">
        <v>57</v>
      </c>
      <c r="J949" s="104">
        <v>34473561456.690002</v>
      </c>
      <c r="K949" s="104">
        <v>34488182518.849998</v>
      </c>
      <c r="L949" s="188">
        <v>1.1218742699999999E-2</v>
      </c>
    </row>
    <row r="950" spans="1:12" hidden="1">
      <c r="A950" s="103" t="s">
        <v>1077</v>
      </c>
      <c r="B950" s="103" t="s">
        <v>1078</v>
      </c>
      <c r="C950" s="134" t="s">
        <v>1829</v>
      </c>
      <c r="D950" s="104">
        <v>34593734603.300003</v>
      </c>
      <c r="E950" s="406">
        <v>34101.572753</v>
      </c>
      <c r="F950" s="188">
        <v>1014432.233195</v>
      </c>
      <c r="G950" s="103" t="s">
        <v>581</v>
      </c>
      <c r="H950" s="103" t="s">
        <v>581</v>
      </c>
      <c r="I950" s="252">
        <v>57</v>
      </c>
      <c r="J950" s="104">
        <v>34593734603.300003</v>
      </c>
      <c r="K950" s="104">
        <v>34610441774.25</v>
      </c>
      <c r="L950" s="188">
        <v>1.11615137E-2</v>
      </c>
    </row>
    <row r="951" spans="1:12" hidden="1">
      <c r="A951" s="103" t="s">
        <v>1077</v>
      </c>
      <c r="B951" s="103" t="s">
        <v>1078</v>
      </c>
      <c r="C951" s="134" t="s">
        <v>1830</v>
      </c>
      <c r="D951" s="104">
        <v>34605320003.339996</v>
      </c>
      <c r="E951" s="406">
        <v>34101.572753</v>
      </c>
      <c r="F951" s="188">
        <v>1014771.965328</v>
      </c>
      <c r="G951" s="103" t="s">
        <v>581</v>
      </c>
      <c r="H951" s="103" t="s">
        <v>581</v>
      </c>
      <c r="I951" s="252">
        <v>57</v>
      </c>
      <c r="J951" s="104">
        <v>34605320003.339996</v>
      </c>
      <c r="K951" s="104">
        <v>34628288727.809998</v>
      </c>
      <c r="L951" s="188">
        <v>3.34898795E-2</v>
      </c>
    </row>
    <row r="952" spans="1:12" hidden="1">
      <c r="A952" s="103" t="s">
        <v>1077</v>
      </c>
      <c r="B952" s="103" t="s">
        <v>1078</v>
      </c>
      <c r="C952" s="134" t="s">
        <v>1831</v>
      </c>
      <c r="D952" s="104">
        <v>35269183548.610001</v>
      </c>
      <c r="E952" s="406">
        <v>34751.892570999997</v>
      </c>
      <c r="F952" s="188">
        <v>1014885.260611</v>
      </c>
      <c r="G952" s="103" t="s">
        <v>581</v>
      </c>
      <c r="H952" s="103" t="s">
        <v>581</v>
      </c>
      <c r="I952" s="252">
        <v>58</v>
      </c>
      <c r="J952" s="104">
        <v>34609183550.660004</v>
      </c>
      <c r="K952" s="104">
        <v>34634239818.339996</v>
      </c>
      <c r="L952" s="188">
        <v>1.1164605100000001E-2</v>
      </c>
    </row>
    <row r="953" spans="1:12" hidden="1">
      <c r="A953" s="103" t="s">
        <v>1077</v>
      </c>
      <c r="B953" s="103" t="s">
        <v>1078</v>
      </c>
      <c r="C953" s="134" t="s">
        <v>1832</v>
      </c>
      <c r="D953" s="104">
        <v>35778008014.389999</v>
      </c>
      <c r="E953" s="406">
        <v>35249.431815000004</v>
      </c>
      <c r="F953" s="188">
        <v>1014995.311191</v>
      </c>
      <c r="G953" s="103" t="s">
        <v>581</v>
      </c>
      <c r="H953" s="103" t="s">
        <v>581</v>
      </c>
      <c r="I953" s="252">
        <v>59</v>
      </c>
      <c r="J953" s="104">
        <v>35273008014.589996</v>
      </c>
      <c r="K953" s="104">
        <v>35300191965.050003</v>
      </c>
      <c r="L953" s="188">
        <v>1.0843647499999999E-2</v>
      </c>
    </row>
    <row r="954" spans="1:12" hidden="1">
      <c r="A954" s="103" t="s">
        <v>1077</v>
      </c>
      <c r="B954" s="103" t="s">
        <v>1078</v>
      </c>
      <c r="C954" s="134" t="s">
        <v>1833</v>
      </c>
      <c r="D954" s="104">
        <v>40781814007.349998</v>
      </c>
      <c r="E954" s="406">
        <v>40175.038969000001</v>
      </c>
      <c r="F954" s="188">
        <v>1015103.2843760001</v>
      </c>
      <c r="G954" s="103" t="s">
        <v>581</v>
      </c>
      <c r="H954" s="103" t="s">
        <v>581</v>
      </c>
      <c r="I954" s="252">
        <v>60</v>
      </c>
      <c r="J954" s="104">
        <v>35781814007.779999</v>
      </c>
      <c r="K954" s="104">
        <v>35811156438.879997</v>
      </c>
      <c r="L954" s="188">
        <v>1.0637801400000001E-2</v>
      </c>
    </row>
    <row r="955" spans="1:12" hidden="1">
      <c r="A955" s="103" t="s">
        <v>1077</v>
      </c>
      <c r="B955" s="103" t="s">
        <v>1078</v>
      </c>
      <c r="C955" s="134" t="s">
        <v>1834</v>
      </c>
      <c r="D955" s="104">
        <v>40348003138.269997</v>
      </c>
      <c r="E955" s="406">
        <v>39743.365875000003</v>
      </c>
      <c r="F955" s="188">
        <v>1015213.539416</v>
      </c>
      <c r="G955" s="103" t="s">
        <v>581</v>
      </c>
      <c r="H955" s="103" t="s">
        <v>581</v>
      </c>
      <c r="I955" s="252">
        <v>60</v>
      </c>
      <c r="J955" s="104">
        <v>40786243507.900002</v>
      </c>
      <c r="K955" s="104">
        <v>40818046204.779999</v>
      </c>
      <c r="L955" s="188">
        <v>1.08614603E-2</v>
      </c>
    </row>
    <row r="956" spans="1:12" hidden="1">
      <c r="A956" s="103" t="s">
        <v>1077</v>
      </c>
      <c r="B956" s="103" t="s">
        <v>1078</v>
      </c>
      <c r="C956" s="134" t="s">
        <v>1835</v>
      </c>
      <c r="D956" s="104">
        <v>40361374418.949997</v>
      </c>
      <c r="E956" s="406">
        <v>39743.365875000003</v>
      </c>
      <c r="F956" s="188">
        <v>1015549.979986</v>
      </c>
      <c r="G956" s="103" t="s">
        <v>581</v>
      </c>
      <c r="H956" s="103" t="s">
        <v>581</v>
      </c>
      <c r="I956" s="252">
        <v>60</v>
      </c>
      <c r="J956" s="104">
        <v>40361374418.949997</v>
      </c>
      <c r="K956" s="104">
        <v>40400482408.459999</v>
      </c>
      <c r="L956" s="188">
        <v>3.3139882099999997E-2</v>
      </c>
    </row>
    <row r="957" spans="1:12" hidden="1">
      <c r="A957" s="103" t="s">
        <v>1077</v>
      </c>
      <c r="B957" s="103" t="s">
        <v>1078</v>
      </c>
      <c r="C957" s="134" t="s">
        <v>1836</v>
      </c>
      <c r="D957" s="104">
        <v>40365832354.449997</v>
      </c>
      <c r="E957" s="406">
        <v>39743.365875000003</v>
      </c>
      <c r="F957" s="188">
        <v>1015662.148028</v>
      </c>
      <c r="G957" s="103" t="s">
        <v>581</v>
      </c>
      <c r="H957" s="103" t="s">
        <v>581</v>
      </c>
      <c r="I957" s="252">
        <v>60</v>
      </c>
      <c r="J957" s="104">
        <v>40365832354.449997</v>
      </c>
      <c r="K957" s="104">
        <v>40407375857</v>
      </c>
      <c r="L957" s="188">
        <v>1.1045053799999999E-2</v>
      </c>
    </row>
    <row r="958" spans="1:12" hidden="1">
      <c r="A958" s="103" t="s">
        <v>1077</v>
      </c>
      <c r="B958" s="103" t="s">
        <v>1078</v>
      </c>
      <c r="C958" s="134" t="s">
        <v>1837</v>
      </c>
      <c r="D958" s="104">
        <v>40369627653.129997</v>
      </c>
      <c r="E958" s="406">
        <v>39743.365875000003</v>
      </c>
      <c r="F958" s="188">
        <v>1015757.643177</v>
      </c>
      <c r="G958" s="103" t="s">
        <v>581</v>
      </c>
      <c r="H958" s="103" t="s">
        <v>581</v>
      </c>
      <c r="I958" s="252">
        <v>60</v>
      </c>
      <c r="J958" s="104">
        <v>40369627653.129997</v>
      </c>
      <c r="K958" s="104">
        <v>40413607044.300003</v>
      </c>
      <c r="L958" s="188">
        <v>9.4022554000000001E-3</v>
      </c>
    </row>
    <row r="959" spans="1:12" hidden="1">
      <c r="A959" s="103" t="s">
        <v>1077</v>
      </c>
      <c r="B959" s="103" t="s">
        <v>1078</v>
      </c>
      <c r="C959" s="134" t="s">
        <v>1838</v>
      </c>
      <c r="D959" s="104">
        <v>40624200195.120003</v>
      </c>
      <c r="E959" s="406">
        <v>39989.459702</v>
      </c>
      <c r="F959" s="188">
        <v>1015872.694901</v>
      </c>
      <c r="G959" s="103" t="s">
        <v>581</v>
      </c>
      <c r="H959" s="103" t="s">
        <v>581</v>
      </c>
      <c r="I959" s="252">
        <v>61</v>
      </c>
      <c r="J959" s="104">
        <v>40374200195.889999</v>
      </c>
      <c r="K959" s="104">
        <v>40420615898.139999</v>
      </c>
      <c r="L959" s="188">
        <v>1.13266905E-2</v>
      </c>
    </row>
    <row r="960" spans="1:12" hidden="1">
      <c r="A960" s="103" t="s">
        <v>1077</v>
      </c>
      <c r="B960" s="103" t="s">
        <v>1078</v>
      </c>
      <c r="C960" s="134" t="s">
        <v>1839</v>
      </c>
      <c r="D960" s="104">
        <v>40848758488.5</v>
      </c>
      <c r="E960" s="406">
        <v>40205.997971999997</v>
      </c>
      <c r="F960" s="188">
        <v>1015986.6823090001</v>
      </c>
      <c r="G960" s="103" t="s">
        <v>581</v>
      </c>
      <c r="H960" s="103" t="s">
        <v>581</v>
      </c>
      <c r="I960" s="252">
        <v>64</v>
      </c>
      <c r="J960" s="104">
        <v>40628758489.970001</v>
      </c>
      <c r="K960" s="104">
        <v>40677625994.309998</v>
      </c>
      <c r="L960" s="188">
        <v>1.1220638999999999E-2</v>
      </c>
    </row>
    <row r="961" spans="1:12" hidden="1">
      <c r="A961" s="103" t="s">
        <v>1077</v>
      </c>
      <c r="B961" s="103" t="s">
        <v>1078</v>
      </c>
      <c r="C961" s="134" t="s">
        <v>1840</v>
      </c>
      <c r="D961" s="104">
        <v>42439396416.68</v>
      </c>
      <c r="E961" s="406">
        <v>41757.664710999998</v>
      </c>
      <c r="F961" s="188">
        <v>1016325.905924</v>
      </c>
      <c r="G961" s="103" t="s">
        <v>581</v>
      </c>
      <c r="H961" s="103" t="s">
        <v>581</v>
      </c>
      <c r="I961" s="252">
        <v>67</v>
      </c>
      <c r="J961" s="104">
        <v>40862397312.480003</v>
      </c>
      <c r="K961" s="104">
        <v>40918663808.010002</v>
      </c>
      <c r="L961" s="188">
        <v>3.3388588699999999E-2</v>
      </c>
    </row>
    <row r="962" spans="1:12" hidden="1">
      <c r="A962" s="103" t="s">
        <v>1077</v>
      </c>
      <c r="B962" s="103" t="s">
        <v>1078</v>
      </c>
      <c r="C962" s="134" t="s">
        <v>1841</v>
      </c>
      <c r="D962" s="104">
        <v>45588889740.440002</v>
      </c>
      <c r="E962" s="406">
        <v>44851.859256000003</v>
      </c>
      <c r="F962" s="188">
        <v>1016432.551441</v>
      </c>
      <c r="G962" s="103" t="s">
        <v>581</v>
      </c>
      <c r="H962" s="103" t="s">
        <v>581</v>
      </c>
      <c r="I962" s="252">
        <v>67</v>
      </c>
      <c r="J962" s="104">
        <v>42443849684.410004</v>
      </c>
      <c r="K962" s="104">
        <v>42502677985.160004</v>
      </c>
      <c r="L962" s="188">
        <v>1.0493240100000001E-2</v>
      </c>
    </row>
    <row r="963" spans="1:12" hidden="1">
      <c r="A963" s="103" t="s">
        <v>1077</v>
      </c>
      <c r="B963" s="103" t="s">
        <v>1078</v>
      </c>
      <c r="C963" s="134" t="s">
        <v>1842</v>
      </c>
      <c r="D963" s="104">
        <v>45593654664.839996</v>
      </c>
      <c r="E963" s="406">
        <v>44851.859256000003</v>
      </c>
      <c r="F963" s="188">
        <v>1016538.7883829999</v>
      </c>
      <c r="G963" s="103" t="s">
        <v>581</v>
      </c>
      <c r="H963" s="103" t="s">
        <v>581</v>
      </c>
      <c r="I963" s="252">
        <v>67</v>
      </c>
      <c r="J963" s="104">
        <v>45593654664.839996</v>
      </c>
      <c r="K963" s="104">
        <v>45655234787.940002</v>
      </c>
      <c r="L963" s="188">
        <v>1.04519421E-2</v>
      </c>
    </row>
    <row r="964" spans="1:12" hidden="1">
      <c r="A964" s="103" t="s">
        <v>1077</v>
      </c>
      <c r="B964" s="103" t="s">
        <v>1078</v>
      </c>
      <c r="C964" s="134" t="s">
        <v>1843</v>
      </c>
      <c r="D964" s="104">
        <v>45598689473.690002</v>
      </c>
      <c r="E964" s="406">
        <v>44851.859256000003</v>
      </c>
      <c r="F964" s="188">
        <v>1016651.042567</v>
      </c>
      <c r="G964" s="103" t="s">
        <v>581</v>
      </c>
      <c r="H964" s="103" t="s">
        <v>581</v>
      </c>
      <c r="I964" s="252">
        <v>67</v>
      </c>
      <c r="J964" s="104">
        <v>45598689473.690002</v>
      </c>
      <c r="K964" s="104">
        <v>45663021888.5</v>
      </c>
      <c r="L964" s="188">
        <v>1.10427841E-2</v>
      </c>
    </row>
    <row r="965" spans="1:12" hidden="1">
      <c r="A965" s="103" t="s">
        <v>1077</v>
      </c>
      <c r="B965" s="103" t="s">
        <v>1078</v>
      </c>
      <c r="C965" s="134" t="s">
        <v>1844</v>
      </c>
      <c r="D965" s="104">
        <v>55598382880.559998</v>
      </c>
      <c r="E965" s="406">
        <v>54688.142128</v>
      </c>
      <c r="F965" s="188">
        <v>1016644.2069</v>
      </c>
      <c r="G965" s="103" t="s">
        <v>581</v>
      </c>
      <c r="H965" s="103" t="s">
        <v>581</v>
      </c>
      <c r="I965" s="252">
        <v>68</v>
      </c>
      <c r="J965" s="104">
        <v>45598382881.309998</v>
      </c>
      <c r="K965" s="104">
        <v>45670973609.07</v>
      </c>
      <c r="L965" s="188">
        <v>-6.7237099999999995E-4</v>
      </c>
    </row>
    <row r="966" spans="1:12" hidden="1">
      <c r="A966" s="103" t="s">
        <v>1077</v>
      </c>
      <c r="B966" s="103" t="s">
        <v>1078</v>
      </c>
      <c r="C966" s="134" t="s">
        <v>1845</v>
      </c>
      <c r="D966" s="104">
        <v>55772885764.860001</v>
      </c>
      <c r="E966" s="406">
        <v>54835.507490999997</v>
      </c>
      <c r="F966" s="188">
        <v>1017094.366711</v>
      </c>
      <c r="G966" s="103" t="s">
        <v>581</v>
      </c>
      <c r="H966" s="103" t="s">
        <v>581</v>
      </c>
      <c r="I966" s="252">
        <v>68</v>
      </c>
      <c r="J966" s="104">
        <v>55623001284.300003</v>
      </c>
      <c r="K966" s="104">
        <v>55626354105.610001</v>
      </c>
      <c r="L966" s="188">
        <v>4.4278992400000002E-2</v>
      </c>
    </row>
    <row r="967" spans="1:12" hidden="1">
      <c r="A967" s="103" t="s">
        <v>1077</v>
      </c>
      <c r="B967" s="103" t="s">
        <v>1078</v>
      </c>
      <c r="C967" s="134" t="s">
        <v>1846</v>
      </c>
      <c r="D967" s="104">
        <v>56787886421.589996</v>
      </c>
      <c r="E967" s="406">
        <v>55827.442443</v>
      </c>
      <c r="F967" s="188">
        <v>1017203.7968529999</v>
      </c>
      <c r="G967" s="103" t="s">
        <v>581</v>
      </c>
      <c r="H967" s="103" t="s">
        <v>581</v>
      </c>
      <c r="I967" s="252">
        <v>69</v>
      </c>
      <c r="J967" s="104">
        <v>55778886422.18</v>
      </c>
      <c r="K967" s="104">
        <v>55785601663.290001</v>
      </c>
      <c r="L967" s="188">
        <v>1.0759094300000001E-2</v>
      </c>
    </row>
    <row r="968" spans="1:12" hidden="1">
      <c r="A968" s="103" t="s">
        <v>1077</v>
      </c>
      <c r="B968" s="103" t="s">
        <v>1078</v>
      </c>
      <c r="C968" s="134" t="s">
        <v>1847</v>
      </c>
      <c r="D968" s="104">
        <v>51555390262.660004</v>
      </c>
      <c r="E968" s="406">
        <v>50676.730675999999</v>
      </c>
      <c r="F968" s="188">
        <v>1017338.521545</v>
      </c>
      <c r="G968" s="103" t="s">
        <v>581</v>
      </c>
      <c r="H968" s="103" t="s">
        <v>581</v>
      </c>
      <c r="I968" s="252">
        <v>69</v>
      </c>
      <c r="J968" s="104">
        <v>56795407756.599998</v>
      </c>
      <c r="K968" s="104">
        <v>56805546893.660004</v>
      </c>
      <c r="L968" s="188">
        <v>1.3244611599999999E-2</v>
      </c>
    </row>
    <row r="969" spans="1:12" hidden="1">
      <c r="A969" s="103" t="s">
        <v>1077</v>
      </c>
      <c r="B969" s="103" t="s">
        <v>1078</v>
      </c>
      <c r="C969" s="134" t="s">
        <v>1848</v>
      </c>
      <c r="D969" s="104">
        <v>52198937334.970001</v>
      </c>
      <c r="E969" s="406">
        <v>51303.596237999998</v>
      </c>
      <c r="F969" s="188">
        <v>1017451.819417</v>
      </c>
      <c r="G969" s="103" t="s">
        <v>581</v>
      </c>
      <c r="H969" s="103" t="s">
        <v>581</v>
      </c>
      <c r="I969" s="252">
        <v>68</v>
      </c>
      <c r="J969" s="104">
        <v>51561131828.379997</v>
      </c>
      <c r="K969" s="104">
        <v>51574379558.150002</v>
      </c>
      <c r="L969" s="188">
        <v>1.11366934E-2</v>
      </c>
    </row>
    <row r="970" spans="1:12" hidden="1">
      <c r="A970" s="103" t="s">
        <v>1077</v>
      </c>
      <c r="B970" s="103" t="s">
        <v>1078</v>
      </c>
      <c r="C970" s="134" t="s">
        <v>1849</v>
      </c>
      <c r="D970" s="104">
        <v>52218165409.449997</v>
      </c>
      <c r="E970" s="406">
        <v>51316.886767999997</v>
      </c>
      <c r="F970" s="188">
        <v>1017563.003101</v>
      </c>
      <c r="G970" s="103" t="s">
        <v>581</v>
      </c>
      <c r="H970" s="103" t="s">
        <v>581</v>
      </c>
      <c r="I970" s="252">
        <v>67</v>
      </c>
      <c r="J970" s="104">
        <v>52204641457.830002</v>
      </c>
      <c r="K970" s="104">
        <v>52221036756.900002</v>
      </c>
      <c r="L970" s="188">
        <v>1.0927660800000001E-2</v>
      </c>
    </row>
    <row r="971" spans="1:12" hidden="1">
      <c r="A971" s="103" t="s">
        <v>1077</v>
      </c>
      <c r="B971" s="103" t="s">
        <v>1078</v>
      </c>
      <c r="C971" s="134" t="s">
        <v>1850</v>
      </c>
      <c r="D971" s="104">
        <v>61534598804.029999</v>
      </c>
      <c r="E971" s="406">
        <v>60452.706509000003</v>
      </c>
      <c r="F971" s="188">
        <v>1017896.5071620001</v>
      </c>
      <c r="G971" s="103" t="s">
        <v>581</v>
      </c>
      <c r="H971" s="103" t="s">
        <v>581</v>
      </c>
      <c r="I971" s="252">
        <v>67</v>
      </c>
      <c r="J971" s="104">
        <v>52235279799.599998</v>
      </c>
      <c r="K971" s="104">
        <v>52261125055.440002</v>
      </c>
      <c r="L971" s="188">
        <v>3.2774782500000002E-2</v>
      </c>
    </row>
    <row r="972" spans="1:12" hidden="1">
      <c r="A972" s="103" t="s">
        <v>1077</v>
      </c>
      <c r="B972" s="103" t="s">
        <v>1078</v>
      </c>
      <c r="C972" s="134" t="s">
        <v>1851</v>
      </c>
      <c r="D972" s="104">
        <v>61640425745.839996</v>
      </c>
      <c r="E972" s="406">
        <v>60550.939020999998</v>
      </c>
      <c r="F972" s="188">
        <v>1017992.895609</v>
      </c>
      <c r="G972" s="103" t="s">
        <v>581</v>
      </c>
      <c r="H972" s="103" t="s">
        <v>581</v>
      </c>
      <c r="I972" s="252">
        <v>68</v>
      </c>
      <c r="J972" s="104">
        <v>61540425746.510002</v>
      </c>
      <c r="K972" s="104">
        <v>61569982069.720001</v>
      </c>
      <c r="L972" s="188">
        <v>9.4693759000000002E-3</v>
      </c>
    </row>
    <row r="973" spans="1:12" hidden="1">
      <c r="A973" s="103" t="s">
        <v>1077</v>
      </c>
      <c r="B973" s="103" t="s">
        <v>1078</v>
      </c>
      <c r="C973" s="134" t="s">
        <v>1852</v>
      </c>
      <c r="D973" s="104">
        <v>61121123184.309998</v>
      </c>
      <c r="E973" s="406">
        <v>60035.145933</v>
      </c>
      <c r="F973" s="188">
        <v>1018089.0249280001</v>
      </c>
      <c r="G973" s="103" t="s">
        <v>581</v>
      </c>
      <c r="H973" s="103" t="s">
        <v>581</v>
      </c>
      <c r="I973" s="252">
        <v>68</v>
      </c>
      <c r="J973" s="104">
        <v>61646246466.339996</v>
      </c>
      <c r="K973" s="104">
        <v>61679520459.239998</v>
      </c>
      <c r="L973" s="188">
        <v>9.4430244999999993E-3</v>
      </c>
    </row>
    <row r="974" spans="1:12" hidden="1">
      <c r="A974" s="103" t="s">
        <v>1077</v>
      </c>
      <c r="B974" s="103" t="s">
        <v>1078</v>
      </c>
      <c r="C974" s="134" t="s">
        <v>1853</v>
      </c>
      <c r="D974" s="104">
        <v>56381867054.629997</v>
      </c>
      <c r="E974" s="406">
        <v>55374.792002000002</v>
      </c>
      <c r="F974" s="188">
        <v>1018186.525244</v>
      </c>
      <c r="G974" s="103" t="s">
        <v>581</v>
      </c>
      <c r="H974" s="103" t="s">
        <v>581</v>
      </c>
      <c r="I974" s="252">
        <v>67</v>
      </c>
      <c r="J974" s="104">
        <v>61126976630.040001</v>
      </c>
      <c r="K974" s="104">
        <v>61163937216.379997</v>
      </c>
      <c r="L974" s="188">
        <v>9.5767966999999992E-3</v>
      </c>
    </row>
    <row r="975" spans="1:12" hidden="1">
      <c r="A975" s="103" t="s">
        <v>1077</v>
      </c>
      <c r="B975" s="103" t="s">
        <v>1078</v>
      </c>
      <c r="C975" s="134" t="s">
        <v>1854</v>
      </c>
      <c r="D975" s="104">
        <v>57811036829.800003</v>
      </c>
      <c r="E975" s="406">
        <v>56772.251357000001</v>
      </c>
      <c r="F975" s="188">
        <v>1018297.415515</v>
      </c>
      <c r="G975" s="103" t="s">
        <v>581</v>
      </c>
      <c r="H975" s="103" t="s">
        <v>581</v>
      </c>
      <c r="I975" s="252">
        <v>69</v>
      </c>
      <c r="J975" s="104">
        <v>56388007580.32</v>
      </c>
      <c r="K975" s="104">
        <v>56428369328.610001</v>
      </c>
      <c r="L975" s="188">
        <v>1.0890958399999999E-2</v>
      </c>
    </row>
    <row r="976" spans="1:12" hidden="1">
      <c r="A976" s="103" t="s">
        <v>1077</v>
      </c>
      <c r="B976" s="103" t="s">
        <v>1078</v>
      </c>
      <c r="C976" s="134" t="s">
        <v>1855</v>
      </c>
      <c r="D976" s="104">
        <v>57678817468.160004</v>
      </c>
      <c r="E976" s="406">
        <v>56624.611626999998</v>
      </c>
      <c r="F976" s="188">
        <v>1018617.449389</v>
      </c>
      <c r="G976" s="103" t="s">
        <v>581</v>
      </c>
      <c r="H976" s="103" t="s">
        <v>581</v>
      </c>
      <c r="I976" s="252">
        <v>68</v>
      </c>
      <c r="J976" s="104">
        <v>57829205873.360001</v>
      </c>
      <c r="K976" s="104">
        <v>57880033600.230003</v>
      </c>
      <c r="L976" s="188">
        <v>3.14283302E-2</v>
      </c>
    </row>
    <row r="977" spans="1:12" hidden="1">
      <c r="A977" s="103" t="s">
        <v>1077</v>
      </c>
      <c r="B977" s="103" t="s">
        <v>1078</v>
      </c>
      <c r="C977" s="134" t="s">
        <v>1856</v>
      </c>
      <c r="D977" s="104">
        <v>59139485581.82</v>
      </c>
      <c r="E977" s="406">
        <v>58052.475427999998</v>
      </c>
      <c r="F977" s="188">
        <v>1018724.613306</v>
      </c>
      <c r="G977" s="103" t="s">
        <v>581</v>
      </c>
      <c r="H977" s="103" t="s">
        <v>581</v>
      </c>
      <c r="I977" s="252">
        <v>69</v>
      </c>
      <c r="J977" s="104">
        <v>57684885583.290001</v>
      </c>
      <c r="K977" s="104">
        <v>57739193480.690002</v>
      </c>
      <c r="L977" s="188">
        <v>1.0520526299999999E-2</v>
      </c>
    </row>
    <row r="978" spans="1:12" hidden="1">
      <c r="A978" s="103" t="s">
        <v>1077</v>
      </c>
      <c r="B978" s="103" t="s">
        <v>1078</v>
      </c>
      <c r="C978" s="134" t="s">
        <v>1857</v>
      </c>
      <c r="D978" s="104">
        <v>60423647835.239998</v>
      </c>
      <c r="E978" s="406">
        <v>59307.036979999997</v>
      </c>
      <c r="F978" s="188">
        <v>1018827.628425</v>
      </c>
      <c r="G978" s="103" t="s">
        <v>581</v>
      </c>
      <c r="H978" s="103" t="s">
        <v>581</v>
      </c>
      <c r="I978" s="252">
        <v>70</v>
      </c>
      <c r="J978" s="104">
        <v>59145465864.5</v>
      </c>
      <c r="K978" s="104">
        <v>59203342182.489998</v>
      </c>
      <c r="L978" s="188">
        <v>1.0112165500000001E-2</v>
      </c>
    </row>
    <row r="979" spans="1:12" hidden="1">
      <c r="A979" s="103" t="s">
        <v>1077</v>
      </c>
      <c r="B979" s="103" t="s">
        <v>1078</v>
      </c>
      <c r="C979" s="134" t="s">
        <v>1858</v>
      </c>
      <c r="D979" s="104">
        <v>61630227329.389999</v>
      </c>
      <c r="E979" s="406">
        <v>60484.733100999998</v>
      </c>
      <c r="F979" s="188">
        <v>1018938.56796</v>
      </c>
      <c r="G979" s="103" t="s">
        <v>581</v>
      </c>
      <c r="H979" s="103" t="s">
        <v>581</v>
      </c>
      <c r="I979" s="252">
        <v>71</v>
      </c>
      <c r="J979" s="104">
        <v>60430227330.370003</v>
      </c>
      <c r="K979" s="104">
        <v>60491749726.389999</v>
      </c>
      <c r="L979" s="188">
        <v>1.0888940600000001E-2</v>
      </c>
    </row>
    <row r="980" spans="1:12" hidden="1">
      <c r="A980" s="103" t="s">
        <v>1077</v>
      </c>
      <c r="B980" s="103" t="s">
        <v>1078</v>
      </c>
      <c r="C980" s="134" t="s">
        <v>1859</v>
      </c>
      <c r="D980" s="104">
        <v>61896735642.459999</v>
      </c>
      <c r="E980" s="406">
        <v>60739.873650000001</v>
      </c>
      <c r="F980" s="188">
        <v>1019046.170546</v>
      </c>
      <c r="G980" s="103" t="s">
        <v>581</v>
      </c>
      <c r="H980" s="103" t="s">
        <v>581</v>
      </c>
      <c r="I980" s="252">
        <v>72</v>
      </c>
      <c r="J980" s="104">
        <v>61636735643.050003</v>
      </c>
      <c r="K980" s="104">
        <v>61701977062.309998</v>
      </c>
      <c r="L980" s="188">
        <v>1.0560262399999999E-2</v>
      </c>
    </row>
    <row r="981" spans="1:12" hidden="1">
      <c r="A981" s="103" t="s">
        <v>1077</v>
      </c>
      <c r="B981" s="103" t="s">
        <v>1078</v>
      </c>
      <c r="C981" s="134" t="s">
        <v>1860</v>
      </c>
      <c r="D981" s="104">
        <v>66171834666.400002</v>
      </c>
      <c r="E981" s="406">
        <v>64914.637282999996</v>
      </c>
      <c r="F981" s="188">
        <v>1019366.932267</v>
      </c>
      <c r="G981" s="103" t="s">
        <v>581</v>
      </c>
      <c r="H981" s="103" t="s">
        <v>581</v>
      </c>
      <c r="I981" s="252">
        <v>74</v>
      </c>
      <c r="J981" s="104">
        <v>61916218668.879997</v>
      </c>
      <c r="K981" s="104">
        <v>61992669721.449997</v>
      </c>
      <c r="L981" s="188">
        <v>3.1476662199999998E-2</v>
      </c>
    </row>
    <row r="982" spans="1:12" hidden="1">
      <c r="A982" s="103" t="s">
        <v>1077</v>
      </c>
      <c r="B982" s="103" t="s">
        <v>1078</v>
      </c>
      <c r="C982" s="134" t="s">
        <v>1861</v>
      </c>
      <c r="D982" s="104">
        <v>66178075398.269997</v>
      </c>
      <c r="E982" s="406">
        <v>64914.637282999996</v>
      </c>
      <c r="F982" s="188">
        <v>1019463.069781</v>
      </c>
      <c r="G982" s="103" t="s">
        <v>581</v>
      </c>
      <c r="H982" s="103" t="s">
        <v>581</v>
      </c>
      <c r="I982" s="252">
        <v>74</v>
      </c>
      <c r="J982" s="104">
        <v>66178075398.269997</v>
      </c>
      <c r="K982" s="104">
        <v>66258520115.029999</v>
      </c>
      <c r="L982" s="188">
        <v>9.4310999E-3</v>
      </c>
    </row>
    <row r="983" spans="1:12" hidden="1">
      <c r="A983" s="103" t="s">
        <v>1077</v>
      </c>
      <c r="B983" s="103" t="s">
        <v>1078</v>
      </c>
      <c r="C983" s="134" t="s">
        <v>1862</v>
      </c>
      <c r="D983" s="104">
        <v>64199087276.769997</v>
      </c>
      <c r="E983" s="406">
        <v>62967.491934999998</v>
      </c>
      <c r="F983" s="188">
        <v>1019559.224989</v>
      </c>
      <c r="G983" s="103" t="s">
        <v>581</v>
      </c>
      <c r="H983" s="103" t="s">
        <v>581</v>
      </c>
      <c r="I983" s="252">
        <v>74</v>
      </c>
      <c r="J983" s="104">
        <v>66184317278.709999</v>
      </c>
      <c r="K983" s="104">
        <v>66268756276.629997</v>
      </c>
      <c r="L983" s="188">
        <v>9.4319461999999993E-3</v>
      </c>
    </row>
    <row r="984" spans="1:12" hidden="1">
      <c r="A984" s="103" t="s">
        <v>1077</v>
      </c>
      <c r="B984" s="103" t="s">
        <v>1078</v>
      </c>
      <c r="C984" s="134" t="s">
        <v>1863</v>
      </c>
      <c r="D984" s="104">
        <v>59230449961.830002</v>
      </c>
      <c r="E984" s="406">
        <v>58088.415895999999</v>
      </c>
      <c r="F984" s="188">
        <v>1019660.272159</v>
      </c>
      <c r="G984" s="103" t="s">
        <v>581</v>
      </c>
      <c r="H984" s="103" t="s">
        <v>581</v>
      </c>
      <c r="I984" s="252">
        <v>75</v>
      </c>
      <c r="J984" s="104">
        <v>64205449963.639999</v>
      </c>
      <c r="K984" s="104">
        <v>64293764202.110001</v>
      </c>
      <c r="L984" s="188">
        <v>9.9108680999999994E-3</v>
      </c>
    </row>
    <row r="985" spans="1:12" hidden="1">
      <c r="A985" s="103" t="s">
        <v>1077</v>
      </c>
      <c r="B985" s="103" t="s">
        <v>1078</v>
      </c>
      <c r="C985" s="134" t="s">
        <v>1864</v>
      </c>
      <c r="D985" s="104">
        <v>59230112251.809998</v>
      </c>
      <c r="E985" s="406">
        <v>58088.415895999999</v>
      </c>
      <c r="F985" s="188">
        <v>1019654.458435</v>
      </c>
      <c r="G985" s="103" t="s">
        <v>581</v>
      </c>
      <c r="H985" s="103" t="s">
        <v>581</v>
      </c>
      <c r="I985" s="252">
        <v>75</v>
      </c>
      <c r="J985" s="104">
        <v>59230112251.809998</v>
      </c>
      <c r="K985" s="104">
        <v>59329154501.669998</v>
      </c>
      <c r="L985" s="188">
        <v>-5.7016279999999998E-4</v>
      </c>
    </row>
    <row r="986" spans="1:12" hidden="1">
      <c r="A986" s="103" t="s">
        <v>1077</v>
      </c>
      <c r="B986" s="103" t="s">
        <v>1078</v>
      </c>
      <c r="C986" s="134" t="s">
        <v>1865</v>
      </c>
      <c r="D986" s="104">
        <v>59315664470.470001</v>
      </c>
      <c r="E986" s="406">
        <v>58139.639759999998</v>
      </c>
      <c r="F986" s="188">
        <v>1020227.588532</v>
      </c>
      <c r="G986" s="103" t="s">
        <v>581</v>
      </c>
      <c r="H986" s="103" t="s">
        <v>581</v>
      </c>
      <c r="I986" s="252">
        <v>75</v>
      </c>
      <c r="J986" s="104">
        <v>59263404471.230003</v>
      </c>
      <c r="K986" s="104">
        <v>59270549414.099998</v>
      </c>
      <c r="L986" s="188">
        <v>5.6208266700000002E-2</v>
      </c>
    </row>
    <row r="987" spans="1:12" hidden="1">
      <c r="A987" s="103" t="s">
        <v>1077</v>
      </c>
      <c r="B987" s="103" t="s">
        <v>1078</v>
      </c>
      <c r="C987" s="134" t="s">
        <v>1866</v>
      </c>
      <c r="D987" s="104">
        <v>59792207232.07</v>
      </c>
      <c r="E987" s="406">
        <v>58600.270471999997</v>
      </c>
      <c r="F987" s="188">
        <v>1020340.123868</v>
      </c>
      <c r="G987" s="103" t="s">
        <v>581</v>
      </c>
      <c r="H987" s="103" t="s">
        <v>581</v>
      </c>
      <c r="I987" s="252">
        <v>76</v>
      </c>
      <c r="J987" s="104">
        <v>59322207234.339996</v>
      </c>
      <c r="K987" s="104">
        <v>59332928408.470001</v>
      </c>
      <c r="L987" s="188">
        <v>1.10304149E-2</v>
      </c>
    </row>
    <row r="988" spans="1:12" hidden="1">
      <c r="A988" s="103" t="s">
        <v>1077</v>
      </c>
      <c r="B988" s="103" t="s">
        <v>1078</v>
      </c>
      <c r="C988" s="134" t="s">
        <v>1867</v>
      </c>
      <c r="D988" s="104">
        <v>65358722801.5</v>
      </c>
      <c r="E988" s="406">
        <v>64048.840081000002</v>
      </c>
      <c r="F988" s="188">
        <v>1020451.310575</v>
      </c>
      <c r="G988" s="103" t="s">
        <v>581</v>
      </c>
      <c r="H988" s="103" t="s">
        <v>581</v>
      </c>
      <c r="I988" s="252">
        <v>77</v>
      </c>
      <c r="J988" s="104">
        <v>59798722803.230003</v>
      </c>
      <c r="K988" s="104">
        <v>59813049147.410004</v>
      </c>
      <c r="L988" s="188">
        <v>1.08970239E-2</v>
      </c>
    </row>
    <row r="989" spans="1:12" hidden="1">
      <c r="A989" s="103" t="s">
        <v>1077</v>
      </c>
      <c r="B989" s="103" t="s">
        <v>1078</v>
      </c>
      <c r="C989" s="134" t="s">
        <v>1868</v>
      </c>
      <c r="D989" s="104">
        <v>66552149427.970001</v>
      </c>
      <c r="E989" s="406">
        <v>65219.918751999998</v>
      </c>
      <c r="F989" s="188">
        <v>1020426.745409</v>
      </c>
      <c r="G989" s="103" t="s">
        <v>581</v>
      </c>
      <c r="H989" s="103" t="s">
        <v>581</v>
      </c>
      <c r="I989" s="252">
        <v>79</v>
      </c>
      <c r="J989" s="104">
        <v>65357149431.099998</v>
      </c>
      <c r="K989" s="104">
        <v>65383298508.589996</v>
      </c>
      <c r="L989" s="188">
        <v>-2.4072845000000002E-3</v>
      </c>
    </row>
    <row r="990" spans="1:12" hidden="1">
      <c r="A990" s="103" t="s">
        <v>1077</v>
      </c>
      <c r="B990" s="103" t="s">
        <v>1078</v>
      </c>
      <c r="C990" s="134" t="s">
        <v>1869</v>
      </c>
      <c r="D990" s="104">
        <v>65471958396.43</v>
      </c>
      <c r="E990" s="406">
        <v>64133.302374999999</v>
      </c>
      <c r="F990" s="188">
        <v>1020873.024963</v>
      </c>
      <c r="G990" s="103" t="s">
        <v>581</v>
      </c>
      <c r="H990" s="103" t="s">
        <v>581</v>
      </c>
      <c r="I990" s="252">
        <v>79</v>
      </c>
      <c r="J990" s="104">
        <v>66581255744.190002</v>
      </c>
      <c r="K990" s="104">
        <v>66611419756.529999</v>
      </c>
      <c r="L990" s="188">
        <v>4.3734599899999997E-2</v>
      </c>
    </row>
    <row r="991" spans="1:12" hidden="1">
      <c r="A991" s="103" t="s">
        <v>1077</v>
      </c>
      <c r="B991" s="103" t="s">
        <v>1078</v>
      </c>
      <c r="C991" s="134" t="s">
        <v>1870</v>
      </c>
      <c r="D991" s="104">
        <v>65579096190.290001</v>
      </c>
      <c r="E991" s="406">
        <v>64231.247071999998</v>
      </c>
      <c r="F991" s="188">
        <v>1020984.321179</v>
      </c>
      <c r="G991" s="103" t="s">
        <v>581</v>
      </c>
      <c r="H991" s="103" t="s">
        <v>581</v>
      </c>
      <c r="I991" s="252">
        <v>80</v>
      </c>
      <c r="J991" s="104">
        <v>65479096190.309998</v>
      </c>
      <c r="K991" s="104">
        <v>65513208943.970001</v>
      </c>
      <c r="L991" s="188">
        <v>1.09020626E-2</v>
      </c>
    </row>
    <row r="992" spans="1:12" hidden="1">
      <c r="A992" s="103" t="s">
        <v>1077</v>
      </c>
      <c r="B992" s="103" t="s">
        <v>1078</v>
      </c>
      <c r="C992" s="134" t="s">
        <v>1871</v>
      </c>
      <c r="D992" s="104">
        <v>66036325523.580002</v>
      </c>
      <c r="E992" s="406">
        <v>64671.949626000001</v>
      </c>
      <c r="F992" s="188">
        <v>1021096.87284</v>
      </c>
      <c r="G992" s="103" t="s">
        <v>581</v>
      </c>
      <c r="H992" s="103" t="s">
        <v>581</v>
      </c>
      <c r="I992" s="252">
        <v>80</v>
      </c>
      <c r="J992" s="104">
        <v>65586325523.839996</v>
      </c>
      <c r="K992" s="104">
        <v>65624393720.370003</v>
      </c>
      <c r="L992" s="188">
        <v>1.10238383E-2</v>
      </c>
    </row>
    <row r="993" spans="1:12" hidden="1">
      <c r="A993" s="103" t="s">
        <v>1077</v>
      </c>
      <c r="B993" s="103" t="s">
        <v>1078</v>
      </c>
      <c r="C993" s="134" t="s">
        <v>1872</v>
      </c>
      <c r="D993" s="104">
        <v>66419372383.010002</v>
      </c>
      <c r="E993" s="406">
        <v>65039.988763000001</v>
      </c>
      <c r="F993" s="188">
        <v>1021208.238904</v>
      </c>
      <c r="G993" s="103" t="s">
        <v>581</v>
      </c>
      <c r="H993" s="103" t="s">
        <v>581</v>
      </c>
      <c r="I993" s="252">
        <v>80</v>
      </c>
      <c r="J993" s="104">
        <v>66043527784.07</v>
      </c>
      <c r="K993" s="104">
        <v>66085579220.949997</v>
      </c>
      <c r="L993" s="188">
        <v>1.0906513099999999E-2</v>
      </c>
    </row>
    <row r="994" spans="1:12" hidden="1">
      <c r="A994" s="103" t="s">
        <v>1077</v>
      </c>
      <c r="B994" s="103" t="s">
        <v>1078</v>
      </c>
      <c r="C994" s="134" t="s">
        <v>1873</v>
      </c>
      <c r="D994" s="104">
        <v>67418699532.080002</v>
      </c>
      <c r="E994" s="406">
        <v>66019.263256999999</v>
      </c>
      <c r="F994" s="188">
        <v>1021197.3930949999</v>
      </c>
      <c r="G994" s="103" t="s">
        <v>581</v>
      </c>
      <c r="H994" s="103" t="s">
        <v>581</v>
      </c>
      <c r="I994" s="252">
        <v>81</v>
      </c>
      <c r="J994" s="104">
        <v>66418666971.68</v>
      </c>
      <c r="K994" s="104">
        <v>66472738136.43</v>
      </c>
      <c r="L994" s="188">
        <v>-1.0620566E-3</v>
      </c>
    </row>
    <row r="995" spans="1:12" hidden="1">
      <c r="A995" s="103" t="s">
        <v>1077</v>
      </c>
      <c r="B995" s="103" t="s">
        <v>1078</v>
      </c>
      <c r="C995" s="134" t="s">
        <v>1874</v>
      </c>
      <c r="D995" s="104">
        <v>67955214279.290001</v>
      </c>
      <c r="E995" s="406">
        <v>66514.535847000006</v>
      </c>
      <c r="F995" s="188">
        <v>1021659.602881</v>
      </c>
      <c r="G995" s="103" t="s">
        <v>581</v>
      </c>
      <c r="H995" s="103" t="s">
        <v>581</v>
      </c>
      <c r="I995" s="252">
        <v>82</v>
      </c>
      <c r="J995" s="104">
        <v>67449214281.669998</v>
      </c>
      <c r="K995" s="104">
        <v>67507354382.809998</v>
      </c>
      <c r="L995" s="188">
        <v>4.5261551699999999E-2</v>
      </c>
    </row>
    <row r="996" spans="1:12" hidden="1">
      <c r="A996" s="103" t="s">
        <v>1077</v>
      </c>
      <c r="B996" s="103" t="s">
        <v>1078</v>
      </c>
      <c r="C996" s="134" t="s">
        <v>1875</v>
      </c>
      <c r="D996" s="104">
        <v>78042688337.309998</v>
      </c>
      <c r="E996" s="406">
        <v>76379.750681999998</v>
      </c>
      <c r="F996" s="188">
        <v>1021771.9701940001</v>
      </c>
      <c r="G996" s="103" t="s">
        <v>581</v>
      </c>
      <c r="H996" s="103" t="s">
        <v>581</v>
      </c>
      <c r="I996" s="252">
        <v>83</v>
      </c>
      <c r="J996" s="104">
        <v>67962688338.959999</v>
      </c>
      <c r="K996" s="104">
        <v>68024928572.739998</v>
      </c>
      <c r="L996" s="188">
        <v>1.0998508000000001E-2</v>
      </c>
    </row>
    <row r="997" spans="1:12" hidden="1">
      <c r="A997" s="103" t="s">
        <v>1077</v>
      </c>
      <c r="B997" s="103" t="s">
        <v>1078</v>
      </c>
      <c r="C997" s="134" t="s">
        <v>1876</v>
      </c>
      <c r="D997" s="104">
        <v>78452998029.350006</v>
      </c>
      <c r="E997" s="406">
        <v>76772.960002000007</v>
      </c>
      <c r="F997" s="188">
        <v>1021883.199857</v>
      </c>
      <c r="G997" s="103" t="s">
        <v>581</v>
      </c>
      <c r="H997" s="103" t="s">
        <v>581</v>
      </c>
      <c r="I997" s="252">
        <v>85</v>
      </c>
      <c r="J997" s="104">
        <v>78051184031.220001</v>
      </c>
      <c r="K997" s="104">
        <v>78118132755.149994</v>
      </c>
      <c r="L997" s="188">
        <v>1.0885957599999999E-2</v>
      </c>
    </row>
    <row r="998" spans="1:12" hidden="1">
      <c r="A998" s="103" t="s">
        <v>1077</v>
      </c>
      <c r="B998" s="103" t="s">
        <v>1078</v>
      </c>
      <c r="C998" s="134" t="s">
        <v>1877</v>
      </c>
      <c r="D998" s="104">
        <v>91155934737.820007</v>
      </c>
      <c r="E998" s="406">
        <v>89193.832553999993</v>
      </c>
      <c r="F998" s="188">
        <v>1021998.182247</v>
      </c>
      <c r="G998" s="103" t="s">
        <v>581</v>
      </c>
      <c r="H998" s="103" t="s">
        <v>581</v>
      </c>
      <c r="I998" s="252">
        <v>88</v>
      </c>
      <c r="J998" s="104">
        <v>78461825567.75</v>
      </c>
      <c r="K998" s="104">
        <v>78533507818.130005</v>
      </c>
      <c r="L998" s="188">
        <v>1.1252009E-2</v>
      </c>
    </row>
    <row r="999" spans="1:12" hidden="1">
      <c r="A999" s="103" t="s">
        <v>1077</v>
      </c>
      <c r="B999" s="103" t="s">
        <v>1078</v>
      </c>
      <c r="C999" s="134" t="s">
        <v>1878</v>
      </c>
      <c r="D999" s="104">
        <v>97359726259.220001</v>
      </c>
      <c r="E999" s="406">
        <v>95265.091872000005</v>
      </c>
      <c r="F999" s="188">
        <v>1021987.428407</v>
      </c>
      <c r="G999" s="103" t="s">
        <v>581</v>
      </c>
      <c r="H999" s="103" t="s">
        <v>581</v>
      </c>
      <c r="I999" s="252">
        <v>88</v>
      </c>
      <c r="J999" s="104">
        <v>91154975561.630005</v>
      </c>
      <c r="K999" s="104">
        <v>91243156574.399994</v>
      </c>
      <c r="L999" s="188">
        <v>-1.0522367E-3</v>
      </c>
    </row>
    <row r="1000" spans="1:12" hidden="1">
      <c r="A1000" s="103" t="s">
        <v>1077</v>
      </c>
      <c r="B1000" s="103" t="s">
        <v>1078</v>
      </c>
      <c r="C1000" s="134" t="s">
        <v>1879</v>
      </c>
      <c r="D1000" s="104">
        <v>97095030775.710007</v>
      </c>
      <c r="E1000" s="406">
        <v>94966.829515999998</v>
      </c>
      <c r="F1000" s="188">
        <v>1022409.943246</v>
      </c>
      <c r="G1000" s="103" t="s">
        <v>581</v>
      </c>
      <c r="H1000" s="103" t="s">
        <v>581</v>
      </c>
      <c r="I1000" s="252">
        <v>86</v>
      </c>
      <c r="J1000" s="104">
        <v>97399977174.179993</v>
      </c>
      <c r="K1000" s="104">
        <v>97494034539.660004</v>
      </c>
      <c r="L1000" s="188">
        <v>4.1342469299999997E-2</v>
      </c>
    </row>
    <row r="1001" spans="1:12" hidden="1">
      <c r="A1001" s="103" t="s">
        <v>1077</v>
      </c>
      <c r="B1001" s="103" t="s">
        <v>1078</v>
      </c>
      <c r="C1001" s="134" t="s">
        <v>1880</v>
      </c>
      <c r="D1001" s="104">
        <v>96615470325.449997</v>
      </c>
      <c r="E1001" s="406">
        <v>94488.472641999993</v>
      </c>
      <c r="F1001" s="188">
        <v>1022510.657903</v>
      </c>
      <c r="G1001" s="103" t="s">
        <v>581</v>
      </c>
      <c r="H1001" s="103" t="s">
        <v>581</v>
      </c>
      <c r="I1001" s="252">
        <v>88</v>
      </c>
      <c r="J1001" s="104">
        <v>97104595327.389999</v>
      </c>
      <c r="K1001" s="104">
        <v>97204511594.880005</v>
      </c>
      <c r="L1001" s="188">
        <v>9.8507118000000001E-3</v>
      </c>
    </row>
    <row r="1002" spans="1:12" hidden="1">
      <c r="A1002" s="103" t="s">
        <v>1077</v>
      </c>
      <c r="B1002" s="103" t="s">
        <v>1078</v>
      </c>
      <c r="C1002" s="134" t="s">
        <v>1881</v>
      </c>
      <c r="D1002" s="104">
        <v>95447902091.880005</v>
      </c>
      <c r="E1002" s="406">
        <v>93337.338289000007</v>
      </c>
      <c r="F1002" s="188">
        <v>1022612.213307</v>
      </c>
      <c r="G1002" s="103" t="s">
        <v>581</v>
      </c>
      <c r="H1002" s="103" t="s">
        <v>581</v>
      </c>
      <c r="I1002" s="252">
        <v>86</v>
      </c>
      <c r="J1002" s="104">
        <v>96625066140.410004</v>
      </c>
      <c r="K1002" s="104">
        <v>96730812758.199997</v>
      </c>
      <c r="L1002" s="188">
        <v>9.9319652999999997E-3</v>
      </c>
    </row>
    <row r="1003" spans="1:12" hidden="1">
      <c r="A1003" s="103" t="s">
        <v>1077</v>
      </c>
      <c r="B1003" s="103" t="s">
        <v>1078</v>
      </c>
      <c r="C1003" s="134" t="s">
        <v>1882</v>
      </c>
      <c r="D1003" s="104">
        <v>96106125709.160004</v>
      </c>
      <c r="E1003" s="406">
        <v>93970.678379999998</v>
      </c>
      <c r="F1003" s="188">
        <v>1022724.613315</v>
      </c>
      <c r="G1003" s="103" t="s">
        <v>581</v>
      </c>
      <c r="H1003" s="103" t="s">
        <v>581</v>
      </c>
      <c r="I1003" s="252">
        <v>88</v>
      </c>
      <c r="J1003" s="104">
        <v>95458393209.5</v>
      </c>
      <c r="K1003" s="104">
        <v>95569900204.779999</v>
      </c>
      <c r="L1003" s="188">
        <v>1.09914596E-2</v>
      </c>
    </row>
    <row r="1004" spans="1:12" hidden="1">
      <c r="A1004" s="103" t="s">
        <v>1077</v>
      </c>
      <c r="B1004" s="103" t="s">
        <v>1078</v>
      </c>
      <c r="C1004" s="134" t="s">
        <v>1883</v>
      </c>
      <c r="D1004" s="104">
        <v>97915105709.070007</v>
      </c>
      <c r="E1004" s="406">
        <v>95740.479540999993</v>
      </c>
      <c r="F1004" s="188">
        <v>1022713.758888</v>
      </c>
      <c r="G1004" s="103" t="s">
        <v>581</v>
      </c>
      <c r="H1004" s="103" t="s">
        <v>581</v>
      </c>
      <c r="I1004" s="252">
        <v>90</v>
      </c>
      <c r="J1004" s="104">
        <v>96105105711.220001</v>
      </c>
      <c r="K1004" s="104">
        <v>96234013925.279999</v>
      </c>
      <c r="L1004" s="188">
        <v>-1.0613244999999999E-3</v>
      </c>
    </row>
    <row r="1005" spans="1:12" hidden="1">
      <c r="A1005" s="103" t="s">
        <v>1077</v>
      </c>
      <c r="B1005" s="103" t="s">
        <v>1078</v>
      </c>
      <c r="C1005" s="134" t="s">
        <v>1884</v>
      </c>
      <c r="D1005" s="104">
        <v>98124309412.550003</v>
      </c>
      <c r="E1005" s="406">
        <v>95901.742203999995</v>
      </c>
      <c r="F1005" s="188">
        <v>1023175.4622750001</v>
      </c>
      <c r="G1005" s="103" t="s">
        <v>581</v>
      </c>
      <c r="H1005" s="103" t="s">
        <v>581</v>
      </c>
      <c r="I1005" s="252">
        <v>91</v>
      </c>
      <c r="J1005" s="104">
        <v>97959309412.789993</v>
      </c>
      <c r="K1005" s="104">
        <v>98094130149.710007</v>
      </c>
      <c r="L1005" s="188">
        <v>4.5144927699999997E-2</v>
      </c>
    </row>
    <row r="1006" spans="1:12" hidden="1">
      <c r="A1006" s="103" t="s">
        <v>1077</v>
      </c>
      <c r="B1006" s="103" t="s">
        <v>1078</v>
      </c>
      <c r="C1006" s="134" t="s">
        <v>1885</v>
      </c>
      <c r="D1006" s="104">
        <v>98278230249.160004</v>
      </c>
      <c r="E1006" s="406">
        <v>96041.487624999994</v>
      </c>
      <c r="F1006" s="188">
        <v>1023289.3375509999</v>
      </c>
      <c r="G1006" s="103" t="s">
        <v>581</v>
      </c>
      <c r="H1006" s="103" t="s">
        <v>581</v>
      </c>
      <c r="I1006" s="252">
        <v>92</v>
      </c>
      <c r="J1006" s="104">
        <v>98135230249.880005</v>
      </c>
      <c r="K1006" s="104">
        <v>98275974470.139999</v>
      </c>
      <c r="L1006" s="188">
        <v>1.1129594099999999E-2</v>
      </c>
    </row>
    <row r="1007" spans="1:12" hidden="1">
      <c r="A1007" s="103" t="s">
        <v>1077</v>
      </c>
      <c r="B1007" s="103" t="s">
        <v>1078</v>
      </c>
      <c r="C1007" s="134" t="s">
        <v>1886</v>
      </c>
      <c r="D1007" s="104">
        <v>98316189609.800003</v>
      </c>
      <c r="E1007" s="406">
        <v>96068.018268999993</v>
      </c>
      <c r="F1007" s="188">
        <v>1023401.870688</v>
      </c>
      <c r="G1007" s="103" t="s">
        <v>581</v>
      </c>
      <c r="H1007" s="103" t="s">
        <v>581</v>
      </c>
      <c r="I1007" s="252">
        <v>93</v>
      </c>
      <c r="J1007" s="104">
        <v>98289038099.100006</v>
      </c>
      <c r="K1007" s="104">
        <v>98435715430.919998</v>
      </c>
      <c r="L1007" s="188">
        <v>1.09971963E-2</v>
      </c>
    </row>
    <row r="1008" spans="1:12" hidden="1">
      <c r="A1008" s="103" t="s">
        <v>1077</v>
      </c>
      <c r="B1008" s="103" t="s">
        <v>1078</v>
      </c>
      <c r="C1008" s="134" t="s">
        <v>1887</v>
      </c>
      <c r="D1008" s="104">
        <v>98326997649.169998</v>
      </c>
      <c r="E1008" s="406">
        <v>96068.018268999993</v>
      </c>
      <c r="F1008" s="188">
        <v>1023514.37472</v>
      </c>
      <c r="G1008" s="103" t="s">
        <v>581</v>
      </c>
      <c r="H1008" s="103" t="s">
        <v>581</v>
      </c>
      <c r="I1008" s="252">
        <v>93</v>
      </c>
      <c r="J1008" s="104">
        <v>98326997649.169998</v>
      </c>
      <c r="K1008" s="104">
        <v>98466275631.619995</v>
      </c>
      <c r="L1008" s="188">
        <v>1.09931431E-2</v>
      </c>
    </row>
    <row r="1009" spans="1:12" hidden="1">
      <c r="A1009" s="103" t="s">
        <v>1077</v>
      </c>
      <c r="B1009" s="103" t="s">
        <v>1078</v>
      </c>
      <c r="C1009" s="134" t="s">
        <v>1888</v>
      </c>
      <c r="D1009" s="104">
        <v>98326062574.910004</v>
      </c>
      <c r="E1009" s="406">
        <v>96068.018268999993</v>
      </c>
      <c r="F1009" s="188">
        <v>1023504.6412590001</v>
      </c>
      <c r="G1009" s="103" t="s">
        <v>581</v>
      </c>
      <c r="H1009" s="103" t="s">
        <v>581</v>
      </c>
      <c r="I1009" s="252">
        <v>93</v>
      </c>
      <c r="J1009" s="104">
        <v>98326062574.910004</v>
      </c>
      <c r="K1009" s="104">
        <v>98483148468.970001</v>
      </c>
      <c r="L1009" s="188">
        <v>-9.5098429999999998E-4</v>
      </c>
    </row>
    <row r="1010" spans="1:12" hidden="1">
      <c r="A1010" s="103" t="s">
        <v>1077</v>
      </c>
      <c r="B1010" s="103" t="s">
        <v>1078</v>
      </c>
      <c r="C1010" s="134" t="s">
        <v>1889</v>
      </c>
      <c r="D1010" s="104">
        <v>90338667816.330002</v>
      </c>
      <c r="E1010" s="406">
        <v>88225.824162999997</v>
      </c>
      <c r="F1010" s="188">
        <v>1023948.131665</v>
      </c>
      <c r="G1010" s="103" t="s">
        <v>581</v>
      </c>
      <c r="H1010" s="103" t="s">
        <v>581</v>
      </c>
      <c r="I1010" s="252">
        <v>93</v>
      </c>
      <c r="J1010" s="104">
        <v>98368667819.330002</v>
      </c>
      <c r="K1010" s="104">
        <v>98531692609.869995</v>
      </c>
      <c r="L1010" s="188">
        <v>4.33305711E-2</v>
      </c>
    </row>
    <row r="1011" spans="1:12" hidden="1">
      <c r="A1011" s="103" t="s">
        <v>1077</v>
      </c>
      <c r="B1011" s="103" t="s">
        <v>1078</v>
      </c>
      <c r="C1011" s="134" t="s">
        <v>1890</v>
      </c>
      <c r="D1011" s="104">
        <v>90498433310.029999</v>
      </c>
      <c r="E1011" s="406">
        <v>88371.733064999993</v>
      </c>
      <c r="F1011" s="188">
        <v>1024065.39027</v>
      </c>
      <c r="G1011" s="103" t="s">
        <v>581</v>
      </c>
      <c r="H1011" s="103" t="s">
        <v>581</v>
      </c>
      <c r="I1011" s="252">
        <v>94</v>
      </c>
      <c r="J1011" s="104">
        <v>90349013053.350006</v>
      </c>
      <c r="K1011" s="104">
        <v>90517493692.770004</v>
      </c>
      <c r="L1011" s="188">
        <v>1.1451615700000001E-2</v>
      </c>
    </row>
    <row r="1012" spans="1:12" hidden="1">
      <c r="A1012" s="103" t="s">
        <v>1077</v>
      </c>
      <c r="B1012" s="103" t="s">
        <v>1078</v>
      </c>
      <c r="C1012" s="134" t="s">
        <v>1891</v>
      </c>
      <c r="D1012" s="104">
        <v>90858692492.880005</v>
      </c>
      <c r="E1012" s="406">
        <v>88713.469373</v>
      </c>
      <c r="F1012" s="188">
        <v>1024181.481516</v>
      </c>
      <c r="G1012" s="103" t="s">
        <v>581</v>
      </c>
      <c r="H1012" s="103" t="s">
        <v>581</v>
      </c>
      <c r="I1012" s="252">
        <v>96</v>
      </c>
      <c r="J1012" s="104">
        <v>90508692494.660004</v>
      </c>
      <c r="K1012" s="104">
        <v>90682638936.919998</v>
      </c>
      <c r="L1012" s="188">
        <v>1.13363118E-2</v>
      </c>
    </row>
    <row r="1013" spans="1:12" hidden="1">
      <c r="A1013" s="103" t="s">
        <v>1077</v>
      </c>
      <c r="B1013" s="103" t="s">
        <v>1078</v>
      </c>
      <c r="C1013" s="134" t="s">
        <v>1892</v>
      </c>
      <c r="D1013" s="104">
        <v>97518932412.020004</v>
      </c>
      <c r="E1013" s="406">
        <v>95205.727568999995</v>
      </c>
      <c r="F1013" s="188">
        <v>1024296.908412</v>
      </c>
      <c r="G1013" s="103" t="s">
        <v>581</v>
      </c>
      <c r="H1013" s="103" t="s">
        <v>581</v>
      </c>
      <c r="I1013" s="252">
        <v>98</v>
      </c>
      <c r="J1013" s="104">
        <v>90868932413.25</v>
      </c>
      <c r="K1013" s="104">
        <v>91048366702.220001</v>
      </c>
      <c r="L1013" s="188">
        <v>1.12701604E-2</v>
      </c>
    </row>
    <row r="1014" spans="1:12" hidden="1">
      <c r="A1014" s="103" t="s">
        <v>1077</v>
      </c>
      <c r="B1014" s="103" t="s">
        <v>1078</v>
      </c>
      <c r="C1014" s="134" t="s">
        <v>1893</v>
      </c>
      <c r="D1014" s="104">
        <v>99069812392.520004</v>
      </c>
      <c r="E1014" s="406">
        <v>96709.030167000004</v>
      </c>
      <c r="F1014" s="188">
        <v>1024411.187057</v>
      </c>
      <c r="G1014" s="103" t="s">
        <v>581</v>
      </c>
      <c r="H1014" s="103" t="s">
        <v>581</v>
      </c>
      <c r="I1014" s="252">
        <v>98</v>
      </c>
      <c r="J1014" s="104">
        <v>97529812393.589996</v>
      </c>
      <c r="K1014" s="104">
        <v>97715136361.949997</v>
      </c>
      <c r="L1014" s="188">
        <v>1.1156789E-2</v>
      </c>
    </row>
    <row r="1015" spans="1:12" hidden="1">
      <c r="A1015" s="103" t="s">
        <v>1077</v>
      </c>
      <c r="B1015" s="103" t="s">
        <v>1078</v>
      </c>
      <c r="C1015" s="134" t="s">
        <v>1894</v>
      </c>
      <c r="D1015" s="104">
        <v>96743502957.100006</v>
      </c>
      <c r="E1015" s="406">
        <v>94407.308619000003</v>
      </c>
      <c r="F1015" s="188">
        <v>1024745.905505</v>
      </c>
      <c r="G1015" s="103" t="s">
        <v>581</v>
      </c>
      <c r="H1015" s="103" t="s">
        <v>581</v>
      </c>
      <c r="I1015" s="252">
        <v>97</v>
      </c>
      <c r="J1015" s="104">
        <v>99102182689.029999</v>
      </c>
      <c r="K1015" s="104">
        <v>99305463261.529999</v>
      </c>
      <c r="L1015" s="188">
        <v>3.2674228100000001E-2</v>
      </c>
    </row>
    <row r="1016" spans="1:12" hidden="1">
      <c r="A1016" s="103" t="s">
        <v>1077</v>
      </c>
      <c r="B1016" s="103" t="s">
        <v>1078</v>
      </c>
      <c r="C1016" s="134" t="s">
        <v>1895</v>
      </c>
      <c r="D1016" s="104">
        <v>96759633144.300003</v>
      </c>
      <c r="E1016" s="406">
        <v>94412.375646</v>
      </c>
      <c r="F1016" s="188">
        <v>1024861.756547</v>
      </c>
      <c r="G1016" s="103" t="s">
        <v>581</v>
      </c>
      <c r="H1016" s="103" t="s">
        <v>581</v>
      </c>
      <c r="I1016" s="252">
        <v>97</v>
      </c>
      <c r="J1016" s="104">
        <v>96754440142.100006</v>
      </c>
      <c r="K1016" s="104">
        <v>96963565093.809998</v>
      </c>
      <c r="L1016" s="188">
        <v>1.13053432E-2</v>
      </c>
    </row>
    <row r="1017" spans="1:12" hidden="1">
      <c r="A1017" s="103" t="s">
        <v>1077</v>
      </c>
      <c r="B1017" s="103" t="s">
        <v>1078</v>
      </c>
      <c r="C1017" s="134" t="s">
        <v>1896</v>
      </c>
      <c r="D1017" s="104">
        <v>96787558386.110001</v>
      </c>
      <c r="E1017" s="406">
        <v>94428.948111000005</v>
      </c>
      <c r="F1017" s="188">
        <v>1024977.618858</v>
      </c>
      <c r="G1017" s="103" t="s">
        <v>581</v>
      </c>
      <c r="H1017" s="103" t="s">
        <v>581</v>
      </c>
      <c r="I1017" s="252">
        <v>97</v>
      </c>
      <c r="J1017" s="104">
        <v>96770571980.389999</v>
      </c>
      <c r="K1017" s="104">
        <v>96985542635.990005</v>
      </c>
      <c r="L1017" s="188">
        <v>1.13051648E-2</v>
      </c>
    </row>
    <row r="1018" spans="1:12" hidden="1">
      <c r="A1018" s="103" t="s">
        <v>1077</v>
      </c>
      <c r="B1018" s="103" t="s">
        <v>1078</v>
      </c>
      <c r="C1018" s="134" t="s">
        <v>1897</v>
      </c>
      <c r="D1018" s="104">
        <v>99671109993.619995</v>
      </c>
      <c r="E1018" s="406">
        <v>97231.240693</v>
      </c>
      <c r="F1018" s="188">
        <v>1025093.470815</v>
      </c>
      <c r="G1018" s="103" t="s">
        <v>581</v>
      </c>
      <c r="H1018" s="103" t="s">
        <v>581</v>
      </c>
      <c r="I1018" s="252">
        <v>97</v>
      </c>
      <c r="J1018" s="104">
        <v>96798498164.509995</v>
      </c>
      <c r="K1018" s="104">
        <v>97019316559.679993</v>
      </c>
      <c r="L1018" s="188">
        <v>1.13028768E-2</v>
      </c>
    </row>
    <row r="1019" spans="1:12" hidden="1">
      <c r="A1019" s="103" t="s">
        <v>1077</v>
      </c>
      <c r="B1019" s="103" t="s">
        <v>1078</v>
      </c>
      <c r="C1019" s="134" t="s">
        <v>1898</v>
      </c>
      <c r="D1019" s="104">
        <v>100391878594.34</v>
      </c>
      <c r="E1019" s="406">
        <v>97923.785634999993</v>
      </c>
      <c r="F1019" s="188">
        <v>1025204.2232980001</v>
      </c>
      <c r="G1019" s="103" t="s">
        <v>581</v>
      </c>
      <c r="H1019" s="103" t="s">
        <v>581</v>
      </c>
      <c r="I1019" s="252">
        <v>98</v>
      </c>
      <c r="J1019" s="104">
        <v>99681878594.970001</v>
      </c>
      <c r="K1019" s="104">
        <v>99908718885.470001</v>
      </c>
      <c r="L1019" s="188">
        <v>1.0804135100000001E-2</v>
      </c>
    </row>
    <row r="1020" spans="1:12" hidden="1">
      <c r="A1020" s="103" t="s">
        <v>1077</v>
      </c>
      <c r="B1020" s="103" t="s">
        <v>1078</v>
      </c>
      <c r="C1020" s="134" t="s">
        <v>1899</v>
      </c>
      <c r="D1020" s="104">
        <v>98878836711.440002</v>
      </c>
      <c r="E1020" s="406">
        <v>96417.424337999997</v>
      </c>
      <c r="F1020" s="188">
        <v>1025528.709052</v>
      </c>
      <c r="G1020" s="103" t="s">
        <v>581</v>
      </c>
      <c r="H1020" s="103" t="s">
        <v>581</v>
      </c>
      <c r="I1020" s="252">
        <v>99</v>
      </c>
      <c r="J1020" s="104">
        <v>100423653467.72</v>
      </c>
      <c r="K1020" s="104">
        <v>100668696864.87</v>
      </c>
      <c r="L1020" s="188">
        <v>3.1650840499999999E-2</v>
      </c>
    </row>
    <row r="1021" spans="1:12" hidden="1">
      <c r="A1021" s="103" t="s">
        <v>1077</v>
      </c>
      <c r="B1021" s="103" t="s">
        <v>1078</v>
      </c>
      <c r="C1021" s="134" t="s">
        <v>1900</v>
      </c>
      <c r="D1021" s="104">
        <v>106898740266.72</v>
      </c>
      <c r="E1021" s="406">
        <v>104227.247445</v>
      </c>
      <c r="F1021" s="188">
        <v>1025631.4244810001</v>
      </c>
      <c r="G1021" s="103" t="s">
        <v>581</v>
      </c>
      <c r="H1021" s="103" t="s">
        <v>581</v>
      </c>
      <c r="I1021" s="252">
        <v>100</v>
      </c>
      <c r="J1021" s="104">
        <v>98888740268.550003</v>
      </c>
      <c r="K1021" s="104">
        <v>99139759212.770004</v>
      </c>
      <c r="L1021" s="188">
        <v>1.00158512E-2</v>
      </c>
    </row>
    <row r="1022" spans="1:12" hidden="1">
      <c r="A1022" s="103" t="s">
        <v>1077</v>
      </c>
      <c r="B1022" s="103" t="s">
        <v>1078</v>
      </c>
      <c r="C1022" s="134" t="s">
        <v>1901</v>
      </c>
      <c r="D1022" s="104">
        <v>106889084496.16</v>
      </c>
      <c r="E1022" s="406">
        <v>104206.47305499999</v>
      </c>
      <c r="F1022" s="188">
        <v>1025743.232282</v>
      </c>
      <c r="G1022" s="103" t="s">
        <v>581</v>
      </c>
      <c r="H1022" s="103" t="s">
        <v>581</v>
      </c>
      <c r="I1022" s="252">
        <v>99</v>
      </c>
      <c r="J1022" s="104">
        <v>106910393686.10001</v>
      </c>
      <c r="K1022" s="104">
        <v>107167872063.64</v>
      </c>
      <c r="L1022" s="188">
        <v>1.0901362600000001E-2</v>
      </c>
    </row>
    <row r="1023" spans="1:12" hidden="1">
      <c r="A1023" s="103" t="s">
        <v>1077</v>
      </c>
      <c r="B1023" s="103" t="s">
        <v>1078</v>
      </c>
      <c r="C1023" s="134" t="s">
        <v>1902</v>
      </c>
      <c r="D1023" s="104">
        <v>107201077380.48</v>
      </c>
      <c r="E1023" s="406">
        <v>104498.911098</v>
      </c>
      <c r="F1023" s="188">
        <v>1025858.319997</v>
      </c>
      <c r="G1023" s="103" t="s">
        <v>581</v>
      </c>
      <c r="H1023" s="103" t="s">
        <v>581</v>
      </c>
      <c r="I1023" s="252">
        <v>100</v>
      </c>
      <c r="J1023" s="104">
        <v>106901077380.98</v>
      </c>
      <c r="K1023" s="104">
        <v>107165015019.64</v>
      </c>
      <c r="L1023" s="188">
        <v>1.12199341E-2</v>
      </c>
    </row>
    <row r="1024" spans="1:12" hidden="1">
      <c r="A1024" s="103" t="s">
        <v>1077</v>
      </c>
      <c r="B1024" s="103" t="s">
        <v>1078</v>
      </c>
      <c r="C1024" s="134" t="s">
        <v>1903</v>
      </c>
      <c r="D1024" s="104">
        <v>124644054387.52</v>
      </c>
      <c r="E1024" s="406">
        <v>121488.638043</v>
      </c>
      <c r="F1024" s="188">
        <v>1025972.933727</v>
      </c>
      <c r="G1024" s="103" t="s">
        <v>581</v>
      </c>
      <c r="H1024" s="103" t="s">
        <v>581</v>
      </c>
      <c r="I1024" s="252">
        <v>101</v>
      </c>
      <c r="J1024" s="104">
        <v>107213054390.53</v>
      </c>
      <c r="K1024" s="104">
        <v>107483470484.88</v>
      </c>
      <c r="L1024" s="188">
        <v>1.11724717E-2</v>
      </c>
    </row>
    <row r="1025" spans="1:12" hidden="1">
      <c r="A1025" s="103" t="s">
        <v>1077</v>
      </c>
      <c r="B1025" s="103" t="s">
        <v>1078</v>
      </c>
      <c r="C1025" s="134" t="s">
        <v>1904</v>
      </c>
      <c r="D1025" s="104">
        <v>124682112551.03999</v>
      </c>
      <c r="E1025" s="406">
        <v>121488.638043</v>
      </c>
      <c r="F1025" s="188">
        <v>1026286.198936</v>
      </c>
      <c r="G1025" s="103" t="s">
        <v>581</v>
      </c>
      <c r="H1025" s="103" t="s">
        <v>581</v>
      </c>
      <c r="I1025" s="252">
        <v>101</v>
      </c>
      <c r="J1025" s="104">
        <v>124682112551.03999</v>
      </c>
      <c r="K1025" s="104">
        <v>124975126887.28999</v>
      </c>
      <c r="L1025" s="188">
        <v>3.0533476899999999E-2</v>
      </c>
    </row>
    <row r="1026" spans="1:12" hidden="1">
      <c r="A1026" s="103" t="s">
        <v>1077</v>
      </c>
      <c r="B1026" s="103" t="s">
        <v>1078</v>
      </c>
      <c r="C1026" s="134" t="s">
        <v>1905</v>
      </c>
      <c r="D1026" s="104">
        <v>128191710594.63</v>
      </c>
      <c r="E1026" s="406">
        <v>124895.725361</v>
      </c>
      <c r="F1026" s="188">
        <v>1026389.8962439999</v>
      </c>
      <c r="G1026" s="103" t="s">
        <v>581</v>
      </c>
      <c r="H1026" s="103" t="s">
        <v>581</v>
      </c>
      <c r="I1026" s="252">
        <v>102</v>
      </c>
      <c r="J1026" s="104">
        <v>124694710595.81</v>
      </c>
      <c r="K1026" s="104">
        <v>124995258892.78999</v>
      </c>
      <c r="L1026" s="188">
        <v>1.01041316E-2</v>
      </c>
    </row>
    <row r="1027" spans="1:12" hidden="1">
      <c r="A1027" s="103" t="s">
        <v>1077</v>
      </c>
      <c r="B1027" s="103" t="s">
        <v>1078</v>
      </c>
      <c r="C1027" s="134" t="s">
        <v>1906</v>
      </c>
      <c r="D1027" s="104">
        <v>128038761339.64</v>
      </c>
      <c r="E1027" s="406">
        <v>124734.653119</v>
      </c>
      <c r="F1027" s="188">
        <v>1026489.0961579999</v>
      </c>
      <c r="G1027" s="103" t="s">
        <v>581</v>
      </c>
      <c r="H1027" s="103" t="s">
        <v>581</v>
      </c>
      <c r="I1027" s="252">
        <v>103</v>
      </c>
      <c r="J1027" s="104">
        <v>128204100239.75</v>
      </c>
      <c r="K1027" s="104">
        <v>128512394489.2</v>
      </c>
      <c r="L1027" s="188">
        <v>9.6649348000000003E-3</v>
      </c>
    </row>
    <row r="1028" spans="1:12" hidden="1">
      <c r="A1028" s="103" t="s">
        <v>1077</v>
      </c>
      <c r="B1028" s="103" t="s">
        <v>1078</v>
      </c>
      <c r="C1028" s="134" t="s">
        <v>1907</v>
      </c>
      <c r="D1028" s="104">
        <v>128927305849.61</v>
      </c>
      <c r="E1028" s="406">
        <v>125587.06451</v>
      </c>
      <c r="F1028" s="188">
        <v>1026597.017397</v>
      </c>
      <c r="G1028" s="103" t="s">
        <v>581</v>
      </c>
      <c r="H1028" s="103" t="s">
        <v>581</v>
      </c>
      <c r="I1028" s="252">
        <v>105</v>
      </c>
      <c r="J1028" s="104">
        <v>128052222858.00999</v>
      </c>
      <c r="K1028" s="104">
        <v>128368254372.03</v>
      </c>
      <c r="L1028" s="188">
        <v>1.0513627399999999E-2</v>
      </c>
    </row>
    <row r="1029" spans="1:12" hidden="1">
      <c r="A1029" s="103" t="s">
        <v>1077</v>
      </c>
      <c r="B1029" s="103" t="s">
        <v>1078</v>
      </c>
      <c r="C1029" s="134" t="s">
        <v>1908</v>
      </c>
      <c r="D1029" s="104">
        <v>131765651696.78</v>
      </c>
      <c r="E1029" s="406">
        <v>128338.589744</v>
      </c>
      <c r="F1029" s="188">
        <v>1026703.285112</v>
      </c>
      <c r="G1029" s="103" t="s">
        <v>581</v>
      </c>
      <c r="H1029" s="103" t="s">
        <v>581</v>
      </c>
      <c r="I1029" s="252">
        <v>110</v>
      </c>
      <c r="J1029" s="104">
        <v>128940651699.96001</v>
      </c>
      <c r="K1029" s="104">
        <v>129264474497.28999</v>
      </c>
      <c r="L1029" s="188">
        <v>1.0351453700000001E-2</v>
      </c>
    </row>
    <row r="1030" spans="1:12" hidden="1">
      <c r="A1030" s="103" t="s">
        <v>1077</v>
      </c>
      <c r="B1030" s="103" t="s">
        <v>1078</v>
      </c>
      <c r="C1030" s="134" t="s">
        <v>1909</v>
      </c>
      <c r="D1030" s="104">
        <v>133127429766.16</v>
      </c>
      <c r="E1030" s="406">
        <v>129626.11394700001</v>
      </c>
      <c r="F1030" s="188">
        <v>1027010.883167</v>
      </c>
      <c r="G1030" s="103" t="s">
        <v>581</v>
      </c>
      <c r="H1030" s="103" t="s">
        <v>581</v>
      </c>
      <c r="I1030" s="252">
        <v>110</v>
      </c>
      <c r="J1030" s="104">
        <v>131805128397.34</v>
      </c>
      <c r="K1030" s="104">
        <v>132135527851.38</v>
      </c>
      <c r="L1030" s="188">
        <v>2.99597809E-2</v>
      </c>
    </row>
    <row r="1031" spans="1:12" hidden="1">
      <c r="A1031" s="103" t="s">
        <v>1077</v>
      </c>
      <c r="B1031" s="103" t="s">
        <v>1078</v>
      </c>
      <c r="C1031" s="134" t="s">
        <v>1910</v>
      </c>
      <c r="D1031" s="104">
        <v>133390512598.52</v>
      </c>
      <c r="E1031" s="406">
        <v>129869.514906</v>
      </c>
      <c r="F1031" s="188">
        <v>1027111.810613</v>
      </c>
      <c r="G1031" s="103" t="s">
        <v>581</v>
      </c>
      <c r="H1031" s="103" t="s">
        <v>581</v>
      </c>
      <c r="I1031" s="252">
        <v>110</v>
      </c>
      <c r="J1031" s="104">
        <v>133140512598.81</v>
      </c>
      <c r="K1031" s="104">
        <v>133478957359.78999</v>
      </c>
      <c r="L1031" s="188">
        <v>9.8273005000000004E-3</v>
      </c>
    </row>
    <row r="1032" spans="1:12" hidden="1">
      <c r="A1032" s="103" t="s">
        <v>1077</v>
      </c>
      <c r="B1032" s="103" t="s">
        <v>1078</v>
      </c>
      <c r="C1032" s="134" t="s">
        <v>1911</v>
      </c>
      <c r="D1032" s="104">
        <v>131583690982.75</v>
      </c>
      <c r="E1032" s="406">
        <v>128097.834817</v>
      </c>
      <c r="F1032" s="188">
        <v>1027212.4518789999</v>
      </c>
      <c r="G1032" s="103" t="s">
        <v>581</v>
      </c>
      <c r="H1032" s="103" t="s">
        <v>581</v>
      </c>
      <c r="I1032" s="252">
        <v>109</v>
      </c>
      <c r="J1032" s="104">
        <v>133403582830.92</v>
      </c>
      <c r="K1032" s="104">
        <v>133750089241.03</v>
      </c>
      <c r="L1032" s="188">
        <v>9.7984722999999996E-3</v>
      </c>
    </row>
    <row r="1033" spans="1:12" hidden="1">
      <c r="A1033" s="103" t="s">
        <v>1077</v>
      </c>
      <c r="B1033" s="103" t="s">
        <v>1078</v>
      </c>
      <c r="C1033" s="134" t="s">
        <v>1912</v>
      </c>
      <c r="D1033" s="104">
        <v>136267671148.88</v>
      </c>
      <c r="E1033" s="406">
        <v>132643.636298</v>
      </c>
      <c r="F1033" s="188">
        <v>1027321.588521</v>
      </c>
      <c r="G1033" s="103" t="s">
        <v>581</v>
      </c>
      <c r="H1033" s="103" t="s">
        <v>581</v>
      </c>
      <c r="I1033" s="252">
        <v>110</v>
      </c>
      <c r="J1033" s="104">
        <v>131597671150.32001</v>
      </c>
      <c r="K1033" s="104">
        <v>131952130839.47</v>
      </c>
      <c r="L1033" s="188">
        <v>1.06245443E-2</v>
      </c>
    </row>
    <row r="1034" spans="1:12" hidden="1">
      <c r="A1034" s="103" t="s">
        <v>1077</v>
      </c>
      <c r="B1034" s="103" t="s">
        <v>1078</v>
      </c>
      <c r="C1034" s="134" t="s">
        <v>1913</v>
      </c>
      <c r="D1034" s="104">
        <v>139752694734.87</v>
      </c>
      <c r="E1034" s="406">
        <v>136021.24767899999</v>
      </c>
      <c r="F1034" s="188">
        <v>1027432.824794</v>
      </c>
      <c r="G1034" s="103" t="s">
        <v>581</v>
      </c>
      <c r="H1034" s="103" t="s">
        <v>581</v>
      </c>
      <c r="I1034" s="252">
        <v>111</v>
      </c>
      <c r="J1034" s="104">
        <v>136282425932.64</v>
      </c>
      <c r="K1034" s="104">
        <v>136645121766.03999</v>
      </c>
      <c r="L1034" s="188">
        <v>1.0827794700000001E-2</v>
      </c>
    </row>
    <row r="1035" spans="1:12" hidden="1">
      <c r="A1035" s="103" t="s">
        <v>1077</v>
      </c>
      <c r="B1035" s="103" t="s">
        <v>1078</v>
      </c>
      <c r="C1035" s="134" t="s">
        <v>1914</v>
      </c>
      <c r="D1035" s="104">
        <v>140454093513.54999</v>
      </c>
      <c r="E1035" s="406">
        <v>136661.23563099999</v>
      </c>
      <c r="F1035" s="188">
        <v>1027753.721566</v>
      </c>
      <c r="G1035" s="103" t="s">
        <v>581</v>
      </c>
      <c r="H1035" s="103" t="s">
        <v>581</v>
      </c>
      <c r="I1035" s="252">
        <v>111</v>
      </c>
      <c r="J1035" s="104">
        <v>139796343514.12</v>
      </c>
      <c r="K1035" s="104">
        <v>140184387757.10999</v>
      </c>
      <c r="L1035" s="188">
        <v>3.1232871299999999E-2</v>
      </c>
    </row>
    <row r="1036" spans="1:12" hidden="1">
      <c r="A1036" s="103" t="s">
        <v>1077</v>
      </c>
      <c r="B1036" s="103" t="s">
        <v>1078</v>
      </c>
      <c r="C1036" s="134" t="s">
        <v>1915</v>
      </c>
      <c r="D1036" s="104">
        <v>140249884234.32999</v>
      </c>
      <c r="E1036" s="406">
        <v>136448.439423</v>
      </c>
      <c r="F1036" s="188">
        <v>1027859.936159</v>
      </c>
      <c r="G1036" s="103" t="s">
        <v>581</v>
      </c>
      <c r="H1036" s="103" t="s">
        <v>581</v>
      </c>
      <c r="I1036" s="252">
        <v>110</v>
      </c>
      <c r="J1036" s="104">
        <v>140468608931.10001</v>
      </c>
      <c r="K1036" s="104">
        <v>140865143675.81</v>
      </c>
      <c r="L1036" s="188">
        <v>1.0334634699999999E-2</v>
      </c>
    </row>
    <row r="1037" spans="1:12" hidden="1">
      <c r="A1037" s="103" t="s">
        <v>1077</v>
      </c>
      <c r="B1037" s="103" t="s">
        <v>1078</v>
      </c>
      <c r="C1037" s="134" t="s">
        <v>1916</v>
      </c>
      <c r="D1037" s="104">
        <v>143711784903.34</v>
      </c>
      <c r="E1037" s="406">
        <v>139802.021102</v>
      </c>
      <c r="F1037" s="188">
        <v>1027966.432606</v>
      </c>
      <c r="G1037" s="103" t="s">
        <v>581</v>
      </c>
      <c r="H1037" s="103" t="s">
        <v>581</v>
      </c>
      <c r="I1037" s="252">
        <v>112</v>
      </c>
      <c r="J1037" s="104">
        <v>140264415508.32001</v>
      </c>
      <c r="K1037" s="104">
        <v>140669428958.25</v>
      </c>
      <c r="L1037" s="188">
        <v>1.0360988200000001E-2</v>
      </c>
    </row>
    <row r="1038" spans="1:12" hidden="1">
      <c r="A1038" s="103" t="s">
        <v>1077</v>
      </c>
      <c r="B1038" s="103" t="s">
        <v>1078</v>
      </c>
      <c r="C1038" s="134" t="s">
        <v>1917</v>
      </c>
      <c r="D1038" s="104">
        <v>144208611061.81</v>
      </c>
      <c r="E1038" s="406">
        <v>140271.347618</v>
      </c>
      <c r="F1038" s="188">
        <v>1028068.907234</v>
      </c>
      <c r="G1038" s="103" t="s">
        <v>581</v>
      </c>
      <c r="H1038" s="103" t="s">
        <v>581</v>
      </c>
      <c r="I1038" s="252">
        <v>114</v>
      </c>
      <c r="J1038" s="104">
        <v>143726111063.37</v>
      </c>
      <c r="K1038" s="104">
        <v>144139812392.31</v>
      </c>
      <c r="L1038" s="188">
        <v>9.9686745E-3</v>
      </c>
    </row>
    <row r="1039" spans="1:12" hidden="1">
      <c r="A1039" s="103" t="s">
        <v>1077</v>
      </c>
      <c r="B1039" s="103" t="s">
        <v>1078</v>
      </c>
      <c r="C1039" s="134" t="s">
        <v>1918</v>
      </c>
      <c r="D1039" s="104">
        <v>144223720610.31</v>
      </c>
      <c r="E1039" s="406">
        <v>140271.347618</v>
      </c>
      <c r="F1039" s="188">
        <v>1028176.623804</v>
      </c>
      <c r="G1039" s="103" t="s">
        <v>581</v>
      </c>
      <c r="H1039" s="103" t="s">
        <v>581</v>
      </c>
      <c r="I1039" s="252">
        <v>114</v>
      </c>
      <c r="J1039" s="104">
        <v>144223720610.31</v>
      </c>
      <c r="K1039" s="104">
        <v>144646140336.66</v>
      </c>
      <c r="L1039" s="188">
        <v>1.04775632E-2</v>
      </c>
    </row>
    <row r="1040" spans="1:12" hidden="1">
      <c r="A1040" s="103" t="s">
        <v>1077</v>
      </c>
      <c r="B1040" s="103" t="s">
        <v>1078</v>
      </c>
      <c r="C1040" s="134" t="s">
        <v>1919</v>
      </c>
      <c r="D1040" s="104">
        <v>139068690836.44</v>
      </c>
      <c r="E1040" s="406">
        <v>135215.07983800001</v>
      </c>
      <c r="F1040" s="188">
        <v>1028499.861133</v>
      </c>
      <c r="G1040" s="103" t="s">
        <v>581</v>
      </c>
      <c r="H1040" s="103" t="s">
        <v>581</v>
      </c>
      <c r="I1040" s="252">
        <v>113</v>
      </c>
      <c r="J1040" s="104">
        <v>144269061546.01999</v>
      </c>
      <c r="K1040" s="104">
        <v>144717649395.01001</v>
      </c>
      <c r="L1040" s="188">
        <v>3.1437918500000002E-2</v>
      </c>
    </row>
    <row r="1041" spans="1:12" hidden="1">
      <c r="A1041" s="103" t="s">
        <v>1077</v>
      </c>
      <c r="B1041" s="103" t="s">
        <v>1078</v>
      </c>
      <c r="C1041" s="134" t="s">
        <v>1920</v>
      </c>
      <c r="D1041" s="104">
        <v>138992276983.85999</v>
      </c>
      <c r="E1041" s="406">
        <v>135125.78808100001</v>
      </c>
      <c r="F1041" s="188">
        <v>1028613.99706</v>
      </c>
      <c r="G1041" s="103" t="s">
        <v>581</v>
      </c>
      <c r="H1041" s="103" t="s">
        <v>581</v>
      </c>
      <c r="I1041" s="252">
        <v>114</v>
      </c>
      <c r="J1041" s="104">
        <v>139084123734.92999</v>
      </c>
      <c r="K1041" s="104">
        <v>139541122281.62</v>
      </c>
      <c r="L1041" s="188">
        <v>1.10973206E-2</v>
      </c>
    </row>
    <row r="1042" spans="1:12" hidden="1">
      <c r="A1042" s="103" t="s">
        <v>1077</v>
      </c>
      <c r="B1042" s="103" t="s">
        <v>1078</v>
      </c>
      <c r="C1042" s="134" t="s">
        <v>1921</v>
      </c>
      <c r="D1042" s="104">
        <v>141006903442.34</v>
      </c>
      <c r="E1042" s="406">
        <v>137069.154713</v>
      </c>
      <c r="F1042" s="188">
        <v>1028728.19007</v>
      </c>
      <c r="G1042" s="103" t="s">
        <v>581</v>
      </c>
      <c r="H1042" s="103" t="s">
        <v>581</v>
      </c>
      <c r="I1042" s="252">
        <v>114</v>
      </c>
      <c r="J1042" s="104">
        <v>139007707404.35001</v>
      </c>
      <c r="K1042" s="104">
        <v>139473112549.53</v>
      </c>
      <c r="L1042" s="188">
        <v>1.1101638699999999E-2</v>
      </c>
    </row>
    <row r="1043" spans="1:12" hidden="1">
      <c r="A1043" s="103" t="s">
        <v>1077</v>
      </c>
      <c r="B1043" s="103" t="s">
        <v>1078</v>
      </c>
      <c r="C1043" s="134" t="s">
        <v>1922</v>
      </c>
      <c r="D1043" s="104">
        <v>142575216119.23999</v>
      </c>
      <c r="E1043" s="406">
        <v>138578.621824</v>
      </c>
      <c r="F1043" s="188">
        <v>1028839.9050490001</v>
      </c>
      <c r="G1043" s="103" t="s">
        <v>581</v>
      </c>
      <c r="H1043" s="103" t="s">
        <v>581</v>
      </c>
      <c r="I1043" s="252">
        <v>115</v>
      </c>
      <c r="J1043" s="104">
        <v>141022216120.09</v>
      </c>
      <c r="K1043" s="104">
        <v>141496149800.23999</v>
      </c>
      <c r="L1043" s="188">
        <v>1.08595234E-2</v>
      </c>
    </row>
    <row r="1044" spans="1:12" hidden="1">
      <c r="A1044" s="103" t="s">
        <v>1077</v>
      </c>
      <c r="B1044" s="103" t="s">
        <v>1078</v>
      </c>
      <c r="C1044" s="134" t="s">
        <v>1923</v>
      </c>
      <c r="D1044" s="104">
        <v>142691046815.64001</v>
      </c>
      <c r="E1044" s="406">
        <v>138676.40014000001</v>
      </c>
      <c r="F1044" s="188">
        <v>1028949.746832</v>
      </c>
      <c r="G1044" s="103" t="s">
        <v>581</v>
      </c>
      <c r="H1044" s="103" t="s">
        <v>581</v>
      </c>
      <c r="I1044" s="252">
        <v>116</v>
      </c>
      <c r="J1044" s="104">
        <v>142590437842.14999</v>
      </c>
      <c r="K1044" s="104">
        <v>143072995100</v>
      </c>
      <c r="L1044" s="188">
        <v>1.06762755E-2</v>
      </c>
    </row>
    <row r="1045" spans="1:12" hidden="1">
      <c r="A1045" s="103" t="s">
        <v>1077</v>
      </c>
      <c r="B1045" s="103" t="s">
        <v>1078</v>
      </c>
      <c r="C1045" s="134" t="s">
        <v>1924</v>
      </c>
      <c r="D1045" s="104">
        <v>143201706093.82999</v>
      </c>
      <c r="E1045" s="406">
        <v>139128.17269199999</v>
      </c>
      <c r="F1045" s="188">
        <v>1029278.997366</v>
      </c>
      <c r="G1045" s="103" t="s">
        <v>581</v>
      </c>
      <c r="H1045" s="103" t="s">
        <v>581</v>
      </c>
      <c r="I1045" s="252">
        <v>116</v>
      </c>
      <c r="J1045" s="104">
        <v>142736706094.47</v>
      </c>
      <c r="K1045" s="104">
        <v>143245165217.54999</v>
      </c>
      <c r="L1045" s="188">
        <v>3.1998699200000001E-2</v>
      </c>
    </row>
    <row r="1046" spans="1:12" hidden="1">
      <c r="A1046" s="103" t="s">
        <v>1077</v>
      </c>
      <c r="B1046" s="103" t="s">
        <v>1078</v>
      </c>
      <c r="C1046" s="134" t="s">
        <v>1925</v>
      </c>
      <c r="D1046" s="104">
        <v>141020904760.04001</v>
      </c>
      <c r="E1046" s="406">
        <v>136994.86679500001</v>
      </c>
      <c r="F1046" s="188">
        <v>1029388.239569</v>
      </c>
      <c r="G1046" s="103" t="s">
        <v>581</v>
      </c>
      <c r="H1046" s="103" t="s">
        <v>581</v>
      </c>
      <c r="I1046" s="252">
        <v>116</v>
      </c>
      <c r="J1046" s="104">
        <v>143216904761.81</v>
      </c>
      <c r="K1046" s="104">
        <v>143734027305.62</v>
      </c>
      <c r="L1046" s="188">
        <v>1.06134686E-2</v>
      </c>
    </row>
    <row r="1047" spans="1:12" hidden="1">
      <c r="A1047" s="103" t="s">
        <v>1077</v>
      </c>
      <c r="B1047" s="103" t="s">
        <v>1078</v>
      </c>
      <c r="C1047" s="134" t="s">
        <v>1926</v>
      </c>
      <c r="D1047" s="104">
        <v>134635453082.75999</v>
      </c>
      <c r="E1047" s="406">
        <v>130779.37981699999</v>
      </c>
      <c r="F1047" s="188">
        <v>1029485.330724</v>
      </c>
      <c r="G1047" s="103" t="s">
        <v>581</v>
      </c>
      <c r="H1047" s="103" t="s">
        <v>581</v>
      </c>
      <c r="I1047" s="252">
        <v>115</v>
      </c>
      <c r="J1047" s="104">
        <v>141034205749.92001</v>
      </c>
      <c r="K1047" s="104">
        <v>141559860668.81</v>
      </c>
      <c r="L1047" s="188">
        <v>9.4319277000000003E-3</v>
      </c>
    </row>
    <row r="1048" spans="1:12" hidden="1">
      <c r="A1048" s="103" t="s">
        <v>1077</v>
      </c>
      <c r="B1048" s="103" t="s">
        <v>1078</v>
      </c>
      <c r="C1048" s="134" t="s">
        <v>1927</v>
      </c>
      <c r="D1048" s="104">
        <v>139660034675.85999</v>
      </c>
      <c r="E1048" s="406">
        <v>135645.36217099999</v>
      </c>
      <c r="F1048" s="188">
        <v>1029596.828381</v>
      </c>
      <c r="G1048" s="103" t="s">
        <v>581</v>
      </c>
      <c r="H1048" s="103" t="s">
        <v>581</v>
      </c>
      <c r="I1048" s="252">
        <v>116</v>
      </c>
      <c r="J1048" s="104">
        <v>134650034677.22</v>
      </c>
      <c r="K1048" s="104">
        <v>135183837662.96001</v>
      </c>
      <c r="L1048" s="188">
        <v>1.0830427E-2</v>
      </c>
    </row>
    <row r="1049" spans="1:12" hidden="1">
      <c r="A1049" s="103" t="s">
        <v>1077</v>
      </c>
      <c r="B1049" s="103" t="s">
        <v>1078</v>
      </c>
      <c r="C1049" s="134" t="s">
        <v>1928</v>
      </c>
      <c r="D1049" s="104">
        <v>137674615959.32999</v>
      </c>
      <c r="E1049" s="406">
        <v>133703.05703200001</v>
      </c>
      <c r="F1049" s="188">
        <v>1029704.324011</v>
      </c>
      <c r="G1049" s="103" t="s">
        <v>581</v>
      </c>
      <c r="H1049" s="103" t="s">
        <v>581</v>
      </c>
      <c r="I1049" s="252">
        <v>116</v>
      </c>
      <c r="J1049" s="104">
        <v>139674615959.51001</v>
      </c>
      <c r="K1049" s="104">
        <v>140216870372.97</v>
      </c>
      <c r="L1049" s="188">
        <v>1.04405557E-2</v>
      </c>
    </row>
    <row r="1050" spans="1:12" hidden="1">
      <c r="A1050" s="103" t="s">
        <v>1077</v>
      </c>
      <c r="B1050" s="103" t="s">
        <v>1078</v>
      </c>
      <c r="C1050" s="134" t="s">
        <v>1929</v>
      </c>
      <c r="D1050" s="104">
        <v>138340181244.39001</v>
      </c>
      <c r="E1050" s="406">
        <v>134304.972411</v>
      </c>
      <c r="F1050" s="188">
        <v>1030045.118665</v>
      </c>
      <c r="G1050" s="103" t="s">
        <v>581</v>
      </c>
      <c r="H1050" s="103" t="s">
        <v>581</v>
      </c>
      <c r="I1050" s="252">
        <v>118</v>
      </c>
      <c r="J1050" s="104">
        <v>137720181246.41</v>
      </c>
      <c r="K1050" s="104">
        <v>138287441059.92001</v>
      </c>
      <c r="L1050" s="188">
        <v>3.3096360399999997E-2</v>
      </c>
    </row>
    <row r="1051" spans="1:12" hidden="1">
      <c r="A1051" s="103" t="s">
        <v>1077</v>
      </c>
      <c r="B1051" s="103" t="s">
        <v>1078</v>
      </c>
      <c r="C1051" s="134" t="s">
        <v>1930</v>
      </c>
      <c r="D1051" s="104">
        <v>133219035308.5</v>
      </c>
      <c r="E1051" s="406">
        <v>129319.034034</v>
      </c>
      <c r="F1051" s="188">
        <v>1030157.9833439999</v>
      </c>
      <c r="G1051" s="103" t="s">
        <v>581</v>
      </c>
      <c r="H1051" s="103" t="s">
        <v>581</v>
      </c>
      <c r="I1051" s="252">
        <v>119</v>
      </c>
      <c r="J1051" s="104">
        <v>138355339532.03</v>
      </c>
      <c r="K1051" s="104">
        <v>138907266987.47</v>
      </c>
      <c r="L1051" s="188">
        <v>1.0957255799999999E-2</v>
      </c>
    </row>
    <row r="1052" spans="1:12" hidden="1">
      <c r="A1052" s="103" t="s">
        <v>1077</v>
      </c>
      <c r="B1052" s="103" t="s">
        <v>1078</v>
      </c>
      <c r="C1052" s="134" t="s">
        <v>1931</v>
      </c>
      <c r="D1052" s="104">
        <v>128336547820.72</v>
      </c>
      <c r="E1052" s="406">
        <v>124565.016343</v>
      </c>
      <c r="F1052" s="188">
        <v>1030277.61396</v>
      </c>
      <c r="G1052" s="103" t="s">
        <v>581</v>
      </c>
      <c r="H1052" s="103" t="s">
        <v>581</v>
      </c>
      <c r="I1052" s="252">
        <v>120</v>
      </c>
      <c r="J1052" s="104">
        <v>133234505824.13</v>
      </c>
      <c r="K1052" s="104">
        <v>133794497605.37</v>
      </c>
      <c r="L1052" s="188">
        <v>1.1612841699999999E-2</v>
      </c>
    </row>
    <row r="1053" spans="1:12" hidden="1">
      <c r="A1053" s="103" t="s">
        <v>1077</v>
      </c>
      <c r="B1053" s="103" t="s">
        <v>1078</v>
      </c>
      <c r="C1053" s="134" t="s">
        <v>1932</v>
      </c>
      <c r="D1053" s="104">
        <v>128354525918.53</v>
      </c>
      <c r="E1053" s="406">
        <v>124565.288541</v>
      </c>
      <c r="F1053" s="188">
        <v>1030419.68932</v>
      </c>
      <c r="G1053" s="103" t="s">
        <v>581</v>
      </c>
      <c r="H1053" s="103" t="s">
        <v>581</v>
      </c>
      <c r="I1053" s="252">
        <v>120</v>
      </c>
      <c r="J1053" s="104">
        <v>128354245440.35001</v>
      </c>
      <c r="K1053" s="104">
        <v>128922007863.08</v>
      </c>
      <c r="L1053" s="188">
        <v>1.37900075E-2</v>
      </c>
    </row>
    <row r="1054" spans="1:12" hidden="1">
      <c r="A1054" s="103" t="s">
        <v>1077</v>
      </c>
      <c r="B1054" s="103" t="s">
        <v>1078</v>
      </c>
      <c r="C1054" s="134" t="s">
        <v>1933</v>
      </c>
      <c r="D1054" s="104">
        <v>123367910468.03</v>
      </c>
      <c r="E1054" s="406">
        <v>119713.402735</v>
      </c>
      <c r="F1054" s="188">
        <v>1030527.139397</v>
      </c>
      <c r="G1054" s="103" t="s">
        <v>581</v>
      </c>
      <c r="H1054" s="103" t="s">
        <v>581</v>
      </c>
      <c r="I1054" s="252">
        <v>120</v>
      </c>
      <c r="J1054" s="104">
        <v>128367910468.37</v>
      </c>
      <c r="K1054" s="104">
        <v>128943444824.69</v>
      </c>
      <c r="L1054" s="188">
        <v>1.04277973E-2</v>
      </c>
    </row>
    <row r="1055" spans="1:12" hidden="1">
      <c r="A1055" s="103" t="s">
        <v>1077</v>
      </c>
      <c r="B1055" s="103" t="s">
        <v>1078</v>
      </c>
      <c r="C1055" s="134" t="s">
        <v>1934</v>
      </c>
      <c r="D1055" s="104">
        <v>123908979113.86</v>
      </c>
      <c r="E1055" s="406">
        <v>120198.429852</v>
      </c>
      <c r="F1055" s="188">
        <v>1030870.197443</v>
      </c>
      <c r="G1055" s="103" t="s">
        <v>581</v>
      </c>
      <c r="H1055" s="103" t="s">
        <v>581</v>
      </c>
      <c r="I1055" s="252">
        <v>120</v>
      </c>
      <c r="J1055" s="104">
        <v>123408979113.99001</v>
      </c>
      <c r="K1055" s="104">
        <v>124006936642.19</v>
      </c>
      <c r="L1055" s="188">
        <v>3.3289569300000002E-2</v>
      </c>
    </row>
    <row r="1056" spans="1:12" hidden="1">
      <c r="A1056" s="103" t="s">
        <v>1077</v>
      </c>
      <c r="B1056" s="103" t="s">
        <v>1078</v>
      </c>
      <c r="C1056" s="134" t="s">
        <v>1935</v>
      </c>
      <c r="D1056" s="104">
        <v>119149506954.89999</v>
      </c>
      <c r="E1056" s="406">
        <v>115568.757117</v>
      </c>
      <c r="F1056" s="188">
        <v>1030983.7185</v>
      </c>
      <c r="G1056" s="103" t="s">
        <v>581</v>
      </c>
      <c r="H1056" s="103" t="s">
        <v>581</v>
      </c>
      <c r="I1056" s="252">
        <v>120</v>
      </c>
      <c r="J1056" s="104">
        <v>123922624166.67</v>
      </c>
      <c r="K1056" s="104">
        <v>124528087497.33</v>
      </c>
      <c r="L1056" s="188">
        <v>1.10121582E-2</v>
      </c>
    </row>
    <row r="1057" spans="1:12" hidden="1">
      <c r="A1057" s="103" t="s">
        <v>1077</v>
      </c>
      <c r="B1057" s="103" t="s">
        <v>1078</v>
      </c>
      <c r="C1057" s="134" t="s">
        <v>1936</v>
      </c>
      <c r="D1057" s="104">
        <v>115988074737.39</v>
      </c>
      <c r="E1057" s="406">
        <v>112489.640033</v>
      </c>
      <c r="F1057" s="188">
        <v>1031100.061333</v>
      </c>
      <c r="G1057" s="103" t="s">
        <v>581</v>
      </c>
      <c r="H1057" s="103" t="s">
        <v>581</v>
      </c>
      <c r="I1057" s="252">
        <v>119</v>
      </c>
      <c r="J1057" s="104">
        <v>119162952551.55</v>
      </c>
      <c r="K1057" s="104">
        <v>119775635235.49001</v>
      </c>
      <c r="L1057" s="188">
        <v>1.12846431E-2</v>
      </c>
    </row>
    <row r="1058" spans="1:12" hidden="1">
      <c r="A1058" s="103" t="s">
        <v>1077</v>
      </c>
      <c r="B1058" s="103" t="s">
        <v>1078</v>
      </c>
      <c r="C1058" s="134" t="s">
        <v>1937</v>
      </c>
      <c r="D1058" s="104">
        <v>116011195296.87</v>
      </c>
      <c r="E1058" s="406">
        <v>112499.985659</v>
      </c>
      <c r="F1058" s="188">
        <v>1031210.756315</v>
      </c>
      <c r="G1058" s="103" t="s">
        <v>581</v>
      </c>
      <c r="H1058" s="103" t="s">
        <v>581</v>
      </c>
      <c r="I1058" s="252">
        <v>118</v>
      </c>
      <c r="J1058" s="104">
        <v>116000526776.06</v>
      </c>
      <c r="K1058" s="104">
        <v>116620238625</v>
      </c>
      <c r="L1058" s="188">
        <v>1.07356198E-2</v>
      </c>
    </row>
    <row r="1059" spans="1:12" hidden="1">
      <c r="A1059" s="103" t="s">
        <v>1077</v>
      </c>
      <c r="B1059" s="103" t="s">
        <v>1078</v>
      </c>
      <c r="C1059" s="134" t="s">
        <v>1938</v>
      </c>
      <c r="D1059" s="104">
        <v>113042648941.53999</v>
      </c>
      <c r="E1059" s="406">
        <v>109609.51927200001</v>
      </c>
      <c r="F1059" s="188">
        <v>1031321.455402</v>
      </c>
      <c r="G1059" s="103" t="s">
        <v>581</v>
      </c>
      <c r="H1059" s="103" t="s">
        <v>581</v>
      </c>
      <c r="I1059" s="252">
        <v>119</v>
      </c>
      <c r="J1059" s="104">
        <v>116023648942.58</v>
      </c>
      <c r="K1059" s="104">
        <v>116650391773.97</v>
      </c>
      <c r="L1059" s="188">
        <v>1.07348654E-2</v>
      </c>
    </row>
    <row r="1060" spans="1:12" hidden="1">
      <c r="A1060" s="103" t="s">
        <v>1077</v>
      </c>
      <c r="B1060" s="103" t="s">
        <v>1078</v>
      </c>
      <c r="C1060" s="134" t="s">
        <v>1939</v>
      </c>
      <c r="D1060" s="104">
        <v>111124026182.41</v>
      </c>
      <c r="E1060" s="406">
        <v>107712.445156</v>
      </c>
      <c r="F1060" s="188">
        <v>1031673.044108</v>
      </c>
      <c r="G1060" s="103" t="s">
        <v>581</v>
      </c>
      <c r="H1060" s="103" t="s">
        <v>581</v>
      </c>
      <c r="I1060" s="252">
        <v>119</v>
      </c>
      <c r="J1060" s="104">
        <v>113081186410.57001</v>
      </c>
      <c r="K1060" s="104">
        <v>113728493846.12</v>
      </c>
      <c r="L1060" s="188">
        <v>3.40910881E-2</v>
      </c>
    </row>
    <row r="1061" spans="1:12" hidden="1">
      <c r="A1061" s="103" t="s">
        <v>1077</v>
      </c>
      <c r="B1061" s="103" t="s">
        <v>1078</v>
      </c>
      <c r="C1061" s="134" t="s">
        <v>1940</v>
      </c>
      <c r="D1061" s="104">
        <v>106454686205.31</v>
      </c>
      <c r="E1061" s="406">
        <v>103176.050286</v>
      </c>
      <c r="F1061" s="188">
        <v>1031777.10244</v>
      </c>
      <c r="G1061" s="103" t="s">
        <v>581</v>
      </c>
      <c r="H1061" s="103" t="s">
        <v>581</v>
      </c>
      <c r="I1061" s="252">
        <v>120</v>
      </c>
      <c r="J1061" s="104">
        <v>111135234559.81</v>
      </c>
      <c r="K1061" s="104">
        <v>111789279979.28999</v>
      </c>
      <c r="L1061" s="188">
        <v>1.00863672E-2</v>
      </c>
    </row>
    <row r="1062" spans="1:12" hidden="1">
      <c r="A1062" s="103" t="s">
        <v>1077</v>
      </c>
      <c r="B1062" s="103" t="s">
        <v>1078</v>
      </c>
      <c r="C1062" s="134" t="s">
        <v>1426</v>
      </c>
      <c r="D1062" s="104">
        <v>190426669512.17999</v>
      </c>
      <c r="E1062" s="406">
        <v>167122.70307901999</v>
      </c>
      <c r="F1062" s="188">
        <v>1139442.254127</v>
      </c>
      <c r="G1062" s="103" t="s">
        <v>581</v>
      </c>
      <c r="H1062" s="103" t="s">
        <v>581</v>
      </c>
      <c r="I1062" s="252">
        <v>490</v>
      </c>
      <c r="J1062" s="104">
        <v>194845564210.23001</v>
      </c>
      <c r="K1062" s="104">
        <v>195096358909.92999</v>
      </c>
      <c r="L1062" s="188">
        <v>4.8323290599999999E-2</v>
      </c>
    </row>
    <row r="1063" spans="1:12" hidden="1">
      <c r="A1063" s="103" t="s">
        <v>1077</v>
      </c>
      <c r="B1063" s="103" t="s">
        <v>1078</v>
      </c>
      <c r="C1063" s="134" t="s">
        <v>1427</v>
      </c>
      <c r="D1063" s="104">
        <v>191033229814.82001</v>
      </c>
      <c r="E1063" s="406">
        <v>167627.81927673001</v>
      </c>
      <c r="F1063" s="188">
        <v>1139627.244685</v>
      </c>
      <c r="G1063" s="103" t="s">
        <v>581</v>
      </c>
      <c r="H1063" s="103" t="s">
        <v>581</v>
      </c>
      <c r="I1063" s="252">
        <v>492</v>
      </c>
      <c r="J1063" s="104">
        <v>190457585634.17001</v>
      </c>
      <c r="K1063" s="104">
        <v>190718438771.97</v>
      </c>
      <c r="L1063" s="188">
        <v>1.6235184999999999E-2</v>
      </c>
    </row>
    <row r="1064" spans="1:12" hidden="1">
      <c r="A1064" s="103" t="s">
        <v>1077</v>
      </c>
      <c r="B1064" s="103" t="s">
        <v>1078</v>
      </c>
      <c r="C1064" s="134" t="s">
        <v>1428</v>
      </c>
      <c r="D1064" s="104">
        <v>189654924833.01999</v>
      </c>
      <c r="E1064" s="406">
        <v>166391.99876464999</v>
      </c>
      <c r="F1064" s="188">
        <v>1139807.9609660001</v>
      </c>
      <c r="G1064" s="103" t="s">
        <v>581</v>
      </c>
      <c r="H1064" s="103" t="s">
        <v>581</v>
      </c>
      <c r="I1064" s="252">
        <v>492</v>
      </c>
      <c r="J1064" s="104">
        <v>191063522891.01001</v>
      </c>
      <c r="K1064" s="104">
        <v>191334466956.07001</v>
      </c>
      <c r="L1064" s="188">
        <v>1.58574904E-2</v>
      </c>
    </row>
    <row r="1065" spans="1:12" hidden="1">
      <c r="A1065" s="103" t="s">
        <v>1077</v>
      </c>
      <c r="B1065" s="103" t="s">
        <v>1078</v>
      </c>
      <c r="C1065" s="134" t="s">
        <v>1429</v>
      </c>
      <c r="D1065" s="104">
        <v>196527334633.17999</v>
      </c>
      <c r="E1065" s="406">
        <v>172391.50455804</v>
      </c>
      <c r="F1065" s="188">
        <v>1140005.913499</v>
      </c>
      <c r="G1065" s="103" t="s">
        <v>581</v>
      </c>
      <c r="H1065" s="103" t="s">
        <v>581</v>
      </c>
      <c r="I1065" s="252">
        <v>493</v>
      </c>
      <c r="J1065" s="104">
        <v>189687862550.63</v>
      </c>
      <c r="K1065" s="104">
        <v>189968825519.39999</v>
      </c>
      <c r="L1065" s="188">
        <v>1.73671829E-2</v>
      </c>
    </row>
    <row r="1066" spans="1:12" hidden="1">
      <c r="A1066" s="103" t="s">
        <v>1077</v>
      </c>
      <c r="B1066" s="103" t="s">
        <v>1078</v>
      </c>
      <c r="C1066" s="134" t="s">
        <v>669</v>
      </c>
      <c r="D1066" s="104">
        <v>192751201919.57001</v>
      </c>
      <c r="E1066" s="406">
        <v>169050.97181982</v>
      </c>
      <c r="F1066" s="188">
        <v>1140195.7637070001</v>
      </c>
      <c r="G1066" s="103" t="s">
        <v>581</v>
      </c>
      <c r="H1066" s="103" t="s">
        <v>581</v>
      </c>
      <c r="I1066" s="252">
        <v>493</v>
      </c>
      <c r="J1066" s="104">
        <v>196560063196.20001</v>
      </c>
      <c r="K1066" s="104">
        <v>196851408054.19</v>
      </c>
      <c r="L1066" s="188">
        <v>1.66534406E-2</v>
      </c>
    </row>
    <row r="1067" spans="1:12" hidden="1">
      <c r="A1067" s="103" t="s">
        <v>1077</v>
      </c>
      <c r="B1067" s="103" t="s">
        <v>1078</v>
      </c>
      <c r="C1067" s="134" t="s">
        <v>1941</v>
      </c>
      <c r="D1067" s="104">
        <v>190925002679.03</v>
      </c>
      <c r="E1067" s="406">
        <v>167365.23526846</v>
      </c>
      <c r="F1067" s="188">
        <v>1140768.5853800001</v>
      </c>
      <c r="G1067" s="103" t="s">
        <v>581</v>
      </c>
      <c r="H1067" s="103" t="s">
        <v>581</v>
      </c>
      <c r="I1067" s="252">
        <v>493</v>
      </c>
      <c r="J1067" s="104">
        <v>192848037980.03</v>
      </c>
      <c r="K1067" s="104">
        <v>192878555066.17999</v>
      </c>
      <c r="L1067" s="188">
        <v>5.0238888000000002E-2</v>
      </c>
    </row>
    <row r="1068" spans="1:12" hidden="1">
      <c r="A1068" s="103" t="s">
        <v>1077</v>
      </c>
      <c r="B1068" s="103" t="s">
        <v>1078</v>
      </c>
      <c r="C1068" s="134" t="s">
        <v>1942</v>
      </c>
      <c r="D1068" s="104">
        <v>190702627220.29999</v>
      </c>
      <c r="E1068" s="406">
        <v>167142.75564727999</v>
      </c>
      <c r="F1068" s="188">
        <v>1140956.5821849999</v>
      </c>
      <c r="G1068" s="103" t="s">
        <v>581</v>
      </c>
      <c r="H1068" s="103" t="s">
        <v>581</v>
      </c>
      <c r="I1068" s="252">
        <v>492</v>
      </c>
      <c r="J1068" s="104">
        <v>190956466808.48999</v>
      </c>
      <c r="K1068" s="104">
        <v>190997057027</v>
      </c>
      <c r="L1068" s="188">
        <v>1.6479837099999999E-2</v>
      </c>
    </row>
    <row r="1069" spans="1:12" hidden="1">
      <c r="A1069" s="103" t="s">
        <v>1077</v>
      </c>
      <c r="B1069" s="103" t="s">
        <v>1078</v>
      </c>
      <c r="C1069" s="134" t="s">
        <v>1943</v>
      </c>
      <c r="D1069" s="104">
        <v>190282909833.81</v>
      </c>
      <c r="E1069" s="406">
        <v>166747.12047348</v>
      </c>
      <c r="F1069" s="188">
        <v>1141146.6014739999</v>
      </c>
      <c r="G1069" s="103" t="s">
        <v>581</v>
      </c>
      <c r="H1069" s="103" t="s">
        <v>581</v>
      </c>
      <c r="I1069" s="252">
        <v>492</v>
      </c>
      <c r="J1069" s="104">
        <v>190734387567.81</v>
      </c>
      <c r="K1069" s="104">
        <v>190785039736.94</v>
      </c>
      <c r="L1069" s="188">
        <v>1.66543839E-2</v>
      </c>
    </row>
    <row r="1070" spans="1:12" hidden="1">
      <c r="A1070" s="103" t="s">
        <v>1077</v>
      </c>
      <c r="B1070" s="103" t="s">
        <v>1078</v>
      </c>
      <c r="C1070" s="134" t="s">
        <v>1944</v>
      </c>
      <c r="D1070" s="104">
        <v>191318474805.14999</v>
      </c>
      <c r="E1070" s="406">
        <v>167626.64590897001</v>
      </c>
      <c r="F1070" s="188">
        <v>1141336.8904909999</v>
      </c>
      <c r="G1070" s="103" t="s">
        <v>581</v>
      </c>
      <c r="H1070" s="103" t="s">
        <v>581</v>
      </c>
      <c r="I1070" s="252">
        <v>491</v>
      </c>
      <c r="J1070" s="104">
        <v>190314639979.48999</v>
      </c>
      <c r="K1070" s="104">
        <v>190375332491.39001</v>
      </c>
      <c r="L1070" s="188">
        <v>1.66752472E-2</v>
      </c>
    </row>
    <row r="1071" spans="1:12" hidden="1">
      <c r="A1071" s="103" t="s">
        <v>1077</v>
      </c>
      <c r="B1071" s="103" t="s">
        <v>1078</v>
      </c>
      <c r="C1071" s="134" t="s">
        <v>1945</v>
      </c>
      <c r="D1071" s="104">
        <v>191404118883.85999</v>
      </c>
      <c r="E1071" s="406">
        <v>167673.75765367999</v>
      </c>
      <c r="F1071" s="188">
        <v>1141526.9840800001</v>
      </c>
      <c r="G1071" s="103" t="s">
        <v>581</v>
      </c>
      <c r="H1071" s="103" t="s">
        <v>581</v>
      </c>
      <c r="I1071" s="252">
        <v>491</v>
      </c>
      <c r="J1071" s="104">
        <v>191350339555.98999</v>
      </c>
      <c r="K1071" s="104">
        <v>191421127565.60999</v>
      </c>
      <c r="L1071" s="188">
        <v>1.66553443E-2</v>
      </c>
    </row>
    <row r="1072" spans="1:12" hidden="1">
      <c r="A1072" s="103" t="s">
        <v>1077</v>
      </c>
      <c r="B1072" s="103" t="s">
        <v>1078</v>
      </c>
      <c r="C1072" s="134" t="s">
        <v>1946</v>
      </c>
      <c r="D1072" s="104">
        <v>192757966696.12</v>
      </c>
      <c r="E1072" s="406">
        <v>168774.42369724001</v>
      </c>
      <c r="F1072" s="188">
        <v>1142104.132092</v>
      </c>
      <c r="G1072" s="103" t="s">
        <v>581</v>
      </c>
      <c r="H1072" s="103" t="s">
        <v>581</v>
      </c>
      <c r="I1072" s="252">
        <v>492</v>
      </c>
      <c r="J1072" s="104">
        <v>191500891459.70999</v>
      </c>
      <c r="K1072" s="104">
        <v>191601994579.13</v>
      </c>
      <c r="L1072" s="188">
        <v>5.0559296500000003E-2</v>
      </c>
    </row>
    <row r="1073" spans="1:12" hidden="1">
      <c r="A1073" s="103" t="s">
        <v>1077</v>
      </c>
      <c r="B1073" s="103" t="s">
        <v>1078</v>
      </c>
      <c r="C1073" s="134" t="s">
        <v>1947</v>
      </c>
      <c r="D1073" s="104">
        <v>192338849609.26999</v>
      </c>
      <c r="E1073" s="406">
        <v>168379.77849530001</v>
      </c>
      <c r="F1073" s="188">
        <v>1142291.855519</v>
      </c>
      <c r="G1073" s="103" t="s">
        <v>581</v>
      </c>
      <c r="H1073" s="103" t="s">
        <v>581</v>
      </c>
      <c r="I1073" s="252">
        <v>492</v>
      </c>
      <c r="J1073" s="104">
        <v>192789649609.26999</v>
      </c>
      <c r="K1073" s="104">
        <v>192901507648.25</v>
      </c>
      <c r="L1073" s="188">
        <v>1.64366297E-2</v>
      </c>
    </row>
    <row r="1074" spans="1:12" hidden="1">
      <c r="A1074" s="103" t="s">
        <v>1077</v>
      </c>
      <c r="B1074" s="103" t="s">
        <v>1078</v>
      </c>
      <c r="C1074" s="134" t="s">
        <v>1948</v>
      </c>
      <c r="D1074" s="104">
        <v>194098486028.07001</v>
      </c>
      <c r="E1074" s="406">
        <v>169900.13306118001</v>
      </c>
      <c r="F1074" s="188">
        <v>1142426.921809</v>
      </c>
      <c r="G1074" s="103" t="s">
        <v>581</v>
      </c>
      <c r="H1074" s="103" t="s">
        <v>581</v>
      </c>
      <c r="I1074" s="252">
        <v>492</v>
      </c>
      <c r="J1074" s="104">
        <v>192361592041.29999</v>
      </c>
      <c r="K1074" s="104">
        <v>192484181732.5</v>
      </c>
      <c r="L1074" s="188">
        <v>1.1824148899999999E-2</v>
      </c>
    </row>
    <row r="1075" spans="1:12" hidden="1">
      <c r="A1075" s="103" t="s">
        <v>1077</v>
      </c>
      <c r="B1075" s="103" t="s">
        <v>1078</v>
      </c>
      <c r="C1075" s="134" t="s">
        <v>1949</v>
      </c>
      <c r="D1075" s="104">
        <v>188504989555.94</v>
      </c>
      <c r="E1075" s="406">
        <v>164978.77388584</v>
      </c>
      <c r="F1075" s="188">
        <v>1142601.469971</v>
      </c>
      <c r="G1075" s="103" t="s">
        <v>581</v>
      </c>
      <c r="H1075" s="103" t="s">
        <v>581</v>
      </c>
      <c r="I1075" s="252">
        <v>492</v>
      </c>
      <c r="J1075" s="104">
        <v>194128141783.94</v>
      </c>
      <c r="K1075" s="104">
        <v>194261562222.41</v>
      </c>
      <c r="L1075" s="188">
        <v>1.5278715700000001E-2</v>
      </c>
    </row>
    <row r="1076" spans="1:12" hidden="1">
      <c r="A1076" s="103" t="s">
        <v>1077</v>
      </c>
      <c r="B1076" s="103" t="s">
        <v>1078</v>
      </c>
      <c r="C1076" s="134" t="s">
        <v>1950</v>
      </c>
      <c r="D1076" s="104">
        <v>188903096671.5</v>
      </c>
      <c r="E1076" s="406">
        <v>165303.12293727</v>
      </c>
      <c r="F1076" s="188">
        <v>1142767.8637580001</v>
      </c>
      <c r="G1076" s="103" t="s">
        <v>581</v>
      </c>
      <c r="H1076" s="103" t="s">
        <v>581</v>
      </c>
      <c r="I1076" s="252">
        <v>495</v>
      </c>
      <c r="J1076" s="104">
        <v>188532440998.87</v>
      </c>
      <c r="K1076" s="104">
        <v>188676380791.60999</v>
      </c>
      <c r="L1076" s="188">
        <v>1.45627142E-2</v>
      </c>
    </row>
    <row r="1077" spans="1:12" hidden="1">
      <c r="A1077" s="103" t="s">
        <v>1077</v>
      </c>
      <c r="B1077" s="103" t="s">
        <v>1078</v>
      </c>
      <c r="C1077" s="134" t="s">
        <v>1951</v>
      </c>
      <c r="D1077" s="104">
        <v>107607045306.25</v>
      </c>
      <c r="E1077" s="406">
        <v>97893.266295840003</v>
      </c>
      <c r="F1077" s="188">
        <v>1099228.265416</v>
      </c>
      <c r="G1077" s="103" t="s">
        <v>581</v>
      </c>
      <c r="H1077" s="103" t="s">
        <v>581</v>
      </c>
      <c r="I1077" s="252">
        <v>349</v>
      </c>
      <c r="J1077" s="104">
        <v>106482432978.25999</v>
      </c>
      <c r="K1077" s="104">
        <v>106539975581.42</v>
      </c>
      <c r="L1077" s="188">
        <v>1.55657681E-2</v>
      </c>
    </row>
    <row r="1078" spans="1:12" hidden="1">
      <c r="A1078" s="103" t="s">
        <v>1077</v>
      </c>
      <c r="B1078" s="103" t="s">
        <v>1078</v>
      </c>
      <c r="C1078" s="134" t="s">
        <v>1952</v>
      </c>
      <c r="D1078" s="104">
        <v>103118477953.98</v>
      </c>
      <c r="E1078" s="406">
        <v>93766.520127969998</v>
      </c>
      <c r="F1078" s="188">
        <v>1099736.6417489999</v>
      </c>
      <c r="G1078" s="103" t="s">
        <v>581</v>
      </c>
      <c r="H1078" s="103" t="s">
        <v>581</v>
      </c>
      <c r="I1078" s="252">
        <v>349</v>
      </c>
      <c r="J1078" s="104">
        <v>107656811925.99001</v>
      </c>
      <c r="K1078" s="104">
        <v>107729938476.25</v>
      </c>
      <c r="L1078" s="188">
        <v>4.6248477099999998E-2</v>
      </c>
    </row>
    <row r="1079" spans="1:12" hidden="1">
      <c r="A1079" s="103" t="s">
        <v>1077</v>
      </c>
      <c r="B1079" s="103" t="s">
        <v>1078</v>
      </c>
      <c r="C1079" s="134" t="s">
        <v>1953</v>
      </c>
      <c r="D1079" s="104">
        <v>102918771438.33</v>
      </c>
      <c r="E1079" s="406">
        <v>93570.058073690001</v>
      </c>
      <c r="F1079" s="188">
        <v>1099911.377177</v>
      </c>
      <c r="G1079" s="103" t="s">
        <v>581</v>
      </c>
      <c r="H1079" s="103" t="s">
        <v>581</v>
      </c>
      <c r="I1079" s="252">
        <v>348</v>
      </c>
      <c r="J1079" s="104">
        <v>103134862287.02</v>
      </c>
      <c r="K1079" s="104">
        <v>103212965681.60001</v>
      </c>
      <c r="L1079" s="188">
        <v>1.5888843E-2</v>
      </c>
    </row>
    <row r="1080" spans="1:12" hidden="1">
      <c r="A1080" s="103" t="s">
        <v>1077</v>
      </c>
      <c r="B1080" s="103" t="s">
        <v>1078</v>
      </c>
      <c r="C1080" s="134" t="s">
        <v>1954</v>
      </c>
      <c r="D1080" s="104">
        <v>102526505393.37</v>
      </c>
      <c r="E1080" s="406">
        <v>93198.996854550001</v>
      </c>
      <c r="F1080" s="188">
        <v>1100081.640936</v>
      </c>
      <c r="G1080" s="103" t="s">
        <v>581</v>
      </c>
      <c r="H1080" s="103" t="s">
        <v>581</v>
      </c>
      <c r="I1080" s="252">
        <v>350</v>
      </c>
      <c r="J1080" s="104">
        <v>102934703028.21001</v>
      </c>
      <c r="K1080" s="104">
        <v>103017773855.13</v>
      </c>
      <c r="L1080" s="188">
        <v>1.5479770699999999E-2</v>
      </c>
    </row>
    <row r="1081" spans="1:12" hidden="1">
      <c r="A1081" s="103" t="s">
        <v>1077</v>
      </c>
      <c r="B1081" s="103" t="s">
        <v>1078</v>
      </c>
      <c r="C1081" s="134" t="s">
        <v>1955</v>
      </c>
      <c r="D1081" s="104">
        <v>103384382999.48</v>
      </c>
      <c r="E1081" s="406">
        <v>93964.005581809994</v>
      </c>
      <c r="F1081" s="188">
        <v>1100255.170683</v>
      </c>
      <c r="G1081" s="103" t="s">
        <v>581</v>
      </c>
      <c r="H1081" s="103" t="s">
        <v>581</v>
      </c>
      <c r="I1081" s="252">
        <v>351</v>
      </c>
      <c r="J1081" s="104">
        <v>102542678191.69</v>
      </c>
      <c r="K1081" s="104">
        <v>102630697786.46001</v>
      </c>
      <c r="L1081" s="188">
        <v>1.5774260799999999E-2</v>
      </c>
    </row>
    <row r="1082" spans="1:12" hidden="1">
      <c r="A1082" s="103" t="s">
        <v>1077</v>
      </c>
      <c r="B1082" s="103" t="s">
        <v>1078</v>
      </c>
      <c r="C1082" s="134" t="s">
        <v>1956</v>
      </c>
      <c r="D1082" s="104">
        <v>103357084040.12</v>
      </c>
      <c r="E1082" s="406">
        <v>93924.674587009999</v>
      </c>
      <c r="F1082" s="188">
        <v>1100425.2556060001</v>
      </c>
      <c r="G1082" s="103" t="s">
        <v>581</v>
      </c>
      <c r="H1082" s="103" t="s">
        <v>581</v>
      </c>
      <c r="I1082" s="252">
        <v>352</v>
      </c>
      <c r="J1082" s="104">
        <v>103400364860.13</v>
      </c>
      <c r="K1082" s="104">
        <v>103493374820.32001</v>
      </c>
      <c r="L1082" s="188">
        <v>1.54586797E-2</v>
      </c>
    </row>
    <row r="1083" spans="1:12" hidden="1">
      <c r="A1083" s="103" t="s">
        <v>1077</v>
      </c>
      <c r="B1083" s="103" t="s">
        <v>1078</v>
      </c>
      <c r="C1083" s="134" t="s">
        <v>1957</v>
      </c>
      <c r="D1083" s="104">
        <v>104045789536.60001</v>
      </c>
      <c r="E1083" s="406">
        <v>94506.447452890003</v>
      </c>
      <c r="F1083" s="188">
        <v>1100938.532141</v>
      </c>
      <c r="G1083" s="103" t="s">
        <v>581</v>
      </c>
      <c r="H1083" s="103" t="s">
        <v>581</v>
      </c>
      <c r="I1083" s="252">
        <v>353</v>
      </c>
      <c r="J1083" s="104">
        <v>103405293371.61</v>
      </c>
      <c r="K1083" s="104">
        <v>103513277307.10001</v>
      </c>
      <c r="L1083" s="188">
        <v>4.6643470999999999E-2</v>
      </c>
    </row>
    <row r="1084" spans="1:12" hidden="1">
      <c r="A1084" s="103" t="s">
        <v>1077</v>
      </c>
      <c r="B1084" s="103" t="s">
        <v>1078</v>
      </c>
      <c r="C1084" s="134" t="s">
        <v>1958</v>
      </c>
      <c r="D1084" s="104">
        <v>103864198407.17999</v>
      </c>
      <c r="E1084" s="406">
        <v>94326.987470049993</v>
      </c>
      <c r="F1084" s="188">
        <v>1101107.9776099999</v>
      </c>
      <c r="G1084" s="103" t="s">
        <v>581</v>
      </c>
      <c r="H1084" s="103" t="s">
        <v>581</v>
      </c>
      <c r="I1084" s="252">
        <v>353</v>
      </c>
      <c r="J1084" s="104">
        <v>104061803225.94</v>
      </c>
      <c r="K1084" s="104">
        <v>104174810385.11</v>
      </c>
      <c r="L1084" s="188">
        <v>1.53910018E-2</v>
      </c>
    </row>
    <row r="1085" spans="1:12" hidden="1">
      <c r="A1085" s="103" t="s">
        <v>1077</v>
      </c>
      <c r="B1085" s="103" t="s">
        <v>1078</v>
      </c>
      <c r="C1085" s="134" t="s">
        <v>1959</v>
      </c>
      <c r="D1085" s="104">
        <v>104206393683.72</v>
      </c>
      <c r="E1085" s="406">
        <v>94623.006736280004</v>
      </c>
      <c r="F1085" s="188">
        <v>1101279.6705370001</v>
      </c>
      <c r="G1085" s="103" t="s">
        <v>581</v>
      </c>
      <c r="H1085" s="103" t="s">
        <v>581</v>
      </c>
      <c r="I1085" s="252">
        <v>353</v>
      </c>
      <c r="J1085" s="104">
        <v>103880393683.72</v>
      </c>
      <c r="K1085" s="104">
        <v>103998415560.96001</v>
      </c>
      <c r="L1085" s="188">
        <v>1.5592742099999999E-2</v>
      </c>
    </row>
    <row r="1086" spans="1:12" hidden="1">
      <c r="A1086" s="103" t="s">
        <v>1077</v>
      </c>
      <c r="B1086" s="103" t="s">
        <v>1078</v>
      </c>
      <c r="C1086" s="134" t="s">
        <v>1960</v>
      </c>
      <c r="D1086" s="104">
        <v>100266995256.59</v>
      </c>
      <c r="E1086" s="406">
        <v>91035.323541370002</v>
      </c>
      <c r="F1086" s="188">
        <v>1101407.578466</v>
      </c>
      <c r="G1086" s="103" t="s">
        <v>581</v>
      </c>
      <c r="H1086" s="103" t="s">
        <v>581</v>
      </c>
      <c r="I1086" s="252">
        <v>354</v>
      </c>
      <c r="J1086" s="104">
        <v>104218496716.59</v>
      </c>
      <c r="K1086" s="104">
        <v>104341549857.55</v>
      </c>
      <c r="L1086" s="188">
        <v>1.1614482000000001E-2</v>
      </c>
    </row>
    <row r="1087" spans="1:12" hidden="1">
      <c r="A1087" s="103" t="s">
        <v>1077</v>
      </c>
      <c r="B1087" s="103" t="s">
        <v>1078</v>
      </c>
      <c r="C1087" s="134" t="s">
        <v>1961</v>
      </c>
      <c r="D1087" s="104">
        <v>100556173933.69</v>
      </c>
      <c r="E1087" s="406">
        <v>91282.004198859999</v>
      </c>
      <c r="F1087" s="188">
        <v>1101599.1028710001</v>
      </c>
      <c r="G1087" s="103" t="s">
        <v>581</v>
      </c>
      <c r="H1087" s="103" t="s">
        <v>581</v>
      </c>
      <c r="I1087" s="252">
        <v>356</v>
      </c>
      <c r="J1087" s="104">
        <v>100284430742.71001</v>
      </c>
      <c r="K1087" s="104">
        <v>100412325683.44</v>
      </c>
      <c r="L1087" s="188">
        <v>1.7389058200000002E-2</v>
      </c>
    </row>
    <row r="1088" spans="1:12" hidden="1">
      <c r="A1088" s="103" t="s">
        <v>1077</v>
      </c>
      <c r="B1088" s="103" t="s">
        <v>1078</v>
      </c>
      <c r="C1088" s="134" t="s">
        <v>1962</v>
      </c>
      <c r="D1088" s="104">
        <v>98341748728.229996</v>
      </c>
      <c r="E1088" s="406">
        <v>89231.155651070003</v>
      </c>
      <c r="F1088" s="188">
        <v>1102101.031984</v>
      </c>
      <c r="G1088" s="103" t="s">
        <v>581</v>
      </c>
      <c r="H1088" s="103" t="s">
        <v>581</v>
      </c>
      <c r="I1088" s="252">
        <v>355</v>
      </c>
      <c r="J1088" s="104">
        <v>100601991029.17</v>
      </c>
      <c r="K1088" s="104">
        <v>100744459414.84</v>
      </c>
      <c r="L1088" s="188">
        <v>4.5563682100000003E-2</v>
      </c>
    </row>
    <row r="1089" spans="1:12" hidden="1">
      <c r="A1089" s="103" t="s">
        <v>1077</v>
      </c>
      <c r="B1089" s="103" t="s">
        <v>1078</v>
      </c>
      <c r="C1089" s="134" t="s">
        <v>1963</v>
      </c>
      <c r="D1089" s="104">
        <v>97449931836.679993</v>
      </c>
      <c r="E1089" s="406">
        <v>88408.865702159994</v>
      </c>
      <c r="F1089" s="188">
        <v>1102264.2476260001</v>
      </c>
      <c r="G1089" s="103" t="s">
        <v>581</v>
      </c>
      <c r="H1089" s="103" t="s">
        <v>581</v>
      </c>
      <c r="I1089" s="252">
        <v>356</v>
      </c>
      <c r="J1089" s="104">
        <v>98356312648.550003</v>
      </c>
      <c r="K1089" s="104">
        <v>98503530793.470001</v>
      </c>
      <c r="L1089" s="188">
        <v>1.48094991E-2</v>
      </c>
    </row>
    <row r="1090" spans="1:12" hidden="1">
      <c r="A1090" s="103" t="s">
        <v>1077</v>
      </c>
      <c r="B1090" s="103" t="s">
        <v>1078</v>
      </c>
      <c r="C1090" s="134" t="s">
        <v>1964</v>
      </c>
      <c r="D1090" s="104">
        <v>97612363369.660004</v>
      </c>
      <c r="E1090" s="406">
        <v>88542.792946629997</v>
      </c>
      <c r="F1090" s="188">
        <v>1102431.4924029999</v>
      </c>
      <c r="G1090" s="103" t="s">
        <v>581</v>
      </c>
      <c r="H1090" s="103" t="s">
        <v>581</v>
      </c>
      <c r="I1090" s="252">
        <v>357</v>
      </c>
      <c r="J1090" s="104">
        <v>97464717757.660004</v>
      </c>
      <c r="K1090" s="104">
        <v>97616642896.820007</v>
      </c>
      <c r="L1090" s="188">
        <v>1.51728388E-2</v>
      </c>
    </row>
    <row r="1091" spans="1:12" hidden="1">
      <c r="A1091" s="103" t="s">
        <v>1077</v>
      </c>
      <c r="B1091" s="103" t="s">
        <v>1078</v>
      </c>
      <c r="C1091" s="134" t="s">
        <v>1965</v>
      </c>
      <c r="D1091" s="104">
        <v>98951321785.330002</v>
      </c>
      <c r="E1091" s="406">
        <v>89743.304845179999</v>
      </c>
      <c r="F1091" s="188">
        <v>1102603.9430579999</v>
      </c>
      <c r="G1091" s="103" t="s">
        <v>581</v>
      </c>
      <c r="H1091" s="103" t="s">
        <v>581</v>
      </c>
      <c r="I1091" s="252">
        <v>358</v>
      </c>
      <c r="J1091" s="104">
        <v>97627632632.300003</v>
      </c>
      <c r="K1091" s="104">
        <v>97632340383.460007</v>
      </c>
      <c r="L1091" s="188">
        <v>1.5642754799999999E-2</v>
      </c>
    </row>
    <row r="1092" spans="1:12" hidden="1">
      <c r="A1092" s="103" t="s">
        <v>1077</v>
      </c>
      <c r="B1092" s="103" t="s">
        <v>1078</v>
      </c>
      <c r="C1092" s="134" t="s">
        <v>1966</v>
      </c>
      <c r="D1092" s="104">
        <v>98719343798.919998</v>
      </c>
      <c r="E1092" s="406">
        <v>89519.393194050004</v>
      </c>
      <c r="F1092" s="188">
        <v>1102770.4754979999</v>
      </c>
      <c r="G1092" s="103" t="s">
        <v>581</v>
      </c>
      <c r="H1092" s="103" t="s">
        <v>581</v>
      </c>
      <c r="I1092" s="252">
        <v>357</v>
      </c>
      <c r="J1092" s="104">
        <v>98966266956.889999</v>
      </c>
      <c r="K1092" s="104">
        <v>98975747237.190002</v>
      </c>
      <c r="L1092" s="188">
        <v>1.51035593E-2</v>
      </c>
    </row>
    <row r="1093" spans="1:12" hidden="1">
      <c r="A1093" s="103" t="s">
        <v>1077</v>
      </c>
      <c r="B1093" s="103" t="s">
        <v>1078</v>
      </c>
      <c r="C1093" s="134" t="s">
        <v>1967</v>
      </c>
      <c r="D1093" s="104">
        <v>99079248935.600006</v>
      </c>
      <c r="E1093" s="406">
        <v>89804.916263050007</v>
      </c>
      <c r="F1093" s="188">
        <v>1103271.992876</v>
      </c>
      <c r="G1093" s="103" t="s">
        <v>581</v>
      </c>
      <c r="H1093" s="103" t="s">
        <v>581</v>
      </c>
      <c r="I1093" s="252">
        <v>359</v>
      </c>
      <c r="J1093" s="104">
        <v>98764239330.240005</v>
      </c>
      <c r="K1093" s="104">
        <v>98788010040.339996</v>
      </c>
      <c r="L1093" s="188">
        <v>4.5477947499999997E-2</v>
      </c>
    </row>
    <row r="1094" spans="1:12" hidden="1">
      <c r="A1094" s="103" t="s">
        <v>1077</v>
      </c>
      <c r="B1094" s="103" t="s">
        <v>1078</v>
      </c>
      <c r="C1094" s="134" t="s">
        <v>1968</v>
      </c>
      <c r="D1094" s="104">
        <v>99021062512.759995</v>
      </c>
      <c r="E1094" s="406">
        <v>89738.618598440007</v>
      </c>
      <c r="F1094" s="188">
        <v>1103438.6762280001</v>
      </c>
      <c r="G1094" s="103" t="s">
        <v>581</v>
      </c>
      <c r="H1094" s="103" t="s">
        <v>581</v>
      </c>
      <c r="I1094" s="252">
        <v>362</v>
      </c>
      <c r="J1094" s="104">
        <v>99094217920.050003</v>
      </c>
      <c r="K1094" s="104">
        <v>99122768248.520004</v>
      </c>
      <c r="L1094" s="188">
        <v>1.51080924E-2</v>
      </c>
    </row>
    <row r="1095" spans="1:12" hidden="1">
      <c r="A1095" s="103" t="s">
        <v>1077</v>
      </c>
      <c r="B1095" s="103" t="s">
        <v>1078</v>
      </c>
      <c r="C1095" s="134" t="s">
        <v>1969</v>
      </c>
      <c r="D1095" s="104">
        <v>100150281314.84</v>
      </c>
      <c r="E1095" s="406">
        <v>90748.081726400007</v>
      </c>
      <c r="F1095" s="188">
        <v>1103607.6951659999</v>
      </c>
      <c r="G1095" s="103" t="s">
        <v>581</v>
      </c>
      <c r="H1095" s="103" t="s">
        <v>581</v>
      </c>
      <c r="I1095" s="252">
        <v>364</v>
      </c>
      <c r="J1095" s="104">
        <v>99036230038.830002</v>
      </c>
      <c r="K1095" s="104">
        <v>99069557419.889999</v>
      </c>
      <c r="L1095" s="188">
        <v>1.5317474500000001E-2</v>
      </c>
    </row>
    <row r="1096" spans="1:12" hidden="1">
      <c r="A1096" s="103" t="s">
        <v>1077</v>
      </c>
      <c r="B1096" s="103" t="s">
        <v>1078</v>
      </c>
      <c r="C1096" s="134" t="s">
        <v>1970</v>
      </c>
      <c r="D1096" s="104">
        <v>100165475155.06</v>
      </c>
      <c r="E1096" s="406">
        <v>90748.081726400007</v>
      </c>
      <c r="F1096" s="188">
        <v>1103775.1239420001</v>
      </c>
      <c r="G1096" s="103" t="s">
        <v>581</v>
      </c>
      <c r="H1096" s="103" t="s">
        <v>581</v>
      </c>
      <c r="I1096" s="252">
        <v>364</v>
      </c>
      <c r="J1096" s="104">
        <v>100165475155.06</v>
      </c>
      <c r="K1096" s="104">
        <v>100203634272.95</v>
      </c>
      <c r="L1096" s="188">
        <v>1.5171041E-2</v>
      </c>
    </row>
    <row r="1097" spans="1:12" hidden="1">
      <c r="A1097" s="103" t="s">
        <v>1077</v>
      </c>
      <c r="B1097" s="103" t="s">
        <v>1078</v>
      </c>
      <c r="C1097" s="134" t="s">
        <v>1971</v>
      </c>
      <c r="D1097" s="104">
        <v>94231659534.710007</v>
      </c>
      <c r="E1097" s="406">
        <v>85359.225779560002</v>
      </c>
      <c r="F1097" s="188">
        <v>1103942.294159</v>
      </c>
      <c r="G1097" s="103" t="s">
        <v>581</v>
      </c>
      <c r="H1097" s="103" t="s">
        <v>581</v>
      </c>
      <c r="I1097" s="252">
        <v>363</v>
      </c>
      <c r="J1097" s="104">
        <v>100180645531.55</v>
      </c>
      <c r="K1097" s="104">
        <v>100223637350.81</v>
      </c>
      <c r="L1097" s="188">
        <v>1.51453148E-2</v>
      </c>
    </row>
    <row r="1098" spans="1:12" hidden="1">
      <c r="A1098" s="103" t="s">
        <v>1077</v>
      </c>
      <c r="B1098" s="103" t="s">
        <v>1078</v>
      </c>
      <c r="C1098" s="134" t="s">
        <v>1972</v>
      </c>
      <c r="D1098" s="104">
        <v>94112406501.220001</v>
      </c>
      <c r="E1098" s="406">
        <v>85210.442768950001</v>
      </c>
      <c r="F1098" s="188">
        <v>1104470.3377070001</v>
      </c>
      <c r="G1098" s="103" t="s">
        <v>581</v>
      </c>
      <c r="H1098" s="103" t="s">
        <v>581</v>
      </c>
      <c r="I1098" s="252">
        <v>362</v>
      </c>
      <c r="J1098" s="104">
        <v>94276732923.190002</v>
      </c>
      <c r="K1098" s="104">
        <v>94333370775.130005</v>
      </c>
      <c r="L1098" s="188">
        <v>4.78325317E-2</v>
      </c>
    </row>
    <row r="1099" spans="1:12" hidden="1">
      <c r="A1099" s="103" t="s">
        <v>1077</v>
      </c>
      <c r="B1099" s="103" t="s">
        <v>1078</v>
      </c>
      <c r="C1099" s="134" t="s">
        <v>1973</v>
      </c>
      <c r="D1099" s="104">
        <v>92843923698.210007</v>
      </c>
      <c r="E1099" s="406">
        <v>84049.380964769996</v>
      </c>
      <c r="F1099" s="188">
        <v>1104635.425419</v>
      </c>
      <c r="G1099" s="103" t="s">
        <v>581</v>
      </c>
      <c r="H1099" s="103" t="s">
        <v>581</v>
      </c>
      <c r="I1099" s="252">
        <v>362</v>
      </c>
      <c r="J1099" s="104">
        <v>94126473698.220001</v>
      </c>
      <c r="K1099" s="104">
        <v>94187653201.339996</v>
      </c>
      <c r="L1099" s="188">
        <v>1.4947229100000001E-2</v>
      </c>
    </row>
    <row r="1100" spans="1:12" hidden="1">
      <c r="A1100" s="103" t="s">
        <v>1077</v>
      </c>
      <c r="B1100" s="103" t="s">
        <v>1078</v>
      </c>
      <c r="C1100" s="134" t="s">
        <v>1974</v>
      </c>
      <c r="D1100" s="104">
        <v>93033543283.860001</v>
      </c>
      <c r="E1100" s="406">
        <v>84208.504810030005</v>
      </c>
      <c r="F1100" s="188">
        <v>1104799.847637</v>
      </c>
      <c r="G1100" s="103" t="s">
        <v>581</v>
      </c>
      <c r="H1100" s="103" t="s">
        <v>581</v>
      </c>
      <c r="I1100" s="252">
        <v>364</v>
      </c>
      <c r="J1100" s="104">
        <v>92857743283.860001</v>
      </c>
      <c r="K1100" s="104">
        <v>92923403477.070007</v>
      </c>
      <c r="L1100" s="188">
        <v>1.48847497E-2</v>
      </c>
    </row>
    <row r="1101" spans="1:12" hidden="1">
      <c r="A1101" s="103" t="s">
        <v>1077</v>
      </c>
      <c r="B1101" s="103" t="s">
        <v>1078</v>
      </c>
      <c r="C1101" s="134" t="s">
        <v>1975</v>
      </c>
      <c r="D1101" s="104">
        <v>93275198025.449997</v>
      </c>
      <c r="E1101" s="406">
        <v>84414.081299740006</v>
      </c>
      <c r="F1101" s="188">
        <v>1104972.021128</v>
      </c>
      <c r="G1101" s="103" t="s">
        <v>581</v>
      </c>
      <c r="H1101" s="103" t="s">
        <v>581</v>
      </c>
      <c r="I1101" s="252">
        <v>363</v>
      </c>
      <c r="J1101" s="104">
        <v>93048041756.130005</v>
      </c>
      <c r="K1101" s="104">
        <v>93118192031.979996</v>
      </c>
      <c r="L1101" s="188">
        <v>1.55841342E-2</v>
      </c>
    </row>
    <row r="1102" spans="1:12" hidden="1">
      <c r="A1102" s="103" t="s">
        <v>1077</v>
      </c>
      <c r="B1102" s="103" t="s">
        <v>1078</v>
      </c>
      <c r="C1102" s="134" t="s">
        <v>1976</v>
      </c>
      <c r="D1102" s="104">
        <v>93725078447.380005</v>
      </c>
      <c r="E1102" s="406">
        <v>84808.557741120007</v>
      </c>
      <c r="F1102" s="188">
        <v>1105137.039749</v>
      </c>
      <c r="G1102" s="103" t="s">
        <v>581</v>
      </c>
      <c r="H1102" s="103" t="s">
        <v>581</v>
      </c>
      <c r="I1102" s="252">
        <v>364</v>
      </c>
      <c r="J1102" s="104">
        <v>93289127920.690002</v>
      </c>
      <c r="K1102" s="104">
        <v>93363780121.229996</v>
      </c>
      <c r="L1102" s="188">
        <v>1.493419E-2</v>
      </c>
    </row>
    <row r="1103" spans="1:12" hidden="1">
      <c r="A1103" s="103" t="s">
        <v>1077</v>
      </c>
      <c r="B1103" s="103" t="s">
        <v>1078</v>
      </c>
      <c r="C1103" s="134" t="s">
        <v>1977</v>
      </c>
      <c r="D1103" s="104">
        <v>93262111806.059998</v>
      </c>
      <c r="E1103" s="406">
        <v>84354.572493629996</v>
      </c>
      <c r="F1103" s="188">
        <v>1105596.4015830001</v>
      </c>
      <c r="G1103" s="103" t="s">
        <v>581</v>
      </c>
      <c r="H1103" s="103" t="s">
        <v>581</v>
      </c>
      <c r="I1103" s="252">
        <v>366</v>
      </c>
      <c r="J1103" s="104">
        <v>93764036262.059998</v>
      </c>
      <c r="K1103" s="104">
        <v>93852264899.679993</v>
      </c>
      <c r="L1103" s="188">
        <v>4.1566051800000003E-2</v>
      </c>
    </row>
    <row r="1104" spans="1:12" hidden="1">
      <c r="A1104" s="103" t="s">
        <v>1077</v>
      </c>
      <c r="B1104" s="103" t="s">
        <v>1078</v>
      </c>
      <c r="C1104" s="134" t="s">
        <v>1978</v>
      </c>
      <c r="D1104" s="104">
        <v>94718855695.149994</v>
      </c>
      <c r="E1104" s="406">
        <v>85658.622167609996</v>
      </c>
      <c r="F1104" s="188">
        <v>1105771.4132950001</v>
      </c>
      <c r="G1104" s="103" t="s">
        <v>581</v>
      </c>
      <c r="H1104" s="103" t="s">
        <v>581</v>
      </c>
      <c r="I1104" s="252">
        <v>366</v>
      </c>
      <c r="J1104" s="104">
        <v>93276874844.149994</v>
      </c>
      <c r="K1104" s="104">
        <v>93369605687.369995</v>
      </c>
      <c r="L1104" s="188">
        <v>1.58296203E-2</v>
      </c>
    </row>
    <row r="1105" spans="1:12" hidden="1">
      <c r="A1105" s="103" t="s">
        <v>1077</v>
      </c>
      <c r="B1105" s="103" t="s">
        <v>1078</v>
      </c>
      <c r="C1105" s="134" t="s">
        <v>1979</v>
      </c>
      <c r="D1105" s="104">
        <v>94312142674.100006</v>
      </c>
      <c r="E1105" s="406">
        <v>85278.131886579999</v>
      </c>
      <c r="F1105" s="188">
        <v>1105935.842961</v>
      </c>
      <c r="G1105" s="103" t="s">
        <v>581</v>
      </c>
      <c r="H1105" s="103" t="s">
        <v>581</v>
      </c>
      <c r="I1105" s="252">
        <v>368</v>
      </c>
      <c r="J1105" s="104">
        <v>94732940513.809998</v>
      </c>
      <c r="K1105" s="104">
        <v>94830243993.410004</v>
      </c>
      <c r="L1105" s="188">
        <v>1.4870131700000001E-2</v>
      </c>
    </row>
    <row r="1106" spans="1:12" hidden="1">
      <c r="A1106" s="103" t="s">
        <v>1077</v>
      </c>
      <c r="B1106" s="103" t="s">
        <v>1078</v>
      </c>
      <c r="C1106" s="134" t="s">
        <v>1980</v>
      </c>
      <c r="D1106" s="104">
        <v>115945309598.22</v>
      </c>
      <c r="E1106" s="406">
        <v>104823.13057697999</v>
      </c>
      <c r="F1106" s="188">
        <v>1106104.243978</v>
      </c>
      <c r="G1106" s="103" t="s">
        <v>581</v>
      </c>
      <c r="H1106" s="103" t="s">
        <v>581</v>
      </c>
      <c r="I1106" s="252">
        <v>372</v>
      </c>
      <c r="J1106" s="104">
        <v>94326503598.240005</v>
      </c>
      <c r="K1106" s="104">
        <v>94428360335.710007</v>
      </c>
      <c r="L1106" s="188">
        <v>1.5227015E-2</v>
      </c>
    </row>
    <row r="1107" spans="1:12" hidden="1">
      <c r="A1107" s="103" t="s">
        <v>1077</v>
      </c>
      <c r="B1107" s="103" t="s">
        <v>1078</v>
      </c>
      <c r="C1107" s="134" t="s">
        <v>1981</v>
      </c>
      <c r="D1107" s="104">
        <v>116930664698.73</v>
      </c>
      <c r="E1107" s="406">
        <v>105701.91743613</v>
      </c>
      <c r="F1107" s="188">
        <v>1106230.308162</v>
      </c>
      <c r="G1107" s="103" t="s">
        <v>581</v>
      </c>
      <c r="H1107" s="103" t="s">
        <v>581</v>
      </c>
      <c r="I1107" s="252">
        <v>373</v>
      </c>
      <c r="J1107" s="104">
        <v>115958524040.72</v>
      </c>
      <c r="K1107" s="104">
        <v>116065977384.17</v>
      </c>
      <c r="L1107" s="188">
        <v>1.1397134099999999E-2</v>
      </c>
    </row>
    <row r="1108" spans="1:12" hidden="1">
      <c r="A1108" s="103" t="s">
        <v>1077</v>
      </c>
      <c r="B1108" s="103" t="s">
        <v>1078</v>
      </c>
      <c r="C1108" s="134" t="s">
        <v>1982</v>
      </c>
      <c r="D1108" s="104">
        <v>116892091491.22</v>
      </c>
      <c r="E1108" s="406">
        <v>105617.60600643999</v>
      </c>
      <c r="F1108" s="188">
        <v>1106748.1635980001</v>
      </c>
      <c r="G1108" s="103" t="s">
        <v>581</v>
      </c>
      <c r="H1108" s="103" t="s">
        <v>581</v>
      </c>
      <c r="I1108" s="252">
        <v>373</v>
      </c>
      <c r="J1108" s="104">
        <v>116985403011.21001</v>
      </c>
      <c r="K1108" s="104">
        <v>117109797168.99001</v>
      </c>
      <c r="L1108" s="188">
        <v>4.6812624099999998E-2</v>
      </c>
    </row>
    <row r="1109" spans="1:12" hidden="1">
      <c r="A1109" s="103" t="s">
        <v>1077</v>
      </c>
      <c r="B1109" s="103" t="s">
        <v>1078</v>
      </c>
      <c r="C1109" s="134" t="s">
        <v>1983</v>
      </c>
      <c r="D1109" s="104">
        <v>114686493992.49001</v>
      </c>
      <c r="E1109" s="406">
        <v>103608.61322345</v>
      </c>
      <c r="F1109" s="188">
        <v>1106920.4617679999</v>
      </c>
      <c r="G1109" s="103" t="s">
        <v>581</v>
      </c>
      <c r="H1109" s="103" t="s">
        <v>581</v>
      </c>
      <c r="I1109" s="252">
        <v>376</v>
      </c>
      <c r="J1109" s="104">
        <v>116910289211.53</v>
      </c>
      <c r="K1109" s="104">
        <v>117040326957.62</v>
      </c>
      <c r="L1109" s="188">
        <v>1.55679653E-2</v>
      </c>
    </row>
    <row r="1110" spans="1:12" hidden="1">
      <c r="A1110" s="103" t="s">
        <v>1077</v>
      </c>
      <c r="B1110" s="103" t="s">
        <v>1078</v>
      </c>
      <c r="C1110" s="134" t="s">
        <v>1984</v>
      </c>
      <c r="D1110" s="104">
        <v>113777054236.75999</v>
      </c>
      <c r="E1110" s="406">
        <v>102770.66471392001</v>
      </c>
      <c r="F1110" s="188">
        <v>1107096.60732</v>
      </c>
      <c r="G1110" s="103" t="s">
        <v>581</v>
      </c>
      <c r="H1110" s="103" t="s">
        <v>581</v>
      </c>
      <c r="I1110" s="252">
        <v>376</v>
      </c>
      <c r="J1110" s="104">
        <v>114704744188.75999</v>
      </c>
      <c r="K1110" s="104">
        <v>114840319440.60001</v>
      </c>
      <c r="L1110" s="188">
        <v>1.5913117300000001E-2</v>
      </c>
    </row>
    <row r="1111" spans="1:12" hidden="1">
      <c r="A1111" s="103" t="s">
        <v>1077</v>
      </c>
      <c r="B1111" s="103" t="s">
        <v>1078</v>
      </c>
      <c r="C1111" s="134" t="s">
        <v>1985</v>
      </c>
      <c r="D1111" s="104">
        <v>114010924126.44</v>
      </c>
      <c r="E1111" s="406">
        <v>102965.91513471999</v>
      </c>
      <c r="F1111" s="188">
        <v>1107268.5944399999</v>
      </c>
      <c r="G1111" s="103" t="s">
        <v>581</v>
      </c>
      <c r="H1111" s="103" t="s">
        <v>581</v>
      </c>
      <c r="I1111" s="252">
        <v>376</v>
      </c>
      <c r="J1111" s="104">
        <v>113794729467.44</v>
      </c>
      <c r="K1111" s="104">
        <v>113935798609.78999</v>
      </c>
      <c r="L1111" s="188">
        <v>1.5534969500000001E-2</v>
      </c>
    </row>
    <row r="1112" spans="1:12" hidden="1">
      <c r="A1112" s="103" t="s">
        <v>1077</v>
      </c>
      <c r="B1112" s="103" t="s">
        <v>1078</v>
      </c>
      <c r="C1112" s="134" t="s">
        <v>1986</v>
      </c>
      <c r="D1112" s="104">
        <v>114027182966.69</v>
      </c>
      <c r="E1112" s="406">
        <v>102965.91513471999</v>
      </c>
      <c r="F1112" s="188">
        <v>1107426.499512</v>
      </c>
      <c r="G1112" s="103" t="s">
        <v>581</v>
      </c>
      <c r="H1112" s="103" t="s">
        <v>581</v>
      </c>
      <c r="I1112" s="252">
        <v>376</v>
      </c>
      <c r="J1112" s="104">
        <v>114027182966.69</v>
      </c>
      <c r="K1112" s="104">
        <v>114173757473.73</v>
      </c>
      <c r="L1112" s="188">
        <v>1.4260774E-2</v>
      </c>
    </row>
    <row r="1113" spans="1:12" hidden="1">
      <c r="A1113" s="103" t="s">
        <v>1077</v>
      </c>
      <c r="B1113" s="103" t="s">
        <v>1078</v>
      </c>
      <c r="C1113" s="134" t="s">
        <v>1987</v>
      </c>
      <c r="D1113" s="104">
        <v>113989943852.14</v>
      </c>
      <c r="E1113" s="406">
        <v>102884.14210316</v>
      </c>
      <c r="F1113" s="188">
        <v>1107944.737857</v>
      </c>
      <c r="G1113" s="103" t="s">
        <v>581</v>
      </c>
      <c r="H1113" s="103" t="s">
        <v>581</v>
      </c>
      <c r="I1113" s="252">
        <v>376</v>
      </c>
      <c r="J1113" s="104">
        <v>114080543852.14</v>
      </c>
      <c r="K1113" s="104">
        <v>114097048849.73</v>
      </c>
      <c r="L1113" s="188">
        <v>4.6796635699999999E-2</v>
      </c>
    </row>
    <row r="1114" spans="1:12" hidden="1">
      <c r="A1114" s="103" t="s">
        <v>1077</v>
      </c>
      <c r="B1114" s="103" t="s">
        <v>1078</v>
      </c>
      <c r="C1114" s="134" t="s">
        <v>1160</v>
      </c>
      <c r="D1114" s="104">
        <v>114870398890.50999</v>
      </c>
      <c r="E1114" s="406">
        <v>103662.23317430999</v>
      </c>
      <c r="F1114" s="188">
        <v>1108121.9782070001</v>
      </c>
      <c r="G1114" s="103" t="s">
        <v>581</v>
      </c>
      <c r="H1114" s="103" t="s">
        <v>581</v>
      </c>
      <c r="I1114" s="252">
        <v>379</v>
      </c>
      <c r="J1114" s="104">
        <v>114008179073.50999</v>
      </c>
      <c r="K1114" s="104">
        <v>114030182512.72</v>
      </c>
      <c r="L1114" s="188">
        <v>1.5997219399999998E-2</v>
      </c>
    </row>
    <row r="1115" spans="1:12" hidden="1">
      <c r="A1115" s="103" t="s">
        <v>1077</v>
      </c>
      <c r="B1115" s="103" t="s">
        <v>1078</v>
      </c>
      <c r="C1115" s="134" t="s">
        <v>1161</v>
      </c>
      <c r="D1115" s="104">
        <v>115253583118.69</v>
      </c>
      <c r="E1115" s="406">
        <v>103991.46293146</v>
      </c>
      <c r="F1115" s="188">
        <v>1108298.5071060001</v>
      </c>
      <c r="G1115" s="103" t="s">
        <v>581</v>
      </c>
      <c r="H1115" s="103" t="s">
        <v>581</v>
      </c>
      <c r="I1115" s="252">
        <v>379</v>
      </c>
      <c r="J1115" s="104">
        <v>114888698270.35001</v>
      </c>
      <c r="K1115" s="104">
        <v>114916242876.28</v>
      </c>
      <c r="L1115" s="188">
        <v>1.5930457299999999E-2</v>
      </c>
    </row>
    <row r="1116" spans="1:12" hidden="1">
      <c r="A1116" s="103" t="s">
        <v>1077</v>
      </c>
      <c r="B1116" s="103" t="s">
        <v>1078</v>
      </c>
      <c r="C1116" s="134" t="s">
        <v>1162</v>
      </c>
      <c r="D1116" s="104">
        <v>114651580766.42999</v>
      </c>
      <c r="E1116" s="406">
        <v>103431.89464386</v>
      </c>
      <c r="F1116" s="188">
        <v>1108474.1429250001</v>
      </c>
      <c r="G1116" s="103" t="s">
        <v>581</v>
      </c>
      <c r="H1116" s="103" t="s">
        <v>581</v>
      </c>
      <c r="I1116" s="252">
        <v>380</v>
      </c>
      <c r="J1116" s="104">
        <v>115271847744.42999</v>
      </c>
      <c r="K1116" s="104">
        <v>115304952260.33</v>
      </c>
      <c r="L1116" s="188">
        <v>1.5847338799999999E-2</v>
      </c>
    </row>
    <row r="1117" spans="1:12" hidden="1">
      <c r="A1117" s="103" t="s">
        <v>1077</v>
      </c>
      <c r="B1117" s="103" t="s">
        <v>1078</v>
      </c>
      <c r="C1117" s="134" t="s">
        <v>1163</v>
      </c>
      <c r="D1117" s="104">
        <v>117241737400.75</v>
      </c>
      <c r="E1117" s="406">
        <v>105751.65233853</v>
      </c>
      <c r="F1117" s="188">
        <v>1108651.5889649999</v>
      </c>
      <c r="G1117" s="103" t="s">
        <v>581</v>
      </c>
      <c r="H1117" s="103" t="s">
        <v>581</v>
      </c>
      <c r="I1117" s="252">
        <v>380</v>
      </c>
      <c r="J1117" s="104">
        <v>114669934346.53</v>
      </c>
      <c r="K1117" s="104">
        <v>114708570015.34</v>
      </c>
      <c r="L1117" s="188">
        <v>1.6008135199999999E-2</v>
      </c>
    </row>
    <row r="1118" spans="1:12" hidden="1">
      <c r="A1118" s="103" t="s">
        <v>1077</v>
      </c>
      <c r="B1118" s="103" t="s">
        <v>1078</v>
      </c>
      <c r="C1118" s="134" t="s">
        <v>1164</v>
      </c>
      <c r="D1118" s="104">
        <v>118160078722.89</v>
      </c>
      <c r="E1118" s="406">
        <v>106529.78017391</v>
      </c>
      <c r="F1118" s="188">
        <v>1109174.1532739999</v>
      </c>
      <c r="G1118" s="103" t="s">
        <v>581</v>
      </c>
      <c r="H1118" s="103" t="s">
        <v>581</v>
      </c>
      <c r="I1118" s="252">
        <v>382</v>
      </c>
      <c r="J1118" s="104">
        <v>117296999439.95</v>
      </c>
      <c r="K1118" s="104">
        <v>117352611047.94</v>
      </c>
      <c r="L1118" s="188">
        <v>4.7135124700000003E-2</v>
      </c>
    </row>
    <row r="1119" spans="1:12" hidden="1">
      <c r="A1119" s="103" t="s">
        <v>1077</v>
      </c>
      <c r="B1119" s="103" t="s">
        <v>1078</v>
      </c>
      <c r="C1119" s="134" t="s">
        <v>1165</v>
      </c>
      <c r="D1119" s="104">
        <v>118040759441.47</v>
      </c>
      <c r="E1119" s="406">
        <v>106405.38949859</v>
      </c>
      <c r="F1119" s="188">
        <v>1109349.4417689999</v>
      </c>
      <c r="G1119" s="103" t="s">
        <v>581</v>
      </c>
      <c r="H1119" s="103" t="s">
        <v>581</v>
      </c>
      <c r="I1119" s="252">
        <v>380</v>
      </c>
      <c r="J1119" s="104">
        <v>118178752167.69</v>
      </c>
      <c r="K1119" s="104">
        <v>118240065214.38</v>
      </c>
      <c r="L1119" s="188">
        <v>1.58035142E-2</v>
      </c>
    </row>
    <row r="1120" spans="1:12" hidden="1">
      <c r="A1120" s="103" t="s">
        <v>1077</v>
      </c>
      <c r="B1120" s="103" t="s">
        <v>1078</v>
      </c>
      <c r="C1120" s="134" t="s">
        <v>1166</v>
      </c>
      <c r="D1120" s="104">
        <v>119117471119.2</v>
      </c>
      <c r="E1120" s="406">
        <v>107358.95045412</v>
      </c>
      <c r="F1120" s="188">
        <v>1109525.294494</v>
      </c>
      <c r="G1120" s="103" t="s">
        <v>581</v>
      </c>
      <c r="H1120" s="103" t="s">
        <v>581</v>
      </c>
      <c r="I1120" s="252">
        <v>381</v>
      </c>
      <c r="J1120" s="104">
        <v>118059471119.2</v>
      </c>
      <c r="K1120" s="104">
        <v>118126480127.61</v>
      </c>
      <c r="L1120" s="188">
        <v>1.5851878400000002E-2</v>
      </c>
    </row>
    <row r="1121" spans="1:12" hidden="1">
      <c r="A1121" s="103" t="s">
        <v>1077</v>
      </c>
      <c r="B1121" s="103" t="s">
        <v>1078</v>
      </c>
      <c r="C1121" s="134" t="s">
        <v>1167</v>
      </c>
      <c r="D1121" s="104">
        <v>118665548909.31</v>
      </c>
      <c r="E1121" s="406">
        <v>106934.78183675</v>
      </c>
      <c r="F1121" s="188">
        <v>1109700.201105</v>
      </c>
      <c r="G1121" s="103" t="s">
        <v>581</v>
      </c>
      <c r="H1121" s="103" t="s">
        <v>581</v>
      </c>
      <c r="I1121" s="252">
        <v>381</v>
      </c>
      <c r="J1121" s="104">
        <v>119136248909.31</v>
      </c>
      <c r="K1121" s="104">
        <v>119209006077.95</v>
      </c>
      <c r="L1121" s="188">
        <v>1.5764094100000001E-2</v>
      </c>
    </row>
    <row r="1122" spans="1:12" hidden="1">
      <c r="A1122" s="103" t="s">
        <v>1077</v>
      </c>
      <c r="B1122" s="103" t="s">
        <v>1078</v>
      </c>
      <c r="C1122" s="134" t="s">
        <v>1168</v>
      </c>
      <c r="D1122" s="104">
        <v>118628235102.75</v>
      </c>
      <c r="E1122" s="406">
        <v>106884.15992169001</v>
      </c>
      <c r="F1122" s="188">
        <v>1109876.6663800001</v>
      </c>
      <c r="G1122" s="103" t="s">
        <v>581</v>
      </c>
      <c r="H1122" s="103" t="s">
        <v>581</v>
      </c>
      <c r="I1122" s="252">
        <v>382</v>
      </c>
      <c r="J1122" s="104">
        <v>118684419185.07001</v>
      </c>
      <c r="K1122" s="104">
        <v>118762903003.22</v>
      </c>
      <c r="L1122" s="188">
        <v>1.5902067499999999E-2</v>
      </c>
    </row>
    <row r="1123" spans="1:12" hidden="1">
      <c r="A1123" s="103" t="s">
        <v>1077</v>
      </c>
      <c r="B1123" s="103" t="s">
        <v>1078</v>
      </c>
      <c r="C1123" s="134" t="s">
        <v>1169</v>
      </c>
      <c r="D1123" s="104">
        <v>119235885487.32001</v>
      </c>
      <c r="E1123" s="406">
        <v>107380.28262008</v>
      </c>
      <c r="F1123" s="188">
        <v>1110407.6333010001</v>
      </c>
      <c r="G1123" s="103" t="s">
        <v>581</v>
      </c>
      <c r="H1123" s="103" t="s">
        <v>581</v>
      </c>
      <c r="I1123" s="252">
        <v>385</v>
      </c>
      <c r="J1123" s="104">
        <v>118684987055.97</v>
      </c>
      <c r="K1123" s="104">
        <v>118780653390.38</v>
      </c>
      <c r="L1123" s="188">
        <v>4.7840173299999997E-2</v>
      </c>
    </row>
    <row r="1124" spans="1:12" hidden="1">
      <c r="A1124" s="103" t="s">
        <v>1077</v>
      </c>
      <c r="B1124" s="103" t="s">
        <v>1078</v>
      </c>
      <c r="C1124" s="134" t="s">
        <v>1170</v>
      </c>
      <c r="D1124" s="104">
        <v>120115200935.46001</v>
      </c>
      <c r="E1124" s="406">
        <v>108155.07349831999</v>
      </c>
      <c r="F1124" s="188">
        <v>1110583.138176</v>
      </c>
      <c r="G1124" s="103" t="s">
        <v>581</v>
      </c>
      <c r="H1124" s="103" t="s">
        <v>581</v>
      </c>
      <c r="I1124" s="252">
        <v>387</v>
      </c>
      <c r="J1124" s="104">
        <v>119254731250.46001</v>
      </c>
      <c r="K1124" s="104">
        <v>119356152840.39999</v>
      </c>
      <c r="L1124" s="188">
        <v>1.58054457E-2</v>
      </c>
    </row>
    <row r="1125" spans="1:12" hidden="1">
      <c r="A1125" s="103" t="s">
        <v>1077</v>
      </c>
      <c r="B1125" s="103" t="s">
        <v>1078</v>
      </c>
      <c r="C1125" s="134" t="s">
        <v>1171</v>
      </c>
      <c r="D1125" s="104">
        <v>120721828274.35001</v>
      </c>
      <c r="E1125" s="406">
        <v>108684.03203341999</v>
      </c>
      <c r="F1125" s="188">
        <v>1110759.566201</v>
      </c>
      <c r="G1125" s="103" t="s">
        <v>581</v>
      </c>
      <c r="H1125" s="103" t="s">
        <v>581</v>
      </c>
      <c r="I1125" s="252">
        <v>389</v>
      </c>
      <c r="J1125" s="104">
        <v>120134282521.38</v>
      </c>
      <c r="K1125" s="104">
        <v>120241502057.66</v>
      </c>
      <c r="L1125" s="188">
        <v>1.58860709E-2</v>
      </c>
    </row>
    <row r="1126" spans="1:12" hidden="1">
      <c r="A1126" s="103" t="s">
        <v>1077</v>
      </c>
      <c r="B1126" s="103" t="s">
        <v>1078</v>
      </c>
      <c r="C1126" s="134" t="s">
        <v>1172</v>
      </c>
      <c r="D1126" s="104">
        <v>119770703519.67</v>
      </c>
      <c r="E1126" s="406">
        <v>107810.71701086999</v>
      </c>
      <c r="F1126" s="188">
        <v>1110935.0428269999</v>
      </c>
      <c r="G1126" s="103" t="s">
        <v>581</v>
      </c>
      <c r="H1126" s="103" t="s">
        <v>581</v>
      </c>
      <c r="I1126" s="252">
        <v>394</v>
      </c>
      <c r="J1126" s="104">
        <v>120740899781.67</v>
      </c>
      <c r="K1126" s="104">
        <v>120853946795.87</v>
      </c>
      <c r="L1126" s="188">
        <v>1.5797894600000001E-2</v>
      </c>
    </row>
    <row r="1127" spans="1:12" hidden="1">
      <c r="A1127" s="103" t="s">
        <v>1077</v>
      </c>
      <c r="B1127" s="103" t="s">
        <v>1078</v>
      </c>
      <c r="C1127" s="134" t="s">
        <v>1173</v>
      </c>
      <c r="D1127" s="104">
        <v>120010777206.05</v>
      </c>
      <c r="E1127" s="406">
        <v>108009.56166906</v>
      </c>
      <c r="F1127" s="188">
        <v>1111112.5288499999</v>
      </c>
      <c r="G1127" s="103" t="s">
        <v>581</v>
      </c>
      <c r="H1127" s="103" t="s">
        <v>581</v>
      </c>
      <c r="I1127" s="252">
        <v>394</v>
      </c>
      <c r="J1127" s="104">
        <v>119789838415.05</v>
      </c>
      <c r="K1127" s="104">
        <v>119908667326.58</v>
      </c>
      <c r="L1127" s="188">
        <v>1.5976273700000002E-2</v>
      </c>
    </row>
    <row r="1128" spans="1:12" hidden="1">
      <c r="A1128" s="103" t="s">
        <v>1077</v>
      </c>
      <c r="B1128" s="103" t="s">
        <v>1078</v>
      </c>
      <c r="C1128" s="134" t="s">
        <v>1174</v>
      </c>
      <c r="D1128" s="104">
        <v>118688287985.89</v>
      </c>
      <c r="E1128" s="406">
        <v>106768.15815109</v>
      </c>
      <c r="F1128" s="188">
        <v>1111644.98893</v>
      </c>
      <c r="G1128" s="103" t="s">
        <v>581</v>
      </c>
      <c r="H1128" s="103" t="s">
        <v>581</v>
      </c>
      <c r="I1128" s="252">
        <v>394</v>
      </c>
      <c r="J1128" s="104">
        <v>120068287985.89</v>
      </c>
      <c r="K1128" s="104">
        <v>120204505384.60001</v>
      </c>
      <c r="L1128" s="188">
        <v>4.7921346099999998E-2</v>
      </c>
    </row>
    <row r="1129" spans="1:12" hidden="1">
      <c r="A1129" s="103" t="s">
        <v>1077</v>
      </c>
      <c r="B1129" s="103" t="s">
        <v>1078</v>
      </c>
      <c r="C1129" s="134" t="s">
        <v>1175</v>
      </c>
      <c r="D1129" s="104">
        <v>120613959652.59</v>
      </c>
      <c r="E1129" s="406">
        <v>108482.90711556999</v>
      </c>
      <c r="F1129" s="188">
        <v>1111824.5524530001</v>
      </c>
      <c r="G1129" s="103" t="s">
        <v>581</v>
      </c>
      <c r="H1129" s="103" t="s">
        <v>581</v>
      </c>
      <c r="I1129" s="252">
        <v>395</v>
      </c>
      <c r="J1129" s="104">
        <v>118707459652.60001</v>
      </c>
      <c r="K1129" s="104">
        <v>118849407872.02</v>
      </c>
      <c r="L1129" s="188">
        <v>1.6152955699999999E-2</v>
      </c>
    </row>
    <row r="1130" spans="1:12" hidden="1">
      <c r="A1130" s="103" t="s">
        <v>1077</v>
      </c>
      <c r="B1130" s="103" t="s">
        <v>1078</v>
      </c>
      <c r="C1130" s="134" t="s">
        <v>1176</v>
      </c>
      <c r="D1130" s="104">
        <v>120892619655.71001</v>
      </c>
      <c r="E1130" s="406">
        <v>108716.64062106</v>
      </c>
      <c r="F1130" s="188">
        <v>1111997.3811280001</v>
      </c>
      <c r="G1130" s="103" t="s">
        <v>581</v>
      </c>
      <c r="H1130" s="103" t="s">
        <v>581</v>
      </c>
      <c r="I1130" s="252">
        <v>395</v>
      </c>
      <c r="J1130" s="104">
        <v>120632708609.71001</v>
      </c>
      <c r="K1130" s="104">
        <v>120780480764.59</v>
      </c>
      <c r="L1130" s="188">
        <v>1.55445996E-2</v>
      </c>
    </row>
    <row r="1131" spans="1:12" hidden="1">
      <c r="A1131" s="103" t="s">
        <v>1077</v>
      </c>
      <c r="B1131" s="103" t="s">
        <v>1078</v>
      </c>
      <c r="C1131" s="134" t="s">
        <v>1177</v>
      </c>
      <c r="D1131" s="104">
        <v>120991683796.59</v>
      </c>
      <c r="E1131" s="406">
        <v>108788.38428435</v>
      </c>
      <c r="F1131" s="188">
        <v>1112174.6553410001</v>
      </c>
      <c r="G1131" s="103" t="s">
        <v>581</v>
      </c>
      <c r="H1131" s="103" t="s">
        <v>581</v>
      </c>
      <c r="I1131" s="252">
        <v>395</v>
      </c>
      <c r="J1131" s="104">
        <v>120911892312.61</v>
      </c>
      <c r="K1131" s="104">
        <v>121065502146.44</v>
      </c>
      <c r="L1131" s="188">
        <v>1.5941963199999999E-2</v>
      </c>
    </row>
    <row r="1132" spans="1:12" hidden="1">
      <c r="A1132" s="103" t="s">
        <v>1077</v>
      </c>
      <c r="B1132" s="103" t="s">
        <v>1078</v>
      </c>
      <c r="C1132" s="134" t="s">
        <v>1178</v>
      </c>
      <c r="D1132" s="104">
        <v>122189291249.85001</v>
      </c>
      <c r="E1132" s="406">
        <v>109847.3755241</v>
      </c>
      <c r="F1132" s="188">
        <v>1112355.126073</v>
      </c>
      <c r="G1132" s="103" t="s">
        <v>581</v>
      </c>
      <c r="H1132" s="103" t="s">
        <v>581</v>
      </c>
      <c r="I1132" s="252">
        <v>396</v>
      </c>
      <c r="J1132" s="104">
        <v>121011316915.85001</v>
      </c>
      <c r="K1132" s="104">
        <v>121170769504.53</v>
      </c>
      <c r="L1132" s="188">
        <v>1.6226833699999998E-2</v>
      </c>
    </row>
    <row r="1133" spans="1:12" hidden="1">
      <c r="A1133" s="103" t="s">
        <v>1077</v>
      </c>
      <c r="B1133" s="103" t="s">
        <v>1078</v>
      </c>
      <c r="C1133" s="134" t="s">
        <v>1179</v>
      </c>
      <c r="D1133" s="104">
        <v>121776639202.25999</v>
      </c>
      <c r="E1133" s="406">
        <v>109423.12898219</v>
      </c>
      <c r="F1133" s="188">
        <v>1112896.700496</v>
      </c>
      <c r="G1133" s="103" t="s">
        <v>581</v>
      </c>
      <c r="H1133" s="103" t="s">
        <v>581</v>
      </c>
      <c r="I1133" s="252">
        <v>395</v>
      </c>
      <c r="J1133" s="104">
        <v>122248781778.95</v>
      </c>
      <c r="K1133" s="104">
        <v>122425944202.67</v>
      </c>
      <c r="L1133" s="188">
        <v>4.8687187200000002E-2</v>
      </c>
    </row>
    <row r="1134" spans="1:12" hidden="1">
      <c r="A1134" s="103" t="s">
        <v>1077</v>
      </c>
      <c r="B1134" s="103" t="s">
        <v>1078</v>
      </c>
      <c r="C1134" s="134" t="s">
        <v>1180</v>
      </c>
      <c r="D1134" s="104">
        <v>120781110950.25</v>
      </c>
      <c r="E1134" s="406">
        <v>108510.98344219</v>
      </c>
      <c r="F1134" s="188">
        <v>1113077.285993</v>
      </c>
      <c r="G1134" s="103" t="s">
        <v>581</v>
      </c>
      <c r="H1134" s="103" t="s">
        <v>581</v>
      </c>
      <c r="I1134" s="252">
        <v>396</v>
      </c>
      <c r="J1134" s="104">
        <v>121796399432.36</v>
      </c>
      <c r="K1134" s="104">
        <v>121979443604.53999</v>
      </c>
      <c r="L1134" s="188">
        <v>1.62266181E-2</v>
      </c>
    </row>
    <row r="1135" spans="1:12" hidden="1">
      <c r="A1135" s="103" t="s">
        <v>1077</v>
      </c>
      <c r="B1135" s="103" t="s">
        <v>1078</v>
      </c>
      <c r="C1135" s="134" t="s">
        <v>1181</v>
      </c>
      <c r="D1135" s="104">
        <v>121239407251.98</v>
      </c>
      <c r="E1135" s="406">
        <v>108904.93182121</v>
      </c>
      <c r="F1135" s="188">
        <v>1113259.107962</v>
      </c>
      <c r="G1135" s="103" t="s">
        <v>581</v>
      </c>
      <c r="H1135" s="103" t="s">
        <v>581</v>
      </c>
      <c r="I1135" s="252">
        <v>397</v>
      </c>
      <c r="J1135" s="104">
        <v>120800840630.97</v>
      </c>
      <c r="K1135" s="104">
        <v>120806665829.03999</v>
      </c>
      <c r="L1135" s="188">
        <v>1.6335071400000001E-2</v>
      </c>
    </row>
    <row r="1136" spans="1:12" hidden="1">
      <c r="A1136" s="103" t="s">
        <v>1077</v>
      </c>
      <c r="B1136" s="103" t="s">
        <v>1078</v>
      </c>
      <c r="C1136" s="134" t="s">
        <v>1182</v>
      </c>
      <c r="D1136" s="104">
        <v>120149739661.69</v>
      </c>
      <c r="E1136" s="406">
        <v>107908.70459367</v>
      </c>
      <c r="F1136" s="188">
        <v>1113438.8102800001</v>
      </c>
      <c r="G1136" s="103" t="s">
        <v>581</v>
      </c>
      <c r="H1136" s="103" t="s">
        <v>581</v>
      </c>
      <c r="I1136" s="252">
        <v>399</v>
      </c>
      <c r="J1136" s="104">
        <v>121258977720.67999</v>
      </c>
      <c r="K1136" s="104">
        <v>121270650489.78999</v>
      </c>
      <c r="L1136" s="188">
        <v>1.6142002900000001E-2</v>
      </c>
    </row>
    <row r="1137" spans="1:12" hidden="1">
      <c r="A1137" s="103" t="s">
        <v>1077</v>
      </c>
      <c r="B1137" s="103" t="s">
        <v>1078</v>
      </c>
      <c r="C1137" s="134" t="s">
        <v>1988</v>
      </c>
      <c r="D1137" s="104">
        <v>123047263268.44</v>
      </c>
      <c r="E1137" s="406">
        <v>110493.06970813</v>
      </c>
      <c r="F1137" s="188">
        <v>1113619.7373599999</v>
      </c>
      <c r="G1137" s="103" t="s">
        <v>581</v>
      </c>
      <c r="H1137" s="103" t="s">
        <v>581</v>
      </c>
      <c r="I1137" s="252">
        <v>401</v>
      </c>
      <c r="J1137" s="104">
        <v>120169263268.44</v>
      </c>
      <c r="K1137" s="104">
        <v>120186731342.89</v>
      </c>
      <c r="L1137" s="188">
        <v>1.6249395900000001E-2</v>
      </c>
    </row>
    <row r="1138" spans="1:12" hidden="1">
      <c r="A1138" s="103" t="s">
        <v>1077</v>
      </c>
      <c r="B1138" s="103" t="s">
        <v>1078</v>
      </c>
      <c r="C1138" s="134" t="s">
        <v>1989</v>
      </c>
      <c r="D1138" s="104">
        <v>123551937849.25999</v>
      </c>
      <c r="E1138" s="406">
        <v>110893.06374966999</v>
      </c>
      <c r="F1138" s="188">
        <v>1114153.8854779999</v>
      </c>
      <c r="G1138" s="103" t="s">
        <v>581</v>
      </c>
      <c r="H1138" s="103" t="s">
        <v>581</v>
      </c>
      <c r="I1138" s="252">
        <v>399</v>
      </c>
      <c r="J1138" s="104">
        <v>123106282933.71001</v>
      </c>
      <c r="K1138" s="104">
        <v>123141564363.05</v>
      </c>
      <c r="L1138" s="188">
        <v>4.7965036900000001E-2</v>
      </c>
    </row>
    <row r="1139" spans="1:12" hidden="1">
      <c r="A1139" s="103" t="s">
        <v>1077</v>
      </c>
      <c r="B1139" s="103" t="s">
        <v>1078</v>
      </c>
      <c r="C1139" s="134" t="s">
        <v>1990</v>
      </c>
      <c r="D1139" s="104">
        <v>125518500524.67999</v>
      </c>
      <c r="E1139" s="406">
        <v>112639.80216479</v>
      </c>
      <c r="F1139" s="188">
        <v>1114335.235968</v>
      </c>
      <c r="G1139" s="103" t="s">
        <v>581</v>
      </c>
      <c r="H1139" s="103" t="s">
        <v>581</v>
      </c>
      <c r="I1139" s="252">
        <v>402</v>
      </c>
      <c r="J1139" s="104">
        <v>123572048360.69</v>
      </c>
      <c r="K1139" s="104">
        <v>123613290321.23</v>
      </c>
      <c r="L1139" s="188">
        <v>1.6276969700000001E-2</v>
      </c>
    </row>
    <row r="1140" spans="1:12" hidden="1">
      <c r="A1140" s="103" t="s">
        <v>1077</v>
      </c>
      <c r="B1140" s="103" t="s">
        <v>1078</v>
      </c>
      <c r="C1140" s="134" t="s">
        <v>1991</v>
      </c>
      <c r="D1140" s="104">
        <v>125731937844.64999</v>
      </c>
      <c r="E1140" s="406">
        <v>112813.37374948</v>
      </c>
      <c r="F1140" s="188">
        <v>1114512.7006290001</v>
      </c>
      <c r="G1140" s="103" t="s">
        <v>581</v>
      </c>
      <c r="H1140" s="103" t="s">
        <v>581</v>
      </c>
      <c r="I1140" s="252">
        <v>402</v>
      </c>
      <c r="J1140" s="104">
        <v>125538490109.05</v>
      </c>
      <c r="K1140" s="104">
        <v>125585787713</v>
      </c>
      <c r="L1140" s="188">
        <v>1.5925608000000001E-2</v>
      </c>
    </row>
    <row r="1141" spans="1:12" hidden="1">
      <c r="A1141" s="103" t="s">
        <v>1077</v>
      </c>
      <c r="B1141" s="103" t="s">
        <v>1078</v>
      </c>
      <c r="C1141" s="134" t="s">
        <v>1992</v>
      </c>
      <c r="D1141" s="104">
        <v>126850258165.2</v>
      </c>
      <c r="E1141" s="406">
        <v>113798.54902289</v>
      </c>
      <c r="F1141" s="188">
        <v>1114691.3493570001</v>
      </c>
      <c r="G1141" s="103" t="s">
        <v>581</v>
      </c>
      <c r="H1141" s="103" t="s">
        <v>581</v>
      </c>
      <c r="I1141" s="252">
        <v>403</v>
      </c>
      <c r="J1141" s="104">
        <v>125752091810.34</v>
      </c>
      <c r="K1141" s="104">
        <v>125805455649.89</v>
      </c>
      <c r="L1141" s="188">
        <v>1.6029312899999999E-2</v>
      </c>
    </row>
    <row r="1142" spans="1:12" hidden="1">
      <c r="A1142" s="103" t="s">
        <v>1077</v>
      </c>
      <c r="B1142" s="103" t="s">
        <v>1078</v>
      </c>
      <c r="C1142" s="134" t="s">
        <v>1993</v>
      </c>
      <c r="D1142" s="104">
        <v>127250407731.67999</v>
      </c>
      <c r="E1142" s="406">
        <v>114139.04765365001</v>
      </c>
      <c r="F1142" s="188">
        <v>1114871.8194830001</v>
      </c>
      <c r="G1142" s="103" t="s">
        <v>581</v>
      </c>
      <c r="H1142" s="103" t="s">
        <v>581</v>
      </c>
      <c r="I1142" s="252">
        <v>405</v>
      </c>
      <c r="J1142" s="104">
        <v>126870795403.67999</v>
      </c>
      <c r="K1142" s="104">
        <v>126930279716.92999</v>
      </c>
      <c r="L1142" s="188">
        <v>1.61901432E-2</v>
      </c>
    </row>
    <row r="1143" spans="1:12" hidden="1">
      <c r="A1143" s="103" t="s">
        <v>1077</v>
      </c>
      <c r="B1143" s="103" t="s">
        <v>1078</v>
      </c>
      <c r="C1143" s="134" t="s">
        <v>1994</v>
      </c>
      <c r="D1143" s="104">
        <v>127510049014.38</v>
      </c>
      <c r="E1143" s="406">
        <v>114316.24892419</v>
      </c>
      <c r="F1143" s="188">
        <v>1115414.9144530001</v>
      </c>
      <c r="G1143" s="103" t="s">
        <v>581</v>
      </c>
      <c r="H1143" s="103" t="s">
        <v>581</v>
      </c>
      <c r="I1143" s="252">
        <v>405</v>
      </c>
      <c r="J1143" s="104">
        <v>127312396074.37</v>
      </c>
      <c r="K1143" s="104">
        <v>127390308355.33</v>
      </c>
      <c r="L1143" s="188">
        <v>4.8713669199999997E-2</v>
      </c>
    </row>
    <row r="1144" spans="1:12" hidden="1">
      <c r="A1144" s="103" t="s">
        <v>1077</v>
      </c>
      <c r="B1144" s="103" t="s">
        <v>1078</v>
      </c>
      <c r="C1144" s="134" t="s">
        <v>1995</v>
      </c>
      <c r="D1144" s="104">
        <v>130912789493.13</v>
      </c>
      <c r="E1144" s="406">
        <v>117347.57510921</v>
      </c>
      <c r="F1144" s="188">
        <v>1115598.5913750001</v>
      </c>
      <c r="G1144" s="103" t="s">
        <v>581</v>
      </c>
      <c r="H1144" s="103" t="s">
        <v>581</v>
      </c>
      <c r="I1144" s="252">
        <v>411</v>
      </c>
      <c r="J1144" s="104">
        <v>127531046271.12</v>
      </c>
      <c r="K1144" s="104">
        <v>127615112047.84</v>
      </c>
      <c r="L1144" s="188">
        <v>1.6467138799999999E-2</v>
      </c>
    </row>
    <row r="1145" spans="1:12" hidden="1">
      <c r="A1145" s="103" t="s">
        <v>1077</v>
      </c>
      <c r="B1145" s="103" t="s">
        <v>1078</v>
      </c>
      <c r="C1145" s="134" t="s">
        <v>1996</v>
      </c>
      <c r="D1145" s="104">
        <v>129890595291.67999</v>
      </c>
      <c r="E1145" s="406">
        <v>116412.79957992</v>
      </c>
      <c r="F1145" s="188">
        <v>1115775.892001</v>
      </c>
      <c r="G1145" s="103" t="s">
        <v>581</v>
      </c>
      <c r="H1145" s="103" t="s">
        <v>581</v>
      </c>
      <c r="I1145" s="252">
        <v>412</v>
      </c>
      <c r="J1145" s="104">
        <v>130933595291.67999</v>
      </c>
      <c r="K1145" s="104">
        <v>131023978936.91</v>
      </c>
      <c r="L1145" s="188">
        <v>1.5892869300000001E-2</v>
      </c>
    </row>
    <row r="1146" spans="1:12" hidden="1">
      <c r="A1146" s="103" t="s">
        <v>1077</v>
      </c>
      <c r="B1146" s="103" t="s">
        <v>1078</v>
      </c>
      <c r="C1146" s="134" t="s">
        <v>1997</v>
      </c>
      <c r="D1146" s="104">
        <v>131014102730.77</v>
      </c>
      <c r="E1146" s="406">
        <v>117400.92218809</v>
      </c>
      <c r="F1146" s="188">
        <v>1115954.630415</v>
      </c>
      <c r="G1146" s="103" t="s">
        <v>581</v>
      </c>
      <c r="H1146" s="103" t="s">
        <v>581</v>
      </c>
      <c r="I1146" s="252">
        <v>412</v>
      </c>
      <c r="J1146" s="104">
        <v>129911402730.75999</v>
      </c>
      <c r="K1146" s="104">
        <v>130008055257.5</v>
      </c>
      <c r="L1146" s="188">
        <v>1.6019203799999999E-2</v>
      </c>
    </row>
    <row r="1147" spans="1:12" hidden="1">
      <c r="A1147" s="103" t="s">
        <v>1077</v>
      </c>
      <c r="B1147" s="103" t="s">
        <v>1078</v>
      </c>
      <c r="C1147" s="134" t="s">
        <v>1998</v>
      </c>
      <c r="D1147" s="104">
        <v>130990463565.45</v>
      </c>
      <c r="E1147" s="406">
        <v>117362.36985418999</v>
      </c>
      <c r="F1147" s="188">
        <v>1116119.7897429999</v>
      </c>
      <c r="G1147" s="103" t="s">
        <v>581</v>
      </c>
      <c r="H1147" s="103" t="s">
        <v>581</v>
      </c>
      <c r="I1147" s="252">
        <v>411</v>
      </c>
      <c r="J1147" s="104">
        <v>131033492588.25999</v>
      </c>
      <c r="K1147" s="104">
        <v>131136468407.66</v>
      </c>
      <c r="L1147" s="188">
        <v>1.4799824600000001E-2</v>
      </c>
    </row>
    <row r="1148" spans="1:12" hidden="1">
      <c r="A1148" s="103" t="s">
        <v>1077</v>
      </c>
      <c r="B1148" s="103" t="s">
        <v>1078</v>
      </c>
      <c r="C1148" s="134" t="s">
        <v>1999</v>
      </c>
      <c r="D1148" s="104">
        <v>131059153921.02</v>
      </c>
      <c r="E1148" s="406">
        <v>117370.84456661</v>
      </c>
      <c r="F1148" s="188">
        <v>1116624.44285</v>
      </c>
      <c r="G1148" s="103" t="s">
        <v>581</v>
      </c>
      <c r="H1148" s="103" t="s">
        <v>581</v>
      </c>
      <c r="I1148" s="252">
        <v>412</v>
      </c>
      <c r="J1148" s="104">
        <v>131049690850</v>
      </c>
      <c r="K1148" s="104">
        <v>131171641635.45</v>
      </c>
      <c r="L1148" s="188">
        <v>4.5214959200000002E-2</v>
      </c>
    </row>
    <row r="1149" spans="1:12" hidden="1">
      <c r="A1149" s="103" t="s">
        <v>1077</v>
      </c>
      <c r="B1149" s="103" t="s">
        <v>1078</v>
      </c>
      <c r="C1149" s="134" t="s">
        <v>2000</v>
      </c>
      <c r="D1149" s="104">
        <v>129300029012.23</v>
      </c>
      <c r="E1149" s="406">
        <v>115777.85598601001</v>
      </c>
      <c r="F1149" s="188">
        <v>1116794.121908</v>
      </c>
      <c r="G1149" s="103" t="s">
        <v>581</v>
      </c>
      <c r="H1149" s="103" t="s">
        <v>581</v>
      </c>
      <c r="I1149" s="252">
        <v>413</v>
      </c>
      <c r="J1149" s="104">
        <v>131079069295.32001</v>
      </c>
      <c r="K1149" s="104">
        <v>131207346791.13</v>
      </c>
      <c r="L1149" s="188">
        <v>1.51957141E-2</v>
      </c>
    </row>
    <row r="1150" spans="1:12" hidden="1">
      <c r="A1150" s="103" t="s">
        <v>1077</v>
      </c>
      <c r="B1150" s="103" t="s">
        <v>1078</v>
      </c>
      <c r="C1150" s="134" t="s">
        <v>2001</v>
      </c>
      <c r="D1150" s="104">
        <v>129450011973.59</v>
      </c>
      <c r="E1150" s="406">
        <v>115894.25182017</v>
      </c>
      <c r="F1150" s="188">
        <v>1116966.6307039999</v>
      </c>
      <c r="G1150" s="103" t="s">
        <v>581</v>
      </c>
      <c r="H1150" s="103" t="s">
        <v>581</v>
      </c>
      <c r="I1150" s="252">
        <v>413</v>
      </c>
      <c r="J1150" s="104">
        <v>129320001710.86</v>
      </c>
      <c r="K1150" s="104">
        <v>129454521397.23</v>
      </c>
      <c r="L1150" s="188">
        <v>1.54467858E-2</v>
      </c>
    </row>
    <row r="1151" spans="1:12" hidden="1">
      <c r="A1151" s="103" t="s">
        <v>1077</v>
      </c>
      <c r="B1151" s="103" t="s">
        <v>1078</v>
      </c>
      <c r="C1151" s="134" t="s">
        <v>2002</v>
      </c>
      <c r="D1151" s="104">
        <v>134540572433.91</v>
      </c>
      <c r="E1151" s="406">
        <v>120432.58343544</v>
      </c>
      <c r="F1151" s="188">
        <v>1117144.2860069999</v>
      </c>
      <c r="G1151" s="103" t="s">
        <v>581</v>
      </c>
      <c r="H1151" s="103" t="s">
        <v>581</v>
      </c>
      <c r="I1151" s="252">
        <v>417</v>
      </c>
      <c r="J1151" s="104">
        <v>129470601201.92</v>
      </c>
      <c r="K1151" s="104">
        <v>129611370641.99001</v>
      </c>
      <c r="L1151" s="188">
        <v>1.5905157600000001E-2</v>
      </c>
    </row>
    <row r="1152" spans="1:12" hidden="1">
      <c r="A1152" s="103" t="s">
        <v>1077</v>
      </c>
      <c r="B1152" s="103" t="s">
        <v>1078</v>
      </c>
      <c r="C1152" s="134" t="s">
        <v>2003</v>
      </c>
      <c r="D1152" s="104">
        <v>135999694720.44</v>
      </c>
      <c r="E1152" s="406">
        <v>121720.49658068</v>
      </c>
      <c r="F1152" s="188">
        <v>1117311.3694150001</v>
      </c>
      <c r="G1152" s="103" t="s">
        <v>581</v>
      </c>
      <c r="H1152" s="103" t="s">
        <v>581</v>
      </c>
      <c r="I1152" s="252">
        <v>419</v>
      </c>
      <c r="J1152" s="104">
        <v>134560694720.42999</v>
      </c>
      <c r="K1152" s="104">
        <v>134707959667.53</v>
      </c>
      <c r="L1152" s="188">
        <v>1.49562962E-2</v>
      </c>
    </row>
    <row r="1153" spans="1:12" hidden="1">
      <c r="A1153" s="103" t="s">
        <v>1077</v>
      </c>
      <c r="B1153" s="103" t="s">
        <v>1078</v>
      </c>
      <c r="C1153" s="134" t="s">
        <v>2004</v>
      </c>
      <c r="D1153" s="104">
        <v>136063730859.59</v>
      </c>
      <c r="E1153" s="406">
        <v>121720.49658068</v>
      </c>
      <c r="F1153" s="188">
        <v>1117837.4610840001</v>
      </c>
      <c r="G1153" s="103" t="s">
        <v>581</v>
      </c>
      <c r="H1153" s="103" t="s">
        <v>581</v>
      </c>
      <c r="I1153" s="252">
        <v>419</v>
      </c>
      <c r="J1153" s="104">
        <v>136063730859.59</v>
      </c>
      <c r="K1153" s="104">
        <v>136230702604.02</v>
      </c>
      <c r="L1153" s="188">
        <v>4.7085502199999997E-2</v>
      </c>
    </row>
    <row r="1154" spans="1:12" hidden="1">
      <c r="A1154" s="103" t="s">
        <v>1077</v>
      </c>
      <c r="B1154" s="103" t="s">
        <v>1078</v>
      </c>
      <c r="C1154" s="134" t="s">
        <v>2005</v>
      </c>
      <c r="D1154" s="104">
        <v>136490924489.69</v>
      </c>
      <c r="E1154" s="406">
        <v>122083.58506107</v>
      </c>
      <c r="F1154" s="188">
        <v>1118012.0932839999</v>
      </c>
      <c r="G1154" s="103" t="s">
        <v>581</v>
      </c>
      <c r="H1154" s="103" t="s">
        <v>581</v>
      </c>
      <c r="I1154" s="252">
        <v>422</v>
      </c>
      <c r="J1154" s="104">
        <v>136084987177.69</v>
      </c>
      <c r="K1154" s="104">
        <v>136258529196.34</v>
      </c>
      <c r="L1154" s="188">
        <v>1.56223249E-2</v>
      </c>
    </row>
    <row r="1155" spans="1:12" hidden="1">
      <c r="A1155" s="103" t="s">
        <v>1077</v>
      </c>
      <c r="B1155" s="103" t="s">
        <v>1078</v>
      </c>
      <c r="C1155" s="134" t="s">
        <v>2006</v>
      </c>
      <c r="D1155" s="104">
        <v>136808371420.57001</v>
      </c>
      <c r="E1155" s="406">
        <v>122348.46938628</v>
      </c>
      <c r="F1155" s="188">
        <v>1118186.21113</v>
      </c>
      <c r="G1155" s="103" t="s">
        <v>581</v>
      </c>
      <c r="H1155" s="103" t="s">
        <v>581</v>
      </c>
      <c r="I1155" s="252">
        <v>423</v>
      </c>
      <c r="J1155" s="104">
        <v>136512181420.56</v>
      </c>
      <c r="K1155" s="104">
        <v>136518764243.10001</v>
      </c>
      <c r="L1155" s="188">
        <v>1.55738786E-2</v>
      </c>
    </row>
    <row r="1156" spans="1:12" hidden="1">
      <c r="A1156" s="103" t="s">
        <v>1077</v>
      </c>
      <c r="B1156" s="103" t="s">
        <v>1078</v>
      </c>
      <c r="C1156" s="134" t="s">
        <v>2007</v>
      </c>
      <c r="D1156" s="104">
        <v>138771900827.5</v>
      </c>
      <c r="E1156" s="406">
        <v>124083.93545838</v>
      </c>
      <c r="F1156" s="188">
        <v>1118371.208286</v>
      </c>
      <c r="G1156" s="103" t="s">
        <v>581</v>
      </c>
      <c r="H1156" s="103" t="s">
        <v>581</v>
      </c>
      <c r="I1156" s="252">
        <v>424</v>
      </c>
      <c r="J1156" s="104">
        <v>136831005539.5</v>
      </c>
      <c r="K1156" s="104">
        <v>136844186876.19</v>
      </c>
      <c r="L1156" s="188">
        <v>1.6544396100000001E-2</v>
      </c>
    </row>
    <row r="1157" spans="1:12" hidden="1">
      <c r="A1157" s="103" t="s">
        <v>1077</v>
      </c>
      <c r="B1157" s="103" t="s">
        <v>1078</v>
      </c>
      <c r="C1157" s="134" t="s">
        <v>2008</v>
      </c>
      <c r="D1157" s="104">
        <v>138953663428.98999</v>
      </c>
      <c r="E1157" s="406">
        <v>124226.49350343</v>
      </c>
      <c r="F1157" s="188">
        <v>1118550.958899</v>
      </c>
      <c r="G1157" s="103" t="s">
        <v>581</v>
      </c>
      <c r="H1157" s="103" t="s">
        <v>581</v>
      </c>
      <c r="I1157" s="252">
        <v>425</v>
      </c>
      <c r="J1157" s="104">
        <v>138794204990.98999</v>
      </c>
      <c r="K1157" s="104">
        <v>138814079828.45001</v>
      </c>
      <c r="L1157" s="188">
        <v>1.6072535799999999E-2</v>
      </c>
    </row>
    <row r="1158" spans="1:12" hidden="1">
      <c r="A1158" s="103" t="s">
        <v>1077</v>
      </c>
      <c r="B1158" s="103" t="s">
        <v>1078</v>
      </c>
      <c r="C1158" s="134" t="s">
        <v>2009</v>
      </c>
      <c r="D1158" s="104">
        <v>138658099139.95001</v>
      </c>
      <c r="E1158" s="406">
        <v>123902.64239428</v>
      </c>
      <c r="F1158" s="188">
        <v>1119089.120785</v>
      </c>
      <c r="G1158" s="103" t="s">
        <v>581</v>
      </c>
      <c r="H1158" s="103" t="s">
        <v>581</v>
      </c>
      <c r="I1158" s="252">
        <v>426</v>
      </c>
      <c r="J1158" s="104">
        <v>139020517392.95999</v>
      </c>
      <c r="K1158" s="104">
        <v>139060508380.47</v>
      </c>
      <c r="L1158" s="188">
        <v>4.81124156E-2</v>
      </c>
    </row>
    <row r="1159" spans="1:12" hidden="1">
      <c r="A1159" s="103" t="s">
        <v>1077</v>
      </c>
      <c r="B1159" s="103" t="s">
        <v>1078</v>
      </c>
      <c r="C1159" s="134" t="s">
        <v>2010</v>
      </c>
      <c r="D1159" s="104">
        <v>138991333029.48999</v>
      </c>
      <c r="E1159" s="406">
        <v>124180.26130251</v>
      </c>
      <c r="F1159" s="188">
        <v>1119270.740548</v>
      </c>
      <c r="G1159" s="103" t="s">
        <v>581</v>
      </c>
      <c r="H1159" s="103" t="s">
        <v>581</v>
      </c>
      <c r="I1159" s="252">
        <v>429</v>
      </c>
      <c r="J1159" s="104">
        <v>138680602308.48001</v>
      </c>
      <c r="K1159" s="104">
        <v>138727282611.47</v>
      </c>
      <c r="L1159" s="188">
        <v>1.6229249300000002E-2</v>
      </c>
    </row>
    <row r="1160" spans="1:12" hidden="1">
      <c r="A1160" s="103" t="s">
        <v>1077</v>
      </c>
      <c r="B1160" s="103" t="s">
        <v>1078</v>
      </c>
      <c r="C1160" s="134" t="s">
        <v>2011</v>
      </c>
      <c r="D1160" s="104">
        <v>137129456849.10001</v>
      </c>
      <c r="E1160" s="406">
        <v>122497.39589702</v>
      </c>
      <c r="F1160" s="188">
        <v>1119447.934749</v>
      </c>
      <c r="G1160" s="103" t="s">
        <v>581</v>
      </c>
      <c r="H1160" s="103" t="s">
        <v>581</v>
      </c>
      <c r="I1160" s="252">
        <v>429</v>
      </c>
      <c r="J1160" s="104">
        <v>139013337051.72</v>
      </c>
      <c r="K1160" s="104">
        <v>139066932600.73999</v>
      </c>
      <c r="L1160" s="188">
        <v>1.5831218899999999E-2</v>
      </c>
    </row>
    <row r="1161" spans="1:12" hidden="1">
      <c r="A1161" s="103" t="s">
        <v>1077</v>
      </c>
      <c r="B1161" s="103" t="s">
        <v>1078</v>
      </c>
      <c r="C1161" s="134" t="s">
        <v>2012</v>
      </c>
      <c r="D1161" s="104">
        <v>137000276708.05</v>
      </c>
      <c r="E1161" s="406">
        <v>122362.42601495</v>
      </c>
      <c r="F1161" s="188">
        <v>1119627.00618</v>
      </c>
      <c r="G1161" s="103" t="s">
        <v>581</v>
      </c>
      <c r="H1161" s="103" t="s">
        <v>581</v>
      </c>
      <c r="I1161" s="252">
        <v>429</v>
      </c>
      <c r="J1161" s="104">
        <v>137151392633.02</v>
      </c>
      <c r="K1161" s="104">
        <v>137211811180.25999</v>
      </c>
      <c r="L1161" s="188">
        <v>1.5996405500000001E-2</v>
      </c>
    </row>
    <row r="1162" spans="1:12" hidden="1">
      <c r="A1162" s="103" t="s">
        <v>1077</v>
      </c>
      <c r="B1162" s="103" t="s">
        <v>1078</v>
      </c>
      <c r="C1162" s="134" t="s">
        <v>2013</v>
      </c>
      <c r="D1162" s="104">
        <v>137661133780.75</v>
      </c>
      <c r="E1162" s="406">
        <v>122932.90787195</v>
      </c>
      <c r="F1162" s="188">
        <v>1119807.024529</v>
      </c>
      <c r="G1162" s="103" t="s">
        <v>581</v>
      </c>
      <c r="H1162" s="103" t="s">
        <v>581</v>
      </c>
      <c r="I1162" s="252">
        <v>431</v>
      </c>
      <c r="J1162" s="104">
        <v>137022304189.94</v>
      </c>
      <c r="K1162" s="104">
        <v>137089539655.32001</v>
      </c>
      <c r="L1162" s="188">
        <v>1.6078421499999999E-2</v>
      </c>
    </row>
    <row r="1163" spans="1:12" hidden="1">
      <c r="A1163" s="103" t="s">
        <v>1077</v>
      </c>
      <c r="B1163" s="103" t="s">
        <v>1078</v>
      </c>
      <c r="C1163" s="134" t="s">
        <v>2014</v>
      </c>
      <c r="D1163" s="104">
        <v>139978486763.64001</v>
      </c>
      <c r="E1163" s="406">
        <v>124941.65215759</v>
      </c>
      <c r="F1163" s="188">
        <v>1120350.85455</v>
      </c>
      <c r="G1163" s="103" t="s">
        <v>581</v>
      </c>
      <c r="H1163" s="103" t="s">
        <v>581</v>
      </c>
      <c r="I1163" s="252">
        <v>432</v>
      </c>
      <c r="J1163" s="104">
        <v>137727988386.64001</v>
      </c>
      <c r="K1163" s="104">
        <v>137815782946.01999</v>
      </c>
      <c r="L1163" s="188">
        <v>4.8564619500000003E-2</v>
      </c>
    </row>
    <row r="1164" spans="1:12" hidden="1">
      <c r="A1164" s="103" t="s">
        <v>1077</v>
      </c>
      <c r="B1164" s="103" t="s">
        <v>1078</v>
      </c>
      <c r="C1164" s="134" t="s">
        <v>2015</v>
      </c>
      <c r="D1164" s="104">
        <v>138871748210.82001</v>
      </c>
      <c r="E1164" s="406">
        <v>123933.99180443</v>
      </c>
      <c r="F1164" s="188">
        <v>1120529.9384689999</v>
      </c>
      <c r="G1164" s="103" t="s">
        <v>581</v>
      </c>
      <c r="H1164" s="103" t="s">
        <v>581</v>
      </c>
      <c r="I1164" s="252">
        <v>432</v>
      </c>
      <c r="J1164" s="104">
        <v>140000861804.35001</v>
      </c>
      <c r="K1164" s="104">
        <v>140095622762.42999</v>
      </c>
      <c r="L1164" s="188">
        <v>1.59846282E-2</v>
      </c>
    </row>
    <row r="1165" spans="1:12" hidden="1">
      <c r="A1165" s="103" t="s">
        <v>1077</v>
      </c>
      <c r="B1165" s="103" t="s">
        <v>1078</v>
      </c>
      <c r="C1165" s="134" t="s">
        <v>2016</v>
      </c>
      <c r="D1165" s="104">
        <v>138734866245.42999</v>
      </c>
      <c r="E1165" s="406">
        <v>123791.96291553001</v>
      </c>
      <c r="F1165" s="188">
        <v>1120709.801977</v>
      </c>
      <c r="G1165" s="103" t="s">
        <v>581</v>
      </c>
      <c r="H1165" s="103" t="s">
        <v>581</v>
      </c>
      <c r="I1165" s="252">
        <v>431</v>
      </c>
      <c r="J1165" s="104">
        <v>138894039413.39999</v>
      </c>
      <c r="K1165" s="104">
        <v>138995712075.98999</v>
      </c>
      <c r="L1165" s="188">
        <v>1.60516468E-2</v>
      </c>
    </row>
    <row r="1166" spans="1:12" hidden="1">
      <c r="A1166" s="103" t="s">
        <v>1077</v>
      </c>
      <c r="B1166" s="103" t="s">
        <v>1078</v>
      </c>
      <c r="C1166" s="134" t="s">
        <v>2017</v>
      </c>
      <c r="D1166" s="104">
        <v>139090500470.44</v>
      </c>
      <c r="E1166" s="406">
        <v>124089.34755355</v>
      </c>
      <c r="F1166" s="188">
        <v>1120889.933041</v>
      </c>
      <c r="G1166" s="103" t="s">
        <v>581</v>
      </c>
      <c r="H1166" s="103" t="s">
        <v>581</v>
      </c>
      <c r="I1166" s="252">
        <v>431</v>
      </c>
      <c r="J1166" s="104">
        <v>138757165023.44</v>
      </c>
      <c r="K1166" s="104">
        <v>138865742927.70001</v>
      </c>
      <c r="L1166" s="188">
        <v>1.6072944499999998E-2</v>
      </c>
    </row>
    <row r="1167" spans="1:12" hidden="1">
      <c r="A1167" s="103" t="s">
        <v>1077</v>
      </c>
      <c r="B1167" s="103" t="s">
        <v>1078</v>
      </c>
      <c r="C1167" s="134" t="s">
        <v>2018</v>
      </c>
      <c r="D1167" s="104">
        <v>139686441397.64999</v>
      </c>
      <c r="E1167" s="406">
        <v>124600.89157653</v>
      </c>
      <c r="F1167" s="188">
        <v>1121070.9620950001</v>
      </c>
      <c r="G1167" s="103" t="s">
        <v>581</v>
      </c>
      <c r="H1167" s="103" t="s">
        <v>581</v>
      </c>
      <c r="I1167" s="252">
        <v>432</v>
      </c>
      <c r="J1167" s="104">
        <v>139112964247.64999</v>
      </c>
      <c r="K1167" s="104">
        <v>139228465430.32999</v>
      </c>
      <c r="L1167" s="188">
        <v>1.6150475500000001E-2</v>
      </c>
    </row>
    <row r="1168" spans="1:12" hidden="1">
      <c r="A1168" s="103" t="s">
        <v>1077</v>
      </c>
      <c r="B1168" s="103" t="s">
        <v>1078</v>
      </c>
      <c r="C1168" s="134" t="s">
        <v>2019</v>
      </c>
      <c r="D1168" s="104">
        <v>137676442235.51999</v>
      </c>
      <c r="E1168" s="406">
        <v>122748.48189117</v>
      </c>
      <c r="F1168" s="188">
        <v>1121614.215625</v>
      </c>
      <c r="G1168" s="103" t="s">
        <v>581</v>
      </c>
      <c r="H1168" s="103" t="s">
        <v>581</v>
      </c>
      <c r="I1168" s="252">
        <v>431</v>
      </c>
      <c r="J1168" s="104">
        <v>139754131271.79001</v>
      </c>
      <c r="K1168" s="104">
        <v>139890501050.92001</v>
      </c>
      <c r="L1168" s="188">
        <v>4.84584427E-2</v>
      </c>
    </row>
    <row r="1169" spans="1:12" hidden="1">
      <c r="A1169" s="103" t="s">
        <v>1077</v>
      </c>
      <c r="B1169" s="103" t="s">
        <v>1078</v>
      </c>
      <c r="C1169" s="134" t="s">
        <v>2020</v>
      </c>
      <c r="D1169" s="104">
        <v>142535368492.87</v>
      </c>
      <c r="E1169" s="406">
        <v>127059.13926534999</v>
      </c>
      <c r="F1169" s="188">
        <v>1121803.3532809999</v>
      </c>
      <c r="G1169" s="103" t="s">
        <v>581</v>
      </c>
      <c r="H1169" s="103" t="s">
        <v>581</v>
      </c>
      <c r="I1169" s="252">
        <v>430</v>
      </c>
      <c r="J1169" s="104">
        <v>137699658595.66</v>
      </c>
      <c r="K1169" s="104">
        <v>137842882753.67999</v>
      </c>
      <c r="L1169" s="188">
        <v>1.6862986699999999E-2</v>
      </c>
    </row>
    <row r="1170" spans="1:12" hidden="1">
      <c r="A1170" s="103" t="s">
        <v>1077</v>
      </c>
      <c r="B1170" s="103" t="s">
        <v>1078</v>
      </c>
      <c r="C1170" s="134" t="s">
        <v>2021</v>
      </c>
      <c r="D1170" s="104">
        <v>143397748411.91</v>
      </c>
      <c r="E1170" s="406">
        <v>127807.10600594</v>
      </c>
      <c r="F1170" s="188">
        <v>1121985.724372</v>
      </c>
      <c r="G1170" s="103" t="s">
        <v>581</v>
      </c>
      <c r="H1170" s="103" t="s">
        <v>581</v>
      </c>
      <c r="I1170" s="252">
        <v>429</v>
      </c>
      <c r="J1170" s="104">
        <v>142558540406.66</v>
      </c>
      <c r="K1170" s="104">
        <v>142708860909.32999</v>
      </c>
      <c r="L1170" s="188">
        <v>1.6256957200000002E-2</v>
      </c>
    </row>
    <row r="1171" spans="1:12" hidden="1">
      <c r="A1171" s="103" t="s">
        <v>1077</v>
      </c>
      <c r="B1171" s="103" t="s">
        <v>1078</v>
      </c>
      <c r="C1171" s="134" t="s">
        <v>2022</v>
      </c>
      <c r="D1171" s="104">
        <v>153775725245.29999</v>
      </c>
      <c r="E1171" s="406">
        <v>137033.26091685001</v>
      </c>
      <c r="F1171" s="188">
        <v>1122178.1063689999</v>
      </c>
      <c r="G1171" s="103" t="s">
        <v>581</v>
      </c>
      <c r="H1171" s="103" t="s">
        <v>581</v>
      </c>
      <c r="I1171" s="252">
        <v>430</v>
      </c>
      <c r="J1171" s="104">
        <v>143422336198.29001</v>
      </c>
      <c r="K1171" s="104">
        <v>143579796353.78</v>
      </c>
      <c r="L1171" s="188">
        <v>1.7146563699999999E-2</v>
      </c>
    </row>
    <row r="1172" spans="1:12" hidden="1">
      <c r="A1172" s="103" t="s">
        <v>1077</v>
      </c>
      <c r="B1172" s="103" t="s">
        <v>1078</v>
      </c>
      <c r="C1172" s="134" t="s">
        <v>2023</v>
      </c>
      <c r="D1172" s="104">
        <v>154765007555.14001</v>
      </c>
      <c r="E1172" s="406">
        <v>137892.71998858001</v>
      </c>
      <c r="F1172" s="188">
        <v>1122358.0734929999</v>
      </c>
      <c r="G1172" s="103" t="s">
        <v>581</v>
      </c>
      <c r="H1172" s="103" t="s">
        <v>581</v>
      </c>
      <c r="I1172" s="252">
        <v>433</v>
      </c>
      <c r="J1172" s="104">
        <v>153800386727.14001</v>
      </c>
      <c r="K1172" s="104">
        <v>153965502975.37</v>
      </c>
      <c r="L1172" s="188">
        <v>1.60373049E-2</v>
      </c>
    </row>
    <row r="1173" spans="1:12" hidden="1">
      <c r="A1173" s="103" t="s">
        <v>1077</v>
      </c>
      <c r="B1173" s="103" t="s">
        <v>1078</v>
      </c>
      <c r="C1173" s="134" t="s">
        <v>2024</v>
      </c>
      <c r="D1173" s="104">
        <v>153413089927.75</v>
      </c>
      <c r="E1173" s="406">
        <v>136621.72626629</v>
      </c>
      <c r="F1173" s="188">
        <v>1122904.0513569999</v>
      </c>
      <c r="G1173" s="103" t="s">
        <v>581</v>
      </c>
      <c r="H1173" s="103" t="s">
        <v>581</v>
      </c>
      <c r="I1173" s="252">
        <v>435</v>
      </c>
      <c r="J1173" s="104">
        <v>154840293927.75</v>
      </c>
      <c r="K1173" s="104">
        <v>155028537035.59</v>
      </c>
      <c r="L1173" s="188">
        <v>4.8645604000000002E-2</v>
      </c>
    </row>
    <row r="1174" spans="1:12" hidden="1">
      <c r="A1174" s="103" t="s">
        <v>1077</v>
      </c>
      <c r="B1174" s="103" t="s">
        <v>1078</v>
      </c>
      <c r="C1174" s="134" t="s">
        <v>2025</v>
      </c>
      <c r="D1174" s="104">
        <v>155103710269.07001</v>
      </c>
      <c r="E1174" s="406">
        <v>138104.95145029001</v>
      </c>
      <c r="F1174" s="188">
        <v>1123085.8027919999</v>
      </c>
      <c r="G1174" s="103" t="s">
        <v>581</v>
      </c>
      <c r="H1174" s="103" t="s">
        <v>581</v>
      </c>
      <c r="I1174" s="252">
        <v>434</v>
      </c>
      <c r="J1174" s="104">
        <v>153437921122.59</v>
      </c>
      <c r="K1174" s="104">
        <v>153633803829.09</v>
      </c>
      <c r="L1174" s="188">
        <v>1.6185838399999999E-2</v>
      </c>
    </row>
    <row r="1175" spans="1:12" hidden="1">
      <c r="A1175" s="103" t="s">
        <v>1077</v>
      </c>
      <c r="B1175" s="103" t="s">
        <v>1078</v>
      </c>
      <c r="C1175" s="134" t="s">
        <v>2026</v>
      </c>
      <c r="D1175" s="104">
        <v>156368005471.32999</v>
      </c>
      <c r="E1175" s="406">
        <v>139208.62116732</v>
      </c>
      <c r="F1175" s="188">
        <v>1123263.8047849999</v>
      </c>
      <c r="G1175" s="103" t="s">
        <v>581</v>
      </c>
      <c r="H1175" s="103" t="s">
        <v>581</v>
      </c>
      <c r="I1175" s="252">
        <v>434</v>
      </c>
      <c r="J1175" s="104">
        <v>155128293225.75</v>
      </c>
      <c r="K1175" s="104">
        <v>155331899970.48001</v>
      </c>
      <c r="L1175" s="188">
        <v>1.5849367199999999E-2</v>
      </c>
    </row>
    <row r="1176" spans="1:12" hidden="1">
      <c r="A1176" s="103" t="s">
        <v>1077</v>
      </c>
      <c r="B1176" s="103" t="s">
        <v>1078</v>
      </c>
      <c r="C1176" s="134" t="s">
        <v>2027</v>
      </c>
      <c r="D1176" s="104">
        <v>155283530310.53</v>
      </c>
      <c r="E1176" s="406">
        <v>138222.50218223</v>
      </c>
      <c r="F1176" s="188">
        <v>1123431.625524</v>
      </c>
      <c r="G1176" s="103" t="s">
        <v>581</v>
      </c>
      <c r="H1176" s="103" t="s">
        <v>581</v>
      </c>
      <c r="I1176" s="252">
        <v>433</v>
      </c>
      <c r="J1176" s="104">
        <v>156391367564.91</v>
      </c>
      <c r="K1176" s="104">
        <v>156602761542.78</v>
      </c>
      <c r="L1176" s="188">
        <v>1.49404564E-2</v>
      </c>
    </row>
    <row r="1177" spans="1:12" hidden="1">
      <c r="A1177" s="103" t="s">
        <v>1077</v>
      </c>
      <c r="B1177" s="103" t="s">
        <v>1078</v>
      </c>
      <c r="C1177" s="134" t="s">
        <v>569</v>
      </c>
      <c r="D1177" s="104">
        <v>154216456901.39001</v>
      </c>
      <c r="E1177" s="406">
        <v>137250.26275560999</v>
      </c>
      <c r="F1177" s="188">
        <v>1123615.0212399999</v>
      </c>
      <c r="G1177" s="103" t="s">
        <v>581</v>
      </c>
      <c r="H1177" s="103" t="s">
        <v>581</v>
      </c>
      <c r="I1177" s="252">
        <v>433</v>
      </c>
      <c r="J1177" s="104">
        <v>155308879725.38</v>
      </c>
      <c r="K1177" s="104">
        <v>155528007493.14001</v>
      </c>
      <c r="L1177" s="188">
        <v>1.6324599700000001E-2</v>
      </c>
    </row>
    <row r="1178" spans="1:12" hidden="1">
      <c r="A1178" s="103" t="s">
        <v>1077</v>
      </c>
      <c r="B1178" s="103" t="s">
        <v>1078</v>
      </c>
      <c r="C1178" s="134" t="s">
        <v>1367</v>
      </c>
      <c r="D1178" s="104">
        <v>154146033700.92001</v>
      </c>
      <c r="E1178" s="406">
        <v>137121.84655259</v>
      </c>
      <c r="F1178" s="188">
        <v>1124153.7185819999</v>
      </c>
      <c r="G1178" s="103" t="s">
        <v>581</v>
      </c>
      <c r="H1178" s="103" t="s">
        <v>581</v>
      </c>
      <c r="I1178" s="252">
        <v>434</v>
      </c>
      <c r="J1178" s="104">
        <v>154290393253.07001</v>
      </c>
      <c r="K1178" s="104">
        <v>154313413431.91</v>
      </c>
      <c r="L1178" s="188">
        <v>4.7943230699999999E-2</v>
      </c>
    </row>
    <row r="1179" spans="1:12" hidden="1">
      <c r="A1179" s="103" t="s">
        <v>1077</v>
      </c>
      <c r="B1179" s="103" t="s">
        <v>1078</v>
      </c>
      <c r="C1179" s="134" t="s">
        <v>1368</v>
      </c>
      <c r="D1179" s="104">
        <v>153872285358.98999</v>
      </c>
      <c r="E1179" s="406">
        <v>136856.08091816001</v>
      </c>
      <c r="F1179" s="188">
        <v>1124336.4878390001</v>
      </c>
      <c r="G1179" s="103" t="s">
        <v>581</v>
      </c>
      <c r="H1179" s="103" t="s">
        <v>581</v>
      </c>
      <c r="I1179" s="252">
        <v>435</v>
      </c>
      <c r="J1179" s="104">
        <v>154171095359</v>
      </c>
      <c r="K1179" s="104">
        <v>154201783379.87</v>
      </c>
      <c r="L1179" s="188">
        <v>1.6258386600000001E-2</v>
      </c>
    </row>
    <row r="1180" spans="1:12" hidden="1">
      <c r="A1180" s="103" t="s">
        <v>1077</v>
      </c>
      <c r="B1180" s="103" t="s">
        <v>1078</v>
      </c>
      <c r="C1180" s="134" t="s">
        <v>1369</v>
      </c>
      <c r="D1180" s="104">
        <v>154330145603.48999</v>
      </c>
      <c r="E1180" s="406">
        <v>137240.85471742001</v>
      </c>
      <c r="F1180" s="188">
        <v>1124520.434686</v>
      </c>
      <c r="G1180" s="103" t="s">
        <v>581</v>
      </c>
      <c r="H1180" s="103" t="s">
        <v>581</v>
      </c>
      <c r="I1180" s="252">
        <v>435</v>
      </c>
      <c r="J1180" s="104">
        <v>153897459603.48999</v>
      </c>
      <c r="K1180" s="104">
        <v>153935802240.20999</v>
      </c>
      <c r="L1180" s="188">
        <v>1.6360480100000001E-2</v>
      </c>
    </row>
    <row r="1181" spans="1:12" hidden="1">
      <c r="A1181" s="103" t="s">
        <v>1077</v>
      </c>
      <c r="B1181" s="103" t="s">
        <v>1078</v>
      </c>
      <c r="C1181" s="134" t="s">
        <v>1370</v>
      </c>
      <c r="D1181" s="104">
        <v>154355368715.38</v>
      </c>
      <c r="E1181" s="406">
        <v>137240.85471742001</v>
      </c>
      <c r="F1181" s="188">
        <v>1124704.2218820001</v>
      </c>
      <c r="G1181" s="103" t="s">
        <v>581</v>
      </c>
      <c r="H1181" s="103" t="s">
        <v>581</v>
      </c>
      <c r="I1181" s="252">
        <v>435</v>
      </c>
      <c r="J1181" s="104">
        <v>154355368715.38</v>
      </c>
      <c r="K1181" s="104">
        <v>154401389119.73001</v>
      </c>
      <c r="L1181" s="188">
        <v>1.6343606600000001E-2</v>
      </c>
    </row>
    <row r="1182" spans="1:12" hidden="1">
      <c r="A1182" s="103" t="s">
        <v>1077</v>
      </c>
      <c r="B1182" s="103" t="s">
        <v>1078</v>
      </c>
      <c r="C1182" s="134" t="s">
        <v>1371</v>
      </c>
      <c r="D1182" s="104">
        <v>154380595801.22</v>
      </c>
      <c r="E1182" s="406">
        <v>137240.85471742001</v>
      </c>
      <c r="F1182" s="188">
        <v>1124888.038034</v>
      </c>
      <c r="G1182" s="103" t="s">
        <v>581</v>
      </c>
      <c r="H1182" s="103" t="s">
        <v>581</v>
      </c>
      <c r="I1182" s="252">
        <v>435</v>
      </c>
      <c r="J1182" s="104">
        <v>154380595801.22</v>
      </c>
      <c r="K1182" s="104">
        <v>154434295609.51001</v>
      </c>
      <c r="L1182" s="188">
        <v>1.63435104E-2</v>
      </c>
    </row>
    <row r="1183" spans="1:12" hidden="1">
      <c r="A1183" s="103" t="s">
        <v>1077</v>
      </c>
      <c r="B1183" s="103" t="s">
        <v>1078</v>
      </c>
      <c r="C1183" s="134" t="s">
        <v>1372</v>
      </c>
      <c r="D1183" s="104">
        <v>154800060725.5</v>
      </c>
      <c r="E1183" s="406">
        <v>137547.97347771001</v>
      </c>
      <c r="F1183" s="188">
        <v>1125425.9645680001</v>
      </c>
      <c r="G1183" s="103" t="s">
        <v>581</v>
      </c>
      <c r="H1183" s="103" t="s">
        <v>581</v>
      </c>
      <c r="I1183" s="252">
        <v>443</v>
      </c>
      <c r="J1183" s="104">
        <v>154454421298.47</v>
      </c>
      <c r="K1183" s="104">
        <v>154532571122.89999</v>
      </c>
      <c r="L1183" s="188">
        <v>4.7820451100000001E-2</v>
      </c>
    </row>
    <row r="1184" spans="1:12" hidden="1">
      <c r="A1184" s="103" t="s">
        <v>1077</v>
      </c>
      <c r="B1184" s="103" t="s">
        <v>1078</v>
      </c>
      <c r="C1184" s="134" t="s">
        <v>1373</v>
      </c>
      <c r="D1184" s="104">
        <v>154317513230.54001</v>
      </c>
      <c r="E1184" s="406">
        <v>137096.23180457999</v>
      </c>
      <c r="F1184" s="188">
        <v>1125614.549717</v>
      </c>
      <c r="G1184" s="103" t="s">
        <v>581</v>
      </c>
      <c r="H1184" s="103" t="s">
        <v>581</v>
      </c>
      <c r="I1184" s="252">
        <v>444</v>
      </c>
      <c r="J1184" s="104">
        <v>154826000230.54001</v>
      </c>
      <c r="K1184" s="104">
        <v>154912320088.20001</v>
      </c>
      <c r="L1184" s="188">
        <v>1.67567796E-2</v>
      </c>
    </row>
    <row r="1185" spans="1:12" hidden="1">
      <c r="A1185" s="103" t="s">
        <v>1077</v>
      </c>
      <c r="B1185" s="103" t="s">
        <v>1078</v>
      </c>
      <c r="C1185" s="134" t="s">
        <v>1374</v>
      </c>
      <c r="D1185" s="104">
        <v>154208980036.66</v>
      </c>
      <c r="E1185" s="406">
        <v>136978.09285866999</v>
      </c>
      <c r="F1185" s="188">
        <v>1125793.014185</v>
      </c>
      <c r="G1185" s="103" t="s">
        <v>581</v>
      </c>
      <c r="H1185" s="103" t="s">
        <v>581</v>
      </c>
      <c r="I1185" s="252">
        <v>444</v>
      </c>
      <c r="J1185" s="104">
        <v>154341980036.66</v>
      </c>
      <c r="K1185" s="104">
        <v>154436444830.03</v>
      </c>
      <c r="L1185" s="188">
        <v>1.5854847299999999E-2</v>
      </c>
    </row>
    <row r="1186" spans="1:12" hidden="1">
      <c r="A1186" s="103" t="s">
        <v>1077</v>
      </c>
      <c r="B1186" s="103" t="s">
        <v>1078</v>
      </c>
      <c r="C1186" s="134" t="s">
        <v>1375</v>
      </c>
      <c r="D1186" s="104">
        <v>160191893566.17999</v>
      </c>
      <c r="E1186" s="406">
        <v>142269.10860621999</v>
      </c>
      <c r="F1186" s="188">
        <v>1125978.05058</v>
      </c>
      <c r="G1186" s="103" t="s">
        <v>581</v>
      </c>
      <c r="H1186" s="103" t="s">
        <v>581</v>
      </c>
      <c r="I1186" s="252">
        <v>444</v>
      </c>
      <c r="J1186" s="104">
        <v>154234325969.17001</v>
      </c>
      <c r="K1186" s="104">
        <v>154336930449.89001</v>
      </c>
      <c r="L1186" s="188">
        <v>1.6436093700000001E-2</v>
      </c>
    </row>
    <row r="1187" spans="1:12" hidden="1">
      <c r="A1187" s="103" t="s">
        <v>1077</v>
      </c>
      <c r="B1187" s="103" t="s">
        <v>1078</v>
      </c>
      <c r="C1187" s="134" t="s">
        <v>1376</v>
      </c>
      <c r="D1187" s="104">
        <v>161903236751.14001</v>
      </c>
      <c r="E1187" s="406">
        <v>143767.44289740999</v>
      </c>
      <c r="F1187" s="188">
        <v>1126146.737316</v>
      </c>
      <c r="G1187" s="103" t="s">
        <v>581</v>
      </c>
      <c r="H1187" s="103" t="s">
        <v>581</v>
      </c>
      <c r="I1187" s="252">
        <v>443</v>
      </c>
      <c r="J1187" s="104">
        <v>160215892477.70999</v>
      </c>
      <c r="K1187" s="104">
        <v>160326952557.89999</v>
      </c>
      <c r="L1187" s="188">
        <v>1.4981352099999999E-2</v>
      </c>
    </row>
    <row r="1188" spans="1:12" hidden="1">
      <c r="A1188" s="103" t="s">
        <v>1077</v>
      </c>
      <c r="B1188" s="103" t="s">
        <v>1078</v>
      </c>
      <c r="C1188" s="134" t="s">
        <v>1377</v>
      </c>
      <c r="D1188" s="104">
        <v>159843677397.84</v>
      </c>
      <c r="E1188" s="406">
        <v>141875.34491275999</v>
      </c>
      <c r="F1188" s="188">
        <v>1126648.7316459999</v>
      </c>
      <c r="G1188" s="103" t="s">
        <v>581</v>
      </c>
      <c r="H1188" s="103" t="s">
        <v>581</v>
      </c>
      <c r="I1188" s="252">
        <v>443</v>
      </c>
      <c r="J1188" s="104">
        <v>161975407192.39001</v>
      </c>
      <c r="K1188" s="104">
        <v>162112116518.16</v>
      </c>
      <c r="L1188" s="188">
        <v>4.4576280599999997E-2</v>
      </c>
    </row>
    <row r="1189" spans="1:12" hidden="1">
      <c r="A1189" s="103" t="s">
        <v>1077</v>
      </c>
      <c r="B1189" s="103" t="s">
        <v>1078</v>
      </c>
      <c r="C1189" s="134" t="s">
        <v>1378</v>
      </c>
      <c r="D1189" s="104">
        <v>160231289495.64001</v>
      </c>
      <c r="E1189" s="406">
        <v>142197.05251802999</v>
      </c>
      <c r="F1189" s="188">
        <v>1126825.6736570001</v>
      </c>
      <c r="G1189" s="103" t="s">
        <v>581</v>
      </c>
      <c r="H1189" s="103" t="s">
        <v>581</v>
      </c>
      <c r="I1189" s="252">
        <v>445</v>
      </c>
      <c r="J1189" s="104">
        <v>159868781106.60999</v>
      </c>
      <c r="K1189" s="104">
        <v>160013929523.10001</v>
      </c>
      <c r="L1189" s="188">
        <v>1.5705162200000001E-2</v>
      </c>
    </row>
    <row r="1190" spans="1:12" hidden="1">
      <c r="A1190" s="103" t="s">
        <v>1077</v>
      </c>
      <c r="B1190" s="103" t="s">
        <v>1078</v>
      </c>
      <c r="C1190" s="134" t="s">
        <v>1379</v>
      </c>
      <c r="D1190" s="104">
        <v>162645272422.51999</v>
      </c>
      <c r="E1190" s="406">
        <v>144316.25481074999</v>
      </c>
      <c r="F1190" s="188">
        <v>1127005.912368</v>
      </c>
      <c r="G1190" s="103" t="s">
        <v>581</v>
      </c>
      <c r="H1190" s="103" t="s">
        <v>581</v>
      </c>
      <c r="I1190" s="252">
        <v>444</v>
      </c>
      <c r="J1190" s="104">
        <v>160256918909.12</v>
      </c>
      <c r="K1190" s="104">
        <v>160410527332.79001</v>
      </c>
      <c r="L1190" s="188">
        <v>1.5995261300000001E-2</v>
      </c>
    </row>
    <row r="1191" spans="1:12" hidden="1">
      <c r="A1191" s="103" t="s">
        <v>1077</v>
      </c>
      <c r="B1191" s="103" t="s">
        <v>1078</v>
      </c>
      <c r="C1191" s="134" t="s">
        <v>1380</v>
      </c>
      <c r="D1191" s="104">
        <v>162972921792.01999</v>
      </c>
      <c r="E1191" s="406">
        <v>144584.27841028999</v>
      </c>
      <c r="F1191" s="188">
        <v>1127182.869285</v>
      </c>
      <c r="G1191" s="103" t="s">
        <v>581</v>
      </c>
      <c r="H1191" s="103" t="s">
        <v>581</v>
      </c>
      <c r="I1191" s="252">
        <v>450</v>
      </c>
      <c r="J1191" s="104">
        <v>162670810182.01999</v>
      </c>
      <c r="K1191" s="104">
        <v>162833006373.75</v>
      </c>
      <c r="L1191" s="188">
        <v>1.5701507399999998E-2</v>
      </c>
    </row>
    <row r="1192" spans="1:12" hidden="1">
      <c r="A1192" s="103" t="s">
        <v>1077</v>
      </c>
      <c r="B1192" s="103" t="s">
        <v>1078</v>
      </c>
      <c r="C1192" s="134" t="s">
        <v>1381</v>
      </c>
      <c r="D1192" s="104">
        <v>160820497333.89001</v>
      </c>
      <c r="E1192" s="406">
        <v>142652.11200044001</v>
      </c>
      <c r="F1192" s="188">
        <v>1127361.4885799999</v>
      </c>
      <c r="G1192" s="103" t="s">
        <v>581</v>
      </c>
      <c r="H1192" s="103" t="s">
        <v>581</v>
      </c>
      <c r="I1192" s="252">
        <v>450</v>
      </c>
      <c r="J1192" s="104">
        <v>162998747333.89001</v>
      </c>
      <c r="K1192" s="104">
        <v>163169549042.85001</v>
      </c>
      <c r="L1192" s="188">
        <v>1.58465232E-2</v>
      </c>
    </row>
    <row r="1193" spans="1:12" hidden="1">
      <c r="A1193" s="103" t="s">
        <v>1077</v>
      </c>
      <c r="B1193" s="103" t="s">
        <v>1078</v>
      </c>
      <c r="C1193" s="134" t="s">
        <v>1382</v>
      </c>
      <c r="D1193" s="104">
        <v>159862324727.79001</v>
      </c>
      <c r="E1193" s="406">
        <v>141733.48732909001</v>
      </c>
      <c r="F1193" s="188">
        <v>1127907.9329830001</v>
      </c>
      <c r="G1193" s="103" t="s">
        <v>581</v>
      </c>
      <c r="H1193" s="103" t="s">
        <v>581</v>
      </c>
      <c r="I1193" s="252">
        <v>451</v>
      </c>
      <c r="J1193" s="104">
        <v>160898448782.04999</v>
      </c>
      <c r="K1193" s="104">
        <v>161094738767.91</v>
      </c>
      <c r="L1193" s="188">
        <v>4.8471090100000003E-2</v>
      </c>
    </row>
    <row r="1194" spans="1:12" hidden="1">
      <c r="A1194" s="103" t="s">
        <v>1077</v>
      </c>
      <c r="B1194" s="103" t="s">
        <v>1078</v>
      </c>
      <c r="C1194" s="134" t="s">
        <v>1383</v>
      </c>
      <c r="D1194" s="104">
        <v>160858811548.67001</v>
      </c>
      <c r="E1194" s="406">
        <v>142593.93012802</v>
      </c>
      <c r="F1194" s="188">
        <v>1128090.1746960001</v>
      </c>
      <c r="G1194" s="103" t="s">
        <v>581</v>
      </c>
      <c r="H1194" s="103" t="s">
        <v>581</v>
      </c>
      <c r="I1194" s="252">
        <v>453</v>
      </c>
      <c r="J1194" s="104">
        <v>159888154481.31</v>
      </c>
      <c r="K1194" s="104">
        <v>160092887722.12</v>
      </c>
      <c r="L1194" s="188">
        <v>1.6157498999999999E-2</v>
      </c>
    </row>
    <row r="1195" spans="1:12" hidden="1">
      <c r="A1195" s="103" t="s">
        <v>1077</v>
      </c>
      <c r="B1195" s="103" t="s">
        <v>1078</v>
      </c>
      <c r="C1195" s="134" t="s">
        <v>1384</v>
      </c>
      <c r="D1195" s="104">
        <v>162918494317.14999</v>
      </c>
      <c r="E1195" s="406">
        <v>144396.1596594</v>
      </c>
      <c r="F1195" s="188">
        <v>1128274.4271140001</v>
      </c>
      <c r="G1195" s="103" t="s">
        <v>581</v>
      </c>
      <c r="H1195" s="103" t="s">
        <v>581</v>
      </c>
      <c r="I1195" s="252">
        <v>452</v>
      </c>
      <c r="J1195" s="104">
        <v>160885084825.10001</v>
      </c>
      <c r="K1195" s="104">
        <v>161098314346.79001</v>
      </c>
      <c r="L1195" s="188">
        <v>1.6333128499999999E-2</v>
      </c>
    </row>
    <row r="1196" spans="1:12" hidden="1">
      <c r="A1196" s="103" t="s">
        <v>1077</v>
      </c>
      <c r="B1196" s="103" t="s">
        <v>1078</v>
      </c>
      <c r="C1196" s="134" t="s">
        <v>1385</v>
      </c>
      <c r="D1196" s="104">
        <v>157031419936.57001</v>
      </c>
      <c r="E1196" s="406">
        <v>139155.82264170999</v>
      </c>
      <c r="F1196" s="188">
        <v>1128457.4152599999</v>
      </c>
      <c r="G1196" s="103" t="s">
        <v>581</v>
      </c>
      <c r="H1196" s="103" t="s">
        <v>581</v>
      </c>
      <c r="I1196" s="252">
        <v>449</v>
      </c>
      <c r="J1196" s="104">
        <v>162944917102.64999</v>
      </c>
      <c r="K1196" s="104">
        <v>163166751994.04999</v>
      </c>
      <c r="L1196" s="188">
        <v>1.6218407600000002E-2</v>
      </c>
    </row>
    <row r="1197" spans="1:12" hidden="1">
      <c r="A1197" s="103" t="s">
        <v>1077</v>
      </c>
      <c r="B1197" s="103" t="s">
        <v>1078</v>
      </c>
      <c r="C1197" s="134" t="s">
        <v>1386</v>
      </c>
      <c r="D1197" s="104">
        <v>178122309988.26001</v>
      </c>
      <c r="E1197" s="406">
        <v>157815.29903055</v>
      </c>
      <c r="F1197" s="188">
        <v>1128675.8069869999</v>
      </c>
      <c r="G1197" s="103" t="s">
        <v>581</v>
      </c>
      <c r="H1197" s="103" t="s">
        <v>581</v>
      </c>
      <c r="I1197" s="252">
        <v>451</v>
      </c>
      <c r="J1197" s="104">
        <v>157061810417.10999</v>
      </c>
      <c r="K1197" s="104">
        <v>157291940842.29999</v>
      </c>
      <c r="L1197" s="188">
        <v>1.9353120800000002E-2</v>
      </c>
    </row>
    <row r="1198" spans="1:12" hidden="1">
      <c r="A1198" s="103" t="s">
        <v>1077</v>
      </c>
      <c r="B1198" s="103" t="s">
        <v>1078</v>
      </c>
      <c r="C1198" s="134" t="s">
        <v>1387</v>
      </c>
      <c r="D1198" s="104">
        <v>178211213573.17999</v>
      </c>
      <c r="E1198" s="406">
        <v>157815.29903055</v>
      </c>
      <c r="F1198" s="188">
        <v>1129239.1464450001</v>
      </c>
      <c r="G1198" s="103" t="s">
        <v>581</v>
      </c>
      <c r="H1198" s="103" t="s">
        <v>581</v>
      </c>
      <c r="I1198" s="252">
        <v>451</v>
      </c>
      <c r="J1198" s="104">
        <v>178211213573.17999</v>
      </c>
      <c r="K1198" s="104">
        <v>178239414466.56</v>
      </c>
      <c r="L1198" s="188">
        <v>4.9911538300000002E-2</v>
      </c>
    </row>
    <row r="1199" spans="1:12" hidden="1">
      <c r="A1199" s="103" t="s">
        <v>1077</v>
      </c>
      <c r="B1199" s="103" t="s">
        <v>1078</v>
      </c>
      <c r="C1199" s="134" t="s">
        <v>1388</v>
      </c>
      <c r="D1199" s="104">
        <v>172562103353.45001</v>
      </c>
      <c r="E1199" s="406">
        <v>152789.74465111</v>
      </c>
      <c r="F1199" s="188">
        <v>1129408.938718</v>
      </c>
      <c r="G1199" s="103" t="s">
        <v>581</v>
      </c>
      <c r="H1199" s="103" t="s">
        <v>581</v>
      </c>
      <c r="I1199" s="252">
        <v>450</v>
      </c>
      <c r="J1199" s="104">
        <v>178238009391.59</v>
      </c>
      <c r="K1199" s="104">
        <v>178275612491.84</v>
      </c>
      <c r="L1199" s="188">
        <v>1.50359889E-2</v>
      </c>
    </row>
    <row r="1200" spans="1:12" hidden="1">
      <c r="A1200" s="103" t="s">
        <v>1077</v>
      </c>
      <c r="B1200" s="103" t="s">
        <v>1078</v>
      </c>
      <c r="C1200" s="134" t="s">
        <v>1389</v>
      </c>
      <c r="D1200" s="104">
        <v>171061465780.14999</v>
      </c>
      <c r="E1200" s="406">
        <v>151436.49079334</v>
      </c>
      <c r="F1200" s="188">
        <v>1129592.114054</v>
      </c>
      <c r="G1200" s="103" t="s">
        <v>581</v>
      </c>
      <c r="H1200" s="103" t="s">
        <v>581</v>
      </c>
      <c r="I1200" s="252">
        <v>449</v>
      </c>
      <c r="J1200" s="104">
        <v>172590090666.20999</v>
      </c>
      <c r="K1200" s="104">
        <v>172636798583.82999</v>
      </c>
      <c r="L1200" s="188">
        <v>1.6218690099999999E-2</v>
      </c>
    </row>
    <row r="1201" spans="1:12" hidden="1">
      <c r="A1201" s="103" t="s">
        <v>1077</v>
      </c>
      <c r="B1201" s="103" t="s">
        <v>1078</v>
      </c>
      <c r="C1201" s="134" t="s">
        <v>1390</v>
      </c>
      <c r="D1201" s="104">
        <v>171111625364.13</v>
      </c>
      <c r="E1201" s="406">
        <v>151456.52546271001</v>
      </c>
      <c r="F1201" s="188">
        <v>1129773.873007</v>
      </c>
      <c r="G1201" s="103" t="s">
        <v>581</v>
      </c>
      <c r="H1201" s="103" t="s">
        <v>581</v>
      </c>
      <c r="I1201" s="252">
        <v>454</v>
      </c>
      <c r="J1201" s="104">
        <v>171088990718.13</v>
      </c>
      <c r="K1201" s="104">
        <v>171144724761.54999</v>
      </c>
      <c r="L1201" s="188">
        <v>1.60906712E-2</v>
      </c>
    </row>
    <row r="1202" spans="1:12" hidden="1">
      <c r="A1202" s="103" t="s">
        <v>1077</v>
      </c>
      <c r="B1202" s="103" t="s">
        <v>1078</v>
      </c>
      <c r="C1202" s="134" t="s">
        <v>1391</v>
      </c>
      <c r="D1202" s="104">
        <v>173579895561.26001</v>
      </c>
      <c r="E1202" s="406">
        <v>153616.68516625001</v>
      </c>
      <c r="F1202" s="188">
        <v>1129954.7010369999</v>
      </c>
      <c r="G1202" s="103" t="s">
        <v>581</v>
      </c>
      <c r="H1202" s="103" t="s">
        <v>581</v>
      </c>
      <c r="I1202" s="252">
        <v>455</v>
      </c>
      <c r="J1202" s="104">
        <v>171139012949.25</v>
      </c>
      <c r="K1202" s="104">
        <v>171203776232.84</v>
      </c>
      <c r="L1202" s="188">
        <v>1.6005683499999999E-2</v>
      </c>
    </row>
    <row r="1203" spans="1:12" hidden="1">
      <c r="A1203" s="103" t="s">
        <v>1077</v>
      </c>
      <c r="B1203" s="103" t="s">
        <v>1078</v>
      </c>
      <c r="C1203" s="134" t="s">
        <v>1392</v>
      </c>
      <c r="D1203" s="104">
        <v>162276756866.54001</v>
      </c>
      <c r="E1203" s="406">
        <v>143545.40216041001</v>
      </c>
      <c r="F1203" s="188">
        <v>1130490.802382</v>
      </c>
      <c r="G1203" s="103" t="s">
        <v>581</v>
      </c>
      <c r="H1203" s="103" t="s">
        <v>581</v>
      </c>
      <c r="I1203" s="252">
        <v>457</v>
      </c>
      <c r="J1203" s="104">
        <v>173662249672.82999</v>
      </c>
      <c r="K1203" s="104">
        <v>173754504251</v>
      </c>
      <c r="L1203" s="188">
        <v>4.7444498799999998E-2</v>
      </c>
    </row>
    <row r="1204" spans="1:12" hidden="1">
      <c r="A1204" s="103" t="s">
        <v>1077</v>
      </c>
      <c r="B1204" s="103" t="s">
        <v>1078</v>
      </c>
      <c r="C1204" s="134" t="s">
        <v>1393</v>
      </c>
      <c r="D1204" s="104">
        <v>162046451722.17001</v>
      </c>
      <c r="E1204" s="406">
        <v>143318.75265077999</v>
      </c>
      <c r="F1204" s="188">
        <v>1130671.6582790001</v>
      </c>
      <c r="G1204" s="103" t="s">
        <v>581</v>
      </c>
      <c r="H1204" s="103" t="s">
        <v>581</v>
      </c>
      <c r="I1204" s="252">
        <v>456</v>
      </c>
      <c r="J1204" s="104">
        <v>162302717899.07999</v>
      </c>
      <c r="K1204" s="104">
        <v>162403537595.23999</v>
      </c>
      <c r="L1204" s="188">
        <v>1.5997998100000001E-2</v>
      </c>
    </row>
    <row r="1205" spans="1:12" hidden="1">
      <c r="A1205" s="103" t="s">
        <v>1077</v>
      </c>
      <c r="B1205" s="103" t="s">
        <v>1078</v>
      </c>
      <c r="C1205" s="134" t="s">
        <v>1394</v>
      </c>
      <c r="D1205" s="104">
        <v>160771543592.98999</v>
      </c>
      <c r="E1205" s="406">
        <v>142168.5691771</v>
      </c>
      <c r="F1205" s="188">
        <v>1130851.527335</v>
      </c>
      <c r="G1205" s="103" t="s">
        <v>581</v>
      </c>
      <c r="H1205" s="103" t="s">
        <v>581</v>
      </c>
      <c r="I1205" s="252">
        <v>455</v>
      </c>
      <c r="J1205" s="104">
        <v>162072230330.92999</v>
      </c>
      <c r="K1205" s="104">
        <v>162181603440.32999</v>
      </c>
      <c r="L1205" s="188">
        <v>1.5908160000000001E-2</v>
      </c>
    </row>
    <row r="1206" spans="1:12" hidden="1">
      <c r="A1206" s="103" t="s">
        <v>1077</v>
      </c>
      <c r="B1206" s="103" t="s">
        <v>1078</v>
      </c>
      <c r="C1206" s="134" t="s">
        <v>1395</v>
      </c>
      <c r="D1206" s="104">
        <v>160755996137.13</v>
      </c>
      <c r="E1206" s="406">
        <v>142128.92272356999</v>
      </c>
      <c r="F1206" s="188">
        <v>1131057.5853009999</v>
      </c>
      <c r="G1206" s="103" t="s">
        <v>581</v>
      </c>
      <c r="H1206" s="103" t="s">
        <v>581</v>
      </c>
      <c r="I1206" s="252">
        <v>461</v>
      </c>
      <c r="J1206" s="104">
        <v>160800838559.09</v>
      </c>
      <c r="K1206" s="104">
        <v>160918698476.48001</v>
      </c>
      <c r="L1206" s="188">
        <v>1.8221487200000001E-2</v>
      </c>
    </row>
    <row r="1207" spans="1:12" hidden="1">
      <c r="A1207" s="103" t="s">
        <v>1077</v>
      </c>
      <c r="B1207" s="103" t="s">
        <v>1078</v>
      </c>
      <c r="C1207" s="134" t="s">
        <v>1396</v>
      </c>
      <c r="D1207" s="104">
        <v>150493346892.85001</v>
      </c>
      <c r="E1207" s="406">
        <v>133034.03484645</v>
      </c>
      <c r="F1207" s="188">
        <v>1131239.4385879999</v>
      </c>
      <c r="G1207" s="103" t="s">
        <v>581</v>
      </c>
      <c r="H1207" s="103" t="s">
        <v>581</v>
      </c>
      <c r="I1207" s="252">
        <v>462</v>
      </c>
      <c r="J1207" s="104">
        <v>160781842748.97</v>
      </c>
      <c r="K1207" s="104">
        <v>160908188920.07001</v>
      </c>
      <c r="L1207" s="188">
        <v>1.6078163400000001E-2</v>
      </c>
    </row>
    <row r="1208" spans="1:12" hidden="1">
      <c r="A1208" s="103" t="s">
        <v>1077</v>
      </c>
      <c r="B1208" s="103" t="s">
        <v>1078</v>
      </c>
      <c r="C1208" s="134" t="s">
        <v>1397</v>
      </c>
      <c r="D1208" s="104">
        <v>150564776242.97</v>
      </c>
      <c r="E1208" s="406">
        <v>133034.03484645</v>
      </c>
      <c r="F1208" s="188">
        <v>1131776.3639710001</v>
      </c>
      <c r="G1208" s="103" t="s">
        <v>581</v>
      </c>
      <c r="H1208" s="103" t="s">
        <v>581</v>
      </c>
      <c r="I1208" s="252">
        <v>462</v>
      </c>
      <c r="J1208" s="104">
        <v>150564776242.97</v>
      </c>
      <c r="K1208" s="104">
        <v>150714968412.26001</v>
      </c>
      <c r="L1208" s="188">
        <v>4.7463460399999997E-2</v>
      </c>
    </row>
    <row r="1209" spans="1:12" hidden="1">
      <c r="A1209" s="103" t="s">
        <v>1077</v>
      </c>
      <c r="B1209" s="103" t="s">
        <v>1078</v>
      </c>
      <c r="C1209" s="134" t="s">
        <v>1398</v>
      </c>
      <c r="D1209" s="104">
        <v>150042185561.76001</v>
      </c>
      <c r="E1209" s="406">
        <v>132550.28628897</v>
      </c>
      <c r="F1209" s="188">
        <v>1131964.2511720001</v>
      </c>
      <c r="G1209" s="103" t="s">
        <v>581</v>
      </c>
      <c r="H1209" s="103" t="s">
        <v>581</v>
      </c>
      <c r="I1209" s="252">
        <v>464</v>
      </c>
      <c r="J1209" s="104">
        <v>150589771635.39999</v>
      </c>
      <c r="K1209" s="104">
        <v>150747914208.31</v>
      </c>
      <c r="L1209" s="188">
        <v>1.6601088999999999E-2</v>
      </c>
    </row>
    <row r="1210" spans="1:12" hidden="1">
      <c r="A1210" s="103" t="s">
        <v>1077</v>
      </c>
      <c r="B1210" s="103" t="s">
        <v>1078</v>
      </c>
      <c r="C1210" s="134" t="s">
        <v>1399</v>
      </c>
      <c r="D1210" s="104">
        <v>159046899951.81</v>
      </c>
      <c r="E1210" s="406">
        <v>140481.03239757</v>
      </c>
      <c r="F1210" s="188">
        <v>1132159.247675</v>
      </c>
      <c r="G1210" s="103" t="s">
        <v>581</v>
      </c>
      <c r="H1210" s="103" t="s">
        <v>581</v>
      </c>
      <c r="I1210" s="252">
        <v>464</v>
      </c>
      <c r="J1210" s="104">
        <v>150068032403.97</v>
      </c>
      <c r="K1210" s="104">
        <v>150234098281.98001</v>
      </c>
      <c r="L1210" s="188">
        <v>1.7226383500000001E-2</v>
      </c>
    </row>
    <row r="1211" spans="1:12" hidden="1">
      <c r="A1211" s="103" t="s">
        <v>1077</v>
      </c>
      <c r="B1211" s="103" t="s">
        <v>1078</v>
      </c>
      <c r="C1211" s="134" t="s">
        <v>1400</v>
      </c>
      <c r="D1211" s="104">
        <v>164228842122.35001</v>
      </c>
      <c r="E1211" s="406">
        <v>145033.12021466001</v>
      </c>
      <c r="F1211" s="188">
        <v>1132354.05733</v>
      </c>
      <c r="G1211" s="103" t="s">
        <v>581</v>
      </c>
      <c r="H1211" s="103" t="s">
        <v>581</v>
      </c>
      <c r="I1211" s="252">
        <v>465</v>
      </c>
      <c r="J1211" s="104">
        <v>159074267013.34</v>
      </c>
      <c r="K1211" s="104">
        <v>159248731625.73999</v>
      </c>
      <c r="L1211" s="188">
        <v>1.7206912800000002E-2</v>
      </c>
    </row>
    <row r="1212" spans="1:12" hidden="1">
      <c r="A1212" s="103" t="s">
        <v>1077</v>
      </c>
      <c r="B1212" s="103" t="s">
        <v>1078</v>
      </c>
      <c r="C1212" s="134" t="s">
        <v>1401</v>
      </c>
      <c r="D1212" s="104">
        <v>164345919949.82001</v>
      </c>
      <c r="E1212" s="406">
        <v>145114.60440665999</v>
      </c>
      <c r="F1212" s="188">
        <v>1132525.0178769999</v>
      </c>
      <c r="G1212" s="103" t="s">
        <v>581</v>
      </c>
      <c r="H1212" s="103" t="s">
        <v>581</v>
      </c>
      <c r="I1212" s="252">
        <v>465</v>
      </c>
      <c r="J1212" s="104">
        <v>164253637063.82001</v>
      </c>
      <c r="K1212" s="104">
        <v>164436774026.54001</v>
      </c>
      <c r="L1212" s="188">
        <v>1.5097799699999999E-2</v>
      </c>
    </row>
    <row r="1213" spans="1:12" hidden="1">
      <c r="A1213" s="103" t="s">
        <v>1077</v>
      </c>
      <c r="B1213" s="103" t="s">
        <v>1078</v>
      </c>
      <c r="C1213" s="134" t="s">
        <v>1402</v>
      </c>
      <c r="D1213" s="104">
        <v>164609050865.57001</v>
      </c>
      <c r="E1213" s="406">
        <v>145276.60941989001</v>
      </c>
      <c r="F1213" s="188">
        <v>1133073.3248999999</v>
      </c>
      <c r="G1213" s="103" t="s">
        <v>581</v>
      </c>
      <c r="H1213" s="103" t="s">
        <v>581</v>
      </c>
      <c r="I1213" s="252">
        <v>467</v>
      </c>
      <c r="J1213" s="104">
        <v>164425487306.57001</v>
      </c>
      <c r="K1213" s="104">
        <v>164634672631.62</v>
      </c>
      <c r="L1213" s="188">
        <v>4.8414561699999997E-2</v>
      </c>
    </row>
    <row r="1214" spans="1:12" hidden="1">
      <c r="A1214" s="103" t="s">
        <v>1077</v>
      </c>
      <c r="B1214" s="103" t="s">
        <v>1078</v>
      </c>
      <c r="C1214" s="134" t="s">
        <v>721</v>
      </c>
      <c r="D1214" s="104">
        <v>165069362605.85999</v>
      </c>
      <c r="E1214" s="406">
        <v>145659.59854415999</v>
      </c>
      <c r="F1214" s="188">
        <v>1133254.2740450001</v>
      </c>
      <c r="G1214" s="103" t="s">
        <v>581</v>
      </c>
      <c r="H1214" s="103" t="s">
        <v>581</v>
      </c>
      <c r="I1214" s="252">
        <v>467</v>
      </c>
      <c r="J1214" s="104">
        <v>164635338543.88</v>
      </c>
      <c r="K1214" s="104">
        <v>164853218182.39999</v>
      </c>
      <c r="L1214" s="188">
        <v>1.5969764800000001E-2</v>
      </c>
    </row>
    <row r="1215" spans="1:12" hidden="1">
      <c r="A1215" s="103" t="s">
        <v>1077</v>
      </c>
      <c r="B1215" s="103" t="s">
        <v>1078</v>
      </c>
      <c r="C1215" s="134" t="s">
        <v>1403</v>
      </c>
      <c r="D1215" s="104">
        <v>165987115293.76001</v>
      </c>
      <c r="E1215" s="406">
        <v>146446.04405910999</v>
      </c>
      <c r="F1215" s="188">
        <v>1133435.295984</v>
      </c>
      <c r="G1215" s="103" t="s">
        <v>581</v>
      </c>
      <c r="H1215" s="103" t="s">
        <v>581</v>
      </c>
      <c r="I1215" s="252">
        <v>469</v>
      </c>
      <c r="J1215" s="104">
        <v>165095730188.73999</v>
      </c>
      <c r="K1215" s="104">
        <v>165322328881.51001</v>
      </c>
      <c r="L1215" s="188">
        <v>1.5973638299999999E-2</v>
      </c>
    </row>
    <row r="1216" spans="1:12" hidden="1">
      <c r="A1216" s="103" t="s">
        <v>1077</v>
      </c>
      <c r="B1216" s="103" t="s">
        <v>1078</v>
      </c>
      <c r="C1216" s="134" t="s">
        <v>1404</v>
      </c>
      <c r="D1216" s="104">
        <v>160909256155.19</v>
      </c>
      <c r="E1216" s="406">
        <v>141943.54359106001</v>
      </c>
      <c r="F1216" s="188">
        <v>1133614.4785760001</v>
      </c>
      <c r="G1216" s="103" t="s">
        <v>581</v>
      </c>
      <c r="H1216" s="103" t="s">
        <v>581</v>
      </c>
      <c r="I1216" s="252">
        <v>471</v>
      </c>
      <c r="J1216" s="104">
        <v>166013355875.54001</v>
      </c>
      <c r="K1216" s="104">
        <v>166248722480.29999</v>
      </c>
      <c r="L1216" s="188">
        <v>1.58088064E-2</v>
      </c>
    </row>
    <row r="1217" spans="1:12" hidden="1">
      <c r="A1217" s="103" t="s">
        <v>1077</v>
      </c>
      <c r="B1217" s="103" t="s">
        <v>1078</v>
      </c>
      <c r="C1217" s="134" t="s">
        <v>1405</v>
      </c>
      <c r="D1217" s="104">
        <v>158479273296.42001</v>
      </c>
      <c r="E1217" s="406">
        <v>139777.57213871999</v>
      </c>
      <c r="F1217" s="188">
        <v>1133796.1510670001</v>
      </c>
      <c r="G1217" s="103" t="s">
        <v>581</v>
      </c>
      <c r="H1217" s="103" t="s">
        <v>581</v>
      </c>
      <c r="I1217" s="252">
        <v>473</v>
      </c>
      <c r="J1217" s="104">
        <v>160935043392.39999</v>
      </c>
      <c r="K1217" s="104">
        <v>161178910528.66</v>
      </c>
      <c r="L1217" s="188">
        <v>1.6025950099999998E-2</v>
      </c>
    </row>
    <row r="1218" spans="1:12" hidden="1">
      <c r="A1218" s="103" t="s">
        <v>1077</v>
      </c>
      <c r="B1218" s="103" t="s">
        <v>1078</v>
      </c>
      <c r="C1218" s="134" t="s">
        <v>1406</v>
      </c>
      <c r="D1218" s="104">
        <v>158626536486.94</v>
      </c>
      <c r="E1218" s="406">
        <v>139839.11841707001</v>
      </c>
      <c r="F1218" s="188">
        <v>1134350.232485</v>
      </c>
      <c r="G1218" s="103" t="s">
        <v>581</v>
      </c>
      <c r="H1218" s="103" t="s">
        <v>581</v>
      </c>
      <c r="I1218" s="252">
        <v>474</v>
      </c>
      <c r="J1218" s="104">
        <v>158556721451.79001</v>
      </c>
      <c r="K1218" s="104">
        <v>158825717862.34</v>
      </c>
      <c r="L1218" s="188">
        <v>4.8869580099999997E-2</v>
      </c>
    </row>
    <row r="1219" spans="1:12" hidden="1">
      <c r="A1219" s="103" t="s">
        <v>1077</v>
      </c>
      <c r="B1219" s="103" t="s">
        <v>1078</v>
      </c>
      <c r="C1219" s="134" t="s">
        <v>1407</v>
      </c>
      <c r="D1219" s="104">
        <v>158361590338.98001</v>
      </c>
      <c r="E1219" s="406">
        <v>139583.37691610001</v>
      </c>
      <c r="F1219" s="188">
        <v>1134530.4422190001</v>
      </c>
      <c r="G1219" s="103" t="s">
        <v>581</v>
      </c>
      <c r="H1219" s="103" t="s">
        <v>581</v>
      </c>
      <c r="I1219" s="252">
        <v>475</v>
      </c>
      <c r="J1219" s="104">
        <v>158651736857.17999</v>
      </c>
      <c r="K1219" s="104">
        <v>158929115145.64001</v>
      </c>
      <c r="L1219" s="188">
        <v>1.58866044E-2</v>
      </c>
    </row>
    <row r="1220" spans="1:12" hidden="1">
      <c r="A1220" s="103" t="s">
        <v>1077</v>
      </c>
      <c r="B1220" s="103" t="s">
        <v>1078</v>
      </c>
      <c r="C1220" s="134" t="s">
        <v>1408</v>
      </c>
      <c r="D1220" s="104">
        <v>159331578772.82001</v>
      </c>
      <c r="E1220" s="406">
        <v>140415.50663841001</v>
      </c>
      <c r="F1220" s="188">
        <v>1134714.979757</v>
      </c>
      <c r="G1220" s="103" t="s">
        <v>581</v>
      </c>
      <c r="H1220" s="103" t="s">
        <v>581</v>
      </c>
      <c r="I1220" s="252">
        <v>476</v>
      </c>
      <c r="J1220" s="104">
        <v>158387348711.81</v>
      </c>
      <c r="K1220" s="104">
        <v>158673095375.76999</v>
      </c>
      <c r="L1220" s="188">
        <v>1.6265543100000002E-2</v>
      </c>
    </row>
    <row r="1221" spans="1:12" hidden="1">
      <c r="A1221" s="103" t="s">
        <v>1077</v>
      </c>
      <c r="B1221" s="103" t="s">
        <v>1078</v>
      </c>
      <c r="C1221" s="134" t="s">
        <v>1409</v>
      </c>
      <c r="D1221" s="104">
        <v>162080765854.91</v>
      </c>
      <c r="E1221" s="406">
        <v>142814.99082956</v>
      </c>
      <c r="F1221" s="188">
        <v>1134900.2294050001</v>
      </c>
      <c r="G1221" s="103" t="s">
        <v>581</v>
      </c>
      <c r="H1221" s="103" t="s">
        <v>581</v>
      </c>
      <c r="I1221" s="252">
        <v>479</v>
      </c>
      <c r="J1221" s="104">
        <v>159357590695.91</v>
      </c>
      <c r="K1221" s="104">
        <v>159365995614.76999</v>
      </c>
      <c r="L1221" s="188">
        <v>1.63256546E-2</v>
      </c>
    </row>
    <row r="1222" spans="1:12" hidden="1">
      <c r="A1222" s="103" t="s">
        <v>1077</v>
      </c>
      <c r="B1222" s="103" t="s">
        <v>1078</v>
      </c>
      <c r="C1222" s="134" t="s">
        <v>1410</v>
      </c>
      <c r="D1222" s="104">
        <v>182638688058.60999</v>
      </c>
      <c r="E1222" s="406">
        <v>160900.52522469999</v>
      </c>
      <c r="F1222" s="188">
        <v>1135103.1191700001</v>
      </c>
      <c r="G1222" s="103" t="s">
        <v>581</v>
      </c>
      <c r="H1222" s="103" t="s">
        <v>581</v>
      </c>
      <c r="I1222" s="252">
        <v>480</v>
      </c>
      <c r="J1222" s="104">
        <v>162109741554.82999</v>
      </c>
      <c r="K1222" s="104">
        <v>162126696991.17999</v>
      </c>
      <c r="L1222" s="188">
        <v>1.7877321700000001E-2</v>
      </c>
    </row>
    <row r="1223" spans="1:12" hidden="1">
      <c r="A1223" s="103" t="s">
        <v>1077</v>
      </c>
      <c r="B1223" s="103" t="s">
        <v>1078</v>
      </c>
      <c r="C1223" s="134" t="s">
        <v>1411</v>
      </c>
      <c r="D1223" s="104">
        <v>183505733820.23999</v>
      </c>
      <c r="E1223" s="406">
        <v>161590.34603176999</v>
      </c>
      <c r="F1223" s="188">
        <v>1135623.125556</v>
      </c>
      <c r="G1223" s="103" t="s">
        <v>581</v>
      </c>
      <c r="H1223" s="103" t="s">
        <v>581</v>
      </c>
      <c r="I1223" s="252">
        <v>480</v>
      </c>
      <c r="J1223" s="104">
        <v>182722357359.20999</v>
      </c>
      <c r="K1223" s="104">
        <v>182768230234.44</v>
      </c>
      <c r="L1223" s="188">
        <v>4.58113785E-2</v>
      </c>
    </row>
    <row r="1224" spans="1:12" hidden="1">
      <c r="A1224" s="103" t="s">
        <v>1077</v>
      </c>
      <c r="B1224" s="103" t="s">
        <v>1078</v>
      </c>
      <c r="C1224" s="134" t="s">
        <v>1412</v>
      </c>
      <c r="D1224" s="104">
        <v>184105090549.75</v>
      </c>
      <c r="E1224" s="406">
        <v>162092.85891730999</v>
      </c>
      <c r="F1224" s="188">
        <v>1135800.131971</v>
      </c>
      <c r="G1224" s="103" t="s">
        <v>581</v>
      </c>
      <c r="H1224" s="103" t="s">
        <v>581</v>
      </c>
      <c r="I1224" s="252">
        <v>480</v>
      </c>
      <c r="J1224" s="104">
        <v>183534336348.07001</v>
      </c>
      <c r="K1224" s="104">
        <v>183589891703.79001</v>
      </c>
      <c r="L1224" s="188">
        <v>1.5586721600000001E-2</v>
      </c>
    </row>
    <row r="1225" spans="1:12" hidden="1">
      <c r="A1225" s="103" t="s">
        <v>1077</v>
      </c>
      <c r="B1225" s="103" t="s">
        <v>1078</v>
      </c>
      <c r="C1225" s="134" t="s">
        <v>1413</v>
      </c>
      <c r="D1225" s="104">
        <v>183782936286.13</v>
      </c>
      <c r="E1225" s="406">
        <v>161785.68883763999</v>
      </c>
      <c r="F1225" s="188">
        <v>1135965.3477789999</v>
      </c>
      <c r="G1225" s="103" t="s">
        <v>581</v>
      </c>
      <c r="H1225" s="103" t="s">
        <v>581</v>
      </c>
      <c r="I1225" s="252">
        <v>479</v>
      </c>
      <c r="J1225" s="104">
        <v>184131870852.51999</v>
      </c>
      <c r="K1225" s="104">
        <v>184197140714.88</v>
      </c>
      <c r="L1225" s="188">
        <v>1.4546204300000001E-2</v>
      </c>
    </row>
    <row r="1226" spans="1:12" hidden="1">
      <c r="A1226" s="103" t="s">
        <v>1077</v>
      </c>
      <c r="B1226" s="103" t="s">
        <v>1078</v>
      </c>
      <c r="C1226" s="134" t="s">
        <v>1414</v>
      </c>
      <c r="D1226" s="104">
        <v>183321032096.67001</v>
      </c>
      <c r="E1226" s="406">
        <v>161353.94438405</v>
      </c>
      <c r="F1226" s="188">
        <v>1136142.241806</v>
      </c>
      <c r="G1226" s="103" t="s">
        <v>581</v>
      </c>
      <c r="H1226" s="103" t="s">
        <v>581</v>
      </c>
      <c r="I1226" s="252">
        <v>478</v>
      </c>
      <c r="J1226" s="104">
        <v>183811555208.07001</v>
      </c>
      <c r="K1226" s="104">
        <v>183886523195.19</v>
      </c>
      <c r="L1226" s="188">
        <v>1.5572132299999999E-2</v>
      </c>
    </row>
    <row r="1227" spans="1:12" hidden="1">
      <c r="A1227" s="103" t="s">
        <v>1077</v>
      </c>
      <c r="B1227" s="103" t="s">
        <v>1078</v>
      </c>
      <c r="C1227" s="134" t="s">
        <v>1415</v>
      </c>
      <c r="D1227" s="104">
        <v>182677584805.06</v>
      </c>
      <c r="E1227" s="406">
        <v>160762.08012338</v>
      </c>
      <c r="F1227" s="188">
        <v>1136322.5996129999</v>
      </c>
      <c r="G1227" s="103" t="s">
        <v>581</v>
      </c>
      <c r="H1227" s="103" t="s">
        <v>581</v>
      </c>
      <c r="I1227" s="252">
        <v>484</v>
      </c>
      <c r="J1227" s="104">
        <v>183350133540.35001</v>
      </c>
      <c r="K1227" s="104">
        <v>183434775827.19</v>
      </c>
      <c r="L1227" s="188">
        <v>1.58745798E-2</v>
      </c>
    </row>
    <row r="1228" spans="1:12" hidden="1">
      <c r="A1228" s="103" t="s">
        <v>1077</v>
      </c>
      <c r="B1228" s="103" t="s">
        <v>1078</v>
      </c>
      <c r="C1228" s="134" t="s">
        <v>1416</v>
      </c>
      <c r="D1228" s="104">
        <v>182765311359.44</v>
      </c>
      <c r="E1228" s="406">
        <v>160762.08012338</v>
      </c>
      <c r="F1228" s="188">
        <v>1136868.2914479999</v>
      </c>
      <c r="G1228" s="103" t="s">
        <v>581</v>
      </c>
      <c r="H1228" s="103" t="s">
        <v>581</v>
      </c>
      <c r="I1228" s="252">
        <v>484</v>
      </c>
      <c r="J1228" s="104">
        <v>182765311359.44</v>
      </c>
      <c r="K1228" s="104">
        <v>182878888593.42999</v>
      </c>
      <c r="L1228" s="188">
        <v>4.80226157E-2</v>
      </c>
    </row>
    <row r="1229" spans="1:12" hidden="1">
      <c r="A1229" s="103" t="s">
        <v>1077</v>
      </c>
      <c r="B1229" s="103" t="s">
        <v>1078</v>
      </c>
      <c r="C1229" s="134" t="s">
        <v>1417</v>
      </c>
      <c r="D1229" s="104">
        <v>182266254492.82999</v>
      </c>
      <c r="E1229" s="406">
        <v>160298.43690514</v>
      </c>
      <c r="F1229" s="188">
        <v>1137043.242666</v>
      </c>
      <c r="G1229" s="103" t="s">
        <v>581</v>
      </c>
      <c r="H1229" s="103" t="s">
        <v>581</v>
      </c>
      <c r="I1229" s="252">
        <v>485</v>
      </c>
      <c r="J1229" s="104">
        <v>182793436881.14001</v>
      </c>
      <c r="K1229" s="104">
        <v>182916661089.62</v>
      </c>
      <c r="L1229" s="188">
        <v>1.5388873000000001E-2</v>
      </c>
    </row>
    <row r="1230" spans="1:12" hidden="1">
      <c r="A1230" s="103" t="s">
        <v>1077</v>
      </c>
      <c r="B1230" s="103" t="s">
        <v>1078</v>
      </c>
      <c r="C1230" s="134" t="s">
        <v>1418</v>
      </c>
      <c r="D1230" s="104">
        <v>179245216033.76001</v>
      </c>
      <c r="E1230" s="406">
        <v>157616.35869155999</v>
      </c>
      <c r="F1230" s="188">
        <v>1137224.6987670001</v>
      </c>
      <c r="G1230" s="103" t="s">
        <v>581</v>
      </c>
      <c r="H1230" s="103" t="s">
        <v>581</v>
      </c>
      <c r="I1230" s="252">
        <v>483</v>
      </c>
      <c r="J1230" s="104">
        <v>182295341622.26001</v>
      </c>
      <c r="K1230" s="104">
        <v>182428187043.25</v>
      </c>
      <c r="L1230" s="188">
        <v>1.5958592800000001E-2</v>
      </c>
    </row>
    <row r="1231" spans="1:12" hidden="1">
      <c r="A1231" s="103" t="s">
        <v>1077</v>
      </c>
      <c r="B1231" s="103" t="s">
        <v>1078</v>
      </c>
      <c r="C1231" s="134" t="s">
        <v>1419</v>
      </c>
      <c r="D1231" s="104">
        <v>183357311006.38</v>
      </c>
      <c r="E1231" s="406">
        <v>161205.62560142</v>
      </c>
      <c r="F1231" s="188">
        <v>1137412.6077940001</v>
      </c>
      <c r="G1231" s="103" t="s">
        <v>581</v>
      </c>
      <c r="H1231" s="103" t="s">
        <v>581</v>
      </c>
      <c r="I1231" s="252">
        <v>485</v>
      </c>
      <c r="J1231" s="104">
        <v>179274833570.35001</v>
      </c>
      <c r="K1231" s="104">
        <v>179417141402.13</v>
      </c>
      <c r="L1231" s="188">
        <v>1.6523474E-2</v>
      </c>
    </row>
    <row r="1232" spans="1:12" hidden="1">
      <c r="A1232" s="103" t="s">
        <v>1077</v>
      </c>
      <c r="B1232" s="103" t="s">
        <v>1078</v>
      </c>
      <c r="C1232" s="134" t="s">
        <v>1420</v>
      </c>
      <c r="D1232" s="104">
        <v>183806288496.57001</v>
      </c>
      <c r="E1232" s="406">
        <v>161574.35421896001</v>
      </c>
      <c r="F1232" s="188">
        <v>1137595.687045</v>
      </c>
      <c r="G1232" s="103" t="s">
        <v>581</v>
      </c>
      <c r="H1232" s="103" t="s">
        <v>581</v>
      </c>
      <c r="I1232" s="252">
        <v>485</v>
      </c>
      <c r="J1232" s="104">
        <v>183386824411.57001</v>
      </c>
      <c r="K1232" s="104">
        <v>183538812029.92001</v>
      </c>
      <c r="L1232" s="188">
        <v>1.6096115800000001E-2</v>
      </c>
    </row>
    <row r="1233" spans="1:12" hidden="1">
      <c r="A1233" s="103" t="s">
        <v>1077</v>
      </c>
      <c r="B1233" s="103" t="s">
        <v>1078</v>
      </c>
      <c r="C1233" s="134" t="s">
        <v>1421</v>
      </c>
      <c r="D1233" s="104">
        <v>181589708655.09</v>
      </c>
      <c r="E1233" s="406">
        <v>159548.94051203999</v>
      </c>
      <c r="F1233" s="188">
        <v>1138144.2463499999</v>
      </c>
      <c r="G1233" s="103" t="s">
        <v>581</v>
      </c>
      <c r="H1233" s="103" t="s">
        <v>581</v>
      </c>
      <c r="I1233" s="252">
        <v>485</v>
      </c>
      <c r="J1233" s="104">
        <v>183894921612.07999</v>
      </c>
      <c r="K1233" s="104">
        <v>184076033588.88</v>
      </c>
      <c r="L1233" s="188">
        <v>4.8220937499999998E-2</v>
      </c>
    </row>
    <row r="1234" spans="1:12" hidden="1">
      <c r="A1234" s="103" t="s">
        <v>1077</v>
      </c>
      <c r="B1234" s="103" t="s">
        <v>1078</v>
      </c>
      <c r="C1234" s="134" t="s">
        <v>1422</v>
      </c>
      <c r="D1234" s="104">
        <v>183326344992.20001</v>
      </c>
      <c r="E1234" s="406">
        <v>161048.59394893001</v>
      </c>
      <c r="F1234" s="188">
        <v>1138329.3731229999</v>
      </c>
      <c r="G1234" s="103" t="s">
        <v>581</v>
      </c>
      <c r="H1234" s="103" t="s">
        <v>581</v>
      </c>
      <c r="I1234" s="252">
        <v>487</v>
      </c>
      <c r="J1234" s="104">
        <v>181619245435.48001</v>
      </c>
      <c r="K1234" s="104">
        <v>181809946018.92001</v>
      </c>
      <c r="L1234" s="188">
        <v>1.6265668699999999E-2</v>
      </c>
    </row>
    <row r="1235" spans="1:12" hidden="1">
      <c r="A1235" s="103" t="s">
        <v>1077</v>
      </c>
      <c r="B1235" s="103" t="s">
        <v>1078</v>
      </c>
      <c r="C1235" s="134" t="s">
        <v>1423</v>
      </c>
      <c r="D1235" s="104">
        <v>184362516970.54001</v>
      </c>
      <c r="E1235" s="406">
        <v>161932.63114067999</v>
      </c>
      <c r="F1235" s="188">
        <v>1138513.6872779999</v>
      </c>
      <c r="G1235" s="103" t="s">
        <v>581</v>
      </c>
      <c r="H1235" s="103" t="s">
        <v>581</v>
      </c>
      <c r="I1235" s="252">
        <v>487</v>
      </c>
      <c r="J1235" s="104">
        <v>183356028527.67999</v>
      </c>
      <c r="K1235" s="104">
        <v>183556409825.79001</v>
      </c>
      <c r="L1235" s="188">
        <v>1.61916366E-2</v>
      </c>
    </row>
    <row r="1236" spans="1:12" hidden="1">
      <c r="A1236" s="103" t="s">
        <v>1077</v>
      </c>
      <c r="B1236" s="103" t="s">
        <v>1078</v>
      </c>
      <c r="C1236" s="134" t="s">
        <v>1424</v>
      </c>
      <c r="D1236" s="104">
        <v>185747366683.35001</v>
      </c>
      <c r="E1236" s="406">
        <v>163122.64442857</v>
      </c>
      <c r="F1236" s="188">
        <v>1138697.6181880001</v>
      </c>
      <c r="G1236" s="103" t="s">
        <v>581</v>
      </c>
      <c r="H1236" s="103" t="s">
        <v>581</v>
      </c>
      <c r="I1236" s="252">
        <v>487</v>
      </c>
      <c r="J1236" s="104">
        <v>184392301386.82001</v>
      </c>
      <c r="K1236" s="104">
        <v>184602418565.81</v>
      </c>
      <c r="L1236" s="188">
        <v>1.6155353399999999E-2</v>
      </c>
    </row>
    <row r="1237" spans="1:12" hidden="1">
      <c r="A1237" s="103" t="s">
        <v>1077</v>
      </c>
      <c r="B1237" s="103" t="s">
        <v>1078</v>
      </c>
      <c r="C1237" s="134" t="s">
        <v>1425</v>
      </c>
      <c r="D1237" s="104">
        <v>194751453899.39001</v>
      </c>
      <c r="E1237" s="406">
        <v>171000.82387195001</v>
      </c>
      <c r="F1237" s="188">
        <v>1138891.904083</v>
      </c>
      <c r="G1237" s="103" t="s">
        <v>581</v>
      </c>
      <c r="H1237" s="103" t="s">
        <v>581</v>
      </c>
      <c r="I1237" s="252">
        <v>488</v>
      </c>
      <c r="J1237" s="104">
        <v>185779059112.35999</v>
      </c>
      <c r="K1237" s="104">
        <v>185998985826.81</v>
      </c>
      <c r="L1237" s="188">
        <v>1.70621148E-2</v>
      </c>
    </row>
    <row r="1238" spans="1:12" hidden="1">
      <c r="A1238" s="103" t="s">
        <v>1099</v>
      </c>
      <c r="B1238" s="103" t="s">
        <v>1078</v>
      </c>
      <c r="C1238" s="134" t="s">
        <v>1737</v>
      </c>
      <c r="D1238" s="104">
        <v>29756397.43</v>
      </c>
      <c r="E1238" s="406">
        <v>289267.22834532999</v>
      </c>
      <c r="F1238" s="188">
        <v>102.868194</v>
      </c>
      <c r="G1238" s="103" t="s">
        <v>581</v>
      </c>
      <c r="H1238" s="103" t="s">
        <v>581</v>
      </c>
      <c r="I1238" s="252">
        <v>135</v>
      </c>
      <c r="J1238" s="104">
        <v>29571397.43</v>
      </c>
      <c r="K1238" s="104">
        <v>29593818.109999999</v>
      </c>
      <c r="L1238" s="188">
        <v>1.7359203699999999E-2</v>
      </c>
    </row>
    <row r="1239" spans="1:12" hidden="1">
      <c r="A1239" s="103" t="s">
        <v>1099</v>
      </c>
      <c r="B1239" s="103" t="s">
        <v>1078</v>
      </c>
      <c r="C1239" s="134" t="s">
        <v>1738</v>
      </c>
      <c r="D1239" s="104">
        <v>29374719.52</v>
      </c>
      <c r="E1239" s="406">
        <v>285540.54115711001</v>
      </c>
      <c r="F1239" s="188">
        <v>102.874077</v>
      </c>
      <c r="G1239" s="103" t="s">
        <v>581</v>
      </c>
      <c r="H1239" s="103" t="s">
        <v>581</v>
      </c>
      <c r="I1239" s="252">
        <v>134</v>
      </c>
      <c r="J1239" s="104">
        <v>29758099.030000001</v>
      </c>
      <c r="K1239" s="104">
        <v>29781641.620000001</v>
      </c>
      <c r="L1239" s="188">
        <v>5.7189689000000004E-3</v>
      </c>
    </row>
    <row r="1240" spans="1:12" hidden="1">
      <c r="A1240" s="103" t="s">
        <v>1099</v>
      </c>
      <c r="B1240" s="103" t="s">
        <v>1078</v>
      </c>
      <c r="C1240" s="134" t="s">
        <v>1739</v>
      </c>
      <c r="D1240" s="104">
        <v>29401211.030000001</v>
      </c>
      <c r="E1240" s="406">
        <v>285781.36050527001</v>
      </c>
      <c r="F1240" s="188">
        <v>102.88008600000001</v>
      </c>
      <c r="G1240" s="103" t="s">
        <v>581</v>
      </c>
      <c r="H1240" s="103" t="s">
        <v>581</v>
      </c>
      <c r="I1240" s="252">
        <v>133</v>
      </c>
      <c r="J1240" s="104">
        <v>29376435.510000002</v>
      </c>
      <c r="K1240" s="104">
        <v>29401085.68</v>
      </c>
      <c r="L1240" s="188">
        <v>5.8411217000000001E-3</v>
      </c>
    </row>
    <row r="1241" spans="1:12" hidden="1">
      <c r="A1241" s="103" t="s">
        <v>1099</v>
      </c>
      <c r="B1241" s="103" t="s">
        <v>1078</v>
      </c>
      <c r="C1241" s="134" t="s">
        <v>1740</v>
      </c>
      <c r="D1241" s="104">
        <v>29302921.25</v>
      </c>
      <c r="E1241" s="406">
        <v>284809.41163961001</v>
      </c>
      <c r="F1241" s="188">
        <v>102.886071</v>
      </c>
      <c r="G1241" s="103" t="s">
        <v>581</v>
      </c>
      <c r="H1241" s="103" t="s">
        <v>581</v>
      </c>
      <c r="I1241" s="252">
        <v>133</v>
      </c>
      <c r="J1241" s="104">
        <v>29402921.25</v>
      </c>
      <c r="K1241" s="104">
        <v>29428680.030000001</v>
      </c>
      <c r="L1241" s="188">
        <v>5.8174524E-3</v>
      </c>
    </row>
    <row r="1242" spans="1:12" hidden="1">
      <c r="A1242" s="103" t="s">
        <v>1099</v>
      </c>
      <c r="B1242" s="103" t="s">
        <v>1078</v>
      </c>
      <c r="C1242" s="134" t="s">
        <v>1741</v>
      </c>
      <c r="D1242" s="104">
        <v>29407627.199999999</v>
      </c>
      <c r="E1242" s="406">
        <v>285810.46070015</v>
      </c>
      <c r="F1242" s="188">
        <v>102.89206</v>
      </c>
      <c r="G1242" s="103" t="s">
        <v>581</v>
      </c>
      <c r="H1242" s="103" t="s">
        <v>581</v>
      </c>
      <c r="I1242" s="252">
        <v>135</v>
      </c>
      <c r="J1242" s="104">
        <v>29304627.199999999</v>
      </c>
      <c r="K1242" s="104">
        <v>29331490.93</v>
      </c>
      <c r="L1242" s="188">
        <v>5.8210018000000004E-3</v>
      </c>
    </row>
    <row r="1243" spans="1:12" hidden="1">
      <c r="A1243" s="103" t="s">
        <v>1099</v>
      </c>
      <c r="B1243" s="103" t="s">
        <v>1078</v>
      </c>
      <c r="C1243" s="134" t="s">
        <v>1742</v>
      </c>
      <c r="D1243" s="104">
        <v>29712735.030000001</v>
      </c>
      <c r="E1243" s="406">
        <v>288725.63122033002</v>
      </c>
      <c r="F1243" s="188">
        <v>102.909932</v>
      </c>
      <c r="G1243" s="103" t="s">
        <v>581</v>
      </c>
      <c r="H1243" s="103" t="s">
        <v>581</v>
      </c>
      <c r="I1243" s="252">
        <v>135</v>
      </c>
      <c r="J1243" s="104">
        <v>29412735.030000001</v>
      </c>
      <c r="K1243" s="104">
        <v>29442926.219999999</v>
      </c>
      <c r="L1243" s="188">
        <v>1.7369658999999999E-2</v>
      </c>
    </row>
    <row r="1244" spans="1:12" hidden="1">
      <c r="A1244" s="103" t="s">
        <v>1099</v>
      </c>
      <c r="B1244" s="103" t="s">
        <v>1078</v>
      </c>
      <c r="C1244" s="134" t="s">
        <v>1743</v>
      </c>
      <c r="D1244" s="104">
        <v>29583025.859999999</v>
      </c>
      <c r="E1244" s="406">
        <v>287448.85603443999</v>
      </c>
      <c r="F1244" s="188">
        <v>102.915789</v>
      </c>
      <c r="G1244" s="103" t="s">
        <v>581</v>
      </c>
      <c r="H1244" s="103" t="s">
        <v>581</v>
      </c>
      <c r="I1244" s="252">
        <v>135</v>
      </c>
      <c r="J1244" s="104">
        <v>29714426.190000001</v>
      </c>
      <c r="K1244" s="104">
        <v>29745737.940000001</v>
      </c>
      <c r="L1244" s="188">
        <v>5.6913846000000001E-3</v>
      </c>
    </row>
    <row r="1245" spans="1:12" hidden="1">
      <c r="A1245" s="103" t="s">
        <v>1099</v>
      </c>
      <c r="B1245" s="103" t="s">
        <v>1078</v>
      </c>
      <c r="C1245" s="134" t="s">
        <v>1744</v>
      </c>
      <c r="D1245" s="104">
        <v>29422190.309999999</v>
      </c>
      <c r="E1245" s="406">
        <v>285872.34630972001</v>
      </c>
      <c r="F1245" s="188">
        <v>102.92072899999999</v>
      </c>
      <c r="G1245" s="103" t="s">
        <v>581</v>
      </c>
      <c r="H1245" s="103" t="s">
        <v>581</v>
      </c>
      <c r="I1245" s="252">
        <v>135</v>
      </c>
      <c r="J1245" s="104">
        <v>29584445.84</v>
      </c>
      <c r="K1245" s="104">
        <v>29616873.300000001</v>
      </c>
      <c r="L1245" s="188">
        <v>4.8000409000000001E-3</v>
      </c>
    </row>
    <row r="1246" spans="1:12" hidden="1">
      <c r="A1246" s="103" t="s">
        <v>1099</v>
      </c>
      <c r="B1246" s="103" t="s">
        <v>1078</v>
      </c>
      <c r="C1246" s="134" t="s">
        <v>1745</v>
      </c>
      <c r="D1246" s="104">
        <v>30024385.34</v>
      </c>
      <c r="E1246" s="406">
        <v>291706.59772397002</v>
      </c>
      <c r="F1246" s="188">
        <v>102.926658</v>
      </c>
      <c r="G1246" s="103" t="s">
        <v>581</v>
      </c>
      <c r="H1246" s="103" t="s">
        <v>581</v>
      </c>
      <c r="I1246" s="252">
        <v>136</v>
      </c>
      <c r="J1246" s="104">
        <v>29423885.34</v>
      </c>
      <c r="K1246" s="104">
        <v>29457422.5</v>
      </c>
      <c r="L1246" s="188">
        <v>5.7607442999999996E-3</v>
      </c>
    </row>
    <row r="1247" spans="1:12" hidden="1">
      <c r="A1247" s="103" t="s">
        <v>1099</v>
      </c>
      <c r="B1247" s="103" t="s">
        <v>1078</v>
      </c>
      <c r="C1247" s="134" t="s">
        <v>1746</v>
      </c>
      <c r="D1247" s="104">
        <v>30026060.879999999</v>
      </c>
      <c r="E1247" s="406">
        <v>291706.59772397002</v>
      </c>
      <c r="F1247" s="188">
        <v>102.932402</v>
      </c>
      <c r="G1247" s="103" t="s">
        <v>581</v>
      </c>
      <c r="H1247" s="103" t="s">
        <v>581</v>
      </c>
      <c r="I1247" s="252">
        <v>136</v>
      </c>
      <c r="J1247" s="104">
        <v>30026060.879999999</v>
      </c>
      <c r="K1247" s="104">
        <v>30060730.469999999</v>
      </c>
      <c r="L1247" s="188">
        <v>5.5806728000000003E-3</v>
      </c>
    </row>
    <row r="1248" spans="1:12" hidden="1">
      <c r="A1248" s="103" t="s">
        <v>1099</v>
      </c>
      <c r="B1248" s="103" t="s">
        <v>1078</v>
      </c>
      <c r="C1248" s="134" t="s">
        <v>1747</v>
      </c>
      <c r="D1248" s="104">
        <v>29979092.359999999</v>
      </c>
      <c r="E1248" s="406">
        <v>291201.49644878</v>
      </c>
      <c r="F1248" s="188">
        <v>102.949651</v>
      </c>
      <c r="G1248" s="103" t="s">
        <v>581</v>
      </c>
      <c r="H1248" s="103" t="s">
        <v>581</v>
      </c>
      <c r="I1248" s="252">
        <v>136</v>
      </c>
      <c r="J1248" s="104">
        <v>30031092.359999999</v>
      </c>
      <c r="K1248" s="104">
        <v>30034486.66</v>
      </c>
      <c r="L1248" s="188">
        <v>1.6757599799999998E-2</v>
      </c>
    </row>
    <row r="1249" spans="1:12" hidden="1">
      <c r="A1249" s="103" t="s">
        <v>1099</v>
      </c>
      <c r="B1249" s="103" t="s">
        <v>1078</v>
      </c>
      <c r="C1249" s="134" t="s">
        <v>1748</v>
      </c>
      <c r="D1249" s="104">
        <v>29980771.09</v>
      </c>
      <c r="E1249" s="406">
        <v>291201.49644878</v>
      </c>
      <c r="F1249" s="188">
        <v>102.955416</v>
      </c>
      <c r="G1249" s="103" t="s">
        <v>581</v>
      </c>
      <c r="H1249" s="103" t="s">
        <v>581</v>
      </c>
      <c r="I1249" s="252">
        <v>136</v>
      </c>
      <c r="J1249" s="104">
        <v>29980771.09</v>
      </c>
      <c r="K1249" s="104">
        <v>29985294.969999999</v>
      </c>
      <c r="L1249" s="188">
        <v>5.5998246999999996E-3</v>
      </c>
    </row>
    <row r="1250" spans="1:12" hidden="1">
      <c r="A1250" s="103" t="s">
        <v>1099</v>
      </c>
      <c r="B1250" s="103" t="s">
        <v>1078</v>
      </c>
      <c r="C1250" s="134" t="s">
        <v>1749</v>
      </c>
      <c r="D1250" s="104">
        <v>29949669.100000001</v>
      </c>
      <c r="E1250" s="406">
        <v>290883.11176576</v>
      </c>
      <c r="F1250" s="188">
        <v>102.96118199999999</v>
      </c>
      <c r="G1250" s="103" t="s">
        <v>581</v>
      </c>
      <c r="H1250" s="103" t="s">
        <v>581</v>
      </c>
      <c r="I1250" s="252">
        <v>135</v>
      </c>
      <c r="J1250" s="104">
        <v>29982450.359999999</v>
      </c>
      <c r="K1250" s="104">
        <v>29988103.93</v>
      </c>
      <c r="L1250" s="188">
        <v>5.6004823999999996E-3</v>
      </c>
    </row>
    <row r="1251" spans="1:12" hidden="1">
      <c r="A1251" s="103" t="s">
        <v>1099</v>
      </c>
      <c r="B1251" s="103" t="s">
        <v>1078</v>
      </c>
      <c r="C1251" s="134" t="s">
        <v>1750</v>
      </c>
      <c r="D1251" s="104">
        <v>31501375.34</v>
      </c>
      <c r="E1251" s="406">
        <v>305936.78962534002</v>
      </c>
      <c r="F1251" s="188">
        <v>102.96694100000001</v>
      </c>
      <c r="G1251" s="103" t="s">
        <v>581</v>
      </c>
      <c r="H1251" s="103" t="s">
        <v>581</v>
      </c>
      <c r="I1251" s="252">
        <v>136</v>
      </c>
      <c r="J1251" s="104">
        <v>29951344.18</v>
      </c>
      <c r="K1251" s="104">
        <v>29958126.309999999</v>
      </c>
      <c r="L1251" s="188">
        <v>5.5933700999999999E-3</v>
      </c>
    </row>
    <row r="1252" spans="1:12" hidden="1">
      <c r="A1252" s="103" t="s">
        <v>1099</v>
      </c>
      <c r="B1252" s="103" t="s">
        <v>1078</v>
      </c>
      <c r="C1252" s="134" t="s">
        <v>1751</v>
      </c>
      <c r="D1252" s="104">
        <v>31016597.030000001</v>
      </c>
      <c r="E1252" s="406">
        <v>301213.19465719</v>
      </c>
      <c r="F1252" s="188">
        <v>102.972239</v>
      </c>
      <c r="G1252" s="103" t="s">
        <v>581</v>
      </c>
      <c r="H1252" s="103" t="s">
        <v>581</v>
      </c>
      <c r="I1252" s="252">
        <v>138</v>
      </c>
      <c r="J1252" s="104">
        <v>31502996.18</v>
      </c>
      <c r="K1252" s="104">
        <v>31510965.359999999</v>
      </c>
      <c r="L1252" s="188">
        <v>5.1453408000000003E-3</v>
      </c>
    </row>
    <row r="1253" spans="1:12" hidden="1">
      <c r="A1253" s="103" t="s">
        <v>1077</v>
      </c>
      <c r="B1253" s="103" t="s">
        <v>1078</v>
      </c>
      <c r="C1253" s="134" t="s">
        <v>2028</v>
      </c>
      <c r="D1253" s="104">
        <v>111913630548.12</v>
      </c>
      <c r="E1253" s="406">
        <v>102574.21740948</v>
      </c>
      <c r="F1253" s="188">
        <v>1091050.298745</v>
      </c>
      <c r="G1253" s="103" t="s">
        <v>581</v>
      </c>
      <c r="H1253" s="103" t="s">
        <v>581</v>
      </c>
      <c r="I1253" s="252">
        <v>323</v>
      </c>
      <c r="J1253" s="104">
        <v>110834430548.12</v>
      </c>
      <c r="K1253" s="104">
        <v>110948209320.45</v>
      </c>
      <c r="L1253" s="188">
        <v>1.49837949E-2</v>
      </c>
    </row>
    <row r="1254" spans="1:12" hidden="1">
      <c r="A1254" s="103" t="s">
        <v>1077</v>
      </c>
      <c r="B1254" s="103" t="s">
        <v>1078</v>
      </c>
      <c r="C1254" s="134" t="s">
        <v>2029</v>
      </c>
      <c r="D1254" s="104">
        <v>112276318232.34</v>
      </c>
      <c r="E1254" s="406">
        <v>102891.75537116</v>
      </c>
      <c r="F1254" s="188">
        <v>1091208.113102</v>
      </c>
      <c r="G1254" s="103" t="s">
        <v>581</v>
      </c>
      <c r="H1254" s="103" t="s">
        <v>581</v>
      </c>
      <c r="I1254" s="252">
        <v>325</v>
      </c>
      <c r="J1254" s="104">
        <v>111929818232.34</v>
      </c>
      <c r="K1254" s="104">
        <v>112048999915.28999</v>
      </c>
      <c r="L1254" s="188">
        <v>1.4464443800000001E-2</v>
      </c>
    </row>
    <row r="1255" spans="1:12" hidden="1">
      <c r="A1255" s="103" t="s">
        <v>1077</v>
      </c>
      <c r="B1255" s="103" t="s">
        <v>1078</v>
      </c>
      <c r="C1255" s="134" t="s">
        <v>2030</v>
      </c>
      <c r="D1255" s="104">
        <v>112262165087.28999</v>
      </c>
      <c r="E1255" s="406">
        <v>102863.95210186001</v>
      </c>
      <c r="F1255" s="188">
        <v>1091365.4666520001</v>
      </c>
      <c r="G1255" s="103" t="s">
        <v>581</v>
      </c>
      <c r="H1255" s="103" t="s">
        <v>581</v>
      </c>
      <c r="I1255" s="252">
        <v>327</v>
      </c>
      <c r="J1255" s="104">
        <v>112292508615.28999</v>
      </c>
      <c r="K1255" s="104">
        <v>112417110958.88</v>
      </c>
      <c r="L1255" s="188">
        <v>1.4420122800000001E-2</v>
      </c>
    </row>
    <row r="1256" spans="1:12" hidden="1">
      <c r="A1256" s="103" t="s">
        <v>1077</v>
      </c>
      <c r="B1256" s="103" t="s">
        <v>1078</v>
      </c>
      <c r="C1256" s="134" t="s">
        <v>2031</v>
      </c>
      <c r="D1256" s="104">
        <v>111838739813.55</v>
      </c>
      <c r="E1256" s="406">
        <v>102431.74892872</v>
      </c>
      <c r="F1256" s="188">
        <v>1091836.671571</v>
      </c>
      <c r="G1256" s="103" t="s">
        <v>581</v>
      </c>
      <c r="H1256" s="103" t="s">
        <v>581</v>
      </c>
      <c r="I1256" s="252">
        <v>328</v>
      </c>
      <c r="J1256" s="104">
        <v>112310635087.53</v>
      </c>
      <c r="K1256" s="104">
        <v>112451504388.3</v>
      </c>
      <c r="L1256" s="188">
        <v>4.3175721899999998E-2</v>
      </c>
    </row>
    <row r="1257" spans="1:12" hidden="1">
      <c r="A1257" s="103" t="s">
        <v>1077</v>
      </c>
      <c r="B1257" s="103" t="s">
        <v>1078</v>
      </c>
      <c r="C1257" s="134" t="s">
        <v>2032</v>
      </c>
      <c r="D1257" s="104">
        <v>109272241548.88</v>
      </c>
      <c r="E1257" s="406">
        <v>100066.54120665</v>
      </c>
      <c r="F1257" s="188">
        <v>1091995.788314</v>
      </c>
      <c r="G1257" s="103" t="s">
        <v>581</v>
      </c>
      <c r="H1257" s="103" t="s">
        <v>581</v>
      </c>
      <c r="I1257" s="252">
        <v>329</v>
      </c>
      <c r="J1257" s="104">
        <v>111855038419.85001</v>
      </c>
      <c r="K1257" s="104">
        <v>112001308331.59</v>
      </c>
      <c r="L1257" s="188">
        <v>1.4573310000000001E-2</v>
      </c>
    </row>
    <row r="1258" spans="1:12" hidden="1">
      <c r="A1258" s="103" t="s">
        <v>1077</v>
      </c>
      <c r="B1258" s="103" t="s">
        <v>1078</v>
      </c>
      <c r="C1258" s="134" t="s">
        <v>2033</v>
      </c>
      <c r="D1258" s="104">
        <v>108970397604.92999</v>
      </c>
      <c r="E1258" s="406">
        <v>99775.630414340005</v>
      </c>
      <c r="F1258" s="188">
        <v>1092154.4384369999</v>
      </c>
      <c r="G1258" s="103" t="s">
        <v>581</v>
      </c>
      <c r="H1258" s="103" t="s">
        <v>581</v>
      </c>
      <c r="I1258" s="252">
        <v>331</v>
      </c>
      <c r="J1258" s="104">
        <v>109288117117.92</v>
      </c>
      <c r="K1258" s="104">
        <v>109439664120.25999</v>
      </c>
      <c r="L1258" s="188">
        <v>1.45284556E-2</v>
      </c>
    </row>
    <row r="1259" spans="1:12" hidden="1">
      <c r="A1259" s="103" t="s">
        <v>1077</v>
      </c>
      <c r="B1259" s="103" t="s">
        <v>1078</v>
      </c>
      <c r="C1259" s="134" t="s">
        <v>2034</v>
      </c>
      <c r="D1259" s="104">
        <v>107614187271.3</v>
      </c>
      <c r="E1259" s="406">
        <v>98519.520289969994</v>
      </c>
      <c r="F1259" s="188">
        <v>1092313.350233</v>
      </c>
      <c r="G1259" s="103" t="s">
        <v>581</v>
      </c>
      <c r="H1259" s="103" t="s">
        <v>581</v>
      </c>
      <c r="I1259" s="252">
        <v>331</v>
      </c>
      <c r="J1259" s="104">
        <v>108986253129.5</v>
      </c>
      <c r="K1259" s="104">
        <v>109143062920.58</v>
      </c>
      <c r="L1259" s="188">
        <v>1.45503045E-2</v>
      </c>
    </row>
    <row r="1260" spans="1:12" hidden="1">
      <c r="A1260" s="103" t="s">
        <v>1077</v>
      </c>
      <c r="B1260" s="103" t="s">
        <v>1078</v>
      </c>
      <c r="C1260" s="134" t="s">
        <v>2035</v>
      </c>
      <c r="D1260" s="104">
        <v>107568376441.21001</v>
      </c>
      <c r="E1260" s="406">
        <v>98463.287003110003</v>
      </c>
      <c r="F1260" s="188">
        <v>1092471.922431</v>
      </c>
      <c r="G1260" s="103" t="s">
        <v>581</v>
      </c>
      <c r="H1260" s="103" t="s">
        <v>581</v>
      </c>
      <c r="I1260" s="252">
        <v>332</v>
      </c>
      <c r="J1260" s="104">
        <v>107629809728.21001</v>
      </c>
      <c r="K1260" s="104">
        <v>107791817152.06</v>
      </c>
      <c r="L1260" s="188">
        <v>1.45170979E-2</v>
      </c>
    </row>
    <row r="1261" spans="1:12" hidden="1">
      <c r="A1261" s="103" t="s">
        <v>1077</v>
      </c>
      <c r="B1261" s="103" t="s">
        <v>1078</v>
      </c>
      <c r="C1261" s="134" t="s">
        <v>2036</v>
      </c>
      <c r="D1261" s="104">
        <v>107615214059.2</v>
      </c>
      <c r="E1261" s="406">
        <v>98463.287003110003</v>
      </c>
      <c r="F1261" s="188">
        <v>1092947.6085419999</v>
      </c>
      <c r="G1261" s="103" t="s">
        <v>581</v>
      </c>
      <c r="H1261" s="103" t="s">
        <v>581</v>
      </c>
      <c r="I1261" s="252">
        <v>332</v>
      </c>
      <c r="J1261" s="104">
        <v>107615214059.2</v>
      </c>
      <c r="K1261" s="104">
        <v>107630783662.82001</v>
      </c>
      <c r="L1261" s="188">
        <v>4.3542181800000003E-2</v>
      </c>
    </row>
    <row r="1262" spans="1:12" hidden="1">
      <c r="A1262" s="103" t="s">
        <v>1077</v>
      </c>
      <c r="B1262" s="103" t="s">
        <v>1078</v>
      </c>
      <c r="C1262" s="134" t="s">
        <v>2037</v>
      </c>
      <c r="D1262" s="104">
        <v>105152330905.63</v>
      </c>
      <c r="E1262" s="406">
        <v>96195.984640159993</v>
      </c>
      <c r="F1262" s="188">
        <v>1093105.1987149999</v>
      </c>
      <c r="G1262" s="103" t="s">
        <v>581</v>
      </c>
      <c r="H1262" s="103" t="s">
        <v>581</v>
      </c>
      <c r="I1262" s="252">
        <v>333</v>
      </c>
      <c r="J1262" s="104">
        <v>107630730905.64</v>
      </c>
      <c r="K1262" s="104">
        <v>107651491375.64</v>
      </c>
      <c r="L1262" s="188">
        <v>1.44188223E-2</v>
      </c>
    </row>
    <row r="1263" spans="1:12" hidden="1">
      <c r="A1263" s="103" t="s">
        <v>1077</v>
      </c>
      <c r="B1263" s="103" t="s">
        <v>1078</v>
      </c>
      <c r="C1263" s="134" t="s">
        <v>2038</v>
      </c>
      <c r="D1263" s="104">
        <v>104907465237.39</v>
      </c>
      <c r="E1263" s="406">
        <v>95958.090911029998</v>
      </c>
      <c r="F1263" s="188">
        <v>1093263.3636350001</v>
      </c>
      <c r="G1263" s="103" t="s">
        <v>581</v>
      </c>
      <c r="H1263" s="103" t="s">
        <v>581</v>
      </c>
      <c r="I1263" s="252">
        <v>332</v>
      </c>
      <c r="J1263" s="104">
        <v>105167545735.89</v>
      </c>
      <c r="K1263" s="104">
        <v>105193378544.10001</v>
      </c>
      <c r="L1263" s="188">
        <v>1.44693228E-2</v>
      </c>
    </row>
    <row r="1264" spans="1:12" hidden="1">
      <c r="A1264" s="103" t="s">
        <v>1077</v>
      </c>
      <c r="B1264" s="103" t="s">
        <v>1078</v>
      </c>
      <c r="C1264" s="134" t="s">
        <v>2039</v>
      </c>
      <c r="D1264" s="104">
        <v>105154658026.41</v>
      </c>
      <c r="E1264" s="406">
        <v>96170.337446250007</v>
      </c>
      <c r="F1264" s="188">
        <v>1093420.9114649999</v>
      </c>
      <c r="G1264" s="103" t="s">
        <v>581</v>
      </c>
      <c r="H1264" s="103" t="s">
        <v>581</v>
      </c>
      <c r="I1264" s="252">
        <v>332</v>
      </c>
      <c r="J1264" s="104">
        <v>104922583226.41</v>
      </c>
      <c r="K1264" s="104">
        <v>104953476804.96001</v>
      </c>
      <c r="L1264" s="188">
        <v>1.44107847E-2</v>
      </c>
    </row>
    <row r="1265" spans="1:12" hidden="1">
      <c r="A1265" s="103" t="s">
        <v>1077</v>
      </c>
      <c r="B1265" s="103" t="s">
        <v>1078</v>
      </c>
      <c r="C1265" s="134" t="s">
        <v>2040</v>
      </c>
      <c r="D1265" s="104">
        <v>105546733865.62</v>
      </c>
      <c r="E1265" s="406">
        <v>96514.957024100004</v>
      </c>
      <c r="F1265" s="188">
        <v>1093579.0381100001</v>
      </c>
      <c r="G1265" s="103" t="s">
        <v>581</v>
      </c>
      <c r="H1265" s="103" t="s">
        <v>581</v>
      </c>
      <c r="I1265" s="252">
        <v>334</v>
      </c>
      <c r="J1265" s="104">
        <v>105169865119.14999</v>
      </c>
      <c r="K1265" s="104">
        <v>105205831636.38</v>
      </c>
      <c r="L1265" s="188">
        <v>1.4461644500000001E-2</v>
      </c>
    </row>
    <row r="1266" spans="1:12" hidden="1">
      <c r="A1266" s="103" t="s">
        <v>1077</v>
      </c>
      <c r="B1266" s="103" t="s">
        <v>1078</v>
      </c>
      <c r="C1266" s="134" t="s">
        <v>2041</v>
      </c>
      <c r="D1266" s="104">
        <v>105141700172.41</v>
      </c>
      <c r="E1266" s="406">
        <v>96102.93493232</v>
      </c>
      <c r="F1266" s="188">
        <v>1094052.957347</v>
      </c>
      <c r="G1266" s="103" t="s">
        <v>581</v>
      </c>
      <c r="H1266" s="103" t="s">
        <v>581</v>
      </c>
      <c r="I1266" s="252">
        <v>335</v>
      </c>
      <c r="J1266" s="104">
        <v>105592474160.41</v>
      </c>
      <c r="K1266" s="104">
        <v>105643722837.94</v>
      </c>
      <c r="L1266" s="188">
        <v>4.3336532699999999E-2</v>
      </c>
    </row>
    <row r="1267" spans="1:12" hidden="1">
      <c r="A1267" s="103" t="s">
        <v>1077</v>
      </c>
      <c r="B1267" s="103" t="s">
        <v>1078</v>
      </c>
      <c r="C1267" s="134" t="s">
        <v>2042</v>
      </c>
      <c r="D1267" s="104">
        <v>104085867771.49001</v>
      </c>
      <c r="E1267" s="406">
        <v>95124.132512890006</v>
      </c>
      <c r="F1267" s="188">
        <v>1094210.953854</v>
      </c>
      <c r="G1267" s="103" t="s">
        <v>581</v>
      </c>
      <c r="H1267" s="103" t="s">
        <v>581</v>
      </c>
      <c r="I1267" s="252">
        <v>335</v>
      </c>
      <c r="J1267" s="104">
        <v>105156884100.49001</v>
      </c>
      <c r="K1267" s="104">
        <v>105213206072.28999</v>
      </c>
      <c r="L1267" s="188">
        <v>1.44413948E-2</v>
      </c>
    </row>
    <row r="1268" spans="1:12" hidden="1">
      <c r="A1268" s="103" t="s">
        <v>1077</v>
      </c>
      <c r="B1268" s="103" t="s">
        <v>1078</v>
      </c>
      <c r="C1268" s="134" t="s">
        <v>2043</v>
      </c>
      <c r="D1268" s="104">
        <v>104119267430.99001</v>
      </c>
      <c r="E1268" s="406">
        <v>95140.88072257</v>
      </c>
      <c r="F1268" s="188">
        <v>1094369.3882190001</v>
      </c>
      <c r="G1268" s="103" t="s">
        <v>581</v>
      </c>
      <c r="H1268" s="103" t="s">
        <v>581</v>
      </c>
      <c r="I1268" s="252">
        <v>335</v>
      </c>
      <c r="J1268" s="104">
        <v>104100938703</v>
      </c>
      <c r="K1268" s="104">
        <v>104162283294.44</v>
      </c>
      <c r="L1268" s="188">
        <v>1.44793254E-2</v>
      </c>
    </row>
    <row r="1269" spans="1:12" hidden="1">
      <c r="A1269" s="103" t="s">
        <v>1077</v>
      </c>
      <c r="B1269" s="103" t="s">
        <v>1078</v>
      </c>
      <c r="C1269" s="134" t="s">
        <v>2044</v>
      </c>
      <c r="D1269" s="104">
        <v>105203418004.66</v>
      </c>
      <c r="E1269" s="406">
        <v>96117.693741890005</v>
      </c>
      <c r="F1269" s="188">
        <v>1094527.0731019999</v>
      </c>
      <c r="G1269" s="103" t="s">
        <v>581</v>
      </c>
      <c r="H1269" s="103" t="s">
        <v>581</v>
      </c>
      <c r="I1269" s="252">
        <v>335</v>
      </c>
      <c r="J1269" s="104">
        <v>104134269709.66</v>
      </c>
      <c r="K1269" s="104">
        <v>104200638770.21001</v>
      </c>
      <c r="L1269" s="188">
        <v>1.44087439E-2</v>
      </c>
    </row>
    <row r="1270" spans="1:12" hidden="1">
      <c r="A1270" s="103" t="s">
        <v>1077</v>
      </c>
      <c r="B1270" s="103" t="s">
        <v>1078</v>
      </c>
      <c r="C1270" s="134" t="s">
        <v>2045</v>
      </c>
      <c r="D1270" s="104">
        <v>106668833930.83</v>
      </c>
      <c r="E1270" s="406">
        <v>97442.311702999999</v>
      </c>
      <c r="F1270" s="188">
        <v>1094687.0211370001</v>
      </c>
      <c r="G1270" s="103" t="s">
        <v>581</v>
      </c>
      <c r="H1270" s="103" t="s">
        <v>581</v>
      </c>
      <c r="I1270" s="252">
        <v>338</v>
      </c>
      <c r="J1270" s="104">
        <v>105218791840.84</v>
      </c>
      <c r="K1270" s="104">
        <v>105290237910.07001</v>
      </c>
      <c r="L1270" s="188">
        <v>1.4613437999999999E-2</v>
      </c>
    </row>
    <row r="1271" spans="1:12" hidden="1">
      <c r="A1271" s="103" t="s">
        <v>1077</v>
      </c>
      <c r="B1271" s="103" t="s">
        <v>1078</v>
      </c>
      <c r="C1271" s="134" t="s">
        <v>2046</v>
      </c>
      <c r="D1271" s="104">
        <v>107098036894.78</v>
      </c>
      <c r="E1271" s="406">
        <v>97791.815131430005</v>
      </c>
      <c r="F1271" s="188">
        <v>1095163.605981</v>
      </c>
      <c r="G1271" s="103" t="s">
        <v>581</v>
      </c>
      <c r="H1271" s="103" t="s">
        <v>581</v>
      </c>
      <c r="I1271" s="252">
        <v>342</v>
      </c>
      <c r="J1271" s="104">
        <v>106715273459.78</v>
      </c>
      <c r="K1271" s="104">
        <v>106802169267.31</v>
      </c>
      <c r="L1271" s="188">
        <v>4.3536173800000001E-2</v>
      </c>
    </row>
    <row r="1272" spans="1:12" hidden="1">
      <c r="A1272" s="103" t="s">
        <v>1077</v>
      </c>
      <c r="B1272" s="103" t="s">
        <v>1078</v>
      </c>
      <c r="C1272" s="134" t="s">
        <v>2047</v>
      </c>
      <c r="D1272" s="104">
        <v>106948882897.63</v>
      </c>
      <c r="E1272" s="406">
        <v>97641.293179269996</v>
      </c>
      <c r="F1272" s="188">
        <v>1095324.3183830001</v>
      </c>
      <c r="G1272" s="103" t="s">
        <v>581</v>
      </c>
      <c r="H1272" s="103" t="s">
        <v>581</v>
      </c>
      <c r="I1272" s="252">
        <v>342</v>
      </c>
      <c r="J1272" s="104">
        <v>107113753252.3</v>
      </c>
      <c r="K1272" s="104">
        <v>107205818436.23</v>
      </c>
      <c r="L1272" s="188">
        <v>1.46747391E-2</v>
      </c>
    </row>
    <row r="1273" spans="1:12" hidden="1">
      <c r="A1273" s="103" t="s">
        <v>1077</v>
      </c>
      <c r="B1273" s="103" t="s">
        <v>1078</v>
      </c>
      <c r="C1273" s="134" t="s">
        <v>2048</v>
      </c>
      <c r="D1273" s="104">
        <v>105982843120.19</v>
      </c>
      <c r="E1273" s="406">
        <v>96745.265158130002</v>
      </c>
      <c r="F1273" s="188">
        <v>1095483.5148459999</v>
      </c>
      <c r="G1273" s="103" t="s">
        <v>581</v>
      </c>
      <c r="H1273" s="103" t="s">
        <v>581</v>
      </c>
      <c r="I1273" s="252">
        <v>343</v>
      </c>
      <c r="J1273" s="104">
        <v>106964427046.17999</v>
      </c>
      <c r="K1273" s="104">
        <v>107061654655.05</v>
      </c>
      <c r="L1273" s="188">
        <v>1.4534185E-2</v>
      </c>
    </row>
    <row r="1274" spans="1:12" hidden="1">
      <c r="A1274" s="103" t="s">
        <v>1077</v>
      </c>
      <c r="B1274" s="103" t="s">
        <v>1078</v>
      </c>
      <c r="C1274" s="134" t="s">
        <v>2049</v>
      </c>
      <c r="D1274" s="104">
        <v>111082079782.52</v>
      </c>
      <c r="E1274" s="406">
        <v>101384.62118897001</v>
      </c>
      <c r="F1274" s="188">
        <v>1095650.193095</v>
      </c>
      <c r="G1274" s="103" t="s">
        <v>581</v>
      </c>
      <c r="H1274" s="103" t="s">
        <v>581</v>
      </c>
      <c r="I1274" s="252">
        <v>344</v>
      </c>
      <c r="J1274" s="104">
        <v>105998968451.52</v>
      </c>
      <c r="K1274" s="104">
        <v>106101312178.41</v>
      </c>
      <c r="L1274" s="188">
        <v>1.5215039499999999E-2</v>
      </c>
    </row>
    <row r="1275" spans="1:12" hidden="1">
      <c r="A1275" s="103" t="s">
        <v>1099</v>
      </c>
      <c r="B1275" s="103" t="s">
        <v>1078</v>
      </c>
      <c r="C1275" s="134" t="s">
        <v>1898</v>
      </c>
      <c r="D1275" s="104">
        <v>15512096.43</v>
      </c>
      <c r="E1275" s="406">
        <v>152911.01256999999</v>
      </c>
      <c r="F1275" s="188">
        <v>101.44525299999999</v>
      </c>
      <c r="G1275" s="103" t="s">
        <v>581</v>
      </c>
      <c r="H1275" s="103" t="s">
        <v>581</v>
      </c>
      <c r="I1275" s="252">
        <v>78</v>
      </c>
      <c r="J1275" s="104">
        <v>15411375.43</v>
      </c>
      <c r="K1275" s="104">
        <v>15418698.189999999</v>
      </c>
      <c r="L1275" s="188">
        <v>4.8629577999999996E-3</v>
      </c>
    </row>
    <row r="1276" spans="1:12" hidden="1">
      <c r="A1276" s="103" t="s">
        <v>1099</v>
      </c>
      <c r="B1276" s="103" t="s">
        <v>1078</v>
      </c>
      <c r="C1276" s="134" t="s">
        <v>1899</v>
      </c>
      <c r="D1276" s="104">
        <v>14512971.75</v>
      </c>
      <c r="E1276" s="406">
        <v>143036.36421999999</v>
      </c>
      <c r="F1276" s="188">
        <v>101.463511</v>
      </c>
      <c r="G1276" s="103" t="s">
        <v>581</v>
      </c>
      <c r="H1276" s="103" t="s">
        <v>581</v>
      </c>
      <c r="I1276" s="252">
        <v>77</v>
      </c>
      <c r="J1276" s="104">
        <v>15514888.24</v>
      </c>
      <c r="K1276" s="104">
        <v>15523965.42</v>
      </c>
      <c r="L1276" s="188">
        <v>1.7997885000000002E-2</v>
      </c>
    </row>
    <row r="1277" spans="1:12" hidden="1">
      <c r="A1277" s="103" t="s">
        <v>1099</v>
      </c>
      <c r="B1277" s="103" t="s">
        <v>1078</v>
      </c>
      <c r="C1277" s="134" t="s">
        <v>1900</v>
      </c>
      <c r="D1277" s="104">
        <v>14521929.949999999</v>
      </c>
      <c r="E1277" s="406">
        <v>143115.205093</v>
      </c>
      <c r="F1277" s="188">
        <v>101.47020999999999</v>
      </c>
      <c r="G1277" s="103" t="s">
        <v>581</v>
      </c>
      <c r="H1277" s="103" t="s">
        <v>581</v>
      </c>
      <c r="I1277" s="252">
        <v>77</v>
      </c>
      <c r="J1277" s="104">
        <v>14513929.949999999</v>
      </c>
      <c r="K1277" s="104">
        <v>14523554.25</v>
      </c>
      <c r="L1277" s="188">
        <v>6.6023734999999997E-3</v>
      </c>
    </row>
    <row r="1278" spans="1:12" hidden="1">
      <c r="A1278" s="103" t="s">
        <v>1099</v>
      </c>
      <c r="B1278" s="103" t="s">
        <v>1078</v>
      </c>
      <c r="C1278" s="134" t="s">
        <v>1901</v>
      </c>
      <c r="D1278" s="104">
        <v>14022887.119999999</v>
      </c>
      <c r="E1278" s="406">
        <v>138187.975252</v>
      </c>
      <c r="F1278" s="188">
        <v>101.47689800000001</v>
      </c>
      <c r="G1278" s="103" t="s">
        <v>581</v>
      </c>
      <c r="H1278" s="103" t="s">
        <v>581</v>
      </c>
      <c r="I1278" s="252">
        <v>77</v>
      </c>
      <c r="J1278" s="104">
        <v>14522887.119999999</v>
      </c>
      <c r="K1278" s="104">
        <v>14533058.9</v>
      </c>
      <c r="L1278" s="188">
        <v>6.5910969999999998E-3</v>
      </c>
    </row>
    <row r="1279" spans="1:12" hidden="1">
      <c r="A1279" s="103" t="s">
        <v>1099</v>
      </c>
      <c r="B1279" s="103" t="s">
        <v>1078</v>
      </c>
      <c r="C1279" s="134" t="s">
        <v>1902</v>
      </c>
      <c r="D1279" s="104">
        <v>14073867.710000001</v>
      </c>
      <c r="E1279" s="406">
        <v>138680.663783</v>
      </c>
      <c r="F1279" s="188">
        <v>101.483994</v>
      </c>
      <c r="G1279" s="103" t="s">
        <v>581</v>
      </c>
      <c r="H1279" s="103" t="s">
        <v>581</v>
      </c>
      <c r="I1279" s="252">
        <v>77</v>
      </c>
      <c r="J1279" s="104">
        <v>14023867.710000001</v>
      </c>
      <c r="K1279" s="104">
        <v>14034568.189999999</v>
      </c>
      <c r="L1279" s="188">
        <v>6.9927245999999998E-3</v>
      </c>
    </row>
    <row r="1280" spans="1:12" hidden="1">
      <c r="A1280" s="103" t="s">
        <v>1099</v>
      </c>
      <c r="B1280" s="103" t="s">
        <v>1078</v>
      </c>
      <c r="C1280" s="134" t="s">
        <v>1903</v>
      </c>
      <c r="D1280" s="104">
        <v>14330307.880000001</v>
      </c>
      <c r="E1280" s="406">
        <v>141198.21250699999</v>
      </c>
      <c r="F1280" s="188">
        <v>101.490717</v>
      </c>
      <c r="G1280" s="103" t="s">
        <v>581</v>
      </c>
      <c r="H1280" s="103" t="s">
        <v>581</v>
      </c>
      <c r="I1280" s="252">
        <v>78</v>
      </c>
      <c r="J1280" s="104">
        <v>14074800.050000001</v>
      </c>
      <c r="K1280" s="104">
        <v>14086031.17</v>
      </c>
      <c r="L1280" s="188">
        <v>6.6246899999999999E-3</v>
      </c>
    </row>
    <row r="1281" spans="1:12" hidden="1">
      <c r="A1281" s="103" t="s">
        <v>1099</v>
      </c>
      <c r="B1281" s="103" t="s">
        <v>1078</v>
      </c>
      <c r="C1281" s="134" t="s">
        <v>1904</v>
      </c>
      <c r="D1281" s="104">
        <v>14378076.15</v>
      </c>
      <c r="E1281" s="406">
        <v>141641.51717400001</v>
      </c>
      <c r="F1281" s="188">
        <v>101.510323</v>
      </c>
      <c r="G1281" s="103" t="s">
        <v>581</v>
      </c>
      <c r="H1281" s="103" t="s">
        <v>581</v>
      </c>
      <c r="I1281" s="252">
        <v>78</v>
      </c>
      <c r="J1281" s="104">
        <v>14333076.15</v>
      </c>
      <c r="K1281" s="104">
        <v>14345928.560000001</v>
      </c>
      <c r="L1281" s="188">
        <v>1.9318022899999999E-2</v>
      </c>
    </row>
    <row r="1282" spans="1:12" hidden="1">
      <c r="A1282" s="103" t="s">
        <v>1099</v>
      </c>
      <c r="B1282" s="103" t="s">
        <v>1078</v>
      </c>
      <c r="C1282" s="134" t="s">
        <v>1905</v>
      </c>
      <c r="D1282" s="104">
        <v>14658980.609999999</v>
      </c>
      <c r="E1282" s="406">
        <v>144399.683839</v>
      </c>
      <c r="F1282" s="188">
        <v>101.51670799999999</v>
      </c>
      <c r="G1282" s="103" t="s">
        <v>581</v>
      </c>
      <c r="H1282" s="103" t="s">
        <v>581</v>
      </c>
      <c r="I1282" s="252">
        <v>79</v>
      </c>
      <c r="J1282" s="104">
        <v>14378980.609999999</v>
      </c>
      <c r="K1282" s="104">
        <v>14392375.199999999</v>
      </c>
      <c r="L1282" s="188">
        <v>6.2900007000000003E-3</v>
      </c>
    </row>
    <row r="1283" spans="1:12" hidden="1">
      <c r="A1283" s="103" t="s">
        <v>1099</v>
      </c>
      <c r="B1283" s="103" t="s">
        <v>1078</v>
      </c>
      <c r="C1283" s="134" t="s">
        <v>1906</v>
      </c>
      <c r="D1283" s="104">
        <v>15169916.76</v>
      </c>
      <c r="E1283" s="406">
        <v>149423.16655200001</v>
      </c>
      <c r="F1283" s="188">
        <v>101.52319199999999</v>
      </c>
      <c r="G1283" s="103" t="s">
        <v>581</v>
      </c>
      <c r="H1283" s="103" t="s">
        <v>581</v>
      </c>
      <c r="I1283" s="252">
        <v>81</v>
      </c>
      <c r="J1283" s="104">
        <v>14659916.76</v>
      </c>
      <c r="K1283" s="104">
        <v>14673864.130000001</v>
      </c>
      <c r="L1283" s="188">
        <v>6.3871259000000003E-3</v>
      </c>
    </row>
    <row r="1284" spans="1:12" hidden="1">
      <c r="A1284" s="103" t="s">
        <v>1099</v>
      </c>
      <c r="B1284" s="103" t="s">
        <v>1078</v>
      </c>
      <c r="C1284" s="134" t="s">
        <v>1907</v>
      </c>
      <c r="D1284" s="104">
        <v>15629612.789999999</v>
      </c>
      <c r="E1284" s="406">
        <v>153941.674447</v>
      </c>
      <c r="F1284" s="188">
        <v>101.529445</v>
      </c>
      <c r="G1284" s="103" t="s">
        <v>581</v>
      </c>
      <c r="H1284" s="103" t="s">
        <v>581</v>
      </c>
      <c r="I1284" s="252">
        <v>85</v>
      </c>
      <c r="J1284" s="104">
        <v>15170851.189999999</v>
      </c>
      <c r="K1284" s="104">
        <v>15185370.619999999</v>
      </c>
      <c r="L1284" s="188">
        <v>6.1591837999999998E-3</v>
      </c>
    </row>
    <row r="1285" spans="1:12" hidden="1">
      <c r="A1285" s="103" t="s">
        <v>1099</v>
      </c>
      <c r="B1285" s="103" t="s">
        <v>1078</v>
      </c>
      <c r="C1285" s="134" t="s">
        <v>1908</v>
      </c>
      <c r="D1285" s="104">
        <v>15830526.74</v>
      </c>
      <c r="E1285" s="406">
        <v>155911.43115600001</v>
      </c>
      <c r="F1285" s="188">
        <v>101.535382</v>
      </c>
      <c r="G1285" s="103" t="s">
        <v>581</v>
      </c>
      <c r="H1285" s="103" t="s">
        <v>581</v>
      </c>
      <c r="I1285" s="252">
        <v>85</v>
      </c>
      <c r="J1285" s="104">
        <v>15630526.74</v>
      </c>
      <c r="K1285" s="104">
        <v>15645635.560000001</v>
      </c>
      <c r="L1285" s="188">
        <v>5.8475647000000002E-3</v>
      </c>
    </row>
    <row r="1286" spans="1:12" hidden="1">
      <c r="A1286" s="103" t="s">
        <v>1099</v>
      </c>
      <c r="B1286" s="103" t="s">
        <v>1078</v>
      </c>
      <c r="C1286" s="134" t="s">
        <v>1909</v>
      </c>
      <c r="D1286" s="104">
        <v>15833297.390000001</v>
      </c>
      <c r="E1286" s="406">
        <v>155911.43115600001</v>
      </c>
      <c r="F1286" s="188">
        <v>101.55315299999999</v>
      </c>
      <c r="G1286" s="103" t="s">
        <v>581</v>
      </c>
      <c r="H1286" s="103" t="s">
        <v>581</v>
      </c>
      <c r="I1286" s="252">
        <v>85</v>
      </c>
      <c r="J1286" s="104">
        <v>15833297.390000001</v>
      </c>
      <c r="K1286" s="104">
        <v>15835086.970000001</v>
      </c>
      <c r="L1286" s="188">
        <v>1.7502273200000001E-2</v>
      </c>
    </row>
    <row r="1287" spans="1:12" hidden="1">
      <c r="A1287" s="103" t="s">
        <v>1099</v>
      </c>
      <c r="B1287" s="103" t="s">
        <v>1078</v>
      </c>
      <c r="C1287" s="134" t="s">
        <v>1910</v>
      </c>
      <c r="D1287" s="104">
        <v>16384220.49</v>
      </c>
      <c r="E1287" s="406">
        <v>161326.99850799999</v>
      </c>
      <c r="F1287" s="188">
        <v>101.559073</v>
      </c>
      <c r="G1287" s="103" t="s">
        <v>581</v>
      </c>
      <c r="H1287" s="103" t="s">
        <v>581</v>
      </c>
      <c r="I1287" s="252">
        <v>86</v>
      </c>
      <c r="J1287" s="104">
        <v>15834220.49</v>
      </c>
      <c r="K1287" s="104">
        <v>15836606.66</v>
      </c>
      <c r="L1287" s="188">
        <v>5.8294595999999997E-3</v>
      </c>
    </row>
    <row r="1288" spans="1:12" hidden="1">
      <c r="A1288" s="103" t="s">
        <v>1099</v>
      </c>
      <c r="B1288" s="103" t="s">
        <v>1078</v>
      </c>
      <c r="C1288" s="134" t="s">
        <v>1911</v>
      </c>
      <c r="D1288" s="104">
        <v>17485122.780000001</v>
      </c>
      <c r="E1288" s="406">
        <v>172157.53675699999</v>
      </c>
      <c r="F1288" s="188">
        <v>101.564666</v>
      </c>
      <c r="G1288" s="103" t="s">
        <v>581</v>
      </c>
      <c r="H1288" s="103" t="s">
        <v>581</v>
      </c>
      <c r="I1288" s="252">
        <v>87</v>
      </c>
      <c r="J1288" s="104">
        <v>16385122.779999999</v>
      </c>
      <c r="K1288" s="104">
        <v>16388126.310000001</v>
      </c>
      <c r="L1288" s="188">
        <v>5.5071397000000001E-3</v>
      </c>
    </row>
    <row r="1289" spans="1:12" hidden="1">
      <c r="A1289" s="103" t="s">
        <v>1099</v>
      </c>
      <c r="B1289" s="103" t="s">
        <v>1078</v>
      </c>
      <c r="C1289" s="134" t="s">
        <v>1912</v>
      </c>
      <c r="D1289" s="104">
        <v>17551860.16</v>
      </c>
      <c r="E1289" s="406">
        <v>172805.17123599999</v>
      </c>
      <c r="F1289" s="188">
        <v>101.57022499999999</v>
      </c>
      <c r="G1289" s="103" t="s">
        <v>581</v>
      </c>
      <c r="H1289" s="103" t="s">
        <v>581</v>
      </c>
      <c r="I1289" s="252">
        <v>89</v>
      </c>
      <c r="J1289" s="104">
        <v>17486079.780000001</v>
      </c>
      <c r="K1289" s="104">
        <v>17489742.170000002</v>
      </c>
      <c r="L1289" s="188">
        <v>5.4733602000000001E-3</v>
      </c>
    </row>
    <row r="1290" spans="1:12" hidden="1">
      <c r="A1290" s="103" t="s">
        <v>1099</v>
      </c>
      <c r="B1290" s="103" t="s">
        <v>1078</v>
      </c>
      <c r="C1290" s="134" t="s">
        <v>1913</v>
      </c>
      <c r="D1290" s="104">
        <v>17406311.129999999</v>
      </c>
      <c r="E1290" s="406">
        <v>171362.86284799999</v>
      </c>
      <c r="F1290" s="188">
        <v>101.575749</v>
      </c>
      <c r="G1290" s="103" t="s">
        <v>581</v>
      </c>
      <c r="H1290" s="103" t="s">
        <v>581</v>
      </c>
      <c r="I1290" s="252">
        <v>88</v>
      </c>
      <c r="J1290" s="104">
        <v>17552814.68</v>
      </c>
      <c r="K1290" s="104">
        <v>17557138.469999999</v>
      </c>
      <c r="L1290" s="188">
        <v>5.4386017000000002E-3</v>
      </c>
    </row>
    <row r="1291" spans="1:12" hidden="1">
      <c r="A1291" s="103" t="s">
        <v>1099</v>
      </c>
      <c r="B1291" s="103" t="s">
        <v>1078</v>
      </c>
      <c r="C1291" s="134" t="s">
        <v>1914</v>
      </c>
      <c r="D1291" s="104">
        <v>17472188.890000001</v>
      </c>
      <c r="E1291" s="406">
        <v>171982.987108</v>
      </c>
      <c r="F1291" s="188">
        <v>101.59254199999999</v>
      </c>
      <c r="G1291" s="103" t="s">
        <v>581</v>
      </c>
      <c r="H1291" s="103" t="s">
        <v>581</v>
      </c>
      <c r="I1291" s="252">
        <v>89</v>
      </c>
      <c r="J1291" s="104">
        <v>17409188.890000001</v>
      </c>
      <c r="K1291" s="104">
        <v>17415480.870000001</v>
      </c>
      <c r="L1291" s="188">
        <v>1.6532489500000001E-2</v>
      </c>
    </row>
    <row r="1292" spans="1:12" hidden="1">
      <c r="A1292" s="103" t="s">
        <v>1099</v>
      </c>
      <c r="B1292" s="103" t="s">
        <v>1078</v>
      </c>
      <c r="C1292" s="134" t="s">
        <v>1915</v>
      </c>
      <c r="D1292" s="104">
        <v>18971452.780000001</v>
      </c>
      <c r="E1292" s="406">
        <v>186730.61008499999</v>
      </c>
      <c r="F1292" s="188">
        <v>101.59798000000001</v>
      </c>
      <c r="G1292" s="103" t="s">
        <v>581</v>
      </c>
      <c r="H1292" s="103" t="s">
        <v>581</v>
      </c>
      <c r="I1292" s="252">
        <v>89</v>
      </c>
      <c r="J1292" s="104">
        <v>17473124.079999998</v>
      </c>
      <c r="K1292" s="104">
        <v>17480074.550000001</v>
      </c>
      <c r="L1292" s="188">
        <v>5.3527551000000003E-3</v>
      </c>
    </row>
    <row r="1293" spans="1:12" hidden="1">
      <c r="A1293" s="103" t="s">
        <v>1099</v>
      </c>
      <c r="B1293" s="103" t="s">
        <v>1078</v>
      </c>
      <c r="C1293" s="134" t="s">
        <v>1916</v>
      </c>
      <c r="D1293" s="104">
        <v>18971714.379999999</v>
      </c>
      <c r="E1293" s="406">
        <v>186722.53951800001</v>
      </c>
      <c r="F1293" s="188">
        <v>101.60377200000001</v>
      </c>
      <c r="G1293" s="103" t="s">
        <v>581</v>
      </c>
      <c r="H1293" s="103" t="s">
        <v>581</v>
      </c>
      <c r="I1293" s="252">
        <v>89</v>
      </c>
      <c r="J1293" s="104">
        <v>18972534.379999999</v>
      </c>
      <c r="K1293" s="104">
        <v>18980199.859999999</v>
      </c>
      <c r="L1293" s="188">
        <v>5.7009006999999999E-3</v>
      </c>
    </row>
    <row r="1294" spans="1:12" hidden="1">
      <c r="A1294" s="103" t="s">
        <v>1099</v>
      </c>
      <c r="B1294" s="103" t="s">
        <v>1078</v>
      </c>
      <c r="C1294" s="134" t="s">
        <v>1917</v>
      </c>
      <c r="D1294" s="104">
        <v>19014772.710000001</v>
      </c>
      <c r="E1294" s="406">
        <v>187135.65551800001</v>
      </c>
      <c r="F1294" s="188">
        <v>101.609566</v>
      </c>
      <c r="G1294" s="103" t="s">
        <v>581</v>
      </c>
      <c r="H1294" s="103" t="s">
        <v>581</v>
      </c>
      <c r="I1294" s="252">
        <v>89</v>
      </c>
      <c r="J1294" s="104">
        <v>18972796.170000002</v>
      </c>
      <c r="K1294" s="104">
        <v>18981176.690000001</v>
      </c>
      <c r="L1294" s="188">
        <v>5.7025442000000004E-3</v>
      </c>
    </row>
    <row r="1295" spans="1:12" hidden="1">
      <c r="A1295" s="103" t="s">
        <v>1099</v>
      </c>
      <c r="B1295" s="103" t="s">
        <v>1078</v>
      </c>
      <c r="C1295" s="134" t="s">
        <v>1918</v>
      </c>
      <c r="D1295" s="104">
        <v>19015852.969999999</v>
      </c>
      <c r="E1295" s="406">
        <v>187135.65551800001</v>
      </c>
      <c r="F1295" s="188">
        <v>101.61533799999999</v>
      </c>
      <c r="G1295" s="103" t="s">
        <v>581</v>
      </c>
      <c r="H1295" s="103" t="s">
        <v>581</v>
      </c>
      <c r="I1295" s="252">
        <v>89</v>
      </c>
      <c r="J1295" s="104">
        <v>19015852.969999999</v>
      </c>
      <c r="K1295" s="104">
        <v>19024950.18</v>
      </c>
      <c r="L1295" s="188">
        <v>5.6805674999999998E-3</v>
      </c>
    </row>
    <row r="1296" spans="1:12" hidden="1">
      <c r="A1296" s="103" t="s">
        <v>1099</v>
      </c>
      <c r="B1296" s="103" t="s">
        <v>1078</v>
      </c>
      <c r="C1296" s="134" t="s">
        <v>1919</v>
      </c>
      <c r="D1296" s="104">
        <v>19029094.039999999</v>
      </c>
      <c r="E1296" s="406">
        <v>187234.04908699999</v>
      </c>
      <c r="F1296" s="188">
        <v>101.63265800000001</v>
      </c>
      <c r="G1296" s="103" t="s">
        <v>581</v>
      </c>
      <c r="H1296" s="103" t="s">
        <v>581</v>
      </c>
      <c r="I1296" s="252">
        <v>90</v>
      </c>
      <c r="J1296" s="104">
        <v>19019094.039999999</v>
      </c>
      <c r="K1296" s="104">
        <v>19030341.940000001</v>
      </c>
      <c r="L1296" s="188">
        <v>1.7044671000000001E-2</v>
      </c>
    </row>
    <row r="1297" spans="1:12" hidden="1">
      <c r="A1297" s="103" t="s">
        <v>1099</v>
      </c>
      <c r="B1297" s="103" t="s">
        <v>1078</v>
      </c>
      <c r="C1297" s="134" t="s">
        <v>1920</v>
      </c>
      <c r="D1297" s="104">
        <v>19241373.879999999</v>
      </c>
      <c r="E1297" s="406">
        <v>189312.003364</v>
      </c>
      <c r="F1297" s="188">
        <v>101.638425</v>
      </c>
      <c r="G1297" s="103" t="s">
        <v>581</v>
      </c>
      <c r="H1297" s="103" t="s">
        <v>581</v>
      </c>
      <c r="I1297" s="252">
        <v>91</v>
      </c>
      <c r="J1297" s="104">
        <v>19030173.879999999</v>
      </c>
      <c r="K1297" s="104">
        <v>19042139.120000001</v>
      </c>
      <c r="L1297" s="188">
        <v>5.6743571999999997E-3</v>
      </c>
    </row>
    <row r="1298" spans="1:12" hidden="1">
      <c r="A1298" s="103" t="s">
        <v>1099</v>
      </c>
      <c r="B1298" s="103" t="s">
        <v>1078</v>
      </c>
      <c r="C1298" s="134" t="s">
        <v>1921</v>
      </c>
      <c r="D1298" s="104">
        <v>20036698.620000001</v>
      </c>
      <c r="E1298" s="406">
        <v>197126.054214</v>
      </c>
      <c r="F1298" s="188">
        <v>101.644091</v>
      </c>
      <c r="G1298" s="103" t="s">
        <v>581</v>
      </c>
      <c r="H1298" s="103" t="s">
        <v>581</v>
      </c>
      <c r="I1298" s="252">
        <v>89</v>
      </c>
      <c r="J1298" s="104">
        <v>19242446.52</v>
      </c>
      <c r="K1298" s="104">
        <v>19255137.120000001</v>
      </c>
      <c r="L1298" s="188">
        <v>5.5746633000000002E-3</v>
      </c>
    </row>
    <row r="1299" spans="1:12" hidden="1">
      <c r="A1299" s="103" t="s">
        <v>1099</v>
      </c>
      <c r="B1299" s="103" t="s">
        <v>1078</v>
      </c>
      <c r="C1299" s="134" t="s">
        <v>1922</v>
      </c>
      <c r="D1299" s="104">
        <v>20312783.859999999</v>
      </c>
      <c r="E1299" s="406">
        <v>199831.42650100001</v>
      </c>
      <c r="F1299" s="188">
        <v>101.649596</v>
      </c>
      <c r="G1299" s="103" t="s">
        <v>581</v>
      </c>
      <c r="H1299" s="103" t="s">
        <v>581</v>
      </c>
      <c r="I1299" s="252">
        <v>89</v>
      </c>
      <c r="J1299" s="104">
        <v>20037783.859999999</v>
      </c>
      <c r="K1299" s="104">
        <v>20051229.82</v>
      </c>
      <c r="L1299" s="188">
        <v>5.4159567000000002E-3</v>
      </c>
    </row>
    <row r="1300" spans="1:12" hidden="1">
      <c r="A1300" s="103" t="s">
        <v>1099</v>
      </c>
      <c r="B1300" s="103" t="s">
        <v>1078</v>
      </c>
      <c r="C1300" s="134" t="s">
        <v>1923</v>
      </c>
      <c r="D1300" s="104">
        <v>20113858.84</v>
      </c>
      <c r="E1300" s="406">
        <v>197863.98715</v>
      </c>
      <c r="F1300" s="188">
        <v>101.654976</v>
      </c>
      <c r="G1300" s="103" t="s">
        <v>581</v>
      </c>
      <c r="H1300" s="103" t="s">
        <v>581</v>
      </c>
      <c r="I1300" s="252">
        <v>89</v>
      </c>
      <c r="J1300" s="104">
        <v>20313858.84</v>
      </c>
      <c r="K1300" s="104">
        <v>20328070.59</v>
      </c>
      <c r="L1300" s="188">
        <v>5.2926919999999999E-3</v>
      </c>
    </row>
    <row r="1301" spans="1:12" hidden="1">
      <c r="A1301" s="103" t="s">
        <v>1099</v>
      </c>
      <c r="B1301" s="103" t="s">
        <v>1078</v>
      </c>
      <c r="C1301" s="134" t="s">
        <v>1924</v>
      </c>
      <c r="D1301" s="104">
        <v>19565484.949999999</v>
      </c>
      <c r="E1301" s="406">
        <v>192438.45259999999</v>
      </c>
      <c r="F1301" s="188">
        <v>101.67139</v>
      </c>
      <c r="G1301" s="103" t="s">
        <v>581</v>
      </c>
      <c r="H1301" s="103" t="s">
        <v>581</v>
      </c>
      <c r="I1301" s="252">
        <v>88</v>
      </c>
      <c r="J1301" s="104">
        <v>20117106.59</v>
      </c>
      <c r="K1301" s="104">
        <v>20133593.710000001</v>
      </c>
      <c r="L1301" s="188">
        <v>1.6146774799999999E-2</v>
      </c>
    </row>
    <row r="1302" spans="1:12" hidden="1">
      <c r="A1302" s="103" t="s">
        <v>1099</v>
      </c>
      <c r="B1302" s="103" t="s">
        <v>1078</v>
      </c>
      <c r="C1302" s="134" t="s">
        <v>1925</v>
      </c>
      <c r="D1302" s="104">
        <v>19563584.550000001</v>
      </c>
      <c r="E1302" s="406">
        <v>192408.91065400001</v>
      </c>
      <c r="F1302" s="188">
        <v>101.67712299999999</v>
      </c>
      <c r="G1302" s="103" t="s">
        <v>581</v>
      </c>
      <c r="H1302" s="103" t="s">
        <v>581</v>
      </c>
      <c r="I1302" s="252">
        <v>89</v>
      </c>
      <c r="J1302" s="104">
        <v>19566588.289999999</v>
      </c>
      <c r="K1302" s="104">
        <v>19583813.16</v>
      </c>
      <c r="L1302" s="188">
        <v>5.6387544000000003E-3</v>
      </c>
    </row>
    <row r="1303" spans="1:12" hidden="1">
      <c r="A1303" s="103" t="s">
        <v>1099</v>
      </c>
      <c r="B1303" s="103" t="s">
        <v>1078</v>
      </c>
      <c r="C1303" s="134" t="s">
        <v>1926</v>
      </c>
      <c r="D1303" s="104">
        <v>18760786.210000001</v>
      </c>
      <c r="E1303" s="406">
        <v>184502.745367</v>
      </c>
      <c r="F1303" s="188">
        <v>101.682965</v>
      </c>
      <c r="G1303" s="103" t="s">
        <v>581</v>
      </c>
      <c r="H1303" s="103" t="s">
        <v>581</v>
      </c>
      <c r="I1303" s="252">
        <v>88</v>
      </c>
      <c r="J1303" s="104">
        <v>19564708.539999999</v>
      </c>
      <c r="K1303" s="104">
        <v>19582671.109999999</v>
      </c>
      <c r="L1303" s="188">
        <v>5.7456386000000002E-3</v>
      </c>
    </row>
    <row r="1304" spans="1:12" hidden="1">
      <c r="A1304" s="103" t="s">
        <v>1099</v>
      </c>
      <c r="B1304" s="103" t="s">
        <v>1078</v>
      </c>
      <c r="C1304" s="134" t="s">
        <v>1927</v>
      </c>
      <c r="D1304" s="104">
        <v>18661783.300000001</v>
      </c>
      <c r="E1304" s="406">
        <v>183517.80942100001</v>
      </c>
      <c r="F1304" s="188">
        <v>101.689222</v>
      </c>
      <c r="G1304" s="103" t="s">
        <v>581</v>
      </c>
      <c r="H1304" s="103" t="s">
        <v>581</v>
      </c>
      <c r="I1304" s="252">
        <v>87</v>
      </c>
      <c r="J1304" s="104">
        <v>18761940.670000002</v>
      </c>
      <c r="K1304" s="104">
        <v>18780610.73</v>
      </c>
      <c r="L1304" s="188">
        <v>6.1534398000000004E-3</v>
      </c>
    </row>
    <row r="1305" spans="1:12" hidden="1">
      <c r="A1305" s="103" t="s">
        <v>1099</v>
      </c>
      <c r="B1305" s="103" t="s">
        <v>1078</v>
      </c>
      <c r="C1305" s="134" t="s">
        <v>1928</v>
      </c>
      <c r="D1305" s="104">
        <v>18927941.399999999</v>
      </c>
      <c r="E1305" s="406">
        <v>186123.62692400001</v>
      </c>
      <c r="F1305" s="188">
        <v>101.695533</v>
      </c>
      <c r="G1305" s="103" t="s">
        <v>581</v>
      </c>
      <c r="H1305" s="103" t="s">
        <v>581</v>
      </c>
      <c r="I1305" s="252">
        <v>90</v>
      </c>
      <c r="J1305" s="104">
        <v>18662941.399999999</v>
      </c>
      <c r="K1305" s="104">
        <v>18682315.25</v>
      </c>
      <c r="L1305" s="188">
        <v>6.2061640999999997E-3</v>
      </c>
    </row>
    <row r="1306" spans="1:12" hidden="1">
      <c r="A1306" s="103" t="s">
        <v>1099</v>
      </c>
      <c r="B1306" s="103" t="s">
        <v>1078</v>
      </c>
      <c r="C1306" s="134" t="s">
        <v>1929</v>
      </c>
      <c r="D1306" s="104">
        <v>19040474.68</v>
      </c>
      <c r="E1306" s="406">
        <v>187196.12257400001</v>
      </c>
      <c r="F1306" s="188">
        <v>101.714044</v>
      </c>
      <c r="G1306" s="103" t="s">
        <v>581</v>
      </c>
      <c r="H1306" s="103" t="s">
        <v>581</v>
      </c>
      <c r="I1306" s="252">
        <v>92</v>
      </c>
      <c r="J1306" s="104">
        <v>18931386.809999999</v>
      </c>
      <c r="K1306" s="104">
        <v>18952902.600000001</v>
      </c>
      <c r="L1306" s="188">
        <v>1.8202372800000002E-2</v>
      </c>
    </row>
    <row r="1307" spans="1:12" hidden="1">
      <c r="A1307" s="103" t="s">
        <v>1099</v>
      </c>
      <c r="B1307" s="103" t="s">
        <v>1078</v>
      </c>
      <c r="C1307" s="134" t="s">
        <v>1930</v>
      </c>
      <c r="D1307" s="104">
        <v>18992419.25</v>
      </c>
      <c r="E1307" s="406">
        <v>186712.486271</v>
      </c>
      <c r="F1307" s="188">
        <v>101.720135</v>
      </c>
      <c r="G1307" s="103" t="s">
        <v>581</v>
      </c>
      <c r="H1307" s="103" t="s">
        <v>581</v>
      </c>
      <c r="I1307" s="252">
        <v>92</v>
      </c>
      <c r="J1307" s="104">
        <v>19041614.800000001</v>
      </c>
      <c r="K1307" s="104">
        <v>19042332.140000001</v>
      </c>
      <c r="L1307" s="188">
        <v>5.9883569000000001E-3</v>
      </c>
    </row>
    <row r="1308" spans="1:12" hidden="1">
      <c r="A1308" s="103" t="s">
        <v>1099</v>
      </c>
      <c r="B1308" s="103" t="s">
        <v>1078</v>
      </c>
      <c r="C1308" s="134" t="s">
        <v>1931</v>
      </c>
      <c r="D1308" s="104">
        <v>18993561.34</v>
      </c>
      <c r="E1308" s="406">
        <v>186712.486271</v>
      </c>
      <c r="F1308" s="188">
        <v>101.726252</v>
      </c>
      <c r="G1308" s="103" t="s">
        <v>581</v>
      </c>
      <c r="H1308" s="103" t="s">
        <v>581</v>
      </c>
      <c r="I1308" s="252">
        <v>92</v>
      </c>
      <c r="J1308" s="104">
        <v>18993561.34</v>
      </c>
      <c r="K1308" s="104">
        <v>18994994.239999998</v>
      </c>
      <c r="L1308" s="188">
        <v>6.0135587000000002E-3</v>
      </c>
    </row>
    <row r="1309" spans="1:12" hidden="1">
      <c r="A1309" s="103" t="s">
        <v>1099</v>
      </c>
      <c r="B1309" s="103" t="s">
        <v>1078</v>
      </c>
      <c r="C1309" s="134" t="s">
        <v>1932</v>
      </c>
      <c r="D1309" s="104">
        <v>19364042.399999999</v>
      </c>
      <c r="E1309" s="406">
        <v>190342.98108299999</v>
      </c>
      <c r="F1309" s="188">
        <v>101.73236900000001</v>
      </c>
      <c r="G1309" s="103" t="s">
        <v>581</v>
      </c>
      <c r="H1309" s="103" t="s">
        <v>581</v>
      </c>
      <c r="I1309" s="252">
        <v>92</v>
      </c>
      <c r="J1309" s="104">
        <v>18994703.559999999</v>
      </c>
      <c r="K1309" s="104">
        <v>18996852.100000001</v>
      </c>
      <c r="L1309" s="188">
        <v>6.0131971000000001E-3</v>
      </c>
    </row>
    <row r="1310" spans="1:12" hidden="1">
      <c r="A1310" s="103" t="s">
        <v>1099</v>
      </c>
      <c r="B1310" s="103" t="s">
        <v>1078</v>
      </c>
      <c r="C1310" s="134" t="s">
        <v>1933</v>
      </c>
      <c r="D1310" s="104">
        <v>19390700</v>
      </c>
      <c r="E1310" s="406">
        <v>190593.91491200001</v>
      </c>
      <c r="F1310" s="188">
        <v>101.73829499999999</v>
      </c>
      <c r="G1310" s="103" t="s">
        <v>581</v>
      </c>
      <c r="H1310" s="103" t="s">
        <v>581</v>
      </c>
      <c r="I1310" s="252">
        <v>93</v>
      </c>
      <c r="J1310" s="104">
        <v>19365170.420000002</v>
      </c>
      <c r="K1310" s="104">
        <v>19368048.579999998</v>
      </c>
      <c r="L1310" s="188">
        <v>5.825088E-3</v>
      </c>
    </row>
    <row r="1311" spans="1:12" hidden="1">
      <c r="A1311" s="103" t="s">
        <v>1099</v>
      </c>
      <c r="B1311" s="103" t="s">
        <v>1078</v>
      </c>
      <c r="C1311" s="134" t="s">
        <v>1934</v>
      </c>
      <c r="D1311" s="104">
        <v>19544313.940000001</v>
      </c>
      <c r="E1311" s="406">
        <v>192070.298943</v>
      </c>
      <c r="F1311" s="188">
        <v>101.756045</v>
      </c>
      <c r="G1311" s="103" t="s">
        <v>581</v>
      </c>
      <c r="H1311" s="103" t="s">
        <v>581</v>
      </c>
      <c r="I1311" s="252">
        <v>94</v>
      </c>
      <c r="J1311" s="104">
        <v>19394082.940000001</v>
      </c>
      <c r="K1311" s="104">
        <v>19399153.469999999</v>
      </c>
      <c r="L1311" s="188">
        <v>1.74467245E-2</v>
      </c>
    </row>
    <row r="1312" spans="1:12" hidden="1">
      <c r="A1312" s="103" t="s">
        <v>1099</v>
      </c>
      <c r="B1312" s="103" t="s">
        <v>1078</v>
      </c>
      <c r="C1312" s="134" t="s">
        <v>1935</v>
      </c>
      <c r="D1312" s="104">
        <v>18545433.440000001</v>
      </c>
      <c r="E1312" s="406">
        <v>182243.435792</v>
      </c>
      <c r="F1312" s="188">
        <v>101.76187299999999</v>
      </c>
      <c r="G1312" s="103" t="s">
        <v>581</v>
      </c>
      <c r="H1312" s="103" t="s">
        <v>581</v>
      </c>
      <c r="I1312" s="252">
        <v>94</v>
      </c>
      <c r="J1312" s="104">
        <v>19545433.440000001</v>
      </c>
      <c r="K1312" s="104">
        <v>19551240.489999998</v>
      </c>
      <c r="L1312" s="188">
        <v>5.7274238999999996E-3</v>
      </c>
    </row>
    <row r="1313" spans="1:12" hidden="1">
      <c r="A1313" s="103" t="s">
        <v>1099</v>
      </c>
      <c r="B1313" s="103" t="s">
        <v>1078</v>
      </c>
      <c r="C1313" s="134" t="s">
        <v>1936</v>
      </c>
      <c r="D1313" s="104">
        <v>18546590.690000001</v>
      </c>
      <c r="E1313" s="406">
        <v>182243.435792</v>
      </c>
      <c r="F1313" s="188">
        <v>101.76822300000001</v>
      </c>
      <c r="G1313" s="103" t="s">
        <v>581</v>
      </c>
      <c r="H1313" s="103" t="s">
        <v>581</v>
      </c>
      <c r="I1313" s="252">
        <v>94</v>
      </c>
      <c r="J1313" s="104">
        <v>18546590.690000001</v>
      </c>
      <c r="K1313" s="104">
        <v>18553096.66</v>
      </c>
      <c r="L1313" s="188">
        <v>6.2400581000000002E-3</v>
      </c>
    </row>
    <row r="1314" spans="1:12" hidden="1">
      <c r="A1314" s="103" t="s">
        <v>1099</v>
      </c>
      <c r="B1314" s="103" t="s">
        <v>1078</v>
      </c>
      <c r="C1314" s="134" t="s">
        <v>1937</v>
      </c>
      <c r="D1314" s="104">
        <v>18547748.170000002</v>
      </c>
      <c r="E1314" s="406">
        <v>182243.435792</v>
      </c>
      <c r="F1314" s="188">
        <v>101.774575</v>
      </c>
      <c r="G1314" s="103" t="s">
        <v>581</v>
      </c>
      <c r="H1314" s="103" t="s">
        <v>581</v>
      </c>
      <c r="I1314" s="252">
        <v>94</v>
      </c>
      <c r="J1314" s="104">
        <v>18547748.170000002</v>
      </c>
      <c r="K1314" s="104">
        <v>18554953.120000001</v>
      </c>
      <c r="L1314" s="188">
        <v>6.2416340000000002E-3</v>
      </c>
    </row>
    <row r="1315" spans="1:12" hidden="1">
      <c r="A1315" s="103" t="s">
        <v>1099</v>
      </c>
      <c r="B1315" s="103" t="s">
        <v>1078</v>
      </c>
      <c r="C1315" s="134" t="s">
        <v>1938</v>
      </c>
      <c r="D1315" s="104">
        <v>19727866.329999998</v>
      </c>
      <c r="E1315" s="406">
        <v>193826.75219900001</v>
      </c>
      <c r="F1315" s="188">
        <v>101.78092599999999</v>
      </c>
      <c r="G1315" s="103" t="s">
        <v>581</v>
      </c>
      <c r="H1315" s="103" t="s">
        <v>581</v>
      </c>
      <c r="I1315" s="252">
        <v>93</v>
      </c>
      <c r="J1315" s="104">
        <v>18548905.66</v>
      </c>
      <c r="K1315" s="104">
        <v>18556809.670000002</v>
      </c>
      <c r="L1315" s="188">
        <v>6.2402619000000003E-3</v>
      </c>
    </row>
    <row r="1316" spans="1:12" hidden="1">
      <c r="A1316" s="103" t="s">
        <v>1099</v>
      </c>
      <c r="B1316" s="103" t="s">
        <v>1078</v>
      </c>
      <c r="C1316" s="134" t="s">
        <v>1939</v>
      </c>
      <c r="D1316" s="104">
        <v>20433206.109999999</v>
      </c>
      <c r="E1316" s="406">
        <v>200722.75130800001</v>
      </c>
      <c r="F1316" s="188">
        <v>101.798157</v>
      </c>
      <c r="G1316" s="103" t="s">
        <v>581</v>
      </c>
      <c r="H1316" s="103" t="s">
        <v>581</v>
      </c>
      <c r="I1316" s="252">
        <v>94</v>
      </c>
      <c r="J1316" s="104">
        <v>19731206.109999999</v>
      </c>
      <c r="K1316" s="104">
        <v>19741341.16</v>
      </c>
      <c r="L1316" s="188">
        <v>1.69294982E-2</v>
      </c>
    </row>
    <row r="1317" spans="1:12" hidden="1">
      <c r="A1317" s="103" t="s">
        <v>1099</v>
      </c>
      <c r="B1317" s="103" t="s">
        <v>1078</v>
      </c>
      <c r="C1317" s="134" t="s">
        <v>1940</v>
      </c>
      <c r="D1317" s="104">
        <v>20442551.260000002</v>
      </c>
      <c r="E1317" s="406">
        <v>200803.937091</v>
      </c>
      <c r="F1317" s="188">
        <v>101.803538</v>
      </c>
      <c r="G1317" s="103" t="s">
        <v>581</v>
      </c>
      <c r="H1317" s="103" t="s">
        <v>581</v>
      </c>
      <c r="I1317" s="252">
        <v>94</v>
      </c>
      <c r="J1317" s="104">
        <v>20434286.260000002</v>
      </c>
      <c r="K1317" s="104">
        <v>20445191.510000002</v>
      </c>
      <c r="L1317" s="188">
        <v>5.2859502999999999E-3</v>
      </c>
    </row>
    <row r="1318" spans="1:12" hidden="1">
      <c r="A1318" s="103" t="s">
        <v>1099</v>
      </c>
      <c r="B1318" s="103" t="s">
        <v>1078</v>
      </c>
      <c r="C1318" s="134" t="s">
        <v>1307</v>
      </c>
      <c r="D1318" s="104">
        <v>20443631.469999999</v>
      </c>
      <c r="E1318" s="406">
        <v>200803.937091</v>
      </c>
      <c r="F1318" s="188">
        <v>101.80891800000001</v>
      </c>
      <c r="G1318" s="103" t="s">
        <v>581</v>
      </c>
      <c r="H1318" s="103" t="s">
        <v>581</v>
      </c>
      <c r="I1318" s="252">
        <v>94</v>
      </c>
      <c r="J1318" s="104">
        <v>20443631.469999999</v>
      </c>
      <c r="K1318" s="104">
        <v>20455307.289999999</v>
      </c>
      <c r="L1318" s="188">
        <v>5.2846886000000003E-3</v>
      </c>
    </row>
    <row r="1319" spans="1:12" hidden="1">
      <c r="A1319" s="103" t="s">
        <v>1099</v>
      </c>
      <c r="B1319" s="103" t="s">
        <v>1078</v>
      </c>
      <c r="C1319" s="134" t="s">
        <v>1308</v>
      </c>
      <c r="D1319" s="104">
        <v>20829711.48</v>
      </c>
      <c r="E1319" s="406">
        <v>204585.331404</v>
      </c>
      <c r="F1319" s="188">
        <v>101.814296</v>
      </c>
      <c r="G1319" s="103" t="s">
        <v>581</v>
      </c>
      <c r="H1319" s="103" t="s">
        <v>581</v>
      </c>
      <c r="I1319" s="252">
        <v>95</v>
      </c>
      <c r="J1319" s="104">
        <v>20444711.48</v>
      </c>
      <c r="K1319" s="104">
        <v>20457157.949999999</v>
      </c>
      <c r="L1319" s="188">
        <v>5.2824448999999997E-3</v>
      </c>
    </row>
    <row r="1320" spans="1:12" hidden="1">
      <c r="A1320" s="103" t="s">
        <v>1099</v>
      </c>
      <c r="B1320" s="103" t="s">
        <v>1078</v>
      </c>
      <c r="C1320" s="134" t="s">
        <v>1309</v>
      </c>
      <c r="D1320" s="104">
        <v>20802217.140000001</v>
      </c>
      <c r="E1320" s="406">
        <v>204304.83504899999</v>
      </c>
      <c r="F1320" s="188">
        <v>101.81950500000001</v>
      </c>
      <c r="G1320" s="103" t="s">
        <v>581</v>
      </c>
      <c r="H1320" s="103" t="s">
        <v>581</v>
      </c>
      <c r="I1320" s="252">
        <v>95</v>
      </c>
      <c r="J1320" s="104">
        <v>20830777.140000001</v>
      </c>
      <c r="K1320" s="104">
        <v>20844008.829999998</v>
      </c>
      <c r="L1320" s="188">
        <v>5.1161773999999997E-3</v>
      </c>
    </row>
    <row r="1321" spans="1:12" hidden="1">
      <c r="A1321" s="103" t="s">
        <v>1099</v>
      </c>
      <c r="B1321" s="103" t="s">
        <v>1078</v>
      </c>
      <c r="C1321" s="134" t="s">
        <v>1310</v>
      </c>
      <c r="D1321" s="104">
        <v>20901444.34</v>
      </c>
      <c r="E1321" s="406">
        <v>205247.41639599999</v>
      </c>
      <c r="F1321" s="188">
        <v>101.835359</v>
      </c>
      <c r="G1321" s="103" t="s">
        <v>581</v>
      </c>
      <c r="H1321" s="103" t="s">
        <v>581</v>
      </c>
      <c r="I1321" s="252">
        <v>96</v>
      </c>
      <c r="J1321" s="104">
        <v>20805456.23</v>
      </c>
      <c r="K1321" s="104">
        <v>20821040.989999998</v>
      </c>
      <c r="L1321" s="188">
        <v>1.55706905E-2</v>
      </c>
    </row>
    <row r="1322" spans="1:12" hidden="1">
      <c r="A1322" s="103" t="s">
        <v>1099</v>
      </c>
      <c r="B1322" s="103" t="s">
        <v>1078</v>
      </c>
      <c r="C1322" s="134" t="s">
        <v>1311</v>
      </c>
      <c r="D1322" s="104">
        <v>21602520.760000002</v>
      </c>
      <c r="E1322" s="406">
        <v>212120.90273</v>
      </c>
      <c r="F1322" s="188">
        <v>101.840604</v>
      </c>
      <c r="G1322" s="103" t="s">
        <v>581</v>
      </c>
      <c r="H1322" s="103" t="s">
        <v>581</v>
      </c>
      <c r="I1322" s="252">
        <v>98</v>
      </c>
      <c r="J1322" s="104">
        <v>20902520.760000002</v>
      </c>
      <c r="K1322" s="104">
        <v>20918893.559999999</v>
      </c>
      <c r="L1322" s="188">
        <v>5.1504704E-3</v>
      </c>
    </row>
    <row r="1323" spans="1:12" hidden="1">
      <c r="A1323" s="103" t="s">
        <v>1099</v>
      </c>
      <c r="B1323" s="103" t="s">
        <v>1078</v>
      </c>
      <c r="C1323" s="134" t="s">
        <v>1312</v>
      </c>
      <c r="D1323" s="104">
        <v>21623625.23</v>
      </c>
      <c r="E1323" s="406">
        <v>212317.27801499999</v>
      </c>
      <c r="F1323" s="188">
        <v>101.84581</v>
      </c>
      <c r="G1323" s="103" t="s">
        <v>581</v>
      </c>
      <c r="H1323" s="103" t="s">
        <v>581</v>
      </c>
      <c r="I1323" s="252">
        <v>99</v>
      </c>
      <c r="J1323" s="104">
        <v>21603625.23</v>
      </c>
      <c r="K1323" s="104">
        <v>21620812.510000002</v>
      </c>
      <c r="L1323" s="188">
        <v>5.1119099999999999E-3</v>
      </c>
    </row>
    <row r="1324" spans="1:12" hidden="1">
      <c r="A1324" s="103" t="s">
        <v>1099</v>
      </c>
      <c r="B1324" s="103" t="s">
        <v>1078</v>
      </c>
      <c r="C1324" s="134" t="s">
        <v>1313</v>
      </c>
      <c r="D1324" s="104">
        <v>21144514.27</v>
      </c>
      <c r="E1324" s="406">
        <v>207602.19286700001</v>
      </c>
      <c r="F1324" s="188">
        <v>101.851112</v>
      </c>
      <c r="G1324" s="103" t="s">
        <v>581</v>
      </c>
      <c r="H1324" s="103" t="s">
        <v>581</v>
      </c>
      <c r="I1324" s="252">
        <v>98</v>
      </c>
      <c r="J1324" s="104">
        <v>21624750.940000001</v>
      </c>
      <c r="K1324" s="104">
        <v>21642753.530000001</v>
      </c>
      <c r="L1324" s="188">
        <v>5.2059087999999998E-3</v>
      </c>
    </row>
    <row r="1325" spans="1:12" hidden="1">
      <c r="A1325" s="103" t="s">
        <v>1099</v>
      </c>
      <c r="B1325" s="103" t="s">
        <v>1078</v>
      </c>
      <c r="C1325" s="134" t="s">
        <v>1314</v>
      </c>
      <c r="D1325" s="104">
        <v>21277192.23</v>
      </c>
      <c r="E1325" s="406">
        <v>208893.55709799999</v>
      </c>
      <c r="F1325" s="188">
        <v>101.856623</v>
      </c>
      <c r="G1325" s="103" t="s">
        <v>581</v>
      </c>
      <c r="H1325" s="103" t="s">
        <v>581</v>
      </c>
      <c r="I1325" s="252">
        <v>100</v>
      </c>
      <c r="J1325" s="104">
        <v>21145658.23</v>
      </c>
      <c r="K1325" s="104">
        <v>21164458.109999999</v>
      </c>
      <c r="L1325" s="188">
        <v>5.4108393000000003E-3</v>
      </c>
    </row>
    <row r="1326" spans="1:12" hidden="1">
      <c r="A1326" s="103" t="s">
        <v>1099</v>
      </c>
      <c r="B1326" s="103" t="s">
        <v>1078</v>
      </c>
      <c r="C1326" s="134" t="s">
        <v>1315</v>
      </c>
      <c r="D1326" s="104">
        <v>21189113.260000002</v>
      </c>
      <c r="E1326" s="406">
        <v>207995.411815</v>
      </c>
      <c r="F1326" s="188">
        <v>101.872984</v>
      </c>
      <c r="G1326" s="103" t="s">
        <v>581</v>
      </c>
      <c r="H1326" s="103" t="s">
        <v>581</v>
      </c>
      <c r="I1326" s="252">
        <v>101</v>
      </c>
      <c r="J1326" s="104">
        <v>21280610</v>
      </c>
      <c r="K1326" s="104">
        <v>21301817.27</v>
      </c>
      <c r="L1326" s="188">
        <v>1.6062774799999999E-2</v>
      </c>
    </row>
    <row r="1327" spans="1:12" hidden="1">
      <c r="A1327" s="103" t="s">
        <v>1099</v>
      </c>
      <c r="B1327" s="103" t="s">
        <v>1078</v>
      </c>
      <c r="C1327" s="134" t="s">
        <v>1316</v>
      </c>
      <c r="D1327" s="104">
        <v>20619320.09</v>
      </c>
      <c r="E1327" s="406">
        <v>202391.653185</v>
      </c>
      <c r="F1327" s="188">
        <v>101.87831199999999</v>
      </c>
      <c r="G1327" s="103" t="s">
        <v>581</v>
      </c>
      <c r="H1327" s="103" t="s">
        <v>581</v>
      </c>
      <c r="I1327" s="252">
        <v>99</v>
      </c>
      <c r="J1327" s="104">
        <v>21190221.559999999</v>
      </c>
      <c r="K1327" s="104">
        <v>21212227.93</v>
      </c>
      <c r="L1327" s="188">
        <v>5.2300421000000003E-3</v>
      </c>
    </row>
    <row r="1328" spans="1:12" hidden="1">
      <c r="A1328" s="103" t="s">
        <v>1099</v>
      </c>
      <c r="B1328" s="103" t="s">
        <v>1078</v>
      </c>
      <c r="C1328" s="134" t="s">
        <v>1317</v>
      </c>
      <c r="D1328" s="104">
        <v>20997150.379999999</v>
      </c>
      <c r="E1328" s="406">
        <v>206089.005339</v>
      </c>
      <c r="F1328" s="188">
        <v>101.883894</v>
      </c>
      <c r="G1328" s="103" t="s">
        <v>581</v>
      </c>
      <c r="H1328" s="103" t="s">
        <v>581</v>
      </c>
      <c r="I1328" s="252">
        <v>100</v>
      </c>
      <c r="J1328" s="104">
        <v>20620449.739999998</v>
      </c>
      <c r="K1328" s="104">
        <v>20643233.77</v>
      </c>
      <c r="L1328" s="188">
        <v>5.4790856999999997E-3</v>
      </c>
    </row>
    <row r="1329" spans="1:12" hidden="1">
      <c r="A1329" s="103" t="s">
        <v>1099</v>
      </c>
      <c r="B1329" s="103" t="s">
        <v>1078</v>
      </c>
      <c r="C1329" s="134" t="s">
        <v>1318</v>
      </c>
      <c r="D1329" s="104">
        <v>20999023.559999999</v>
      </c>
      <c r="E1329" s="406">
        <v>206096.280287</v>
      </c>
      <c r="F1329" s="188">
        <v>101.889387</v>
      </c>
      <c r="G1329" s="103" t="s">
        <v>581</v>
      </c>
      <c r="H1329" s="103" t="s">
        <v>581</v>
      </c>
      <c r="I1329" s="252">
        <v>100</v>
      </c>
      <c r="J1329" s="104">
        <v>20998282.32</v>
      </c>
      <c r="K1329" s="104">
        <v>20999073.390000001</v>
      </c>
      <c r="L1329" s="188">
        <v>5.3914312000000004E-3</v>
      </c>
    </row>
    <row r="1330" spans="1:12" hidden="1">
      <c r="A1330" s="103" t="s">
        <v>1099</v>
      </c>
      <c r="B1330" s="103" t="s">
        <v>1078</v>
      </c>
      <c r="C1330" s="134" t="s">
        <v>1319</v>
      </c>
      <c r="D1330" s="104">
        <v>21000155.329999998</v>
      </c>
      <c r="E1330" s="406">
        <v>206096.280287</v>
      </c>
      <c r="F1330" s="188">
        <v>101.89487800000001</v>
      </c>
      <c r="G1330" s="103" t="s">
        <v>581</v>
      </c>
      <c r="H1330" s="103" t="s">
        <v>581</v>
      </c>
      <c r="I1330" s="252">
        <v>100</v>
      </c>
      <c r="J1330" s="104">
        <v>21000155.329999998</v>
      </c>
      <c r="K1330" s="104">
        <v>21001737.559999999</v>
      </c>
      <c r="L1330" s="188">
        <v>5.3891776000000004E-3</v>
      </c>
    </row>
    <row r="1331" spans="1:12" hidden="1">
      <c r="A1331" s="103" t="s">
        <v>1099</v>
      </c>
      <c r="B1331" s="103" t="s">
        <v>1078</v>
      </c>
      <c r="C1331" s="134" t="s">
        <v>1320</v>
      </c>
      <c r="D1331" s="104">
        <v>21003551.18</v>
      </c>
      <c r="E1331" s="406">
        <v>206096.280287</v>
      </c>
      <c r="F1331" s="188">
        <v>101.911355</v>
      </c>
      <c r="G1331" s="103" t="s">
        <v>581</v>
      </c>
      <c r="H1331" s="103" t="s">
        <v>581</v>
      </c>
      <c r="I1331" s="252">
        <v>100</v>
      </c>
      <c r="J1331" s="104">
        <v>21003551.18</v>
      </c>
      <c r="K1331" s="104">
        <v>21007507.550000001</v>
      </c>
      <c r="L1331" s="188">
        <v>1.6170587100000001E-2</v>
      </c>
    </row>
    <row r="1332" spans="1:12" hidden="1">
      <c r="A1332" s="103" t="s">
        <v>1099</v>
      </c>
      <c r="B1332" s="103" t="s">
        <v>1078</v>
      </c>
      <c r="C1332" s="134" t="s">
        <v>1321</v>
      </c>
      <c r="D1332" s="104">
        <v>20922174.399999999</v>
      </c>
      <c r="E1332" s="406">
        <v>205286.796512</v>
      </c>
      <c r="F1332" s="188">
        <v>101.916805</v>
      </c>
      <c r="G1332" s="103" t="s">
        <v>581</v>
      </c>
      <c r="H1332" s="103" t="s">
        <v>581</v>
      </c>
      <c r="I1332" s="252">
        <v>100</v>
      </c>
      <c r="J1332" s="104">
        <v>21004674.399999999</v>
      </c>
      <c r="K1332" s="104">
        <v>21009422.219999999</v>
      </c>
      <c r="L1332" s="188">
        <v>5.3477847999999998E-3</v>
      </c>
    </row>
    <row r="1333" spans="1:12" hidden="1">
      <c r="A1333" s="103" t="s">
        <v>1099</v>
      </c>
      <c r="B1333" s="103" t="s">
        <v>1078</v>
      </c>
      <c r="C1333" s="134" t="s">
        <v>1619</v>
      </c>
      <c r="D1333" s="104">
        <v>20223300.620000001</v>
      </c>
      <c r="E1333" s="406">
        <v>198418.819025</v>
      </c>
      <c r="F1333" s="188">
        <v>101.922291</v>
      </c>
      <c r="G1333" s="103" t="s">
        <v>581</v>
      </c>
      <c r="H1333" s="103" t="s">
        <v>581</v>
      </c>
      <c r="I1333" s="252">
        <v>100</v>
      </c>
      <c r="J1333" s="104">
        <v>20923300.620000001</v>
      </c>
      <c r="K1333" s="104">
        <v>20928836.850000001</v>
      </c>
      <c r="L1333" s="188">
        <v>5.3828217999999997E-3</v>
      </c>
    </row>
    <row r="1334" spans="1:12" hidden="1">
      <c r="A1334" s="103" t="s">
        <v>1099</v>
      </c>
      <c r="B1334" s="103" t="s">
        <v>1078</v>
      </c>
      <c r="C1334" s="134" t="s">
        <v>1620</v>
      </c>
      <c r="D1334" s="104">
        <v>19932480.82</v>
      </c>
      <c r="E1334" s="406">
        <v>195554.05845499999</v>
      </c>
      <c r="F1334" s="188">
        <v>101.928239</v>
      </c>
      <c r="G1334" s="103" t="s">
        <v>581</v>
      </c>
      <c r="H1334" s="103" t="s">
        <v>581</v>
      </c>
      <c r="I1334" s="252">
        <v>100</v>
      </c>
      <c r="J1334" s="104">
        <v>20224480.82</v>
      </c>
      <c r="K1334" s="104">
        <v>20230779.16</v>
      </c>
      <c r="L1334" s="188">
        <v>5.8358185999999998E-3</v>
      </c>
    </row>
    <row r="1335" spans="1:12" hidden="1">
      <c r="A1335" s="103" t="s">
        <v>1099</v>
      </c>
      <c r="B1335" s="103" t="s">
        <v>1078</v>
      </c>
      <c r="C1335" s="134" t="s">
        <v>1621</v>
      </c>
      <c r="D1335" s="104">
        <v>19893315.07</v>
      </c>
      <c r="E1335" s="406">
        <v>195158.14679500001</v>
      </c>
      <c r="F1335" s="188">
        <v>101.934331</v>
      </c>
      <c r="G1335" s="103" t="s">
        <v>581</v>
      </c>
      <c r="H1335" s="103" t="s">
        <v>581</v>
      </c>
      <c r="I1335" s="252">
        <v>100</v>
      </c>
      <c r="J1335" s="104">
        <v>19933672.059999999</v>
      </c>
      <c r="K1335" s="104">
        <v>19940721.59</v>
      </c>
      <c r="L1335" s="188">
        <v>5.9767539000000003E-3</v>
      </c>
    </row>
    <row r="1336" spans="1:12" hidden="1">
      <c r="A1336" s="103" t="s">
        <v>1099</v>
      </c>
      <c r="B1336" s="103" t="s">
        <v>1078</v>
      </c>
      <c r="C1336" s="134" t="s">
        <v>1622</v>
      </c>
      <c r="D1336" s="104">
        <v>19998047.329999998</v>
      </c>
      <c r="E1336" s="406">
        <v>196150.31309899999</v>
      </c>
      <c r="F1336" s="188">
        <v>101.95266599999999</v>
      </c>
      <c r="G1336" s="103" t="s">
        <v>581</v>
      </c>
      <c r="H1336" s="103" t="s">
        <v>581</v>
      </c>
      <c r="I1336" s="252">
        <v>101</v>
      </c>
      <c r="J1336" s="104">
        <v>19896893.329999998</v>
      </c>
      <c r="K1336" s="104">
        <v>19906192.539999999</v>
      </c>
      <c r="L1336" s="188">
        <v>1.7987070500000001E-2</v>
      </c>
    </row>
    <row r="1337" spans="1:12" hidden="1">
      <c r="A1337" s="103" t="s">
        <v>1099</v>
      </c>
      <c r="B1337" s="103" t="s">
        <v>1078</v>
      </c>
      <c r="C1337" s="134" t="s">
        <v>1623</v>
      </c>
      <c r="D1337" s="104">
        <v>19306212.039999999</v>
      </c>
      <c r="E1337" s="406">
        <v>189353.43698500001</v>
      </c>
      <c r="F1337" s="188">
        <v>101.95860399999999</v>
      </c>
      <c r="G1337" s="103" t="s">
        <v>581</v>
      </c>
      <c r="H1337" s="103" t="s">
        <v>581</v>
      </c>
      <c r="I1337" s="252">
        <v>102</v>
      </c>
      <c r="J1337" s="104">
        <v>19999212.039999999</v>
      </c>
      <c r="K1337" s="104">
        <v>20009265.030000001</v>
      </c>
      <c r="L1337" s="188">
        <v>5.8242713999999999E-3</v>
      </c>
    </row>
    <row r="1338" spans="1:12" hidden="1">
      <c r="A1338" s="103" t="s">
        <v>1099</v>
      </c>
      <c r="B1338" s="103" t="s">
        <v>1078</v>
      </c>
      <c r="C1338" s="134" t="s">
        <v>1624</v>
      </c>
      <c r="D1338" s="104">
        <v>19757402.07</v>
      </c>
      <c r="E1338" s="406">
        <v>193766.72089699999</v>
      </c>
      <c r="F1338" s="188">
        <v>101.964888</v>
      </c>
      <c r="G1338" s="103" t="s">
        <v>581</v>
      </c>
      <c r="H1338" s="103" t="s">
        <v>581</v>
      </c>
      <c r="I1338" s="252">
        <v>105</v>
      </c>
      <c r="J1338" s="104">
        <v>19307402.07</v>
      </c>
      <c r="K1338" s="104">
        <v>19318182.800000001</v>
      </c>
      <c r="L1338" s="188">
        <v>6.1632856000000003E-3</v>
      </c>
    </row>
    <row r="1339" spans="1:12" hidden="1">
      <c r="A1339" s="103" t="s">
        <v>1099</v>
      </c>
      <c r="B1339" s="103" t="s">
        <v>1078</v>
      </c>
      <c r="C1339" s="134" t="s">
        <v>1625</v>
      </c>
      <c r="D1339" s="104">
        <v>19786581.57</v>
      </c>
      <c r="E1339" s="406">
        <v>194041.308834</v>
      </c>
      <c r="F1339" s="188">
        <v>101.97097599999999</v>
      </c>
      <c r="G1339" s="103" t="s">
        <v>581</v>
      </c>
      <c r="H1339" s="103" t="s">
        <v>581</v>
      </c>
      <c r="I1339" s="252">
        <v>105</v>
      </c>
      <c r="J1339" s="104">
        <v>19758581.57</v>
      </c>
      <c r="K1339" s="104">
        <v>19770107.07</v>
      </c>
      <c r="L1339" s="188">
        <v>5.9706828E-3</v>
      </c>
    </row>
    <row r="1340" spans="1:12" hidden="1">
      <c r="A1340" s="103" t="s">
        <v>1099</v>
      </c>
      <c r="B1340" s="103" t="s">
        <v>1078</v>
      </c>
      <c r="C1340" s="134" t="s">
        <v>1626</v>
      </c>
      <c r="D1340" s="104">
        <v>20807259.93</v>
      </c>
      <c r="E1340" s="406">
        <v>204038.65647099999</v>
      </c>
      <c r="F1340" s="188">
        <v>101.977048</v>
      </c>
      <c r="G1340" s="103" t="s">
        <v>581</v>
      </c>
      <c r="H1340" s="103" t="s">
        <v>581</v>
      </c>
      <c r="I1340" s="252">
        <v>108</v>
      </c>
      <c r="J1340" s="104">
        <v>19787759.93</v>
      </c>
      <c r="K1340" s="104">
        <v>19800031.32</v>
      </c>
      <c r="L1340" s="188">
        <v>5.9546356E-3</v>
      </c>
    </row>
    <row r="1341" spans="1:12" hidden="1">
      <c r="A1341" s="103" t="s">
        <v>1099</v>
      </c>
      <c r="B1341" s="103" t="s">
        <v>1078</v>
      </c>
      <c r="C1341" s="134" t="s">
        <v>1627</v>
      </c>
      <c r="D1341" s="104">
        <v>20810680.039999999</v>
      </c>
      <c r="E1341" s="406">
        <v>204038.65647099999</v>
      </c>
      <c r="F1341" s="188">
        <v>101.99381</v>
      </c>
      <c r="G1341" s="103" t="s">
        <v>581</v>
      </c>
      <c r="H1341" s="103" t="s">
        <v>581</v>
      </c>
      <c r="I1341" s="252">
        <v>108</v>
      </c>
      <c r="J1341" s="104">
        <v>20810680.039999999</v>
      </c>
      <c r="K1341" s="104">
        <v>20825304.98</v>
      </c>
      <c r="L1341" s="188">
        <v>1.6437032000000001E-2</v>
      </c>
    </row>
    <row r="1342" spans="1:12" hidden="1">
      <c r="A1342" s="103" t="s">
        <v>1099</v>
      </c>
      <c r="B1342" s="103" t="s">
        <v>1078</v>
      </c>
      <c r="C1342" s="134" t="s">
        <v>1628</v>
      </c>
      <c r="D1342" s="104">
        <v>20810320.170000002</v>
      </c>
      <c r="E1342" s="406">
        <v>204023.95050199999</v>
      </c>
      <c r="F1342" s="188">
        <v>101.999398</v>
      </c>
      <c r="G1342" s="103" t="s">
        <v>581</v>
      </c>
      <c r="H1342" s="103" t="s">
        <v>581</v>
      </c>
      <c r="I1342" s="252">
        <v>108</v>
      </c>
      <c r="J1342" s="104">
        <v>20811820.170000002</v>
      </c>
      <c r="K1342" s="104">
        <v>20827229.699999999</v>
      </c>
      <c r="L1342" s="188">
        <v>5.4787639000000001E-3</v>
      </c>
    </row>
    <row r="1343" spans="1:12" hidden="1">
      <c r="A1343" s="103" t="s">
        <v>1099</v>
      </c>
      <c r="B1343" s="103" t="s">
        <v>1078</v>
      </c>
      <c r="C1343" s="134" t="s">
        <v>1629</v>
      </c>
      <c r="D1343" s="104">
        <v>20811460.390000001</v>
      </c>
      <c r="E1343" s="406">
        <v>204023.95050199999</v>
      </c>
      <c r="F1343" s="188">
        <v>102.004987</v>
      </c>
      <c r="G1343" s="103" t="s">
        <v>581</v>
      </c>
      <c r="H1343" s="103" t="s">
        <v>581</v>
      </c>
      <c r="I1343" s="252">
        <v>108</v>
      </c>
      <c r="J1343" s="104">
        <v>20811460.390000001</v>
      </c>
      <c r="K1343" s="104">
        <v>20827654.530000001</v>
      </c>
      <c r="L1343" s="188">
        <v>5.4794440999999996E-3</v>
      </c>
    </row>
    <row r="1344" spans="1:12" hidden="1">
      <c r="A1344" s="103" t="s">
        <v>1099</v>
      </c>
      <c r="B1344" s="103" t="s">
        <v>1078</v>
      </c>
      <c r="C1344" s="134" t="s">
        <v>1630</v>
      </c>
      <c r="D1344" s="104">
        <v>20721850.609999999</v>
      </c>
      <c r="E1344" s="406">
        <v>203134.336312</v>
      </c>
      <c r="F1344" s="188">
        <v>102.010576</v>
      </c>
      <c r="G1344" s="103" t="s">
        <v>581</v>
      </c>
      <c r="H1344" s="103" t="s">
        <v>581</v>
      </c>
      <c r="I1344" s="252">
        <v>107</v>
      </c>
      <c r="J1344" s="104">
        <v>20812600.670000002</v>
      </c>
      <c r="K1344" s="104">
        <v>20829579.48</v>
      </c>
      <c r="L1344" s="188">
        <v>5.4791439000000004E-3</v>
      </c>
    </row>
    <row r="1345" spans="1:12" hidden="1">
      <c r="A1345" s="103" t="s">
        <v>1099</v>
      </c>
      <c r="B1345" s="103" t="s">
        <v>1078</v>
      </c>
      <c r="C1345" s="134" t="s">
        <v>1631</v>
      </c>
      <c r="D1345" s="104">
        <v>20842990.510000002</v>
      </c>
      <c r="E1345" s="406">
        <v>204310.62022800001</v>
      </c>
      <c r="F1345" s="188">
        <v>102.016187</v>
      </c>
      <c r="G1345" s="103" t="s">
        <v>581</v>
      </c>
      <c r="H1345" s="103" t="s">
        <v>581</v>
      </c>
      <c r="I1345" s="252">
        <v>108</v>
      </c>
      <c r="J1345" s="104">
        <v>20722990.510000002</v>
      </c>
      <c r="K1345" s="104">
        <v>20740750.649999999</v>
      </c>
      <c r="L1345" s="188">
        <v>5.5004101000000003E-3</v>
      </c>
    </row>
    <row r="1346" spans="1:12" hidden="1">
      <c r="A1346" s="103" t="s">
        <v>1099</v>
      </c>
      <c r="B1346" s="103" t="s">
        <v>1078</v>
      </c>
      <c r="C1346" s="134" t="s">
        <v>1632</v>
      </c>
      <c r="D1346" s="104">
        <v>20758289.82</v>
      </c>
      <c r="E1346" s="406">
        <v>203447.12480200001</v>
      </c>
      <c r="F1346" s="188">
        <v>102.032849</v>
      </c>
      <c r="G1346" s="103" t="s">
        <v>581</v>
      </c>
      <c r="H1346" s="103" t="s">
        <v>581</v>
      </c>
      <c r="I1346" s="252">
        <v>107</v>
      </c>
      <c r="J1346" s="104">
        <v>20846394.719999999</v>
      </c>
      <c r="K1346" s="104">
        <v>20866513.059999999</v>
      </c>
      <c r="L1346" s="188">
        <v>1.63327022E-2</v>
      </c>
    </row>
    <row r="1347" spans="1:12" hidden="1">
      <c r="A1347" s="103" t="s">
        <v>1099</v>
      </c>
      <c r="B1347" s="103" t="s">
        <v>1078</v>
      </c>
      <c r="C1347" s="134" t="s">
        <v>1633</v>
      </c>
      <c r="D1347" s="104">
        <v>20761428.190000001</v>
      </c>
      <c r="E1347" s="406">
        <v>203466.72525700001</v>
      </c>
      <c r="F1347" s="188">
        <v>102.038445</v>
      </c>
      <c r="G1347" s="103" t="s">
        <v>581</v>
      </c>
      <c r="H1347" s="103" t="s">
        <v>581</v>
      </c>
      <c r="I1347" s="252">
        <v>108</v>
      </c>
      <c r="J1347" s="104">
        <v>20759428.190000001</v>
      </c>
      <c r="K1347" s="104">
        <v>20780329.359999999</v>
      </c>
      <c r="L1347" s="188">
        <v>5.4845082E-3</v>
      </c>
    </row>
    <row r="1348" spans="1:12" hidden="1">
      <c r="A1348" s="103" t="s">
        <v>1099</v>
      </c>
      <c r="B1348" s="103" t="s">
        <v>1078</v>
      </c>
      <c r="C1348" s="134" t="s">
        <v>1634</v>
      </c>
      <c r="D1348" s="104">
        <v>20773157.440000001</v>
      </c>
      <c r="E1348" s="406">
        <v>203570.25885700001</v>
      </c>
      <c r="F1348" s="188">
        <v>102.044167</v>
      </c>
      <c r="G1348" s="103" t="s">
        <v>581</v>
      </c>
      <c r="H1348" s="103" t="s">
        <v>581</v>
      </c>
      <c r="I1348" s="252">
        <v>109</v>
      </c>
      <c r="J1348" s="104">
        <v>20762592.440000001</v>
      </c>
      <c r="K1348" s="104">
        <v>20784276.579999998</v>
      </c>
      <c r="L1348" s="188">
        <v>5.6076902999999999E-3</v>
      </c>
    </row>
    <row r="1349" spans="1:12" hidden="1">
      <c r="A1349" s="103" t="s">
        <v>1099</v>
      </c>
      <c r="B1349" s="103" t="s">
        <v>1078</v>
      </c>
      <c r="C1349" s="134" t="s">
        <v>1635</v>
      </c>
      <c r="D1349" s="104">
        <v>21828949.960000001</v>
      </c>
      <c r="E1349" s="406">
        <v>213904.70554699999</v>
      </c>
      <c r="F1349" s="188">
        <v>102.049882</v>
      </c>
      <c r="G1349" s="103" t="s">
        <v>581</v>
      </c>
      <c r="H1349" s="103" t="s">
        <v>581</v>
      </c>
      <c r="I1349" s="252">
        <v>109</v>
      </c>
      <c r="J1349" s="104">
        <v>20774320.899999999</v>
      </c>
      <c r="K1349" s="104">
        <v>20796788.48</v>
      </c>
      <c r="L1349" s="188">
        <v>5.6005161000000003E-3</v>
      </c>
    </row>
    <row r="1350" spans="1:12" hidden="1">
      <c r="A1350" s="103" t="s">
        <v>1099</v>
      </c>
      <c r="B1350" s="103" t="s">
        <v>1078</v>
      </c>
      <c r="C1350" s="134" t="s">
        <v>1636</v>
      </c>
      <c r="D1350" s="104">
        <v>22383492.859999999</v>
      </c>
      <c r="E1350" s="406">
        <v>219327.44530600001</v>
      </c>
      <c r="F1350" s="188">
        <v>102.055139</v>
      </c>
      <c r="G1350" s="103" t="s">
        <v>581</v>
      </c>
      <c r="H1350" s="103" t="s">
        <v>581</v>
      </c>
      <c r="I1350" s="252">
        <v>110</v>
      </c>
      <c r="J1350" s="104">
        <v>21830074.399999999</v>
      </c>
      <c r="K1350" s="104">
        <v>21853365.219999999</v>
      </c>
      <c r="L1350" s="188">
        <v>5.1514022999999999E-3</v>
      </c>
    </row>
    <row r="1351" spans="1:12" hidden="1">
      <c r="A1351" s="103" t="s">
        <v>1099</v>
      </c>
      <c r="B1351" s="103" t="s">
        <v>1078</v>
      </c>
      <c r="C1351" s="134" t="s">
        <v>1637</v>
      </c>
      <c r="D1351" s="104">
        <v>22491786.079999998</v>
      </c>
      <c r="E1351" s="406">
        <v>220356.14954099999</v>
      </c>
      <c r="F1351" s="188">
        <v>102.070154</v>
      </c>
      <c r="G1351" s="103" t="s">
        <v>581</v>
      </c>
      <c r="H1351" s="103" t="s">
        <v>581</v>
      </c>
      <c r="I1351" s="252">
        <v>111</v>
      </c>
      <c r="J1351" s="104">
        <v>22386786.079999998</v>
      </c>
      <c r="K1351" s="104">
        <v>22389316.379999999</v>
      </c>
      <c r="L1351" s="188">
        <v>1.47126349E-2</v>
      </c>
    </row>
    <row r="1352" spans="1:12" hidden="1">
      <c r="A1352" s="103" t="s">
        <v>1099</v>
      </c>
      <c r="B1352" s="103" t="s">
        <v>1078</v>
      </c>
      <c r="C1352" s="134" t="s">
        <v>1638</v>
      </c>
      <c r="D1352" s="104">
        <v>22568397.510000002</v>
      </c>
      <c r="E1352" s="406">
        <v>221095.72168700001</v>
      </c>
      <c r="F1352" s="188">
        <v>102.07523399999999</v>
      </c>
      <c r="G1352" s="103" t="s">
        <v>581</v>
      </c>
      <c r="H1352" s="103" t="s">
        <v>581</v>
      </c>
      <c r="I1352" s="252">
        <v>113</v>
      </c>
      <c r="J1352" s="104">
        <v>22492905.510000002</v>
      </c>
      <c r="K1352" s="104">
        <v>22496283.27</v>
      </c>
      <c r="L1352" s="188">
        <v>4.9769691E-3</v>
      </c>
    </row>
    <row r="1353" spans="1:12" hidden="1">
      <c r="A1353" s="103" t="s">
        <v>1099</v>
      </c>
      <c r="B1353" s="103" t="s">
        <v>1078</v>
      </c>
      <c r="C1353" s="134" t="s">
        <v>1639</v>
      </c>
      <c r="D1353" s="104">
        <v>22471509.629999999</v>
      </c>
      <c r="E1353" s="406">
        <v>220135.692821</v>
      </c>
      <c r="F1353" s="188">
        <v>102.080264</v>
      </c>
      <c r="G1353" s="103" t="s">
        <v>581</v>
      </c>
      <c r="H1353" s="103" t="s">
        <v>581</v>
      </c>
      <c r="I1353" s="252">
        <v>113</v>
      </c>
      <c r="J1353" s="104">
        <v>22569509.629999999</v>
      </c>
      <c r="K1353" s="104">
        <v>22573737.77</v>
      </c>
      <c r="L1353" s="188">
        <v>4.9277378999999996E-3</v>
      </c>
    </row>
    <row r="1354" spans="1:12" hidden="1">
      <c r="A1354" s="103" t="s">
        <v>1099</v>
      </c>
      <c r="B1354" s="103" t="s">
        <v>1078</v>
      </c>
      <c r="C1354" s="134" t="s">
        <v>1640</v>
      </c>
      <c r="D1354" s="104">
        <v>22524676.309999999</v>
      </c>
      <c r="E1354" s="406">
        <v>220645.069445</v>
      </c>
      <c r="F1354" s="188">
        <v>102.08556400000001</v>
      </c>
      <c r="G1354" s="103" t="s">
        <v>581</v>
      </c>
      <c r="H1354" s="103" t="s">
        <v>581</v>
      </c>
      <c r="I1354" s="252">
        <v>114</v>
      </c>
      <c r="J1354" s="104">
        <v>22472676.309999999</v>
      </c>
      <c r="K1354" s="104">
        <v>22477751.219999999</v>
      </c>
      <c r="L1354" s="188">
        <v>5.1919927999999997E-3</v>
      </c>
    </row>
    <row r="1355" spans="1:12" hidden="1">
      <c r="A1355" s="103" t="s">
        <v>1099</v>
      </c>
      <c r="B1355" s="103" t="s">
        <v>1078</v>
      </c>
      <c r="C1355" s="134" t="s">
        <v>1641</v>
      </c>
      <c r="D1355" s="104">
        <v>22512400.25</v>
      </c>
      <c r="E1355" s="406">
        <v>220512.96619000001</v>
      </c>
      <c r="F1355" s="188">
        <v>102.09105</v>
      </c>
      <c r="G1355" s="103" t="s">
        <v>581</v>
      </c>
      <c r="H1355" s="103" t="s">
        <v>581</v>
      </c>
      <c r="I1355" s="252">
        <v>114</v>
      </c>
      <c r="J1355" s="104">
        <v>22525886.809999999</v>
      </c>
      <c r="K1355" s="104">
        <v>22531810.52</v>
      </c>
      <c r="L1355" s="188">
        <v>5.3739234000000002E-3</v>
      </c>
    </row>
    <row r="1356" spans="1:12" hidden="1">
      <c r="A1356" s="103" t="s">
        <v>1099</v>
      </c>
      <c r="B1356" s="103" t="s">
        <v>1078</v>
      </c>
      <c r="C1356" s="134" t="s">
        <v>1642</v>
      </c>
      <c r="D1356" s="104">
        <v>22616119.879999999</v>
      </c>
      <c r="E1356" s="406">
        <v>221492.32216899999</v>
      </c>
      <c r="F1356" s="188">
        <v>102.107918</v>
      </c>
      <c r="G1356" s="103" t="s">
        <v>581</v>
      </c>
      <c r="H1356" s="103" t="s">
        <v>581</v>
      </c>
      <c r="I1356" s="252">
        <v>114</v>
      </c>
      <c r="J1356" s="104">
        <v>22516119.879999999</v>
      </c>
      <c r="K1356" s="104">
        <v>22524589.18</v>
      </c>
      <c r="L1356" s="188">
        <v>1.6522506100000001E-2</v>
      </c>
    </row>
    <row r="1357" spans="1:12" hidden="1">
      <c r="A1357" s="103" t="s">
        <v>1099</v>
      </c>
      <c r="B1357" s="103" t="s">
        <v>1078</v>
      </c>
      <c r="C1357" s="134" t="s">
        <v>1643</v>
      </c>
      <c r="D1357" s="104">
        <v>22517356.350000001</v>
      </c>
      <c r="E1357" s="406">
        <v>220513.019726</v>
      </c>
      <c r="F1357" s="188">
        <v>102.1135</v>
      </c>
      <c r="G1357" s="103" t="s">
        <v>581</v>
      </c>
      <c r="H1357" s="103" t="s">
        <v>581</v>
      </c>
      <c r="I1357" s="252">
        <v>114</v>
      </c>
      <c r="J1357" s="104">
        <v>22617356.350000001</v>
      </c>
      <c r="K1357" s="104">
        <v>22626678.030000001</v>
      </c>
      <c r="L1357" s="188">
        <v>5.4667650999999998E-3</v>
      </c>
    </row>
    <row r="1358" spans="1:12" hidden="1">
      <c r="A1358" s="103" t="s">
        <v>1099</v>
      </c>
      <c r="B1358" s="103" t="s">
        <v>1078</v>
      </c>
      <c r="C1358" s="134" t="s">
        <v>1644</v>
      </c>
      <c r="D1358" s="104">
        <v>22593621.420000002</v>
      </c>
      <c r="E1358" s="406">
        <v>221247.45529499999</v>
      </c>
      <c r="F1358" s="188">
        <v>102.119237</v>
      </c>
      <c r="G1358" s="103" t="s">
        <v>581</v>
      </c>
      <c r="H1358" s="103" t="s">
        <v>581</v>
      </c>
      <c r="I1358" s="252">
        <v>114</v>
      </c>
      <c r="J1358" s="104">
        <v>22518621.420000002</v>
      </c>
      <c r="K1358" s="104">
        <v>22528791.780000001</v>
      </c>
      <c r="L1358" s="188">
        <v>5.6182580999999997E-3</v>
      </c>
    </row>
    <row r="1359" spans="1:12" hidden="1">
      <c r="A1359" s="103" t="s">
        <v>1099</v>
      </c>
      <c r="B1359" s="103" t="s">
        <v>1078</v>
      </c>
      <c r="C1359" s="134" t="s">
        <v>1645</v>
      </c>
      <c r="D1359" s="104">
        <v>22894853.93</v>
      </c>
      <c r="E1359" s="406">
        <v>224185.03731700001</v>
      </c>
      <c r="F1359" s="188">
        <v>102.124808</v>
      </c>
      <c r="G1359" s="103" t="s">
        <v>581</v>
      </c>
      <c r="H1359" s="103" t="s">
        <v>581</v>
      </c>
      <c r="I1359" s="252">
        <v>115</v>
      </c>
      <c r="J1359" s="104">
        <v>22594853.93</v>
      </c>
      <c r="K1359" s="104">
        <v>22605875.879999999</v>
      </c>
      <c r="L1359" s="188">
        <v>5.4553874E-3</v>
      </c>
    </row>
    <row r="1360" spans="1:12" hidden="1">
      <c r="A1360" s="103" t="s">
        <v>1099</v>
      </c>
      <c r="B1360" s="103" t="s">
        <v>1078</v>
      </c>
      <c r="C1360" s="134" t="s">
        <v>1646</v>
      </c>
      <c r="D1360" s="104">
        <v>23096371.890000001</v>
      </c>
      <c r="E1360" s="406">
        <v>226146.22895300001</v>
      </c>
      <c r="F1360" s="188">
        <v>102.13025399999999</v>
      </c>
      <c r="G1360" s="103" t="s">
        <v>581</v>
      </c>
      <c r="H1360" s="103" t="s">
        <v>581</v>
      </c>
      <c r="I1360" s="252">
        <v>115</v>
      </c>
      <c r="J1360" s="104">
        <v>22896074.890000001</v>
      </c>
      <c r="K1360" s="104">
        <v>22907959.809999999</v>
      </c>
      <c r="L1360" s="188">
        <v>5.3326906000000004E-3</v>
      </c>
    </row>
    <row r="1361" spans="1:12" hidden="1">
      <c r="A1361" s="103" t="s">
        <v>1099</v>
      </c>
      <c r="B1361" s="103" t="s">
        <v>1078</v>
      </c>
      <c r="C1361" s="134" t="s">
        <v>1647</v>
      </c>
      <c r="D1361" s="104">
        <v>22878665.800000001</v>
      </c>
      <c r="E1361" s="406">
        <v>223978.726601</v>
      </c>
      <c r="F1361" s="188">
        <v>102.146602</v>
      </c>
      <c r="G1361" s="103" t="s">
        <v>581</v>
      </c>
      <c r="H1361" s="103" t="s">
        <v>581</v>
      </c>
      <c r="I1361" s="252">
        <v>116</v>
      </c>
      <c r="J1361" s="104">
        <v>23100068.800000001</v>
      </c>
      <c r="K1361" s="104">
        <v>23114565.98</v>
      </c>
      <c r="L1361" s="188">
        <v>1.6007009999999999E-2</v>
      </c>
    </row>
    <row r="1362" spans="1:12" hidden="1">
      <c r="A1362" s="103" t="s">
        <v>1099</v>
      </c>
      <c r="B1362" s="103" t="s">
        <v>1078</v>
      </c>
      <c r="C1362" s="134" t="s">
        <v>1648</v>
      </c>
      <c r="D1362" s="104">
        <v>22884906.77</v>
      </c>
      <c r="E1362" s="406">
        <v>224027.67319999999</v>
      </c>
      <c r="F1362" s="188">
        <v>102.152142</v>
      </c>
      <c r="G1362" s="103" t="s">
        <v>581</v>
      </c>
      <c r="H1362" s="103" t="s">
        <v>581</v>
      </c>
      <c r="I1362" s="252">
        <v>116</v>
      </c>
      <c r="J1362" s="104">
        <v>22879906.77</v>
      </c>
      <c r="K1362" s="104">
        <v>22895266.440000001</v>
      </c>
      <c r="L1362" s="188">
        <v>5.4235773999999999E-3</v>
      </c>
    </row>
    <row r="1363" spans="1:12" hidden="1">
      <c r="A1363" s="103" t="s">
        <v>1099</v>
      </c>
      <c r="B1363" s="103" t="s">
        <v>1078</v>
      </c>
      <c r="C1363" s="134" t="s">
        <v>1649</v>
      </c>
      <c r="D1363" s="104">
        <v>22886173.960000001</v>
      </c>
      <c r="E1363" s="406">
        <v>224027.67319999999</v>
      </c>
      <c r="F1363" s="188">
        <v>102.157799</v>
      </c>
      <c r="G1363" s="103" t="s">
        <v>581</v>
      </c>
      <c r="H1363" s="103" t="s">
        <v>581</v>
      </c>
      <c r="I1363" s="252">
        <v>116</v>
      </c>
      <c r="J1363" s="104">
        <v>22886173.960000001</v>
      </c>
      <c r="K1363" s="104">
        <v>22902396.390000001</v>
      </c>
      <c r="L1363" s="188">
        <v>5.5378182999999996E-3</v>
      </c>
    </row>
    <row r="1364" spans="1:12" hidden="1">
      <c r="A1364" s="103" t="s">
        <v>1099</v>
      </c>
      <c r="B1364" s="103" t="s">
        <v>1078</v>
      </c>
      <c r="C1364" s="134" t="s">
        <v>1650</v>
      </c>
      <c r="D1364" s="104">
        <v>22685441.379999999</v>
      </c>
      <c r="E1364" s="406">
        <v>222050.44956199999</v>
      </c>
      <c r="F1364" s="188">
        <v>102.163456</v>
      </c>
      <c r="G1364" s="103" t="s">
        <v>581</v>
      </c>
      <c r="H1364" s="103" t="s">
        <v>581</v>
      </c>
      <c r="I1364" s="252">
        <v>117</v>
      </c>
      <c r="J1364" s="104">
        <v>22887441.379999999</v>
      </c>
      <c r="K1364" s="104">
        <v>22904526.649999999</v>
      </c>
      <c r="L1364" s="188">
        <v>5.5375116000000004E-3</v>
      </c>
    </row>
    <row r="1365" spans="1:12" hidden="1">
      <c r="A1365" s="103" t="s">
        <v>1099</v>
      </c>
      <c r="B1365" s="103" t="s">
        <v>1078</v>
      </c>
      <c r="C1365" s="134" t="s">
        <v>1651</v>
      </c>
      <c r="D1365" s="104">
        <v>23186735.010000002</v>
      </c>
      <c r="E1365" s="406">
        <v>226944.28839599999</v>
      </c>
      <c r="F1365" s="188">
        <v>102.169282</v>
      </c>
      <c r="G1365" s="103" t="s">
        <v>581</v>
      </c>
      <c r="H1365" s="103" t="s">
        <v>581</v>
      </c>
      <c r="I1365" s="252">
        <v>119</v>
      </c>
      <c r="J1365" s="104">
        <v>22686735.010000002</v>
      </c>
      <c r="K1365" s="104">
        <v>22704675.600000001</v>
      </c>
      <c r="L1365" s="188">
        <v>5.7026261999999998E-3</v>
      </c>
    </row>
    <row r="1366" spans="1:12" hidden="1">
      <c r="A1366" s="103" t="s">
        <v>1099</v>
      </c>
      <c r="B1366" s="103" t="s">
        <v>1078</v>
      </c>
      <c r="C1366" s="134" t="s">
        <v>1652</v>
      </c>
      <c r="D1366" s="104">
        <v>23491178.579999998</v>
      </c>
      <c r="E1366" s="406">
        <v>229880.029083</v>
      </c>
      <c r="F1366" s="188">
        <v>102.188862</v>
      </c>
      <c r="G1366" s="103" t="s">
        <v>581</v>
      </c>
      <c r="H1366" s="103" t="s">
        <v>581</v>
      </c>
      <c r="I1366" s="252">
        <v>119</v>
      </c>
      <c r="J1366" s="104">
        <v>23191178.579999998</v>
      </c>
      <c r="K1366" s="104">
        <v>23211742.420000002</v>
      </c>
      <c r="L1366" s="188">
        <v>1.9164272900000001E-2</v>
      </c>
    </row>
    <row r="1367" spans="1:12" hidden="1">
      <c r="A1367" s="103" t="s">
        <v>1099</v>
      </c>
      <c r="B1367" s="103" t="s">
        <v>1078</v>
      </c>
      <c r="C1367" s="134" t="s">
        <v>1653</v>
      </c>
      <c r="D1367" s="104">
        <v>22830543.620000001</v>
      </c>
      <c r="E1367" s="406">
        <v>223402.99173199999</v>
      </c>
      <c r="F1367" s="188">
        <v>102.19444</v>
      </c>
      <c r="G1367" s="103" t="s">
        <v>581</v>
      </c>
      <c r="H1367" s="103" t="s">
        <v>581</v>
      </c>
      <c r="I1367" s="252">
        <v>118</v>
      </c>
      <c r="J1367" s="104">
        <v>23492460.82</v>
      </c>
      <c r="K1367" s="104">
        <v>23513910.460000001</v>
      </c>
      <c r="L1367" s="188">
        <v>5.4585205000000003E-3</v>
      </c>
    </row>
    <row r="1368" spans="1:12" hidden="1">
      <c r="A1368" s="103" t="s">
        <v>1099</v>
      </c>
      <c r="B1368" s="103" t="s">
        <v>1078</v>
      </c>
      <c r="C1368" s="134" t="s">
        <v>1654</v>
      </c>
      <c r="D1368" s="104">
        <v>22881963.82</v>
      </c>
      <c r="E1368" s="406">
        <v>223892.22470699999</v>
      </c>
      <c r="F1368" s="188">
        <v>102.20079699999999</v>
      </c>
      <c r="G1368" s="103" t="s">
        <v>581</v>
      </c>
      <c r="H1368" s="103" t="s">
        <v>581</v>
      </c>
      <c r="I1368" s="252">
        <v>119</v>
      </c>
      <c r="J1368" s="104">
        <v>22831963.82</v>
      </c>
      <c r="K1368" s="104">
        <v>22854274.41</v>
      </c>
      <c r="L1368" s="188">
        <v>6.2204950000000004E-3</v>
      </c>
    </row>
    <row r="1369" spans="1:12" hidden="1">
      <c r="A1369" s="103" t="s">
        <v>1099</v>
      </c>
      <c r="B1369" s="103" t="s">
        <v>1078</v>
      </c>
      <c r="C1369" s="134" t="s">
        <v>1655</v>
      </c>
      <c r="D1369" s="104">
        <v>22970380.23</v>
      </c>
      <c r="E1369" s="406">
        <v>224743.43739499999</v>
      </c>
      <c r="F1369" s="188">
        <v>102.207123</v>
      </c>
      <c r="G1369" s="103" t="s">
        <v>581</v>
      </c>
      <c r="H1369" s="103" t="s">
        <v>581</v>
      </c>
      <c r="I1369" s="252">
        <v>119</v>
      </c>
      <c r="J1369" s="104">
        <v>22883380.23</v>
      </c>
      <c r="K1369" s="104">
        <v>22906553.739999998</v>
      </c>
      <c r="L1369" s="188">
        <v>6.1897756E-3</v>
      </c>
    </row>
    <row r="1370" spans="1:12" hidden="1">
      <c r="A1370" s="103" t="s">
        <v>1099</v>
      </c>
      <c r="B1370" s="103" t="s">
        <v>1078</v>
      </c>
      <c r="C1370" s="134" t="s">
        <v>1656</v>
      </c>
      <c r="D1370" s="104">
        <v>23792180.690000001</v>
      </c>
      <c r="E1370" s="406">
        <v>232769.65406900001</v>
      </c>
      <c r="F1370" s="188">
        <v>102.213413</v>
      </c>
      <c r="G1370" s="103" t="s">
        <v>581</v>
      </c>
      <c r="H1370" s="103" t="s">
        <v>581</v>
      </c>
      <c r="I1370" s="252">
        <v>120</v>
      </c>
      <c r="J1370" s="104">
        <v>22971793.690000001</v>
      </c>
      <c r="K1370" s="104">
        <v>22995833.48</v>
      </c>
      <c r="L1370" s="188">
        <v>6.1541699E-3</v>
      </c>
    </row>
    <row r="1371" spans="1:12" hidden="1">
      <c r="A1371" s="103" t="s">
        <v>1099</v>
      </c>
      <c r="B1371" s="103" t="s">
        <v>1078</v>
      </c>
      <c r="C1371" s="134" t="s">
        <v>1657</v>
      </c>
      <c r="D1371" s="104">
        <v>24417513.370000001</v>
      </c>
      <c r="E1371" s="406">
        <v>238844.07149</v>
      </c>
      <c r="F1371" s="188">
        <v>102.232026</v>
      </c>
      <c r="G1371" s="103" t="s">
        <v>581</v>
      </c>
      <c r="H1371" s="103" t="s">
        <v>581</v>
      </c>
      <c r="I1371" s="252">
        <v>123</v>
      </c>
      <c r="J1371" s="104">
        <v>23796513.370000001</v>
      </c>
      <c r="K1371" s="104">
        <v>23823245.510000002</v>
      </c>
      <c r="L1371" s="188">
        <v>1.8209938799999999E-2</v>
      </c>
    </row>
    <row r="1372" spans="1:12" hidden="1">
      <c r="A1372" s="103" t="s">
        <v>1099</v>
      </c>
      <c r="B1372" s="103" t="s">
        <v>1078</v>
      </c>
      <c r="C1372" s="134" t="s">
        <v>1658</v>
      </c>
      <c r="D1372" s="104">
        <v>24368909.649999999</v>
      </c>
      <c r="E1372" s="406">
        <v>238355.015927</v>
      </c>
      <c r="F1372" s="188">
        <v>102.237872</v>
      </c>
      <c r="G1372" s="103" t="s">
        <v>581</v>
      </c>
      <c r="H1372" s="103" t="s">
        <v>581</v>
      </c>
      <c r="I1372" s="252">
        <v>123</v>
      </c>
      <c r="J1372" s="104">
        <v>24418909.649999999</v>
      </c>
      <c r="K1372" s="104">
        <v>24446562.719999999</v>
      </c>
      <c r="L1372" s="188">
        <v>5.7183646000000003E-3</v>
      </c>
    </row>
    <row r="1373" spans="1:12" hidden="1">
      <c r="A1373" s="103" t="s">
        <v>1099</v>
      </c>
      <c r="B1373" s="103" t="s">
        <v>1078</v>
      </c>
      <c r="C1373" s="134" t="s">
        <v>1659</v>
      </c>
      <c r="D1373" s="104">
        <v>23970240.149999999</v>
      </c>
      <c r="E1373" s="406">
        <v>234442.12009099999</v>
      </c>
      <c r="F1373" s="188">
        <v>102.24374400000001</v>
      </c>
      <c r="G1373" s="103" t="s">
        <v>581</v>
      </c>
      <c r="H1373" s="103" t="s">
        <v>581</v>
      </c>
      <c r="I1373" s="252">
        <v>123</v>
      </c>
      <c r="J1373" s="104">
        <v>24370309.27</v>
      </c>
      <c r="K1373" s="104">
        <v>24371227.359999999</v>
      </c>
      <c r="L1373" s="188">
        <v>5.7434684999999996E-3</v>
      </c>
    </row>
    <row r="1374" spans="1:12" hidden="1">
      <c r="A1374" s="103" t="s">
        <v>1099</v>
      </c>
      <c r="B1374" s="103" t="s">
        <v>1078</v>
      </c>
      <c r="C1374" s="134" t="s">
        <v>1660</v>
      </c>
      <c r="D1374" s="104">
        <v>23921655.039999999</v>
      </c>
      <c r="E1374" s="406">
        <v>233953.12147899999</v>
      </c>
      <c r="F1374" s="188">
        <v>102.249779</v>
      </c>
      <c r="G1374" s="103" t="s">
        <v>581</v>
      </c>
      <c r="H1374" s="103" t="s">
        <v>581</v>
      </c>
      <c r="I1374" s="252">
        <v>123</v>
      </c>
      <c r="J1374" s="104">
        <v>23971655.039999999</v>
      </c>
      <c r="K1374" s="104">
        <v>23973476.239999998</v>
      </c>
      <c r="L1374" s="188">
        <v>5.9025616E-3</v>
      </c>
    </row>
    <row r="1375" spans="1:12" hidden="1">
      <c r="A1375" s="103" t="s">
        <v>1099</v>
      </c>
      <c r="B1375" s="103" t="s">
        <v>1078</v>
      </c>
      <c r="C1375" s="134" t="s">
        <v>1661</v>
      </c>
      <c r="D1375" s="104">
        <v>24064675.32</v>
      </c>
      <c r="E1375" s="406">
        <v>235337.918248</v>
      </c>
      <c r="F1375" s="188">
        <v>102.255835</v>
      </c>
      <c r="G1375" s="103" t="s">
        <v>581</v>
      </c>
      <c r="H1375" s="103" t="s">
        <v>581</v>
      </c>
      <c r="I1375" s="252">
        <v>125</v>
      </c>
      <c r="J1375" s="104">
        <v>23923071.77</v>
      </c>
      <c r="K1375" s="104">
        <v>23925794.289999999</v>
      </c>
      <c r="L1375" s="188">
        <v>5.9227511999999996E-3</v>
      </c>
    </row>
    <row r="1376" spans="1:12" hidden="1">
      <c r="A1376" s="103" t="s">
        <v>1099</v>
      </c>
      <c r="B1376" s="103" t="s">
        <v>1078</v>
      </c>
      <c r="C1376" s="134" t="s">
        <v>1662</v>
      </c>
      <c r="D1376" s="104">
        <v>24063910.760000002</v>
      </c>
      <c r="E1376" s="406">
        <v>235289.02988700001</v>
      </c>
      <c r="F1376" s="188">
        <v>102.273832</v>
      </c>
      <c r="G1376" s="103" t="s">
        <v>581</v>
      </c>
      <c r="H1376" s="103" t="s">
        <v>581</v>
      </c>
      <c r="I1376" s="252">
        <v>125</v>
      </c>
      <c r="J1376" s="104">
        <v>24068910.760000002</v>
      </c>
      <c r="K1376" s="104">
        <v>24074354.010000002</v>
      </c>
      <c r="L1376" s="188">
        <v>1.7599973599999999E-2</v>
      </c>
    </row>
    <row r="1377" spans="1:12" hidden="1">
      <c r="A1377" s="103" t="s">
        <v>1099</v>
      </c>
      <c r="B1377" s="103" t="s">
        <v>1078</v>
      </c>
      <c r="C1377" s="134" t="s">
        <v>1663</v>
      </c>
      <c r="D1377" s="104">
        <v>24065322.760000002</v>
      </c>
      <c r="E1377" s="406">
        <v>235289.02988700001</v>
      </c>
      <c r="F1377" s="188">
        <v>102.279833</v>
      </c>
      <c r="G1377" s="103" t="s">
        <v>581</v>
      </c>
      <c r="H1377" s="103" t="s">
        <v>581</v>
      </c>
      <c r="I1377" s="252">
        <v>125</v>
      </c>
      <c r="J1377" s="104">
        <v>24065322.760000002</v>
      </c>
      <c r="K1377" s="104">
        <v>24071672.82</v>
      </c>
      <c r="L1377" s="188">
        <v>5.8675810999999998E-3</v>
      </c>
    </row>
    <row r="1378" spans="1:12" hidden="1">
      <c r="A1378" s="103" t="s">
        <v>1099</v>
      </c>
      <c r="B1378" s="103" t="s">
        <v>1078</v>
      </c>
      <c r="C1378" s="134" t="s">
        <v>1664</v>
      </c>
      <c r="D1378" s="104">
        <v>24166750.77</v>
      </c>
      <c r="E1378" s="406">
        <v>236266.68172399999</v>
      </c>
      <c r="F1378" s="188">
        <v>102.28590199999999</v>
      </c>
      <c r="G1378" s="103" t="s">
        <v>581</v>
      </c>
      <c r="H1378" s="103" t="s">
        <v>581</v>
      </c>
      <c r="I1378" s="252">
        <v>126</v>
      </c>
      <c r="J1378" s="104">
        <v>24066750.77</v>
      </c>
      <c r="K1378" s="104">
        <v>24074007.73</v>
      </c>
      <c r="L1378" s="188">
        <v>5.9337210999999999E-3</v>
      </c>
    </row>
    <row r="1379" spans="1:12" hidden="1">
      <c r="A1379" s="103" t="s">
        <v>1099</v>
      </c>
      <c r="B1379" s="103" t="s">
        <v>1078</v>
      </c>
      <c r="C1379" s="134" t="s">
        <v>1665</v>
      </c>
      <c r="D1379" s="104">
        <v>23766175.059999999</v>
      </c>
      <c r="E1379" s="406">
        <v>232336.75297900001</v>
      </c>
      <c r="F1379" s="188">
        <v>102.29193100000001</v>
      </c>
      <c r="G1379" s="103" t="s">
        <v>581</v>
      </c>
      <c r="H1379" s="103" t="s">
        <v>581</v>
      </c>
      <c r="I1379" s="252">
        <v>126</v>
      </c>
      <c r="J1379" s="104">
        <v>24168175.059999999</v>
      </c>
      <c r="K1379" s="104">
        <v>24176342.780000001</v>
      </c>
      <c r="L1379" s="188">
        <v>5.8942628999999998E-3</v>
      </c>
    </row>
    <row r="1380" spans="1:12" hidden="1">
      <c r="A1380" s="103" t="s">
        <v>1099</v>
      </c>
      <c r="B1380" s="103" t="s">
        <v>1078</v>
      </c>
      <c r="C1380" s="134" t="s">
        <v>1666</v>
      </c>
      <c r="D1380" s="104">
        <v>24028775.66</v>
      </c>
      <c r="E1380" s="406">
        <v>234889.69316900001</v>
      </c>
      <c r="F1380" s="188">
        <v>102.29812699999999</v>
      </c>
      <c r="G1380" s="103" t="s">
        <v>581</v>
      </c>
      <c r="H1380" s="103" t="s">
        <v>581</v>
      </c>
      <c r="I1380" s="252">
        <v>126</v>
      </c>
      <c r="J1380" s="104">
        <v>23767614.66</v>
      </c>
      <c r="K1380" s="104">
        <v>23776678.079999998</v>
      </c>
      <c r="L1380" s="188">
        <v>6.0571738000000002E-3</v>
      </c>
    </row>
    <row r="1381" spans="1:12" hidden="1">
      <c r="A1381" s="103" t="s">
        <v>1099</v>
      </c>
      <c r="B1381" s="103" t="s">
        <v>1078</v>
      </c>
      <c r="C1381" s="134" t="s">
        <v>1667</v>
      </c>
      <c r="D1381" s="104">
        <v>25035760.93</v>
      </c>
      <c r="E1381" s="406">
        <v>244689.648185</v>
      </c>
      <c r="F1381" s="188">
        <v>102.316388</v>
      </c>
      <c r="G1381" s="103" t="s">
        <v>581</v>
      </c>
      <c r="H1381" s="103" t="s">
        <v>581</v>
      </c>
      <c r="I1381" s="252">
        <v>126</v>
      </c>
      <c r="J1381" s="104">
        <v>24033064.93</v>
      </c>
      <c r="K1381" s="104">
        <v>24044845.75</v>
      </c>
      <c r="L1381" s="188">
        <v>1.7850766699999999E-2</v>
      </c>
    </row>
    <row r="1382" spans="1:12" hidden="1">
      <c r="A1382" s="103" t="s">
        <v>1099</v>
      </c>
      <c r="B1382" s="103" t="s">
        <v>1078</v>
      </c>
      <c r="C1382" s="134" t="s">
        <v>1668</v>
      </c>
      <c r="D1382" s="104">
        <v>25527153.48</v>
      </c>
      <c r="E1382" s="406">
        <v>249478.44845900001</v>
      </c>
      <c r="F1382" s="188">
        <v>102.322079</v>
      </c>
      <c r="G1382" s="103" t="s">
        <v>581</v>
      </c>
      <c r="H1382" s="103" t="s">
        <v>581</v>
      </c>
      <c r="I1382" s="252">
        <v>126</v>
      </c>
      <c r="J1382" s="104">
        <v>25037153.48</v>
      </c>
      <c r="K1382" s="104">
        <v>25049877.960000001</v>
      </c>
      <c r="L1382" s="188">
        <v>5.5621587999999996E-3</v>
      </c>
    </row>
    <row r="1383" spans="1:12" hidden="1">
      <c r="A1383" s="103" t="s">
        <v>1099</v>
      </c>
      <c r="B1383" s="103" t="s">
        <v>1078</v>
      </c>
      <c r="C1383" s="134" t="s">
        <v>1669</v>
      </c>
      <c r="D1383" s="104">
        <v>25511201.73</v>
      </c>
      <c r="E1383" s="406">
        <v>249309.178334</v>
      </c>
      <c r="F1383" s="188">
        <v>102.327567</v>
      </c>
      <c r="G1383" s="103" t="s">
        <v>581</v>
      </c>
      <c r="H1383" s="103" t="s">
        <v>581</v>
      </c>
      <c r="I1383" s="252">
        <v>127</v>
      </c>
      <c r="J1383" s="104">
        <v>25528522.73</v>
      </c>
      <c r="K1383" s="104">
        <v>25542209.41</v>
      </c>
      <c r="L1383" s="188">
        <v>5.3634562999999996E-3</v>
      </c>
    </row>
    <row r="1384" spans="1:12" hidden="1">
      <c r="A1384" s="103" t="s">
        <v>1099</v>
      </c>
      <c r="B1384" s="103" t="s">
        <v>1078</v>
      </c>
      <c r="C1384" s="134" t="s">
        <v>1670</v>
      </c>
      <c r="D1384" s="104">
        <v>25517071.829999998</v>
      </c>
      <c r="E1384" s="406">
        <v>249353.15239</v>
      </c>
      <c r="F1384" s="188">
        <v>102.333063</v>
      </c>
      <c r="G1384" s="103" t="s">
        <v>581</v>
      </c>
      <c r="H1384" s="103" t="s">
        <v>581</v>
      </c>
      <c r="I1384" s="252">
        <v>128</v>
      </c>
      <c r="J1384" s="104">
        <v>25512571.829999998</v>
      </c>
      <c r="K1384" s="104">
        <v>25527220.149999999</v>
      </c>
      <c r="L1384" s="188">
        <v>5.3709867000000001E-3</v>
      </c>
    </row>
    <row r="1385" spans="1:12" hidden="1">
      <c r="A1385" s="103" t="s">
        <v>1099</v>
      </c>
      <c r="B1385" s="103" t="s">
        <v>1078</v>
      </c>
      <c r="C1385" s="134" t="s">
        <v>1671</v>
      </c>
      <c r="D1385" s="104">
        <v>25976115.370000001</v>
      </c>
      <c r="E1385" s="406">
        <v>253825.30239</v>
      </c>
      <c r="F1385" s="188">
        <v>102.33855800000001</v>
      </c>
      <c r="G1385" s="103" t="s">
        <v>581</v>
      </c>
      <c r="H1385" s="103" t="s">
        <v>581</v>
      </c>
      <c r="I1385" s="252">
        <v>127</v>
      </c>
      <c r="J1385" s="104">
        <v>25518441.989999998</v>
      </c>
      <c r="K1385" s="104">
        <v>25534052.210000001</v>
      </c>
      <c r="L1385" s="188">
        <v>5.369721E-3</v>
      </c>
    </row>
    <row r="1386" spans="1:12" hidden="1">
      <c r="A1386" s="103" t="s">
        <v>1099</v>
      </c>
      <c r="B1386" s="103" t="s">
        <v>1078</v>
      </c>
      <c r="C1386" s="134" t="s">
        <v>1672</v>
      </c>
      <c r="D1386" s="104">
        <v>26980161.09</v>
      </c>
      <c r="E1386" s="406">
        <v>263595.26882300002</v>
      </c>
      <c r="F1386" s="188">
        <v>102.35449699999999</v>
      </c>
      <c r="G1386" s="103" t="s">
        <v>581</v>
      </c>
      <c r="H1386" s="103" t="s">
        <v>581</v>
      </c>
      <c r="I1386" s="252">
        <v>128</v>
      </c>
      <c r="J1386" s="104">
        <v>25980161.09</v>
      </c>
      <c r="K1386" s="104">
        <v>25998709.52</v>
      </c>
      <c r="L1386" s="188">
        <v>1.5574774899999999E-2</v>
      </c>
    </row>
    <row r="1387" spans="1:12" hidden="1">
      <c r="A1387" s="103" t="s">
        <v>1099</v>
      </c>
      <c r="B1387" s="103" t="s">
        <v>1078</v>
      </c>
      <c r="C1387" s="134" t="s">
        <v>1673</v>
      </c>
      <c r="D1387" s="104">
        <v>27016469.079999998</v>
      </c>
      <c r="E1387" s="406">
        <v>263937.20107100002</v>
      </c>
      <c r="F1387" s="188">
        <v>102.359459</v>
      </c>
      <c r="G1387" s="103" t="s">
        <v>581</v>
      </c>
      <c r="H1387" s="103" t="s">
        <v>581</v>
      </c>
      <c r="I1387" s="252">
        <v>128</v>
      </c>
      <c r="J1387" s="104">
        <v>26981469.079999998</v>
      </c>
      <c r="K1387" s="104">
        <v>27001034.670000002</v>
      </c>
      <c r="L1387" s="188">
        <v>4.8478573000000002E-3</v>
      </c>
    </row>
    <row r="1388" spans="1:12" hidden="1">
      <c r="A1388" s="103" t="s">
        <v>1099</v>
      </c>
      <c r="B1388" s="103" t="s">
        <v>1078</v>
      </c>
      <c r="C1388" s="134" t="s">
        <v>1674</v>
      </c>
      <c r="D1388" s="104">
        <v>26527811.52</v>
      </c>
      <c r="E1388" s="406">
        <v>259150.387433</v>
      </c>
      <c r="F1388" s="188">
        <v>102.36454500000001</v>
      </c>
      <c r="G1388" s="103" t="s">
        <v>581</v>
      </c>
      <c r="H1388" s="103" t="s">
        <v>581</v>
      </c>
      <c r="I1388" s="252">
        <v>129</v>
      </c>
      <c r="J1388" s="104">
        <v>27017811.52</v>
      </c>
      <c r="K1388" s="104">
        <v>27038395.68</v>
      </c>
      <c r="L1388" s="188">
        <v>4.9687639999999996E-3</v>
      </c>
    </row>
    <row r="1389" spans="1:12" hidden="1">
      <c r="A1389" s="103" t="s">
        <v>1099</v>
      </c>
      <c r="B1389" s="103" t="s">
        <v>1078</v>
      </c>
      <c r="C1389" s="134" t="s">
        <v>1675</v>
      </c>
      <c r="D1389" s="104">
        <v>26529172.210000001</v>
      </c>
      <c r="E1389" s="406">
        <v>259150.387433</v>
      </c>
      <c r="F1389" s="188">
        <v>102.36979599999999</v>
      </c>
      <c r="G1389" s="103" t="s">
        <v>581</v>
      </c>
      <c r="H1389" s="103" t="s">
        <v>581</v>
      </c>
      <c r="I1389" s="252">
        <v>129</v>
      </c>
      <c r="J1389" s="104">
        <v>26529172.210000001</v>
      </c>
      <c r="K1389" s="104">
        <v>26550756.57</v>
      </c>
      <c r="L1389" s="188">
        <v>5.1297058000000003E-3</v>
      </c>
    </row>
    <row r="1390" spans="1:12" hidden="1">
      <c r="A1390" s="103" t="s">
        <v>1099</v>
      </c>
      <c r="B1390" s="103" t="s">
        <v>1078</v>
      </c>
      <c r="C1390" s="134" t="s">
        <v>1676</v>
      </c>
      <c r="D1390" s="104">
        <v>26530594.379999999</v>
      </c>
      <c r="E1390" s="406">
        <v>259150.387433</v>
      </c>
      <c r="F1390" s="188">
        <v>102.375283</v>
      </c>
      <c r="G1390" s="103" t="s">
        <v>581</v>
      </c>
      <c r="H1390" s="103" t="s">
        <v>581</v>
      </c>
      <c r="I1390" s="252">
        <v>129</v>
      </c>
      <c r="J1390" s="104">
        <v>26530594.379999999</v>
      </c>
      <c r="K1390" s="104">
        <v>26553179.039999999</v>
      </c>
      <c r="L1390" s="188">
        <v>5.3599794000000001E-3</v>
      </c>
    </row>
    <row r="1391" spans="1:12" hidden="1">
      <c r="A1391" s="103" t="s">
        <v>1099</v>
      </c>
      <c r="B1391" s="103" t="s">
        <v>1078</v>
      </c>
      <c r="C1391" s="134" t="s">
        <v>1677</v>
      </c>
      <c r="D1391" s="104">
        <v>26534861.120000001</v>
      </c>
      <c r="E1391" s="406">
        <v>259150.387433</v>
      </c>
      <c r="F1391" s="188">
        <v>102.39174800000001</v>
      </c>
      <c r="G1391" s="103" t="s">
        <v>581</v>
      </c>
      <c r="H1391" s="103" t="s">
        <v>581</v>
      </c>
      <c r="I1391" s="252">
        <v>129</v>
      </c>
      <c r="J1391" s="104">
        <v>26534861.120000001</v>
      </c>
      <c r="K1391" s="104">
        <v>26560447.469999999</v>
      </c>
      <c r="L1391" s="188">
        <v>1.60829836E-2</v>
      </c>
    </row>
    <row r="1392" spans="1:12" hidden="1">
      <c r="A1392" s="103" t="s">
        <v>1099</v>
      </c>
      <c r="B1392" s="103" t="s">
        <v>1078</v>
      </c>
      <c r="C1392" s="134" t="s">
        <v>1678</v>
      </c>
      <c r="D1392" s="104">
        <v>26384635.48</v>
      </c>
      <c r="E1392" s="406">
        <v>257670.136337</v>
      </c>
      <c r="F1392" s="188">
        <v>102.39694799999999</v>
      </c>
      <c r="G1392" s="103" t="s">
        <v>581</v>
      </c>
      <c r="H1392" s="103" t="s">
        <v>581</v>
      </c>
      <c r="I1392" s="252">
        <v>128</v>
      </c>
      <c r="J1392" s="104">
        <v>26536208.670000002</v>
      </c>
      <c r="K1392" s="104">
        <v>26562795.670000002</v>
      </c>
      <c r="L1392" s="188">
        <v>5.0785342999999997E-3</v>
      </c>
    </row>
    <row r="1393" spans="1:12" hidden="1">
      <c r="A1393" s="103" t="s">
        <v>1099</v>
      </c>
      <c r="B1393" s="103" t="s">
        <v>1078</v>
      </c>
      <c r="C1393" s="134" t="s">
        <v>1679</v>
      </c>
      <c r="D1393" s="104">
        <v>26081291.120000001</v>
      </c>
      <c r="E1393" s="406">
        <v>254693.59758900001</v>
      </c>
      <c r="F1393" s="188">
        <v>102.402618</v>
      </c>
      <c r="G1393" s="103" t="s">
        <v>581</v>
      </c>
      <c r="H1393" s="103" t="s">
        <v>581</v>
      </c>
      <c r="I1393" s="252">
        <v>127</v>
      </c>
      <c r="J1393" s="104">
        <v>26386096.48</v>
      </c>
      <c r="K1393" s="104">
        <v>26413678.52</v>
      </c>
      <c r="L1393" s="188">
        <v>5.5372744000000002E-3</v>
      </c>
    </row>
    <row r="1394" spans="1:12" hidden="1">
      <c r="A1394" s="103" t="s">
        <v>1099</v>
      </c>
      <c r="B1394" s="103" t="s">
        <v>1078</v>
      </c>
      <c r="C1394" s="134" t="s">
        <v>1680</v>
      </c>
      <c r="D1394" s="104">
        <v>26179760.760000002</v>
      </c>
      <c r="E1394" s="406">
        <v>255640.78562499999</v>
      </c>
      <c r="F1394" s="188">
        <v>102.408388</v>
      </c>
      <c r="G1394" s="103" t="s">
        <v>581</v>
      </c>
      <c r="H1394" s="103" t="s">
        <v>581</v>
      </c>
      <c r="I1394" s="252">
        <v>128</v>
      </c>
      <c r="J1394" s="104">
        <v>26082760.760000002</v>
      </c>
      <c r="K1394" s="104">
        <v>26111326.440000001</v>
      </c>
      <c r="L1394" s="188">
        <v>5.6346215999999996E-3</v>
      </c>
    </row>
    <row r="1395" spans="1:12" hidden="1">
      <c r="A1395" s="103" t="s">
        <v>1099</v>
      </c>
      <c r="B1395" s="103" t="s">
        <v>1078</v>
      </c>
      <c r="C1395" s="134" t="s">
        <v>1681</v>
      </c>
      <c r="D1395" s="104">
        <v>26211227.859999999</v>
      </c>
      <c r="E1395" s="406">
        <v>255933.71396200001</v>
      </c>
      <c r="F1395" s="188">
        <v>102.41412699999999</v>
      </c>
      <c r="G1395" s="103" t="s">
        <v>581</v>
      </c>
      <c r="H1395" s="103" t="s">
        <v>581</v>
      </c>
      <c r="I1395" s="252">
        <v>128</v>
      </c>
      <c r="J1395" s="104">
        <v>26181227.859999999</v>
      </c>
      <c r="K1395" s="104">
        <v>26182214.18</v>
      </c>
      <c r="L1395" s="188">
        <v>5.6040331000000001E-3</v>
      </c>
    </row>
    <row r="1396" spans="1:12" hidden="1">
      <c r="A1396" s="103" t="s">
        <v>1099</v>
      </c>
      <c r="B1396" s="103" t="s">
        <v>1078</v>
      </c>
      <c r="C1396" s="134" t="s">
        <v>1682</v>
      </c>
      <c r="D1396" s="104">
        <v>25915626.390000001</v>
      </c>
      <c r="E1396" s="406">
        <v>253004.92206000001</v>
      </c>
      <c r="F1396" s="188">
        <v>102.431313</v>
      </c>
      <c r="G1396" s="103" t="s">
        <v>581</v>
      </c>
      <c r="H1396" s="103" t="s">
        <v>581</v>
      </c>
      <c r="I1396" s="252">
        <v>128</v>
      </c>
      <c r="J1396" s="104">
        <v>26215626.390000001</v>
      </c>
      <c r="K1396" s="104">
        <v>26219575.879999999</v>
      </c>
      <c r="L1396" s="188">
        <v>1.6780888099999999E-2</v>
      </c>
    </row>
    <row r="1397" spans="1:12" hidden="1">
      <c r="A1397" s="103" t="s">
        <v>1099</v>
      </c>
      <c r="B1397" s="103" t="s">
        <v>1078</v>
      </c>
      <c r="C1397" s="134" t="s">
        <v>1683</v>
      </c>
      <c r="D1397" s="104">
        <v>25819726.260000002</v>
      </c>
      <c r="E1397" s="406">
        <v>252054.310264</v>
      </c>
      <c r="F1397" s="188">
        <v>102.43715400000001</v>
      </c>
      <c r="G1397" s="103" t="s">
        <v>581</v>
      </c>
      <c r="H1397" s="103" t="s">
        <v>581</v>
      </c>
      <c r="I1397" s="252">
        <v>127</v>
      </c>
      <c r="J1397" s="104">
        <v>25917104.23</v>
      </c>
      <c r="K1397" s="104">
        <v>25922030.23</v>
      </c>
      <c r="L1397" s="188">
        <v>5.7023578000000002E-3</v>
      </c>
    </row>
    <row r="1398" spans="1:12" hidden="1">
      <c r="A1398" s="103" t="s">
        <v>1099</v>
      </c>
      <c r="B1398" s="103" t="s">
        <v>1078</v>
      </c>
      <c r="C1398" s="134" t="s">
        <v>1684</v>
      </c>
      <c r="D1398" s="104">
        <v>26371207.460000001</v>
      </c>
      <c r="E1398" s="406">
        <v>257423.147895</v>
      </c>
      <c r="F1398" s="188">
        <v>102.443031</v>
      </c>
      <c r="G1398" s="103" t="s">
        <v>581</v>
      </c>
      <c r="H1398" s="103" t="s">
        <v>581</v>
      </c>
      <c r="I1398" s="252">
        <v>129</v>
      </c>
      <c r="J1398" s="104">
        <v>25821207.460000001</v>
      </c>
      <c r="K1398" s="104">
        <v>25827106.399999999</v>
      </c>
      <c r="L1398" s="188">
        <v>5.7371762000000001E-3</v>
      </c>
    </row>
    <row r="1399" spans="1:12" hidden="1">
      <c r="A1399" s="103" t="s">
        <v>1099</v>
      </c>
      <c r="B1399" s="103" t="s">
        <v>1078</v>
      </c>
      <c r="C1399" s="134" t="s">
        <v>1685</v>
      </c>
      <c r="D1399" s="104">
        <v>26305668.239999998</v>
      </c>
      <c r="E1399" s="406">
        <v>256769.16207799999</v>
      </c>
      <c r="F1399" s="188">
        <v>102.448705</v>
      </c>
      <c r="G1399" s="103" t="s">
        <v>581</v>
      </c>
      <c r="H1399" s="103" t="s">
        <v>581</v>
      </c>
      <c r="I1399" s="252">
        <v>129</v>
      </c>
      <c r="J1399" s="104">
        <v>26372668.239999998</v>
      </c>
      <c r="K1399" s="104">
        <v>26379560.93</v>
      </c>
      <c r="L1399" s="188">
        <v>5.5386881000000004E-3</v>
      </c>
    </row>
    <row r="1400" spans="1:12" hidden="1">
      <c r="A1400" s="103" t="s">
        <v>1099</v>
      </c>
      <c r="B1400" s="103" t="s">
        <v>1078</v>
      </c>
      <c r="C1400" s="134" t="s">
        <v>1686</v>
      </c>
      <c r="D1400" s="104">
        <v>26314603.370000001</v>
      </c>
      <c r="E1400" s="406">
        <v>256842.36545000001</v>
      </c>
      <c r="F1400" s="188">
        <v>102.454295</v>
      </c>
      <c r="G1400" s="103" t="s">
        <v>581</v>
      </c>
      <c r="H1400" s="103" t="s">
        <v>581</v>
      </c>
      <c r="I1400" s="252">
        <v>129</v>
      </c>
      <c r="J1400" s="104">
        <v>26307103.370000001</v>
      </c>
      <c r="K1400" s="104">
        <v>26314987.379999999</v>
      </c>
      <c r="L1400" s="188">
        <v>5.4563891000000003E-3</v>
      </c>
    </row>
    <row r="1401" spans="1:12" hidden="1">
      <c r="A1401" s="103" t="s">
        <v>1099</v>
      </c>
      <c r="B1401" s="103" t="s">
        <v>1078</v>
      </c>
      <c r="C1401" s="134" t="s">
        <v>1687</v>
      </c>
      <c r="D1401" s="104">
        <v>26318937.390000001</v>
      </c>
      <c r="E1401" s="406">
        <v>256842.66953499999</v>
      </c>
      <c r="F1401" s="188">
        <v>102.471047</v>
      </c>
      <c r="G1401" s="103" t="s">
        <v>581</v>
      </c>
      <c r="H1401" s="103" t="s">
        <v>581</v>
      </c>
      <c r="I1401" s="252">
        <v>129</v>
      </c>
      <c r="J1401" s="104">
        <v>26318906.23</v>
      </c>
      <c r="K1401" s="104">
        <v>26329765.859999999</v>
      </c>
      <c r="L1401" s="188">
        <v>1.63507055E-2</v>
      </c>
    </row>
    <row r="1402" spans="1:12" hidden="1">
      <c r="A1402" s="103" t="s">
        <v>1099</v>
      </c>
      <c r="B1402" s="103" t="s">
        <v>1078</v>
      </c>
      <c r="C1402" s="134" t="s">
        <v>1688</v>
      </c>
      <c r="D1402" s="104">
        <v>26305371.539999999</v>
      </c>
      <c r="E1402" s="406">
        <v>256696.29469899999</v>
      </c>
      <c r="F1402" s="188">
        <v>102.476631</v>
      </c>
      <c r="G1402" s="103" t="s">
        <v>581</v>
      </c>
      <c r="H1402" s="103" t="s">
        <v>581</v>
      </c>
      <c r="I1402" s="252">
        <v>129</v>
      </c>
      <c r="J1402" s="104">
        <v>26320371.539999999</v>
      </c>
      <c r="K1402" s="104">
        <v>26332223.140000001</v>
      </c>
      <c r="L1402" s="188">
        <v>5.4493440999999997E-3</v>
      </c>
    </row>
    <row r="1403" spans="1:12" hidden="1">
      <c r="A1403" s="103" t="s">
        <v>1099</v>
      </c>
      <c r="B1403" s="103" t="s">
        <v>1078</v>
      </c>
      <c r="C1403" s="134" t="s">
        <v>1689</v>
      </c>
      <c r="D1403" s="104">
        <v>26656806.609999999</v>
      </c>
      <c r="E1403" s="406">
        <v>260111.52119500001</v>
      </c>
      <c r="F1403" s="188">
        <v>102.48222199999999</v>
      </c>
      <c r="G1403" s="103" t="s">
        <v>581</v>
      </c>
      <c r="H1403" s="103" t="s">
        <v>581</v>
      </c>
      <c r="I1403" s="252">
        <v>130</v>
      </c>
      <c r="J1403" s="104">
        <v>26306806.609999999</v>
      </c>
      <c r="K1403" s="104">
        <v>26319649.710000001</v>
      </c>
      <c r="L1403" s="188">
        <v>5.4558779999999999E-3</v>
      </c>
    </row>
    <row r="1404" spans="1:12" hidden="1">
      <c r="A1404" s="103" t="s">
        <v>1099</v>
      </c>
      <c r="B1404" s="103" t="s">
        <v>1078</v>
      </c>
      <c r="C1404" s="134" t="s">
        <v>1690</v>
      </c>
      <c r="D1404" s="104">
        <v>26858228.460000001</v>
      </c>
      <c r="E1404" s="406">
        <v>262062.97511</v>
      </c>
      <c r="F1404" s="188">
        <v>102.48768800000001</v>
      </c>
      <c r="G1404" s="103" t="s">
        <v>581</v>
      </c>
      <c r="H1404" s="103" t="s">
        <v>581</v>
      </c>
      <c r="I1404" s="252">
        <v>130</v>
      </c>
      <c r="J1404" s="104">
        <v>26658228.460000001</v>
      </c>
      <c r="K1404" s="104">
        <v>26672076.329999998</v>
      </c>
      <c r="L1404" s="188">
        <v>5.3336080000000001E-3</v>
      </c>
    </row>
    <row r="1405" spans="1:12" hidden="1">
      <c r="A1405" s="103" t="s">
        <v>1099</v>
      </c>
      <c r="B1405" s="103" t="s">
        <v>1078</v>
      </c>
      <c r="C1405" s="134" t="s">
        <v>1691</v>
      </c>
      <c r="D1405" s="104">
        <v>26667642.59</v>
      </c>
      <c r="E1405" s="406">
        <v>260189.67798099999</v>
      </c>
      <c r="F1405" s="188">
        <v>102.493084</v>
      </c>
      <c r="G1405" s="103" t="s">
        <v>581</v>
      </c>
      <c r="H1405" s="103" t="s">
        <v>581</v>
      </c>
      <c r="I1405" s="252">
        <v>130</v>
      </c>
      <c r="J1405" s="104">
        <v>26859642.59</v>
      </c>
      <c r="K1405" s="104">
        <v>26874502.859999999</v>
      </c>
      <c r="L1405" s="188">
        <v>5.2650227000000001E-3</v>
      </c>
    </row>
    <row r="1406" spans="1:12" hidden="1">
      <c r="A1406" s="103" t="s">
        <v>1099</v>
      </c>
      <c r="B1406" s="103" t="s">
        <v>1078</v>
      </c>
      <c r="C1406" s="134" t="s">
        <v>1692</v>
      </c>
      <c r="D1406" s="104">
        <v>26641907.809999999</v>
      </c>
      <c r="E1406" s="406">
        <v>259897.02211300001</v>
      </c>
      <c r="F1406" s="188">
        <v>102.509477</v>
      </c>
      <c r="G1406" s="103" t="s">
        <v>581</v>
      </c>
      <c r="H1406" s="103" t="s">
        <v>581</v>
      </c>
      <c r="I1406" s="252">
        <v>130</v>
      </c>
      <c r="J1406" s="104">
        <v>26671907.809999999</v>
      </c>
      <c r="K1406" s="104">
        <v>26689784.390000001</v>
      </c>
      <c r="L1406" s="188">
        <v>1.59942499E-2</v>
      </c>
    </row>
    <row r="1407" spans="1:12" hidden="1">
      <c r="A1407" s="103" t="s">
        <v>1099</v>
      </c>
      <c r="B1407" s="103" t="s">
        <v>1078</v>
      </c>
      <c r="C1407" s="134" t="s">
        <v>1693</v>
      </c>
      <c r="D1407" s="104">
        <v>26726803.91</v>
      </c>
      <c r="E1407" s="406">
        <v>260711.506073</v>
      </c>
      <c r="F1407" s="188">
        <v>102.514861</v>
      </c>
      <c r="G1407" s="103" t="s">
        <v>581</v>
      </c>
      <c r="H1407" s="103" t="s">
        <v>581</v>
      </c>
      <c r="I1407" s="252">
        <v>130</v>
      </c>
      <c r="J1407" s="104">
        <v>26643307.199999999</v>
      </c>
      <c r="K1407" s="104">
        <v>26662188.18</v>
      </c>
      <c r="L1407" s="188">
        <v>5.2521972999999998E-3</v>
      </c>
    </row>
    <row r="1408" spans="1:12" hidden="1">
      <c r="A1408" s="103" t="s">
        <v>1099</v>
      </c>
      <c r="B1408" s="103" t="s">
        <v>1078</v>
      </c>
      <c r="C1408" s="134" t="s">
        <v>1694</v>
      </c>
      <c r="D1408" s="104">
        <v>26556586.57</v>
      </c>
      <c r="E1408" s="406">
        <v>259036.79952500001</v>
      </c>
      <c r="F1408" s="188">
        <v>102.520517</v>
      </c>
      <c r="G1408" s="103" t="s">
        <v>581</v>
      </c>
      <c r="H1408" s="103" t="s">
        <v>581</v>
      </c>
      <c r="I1408" s="252">
        <v>129</v>
      </c>
      <c r="J1408" s="104">
        <v>26728278.350000001</v>
      </c>
      <c r="K1408" s="104">
        <v>26748166.960000001</v>
      </c>
      <c r="L1408" s="188">
        <v>5.5172488999999996E-3</v>
      </c>
    </row>
    <row r="1409" spans="1:12" hidden="1">
      <c r="A1409" s="103" t="s">
        <v>1099</v>
      </c>
      <c r="B1409" s="103" t="s">
        <v>1078</v>
      </c>
      <c r="C1409" s="134" t="s">
        <v>1695</v>
      </c>
      <c r="D1409" s="104">
        <v>26957042.870000001</v>
      </c>
      <c r="E1409" s="406">
        <v>262928.49001299997</v>
      </c>
      <c r="F1409" s="188">
        <v>102.526139</v>
      </c>
      <c r="G1409" s="103" t="s">
        <v>581</v>
      </c>
      <c r="H1409" s="103" t="s">
        <v>581</v>
      </c>
      <c r="I1409" s="252">
        <v>130</v>
      </c>
      <c r="J1409" s="104">
        <v>26558042.870000001</v>
      </c>
      <c r="K1409" s="104">
        <v>26578932.739999998</v>
      </c>
      <c r="L1409" s="188">
        <v>5.4837803999999999E-3</v>
      </c>
    </row>
    <row r="1410" spans="1:12" hidden="1">
      <c r="A1410" s="103" t="s">
        <v>1099</v>
      </c>
      <c r="B1410" s="103" t="s">
        <v>1078</v>
      </c>
      <c r="C1410" s="134" t="s">
        <v>1696</v>
      </c>
      <c r="D1410" s="104">
        <v>27058243.73</v>
      </c>
      <c r="E1410" s="406">
        <v>263901.4559464</v>
      </c>
      <c r="F1410" s="188">
        <v>102.53162</v>
      </c>
      <c r="G1410" s="103" t="s">
        <v>581</v>
      </c>
      <c r="H1410" s="103" t="s">
        <v>581</v>
      </c>
      <c r="I1410" s="252">
        <v>130</v>
      </c>
      <c r="J1410" s="104">
        <v>26958483.960000001</v>
      </c>
      <c r="K1410" s="104">
        <v>26980390.219999999</v>
      </c>
      <c r="L1410" s="188">
        <v>5.3459537999999999E-3</v>
      </c>
    </row>
    <row r="1411" spans="1:12" hidden="1">
      <c r="A1411" s="103" t="s">
        <v>1099</v>
      </c>
      <c r="B1411" s="103" t="s">
        <v>1078</v>
      </c>
      <c r="C1411" s="134" t="s">
        <v>1697</v>
      </c>
      <c r="D1411" s="104">
        <v>27042525.59</v>
      </c>
      <c r="E1411" s="406">
        <v>263706.42503181001</v>
      </c>
      <c r="F1411" s="188">
        <v>102.547845</v>
      </c>
      <c r="G1411" s="103" t="s">
        <v>581</v>
      </c>
      <c r="H1411" s="103" t="s">
        <v>581</v>
      </c>
      <c r="I1411" s="252">
        <v>131</v>
      </c>
      <c r="J1411" s="104">
        <v>27062525.59</v>
      </c>
      <c r="K1411" s="104">
        <v>27087493.109999999</v>
      </c>
      <c r="L1411" s="188">
        <v>1.5824386700000002E-2</v>
      </c>
    </row>
    <row r="1412" spans="1:12" hidden="1">
      <c r="A1412" s="103" t="s">
        <v>1099</v>
      </c>
      <c r="B1412" s="103" t="s">
        <v>1078</v>
      </c>
      <c r="C1412" s="134" t="s">
        <v>1698</v>
      </c>
      <c r="D1412" s="104">
        <v>26942636.600000001</v>
      </c>
      <c r="E1412" s="406">
        <v>262718.47009980999</v>
      </c>
      <c r="F1412" s="188">
        <v>102.553264</v>
      </c>
      <c r="G1412" s="103" t="s">
        <v>581</v>
      </c>
      <c r="H1412" s="103" t="s">
        <v>581</v>
      </c>
      <c r="I1412" s="252">
        <v>130</v>
      </c>
      <c r="J1412" s="104">
        <v>27043954.600000001</v>
      </c>
      <c r="K1412" s="104">
        <v>27069941.879999999</v>
      </c>
      <c r="L1412" s="188">
        <v>5.2843626000000001E-3</v>
      </c>
    </row>
    <row r="1413" spans="1:12" hidden="1">
      <c r="A1413" s="103" t="s">
        <v>1099</v>
      </c>
      <c r="B1413" s="103" t="s">
        <v>1078</v>
      </c>
      <c r="C1413" s="134" t="s">
        <v>1699</v>
      </c>
      <c r="D1413" s="104">
        <v>27317068.489999998</v>
      </c>
      <c r="E1413" s="406">
        <v>266355.41117923998</v>
      </c>
      <c r="F1413" s="188">
        <v>102.55871399999999</v>
      </c>
      <c r="G1413" s="103" t="s">
        <v>581</v>
      </c>
      <c r="H1413" s="103" t="s">
        <v>581</v>
      </c>
      <c r="I1413" s="252">
        <v>131</v>
      </c>
      <c r="J1413" s="104">
        <v>26944068.489999998</v>
      </c>
      <c r="K1413" s="104">
        <v>26971071.809999999</v>
      </c>
      <c r="L1413" s="188">
        <v>5.3143115999999997E-3</v>
      </c>
    </row>
    <row r="1414" spans="1:12" hidden="1">
      <c r="A1414" s="103" t="s">
        <v>1099</v>
      </c>
      <c r="B1414" s="103" t="s">
        <v>1078</v>
      </c>
      <c r="C1414" s="134" t="s">
        <v>1700</v>
      </c>
      <c r="D1414" s="104">
        <v>28250371.84</v>
      </c>
      <c r="E1414" s="406">
        <v>275440.18099397997</v>
      </c>
      <c r="F1414" s="188">
        <v>102.564454</v>
      </c>
      <c r="G1414" s="103" t="s">
        <v>581</v>
      </c>
      <c r="H1414" s="103" t="s">
        <v>581</v>
      </c>
      <c r="I1414" s="252">
        <v>130</v>
      </c>
      <c r="J1414" s="104">
        <v>27318597.379999999</v>
      </c>
      <c r="K1414" s="104">
        <v>27346630.879999999</v>
      </c>
      <c r="L1414" s="188">
        <v>5.5967940000000004E-3</v>
      </c>
    </row>
    <row r="1415" spans="1:12" hidden="1">
      <c r="A1415" s="103" t="s">
        <v>1099</v>
      </c>
      <c r="B1415" s="103" t="s">
        <v>1078</v>
      </c>
      <c r="C1415" s="134" t="s">
        <v>1701</v>
      </c>
      <c r="D1415" s="104">
        <v>28772295.300000001</v>
      </c>
      <c r="E1415" s="406">
        <v>280514.08856114</v>
      </c>
      <c r="F1415" s="188">
        <v>102.56987599999999</v>
      </c>
      <c r="G1415" s="103" t="s">
        <v>581</v>
      </c>
      <c r="H1415" s="103" t="s">
        <v>581</v>
      </c>
      <c r="I1415" s="252">
        <v>131</v>
      </c>
      <c r="J1415" s="104">
        <v>28251865.23</v>
      </c>
      <c r="K1415" s="104">
        <v>28280964.109999999</v>
      </c>
      <c r="L1415" s="188">
        <v>5.2864319000000002E-3</v>
      </c>
    </row>
    <row r="1416" spans="1:12" hidden="1">
      <c r="A1416" s="103" t="s">
        <v>1099</v>
      </c>
      <c r="B1416" s="103" t="s">
        <v>1078</v>
      </c>
      <c r="C1416" s="134" t="s">
        <v>1702</v>
      </c>
      <c r="D1416" s="104">
        <v>28787092.98</v>
      </c>
      <c r="E1416" s="406">
        <v>280611.56681907998</v>
      </c>
      <c r="F1416" s="188">
        <v>102.586979</v>
      </c>
      <c r="G1416" s="103" t="s">
        <v>581</v>
      </c>
      <c r="H1416" s="103" t="s">
        <v>581</v>
      </c>
      <c r="I1416" s="252">
        <v>131</v>
      </c>
      <c r="J1416" s="104">
        <v>28777092.98</v>
      </c>
      <c r="K1416" s="104">
        <v>28780345.550000001</v>
      </c>
      <c r="L1416" s="188">
        <v>1.6674486400000001E-2</v>
      </c>
    </row>
    <row r="1417" spans="1:12" hidden="1">
      <c r="A1417" s="103" t="s">
        <v>1099</v>
      </c>
      <c r="B1417" s="103" t="s">
        <v>1078</v>
      </c>
      <c r="C1417" s="134" t="s">
        <v>1703</v>
      </c>
      <c r="D1417" s="104">
        <v>28937764.66</v>
      </c>
      <c r="E1417" s="406">
        <v>282065.09682129999</v>
      </c>
      <c r="F1417" s="188">
        <v>102.59250400000001</v>
      </c>
      <c r="G1417" s="103" t="s">
        <v>581</v>
      </c>
      <c r="H1417" s="103" t="s">
        <v>581</v>
      </c>
      <c r="I1417" s="252">
        <v>131</v>
      </c>
      <c r="J1417" s="104">
        <v>28788643.379999999</v>
      </c>
      <c r="K1417" s="104">
        <v>28792980.620000001</v>
      </c>
      <c r="L1417" s="188">
        <v>5.3856737999999999E-3</v>
      </c>
    </row>
    <row r="1418" spans="1:12" hidden="1">
      <c r="A1418" s="103" t="s">
        <v>1099</v>
      </c>
      <c r="B1418" s="103" t="s">
        <v>1078</v>
      </c>
      <c r="C1418" s="134" t="s">
        <v>1704</v>
      </c>
      <c r="D1418" s="104">
        <v>28447116.739999998</v>
      </c>
      <c r="E1418" s="406">
        <v>277267.80597794999</v>
      </c>
      <c r="F1418" s="188">
        <v>102.59798000000001</v>
      </c>
      <c r="G1418" s="103" t="s">
        <v>581</v>
      </c>
      <c r="H1418" s="103" t="s">
        <v>581</v>
      </c>
      <c r="I1418" s="252">
        <v>131</v>
      </c>
      <c r="J1418" s="104">
        <v>28939309.09</v>
      </c>
      <c r="K1418" s="104">
        <v>28944736.719999999</v>
      </c>
      <c r="L1418" s="188">
        <v>5.3376218999999997E-3</v>
      </c>
    </row>
    <row r="1419" spans="1:12" hidden="1">
      <c r="A1419" s="103" t="s">
        <v>1099</v>
      </c>
      <c r="B1419" s="103" t="s">
        <v>1078</v>
      </c>
      <c r="C1419" s="134" t="s">
        <v>1705</v>
      </c>
      <c r="D1419" s="104">
        <v>28805679.239999998</v>
      </c>
      <c r="E1419" s="406">
        <v>280747.21554846002</v>
      </c>
      <c r="F1419" s="188">
        <v>102.603615</v>
      </c>
      <c r="G1419" s="103" t="s">
        <v>581</v>
      </c>
      <c r="H1419" s="103" t="s">
        <v>581</v>
      </c>
      <c r="I1419" s="252">
        <v>133</v>
      </c>
      <c r="J1419" s="104">
        <v>28448679.239999998</v>
      </c>
      <c r="K1419" s="104">
        <v>28455178.809999999</v>
      </c>
      <c r="L1419" s="188">
        <v>5.4923109000000001E-3</v>
      </c>
    </row>
    <row r="1420" spans="1:12" hidden="1">
      <c r="A1420" s="103" t="s">
        <v>1099</v>
      </c>
      <c r="B1420" s="103" t="s">
        <v>1078</v>
      </c>
      <c r="C1420" s="134" t="s">
        <v>1706</v>
      </c>
      <c r="D1420" s="104">
        <v>29040896.780000001</v>
      </c>
      <c r="E1420" s="406">
        <v>283024.6948384</v>
      </c>
      <c r="F1420" s="188">
        <v>102.609056</v>
      </c>
      <c r="G1420" s="103" t="s">
        <v>581</v>
      </c>
      <c r="H1420" s="103" t="s">
        <v>581</v>
      </c>
      <c r="I1420" s="252">
        <v>133</v>
      </c>
      <c r="J1420" s="104">
        <v>28807206.780000001</v>
      </c>
      <c r="K1420" s="104">
        <v>28814791.84</v>
      </c>
      <c r="L1420" s="188">
        <v>5.3029321000000003E-3</v>
      </c>
    </row>
    <row r="1421" spans="1:12" hidden="1">
      <c r="A1421" s="103" t="s">
        <v>1099</v>
      </c>
      <c r="B1421" s="103" t="s">
        <v>1078</v>
      </c>
      <c r="C1421" s="134" t="s">
        <v>1707</v>
      </c>
      <c r="D1421" s="104">
        <v>29110344.690000001</v>
      </c>
      <c r="E1421" s="406">
        <v>283655.29665357998</v>
      </c>
      <c r="F1421" s="188">
        <v>102.625775</v>
      </c>
      <c r="G1421" s="103" t="s">
        <v>581</v>
      </c>
      <c r="H1421" s="103" t="s">
        <v>581</v>
      </c>
      <c r="I1421" s="252">
        <v>133</v>
      </c>
      <c r="J1421" s="104">
        <v>29045628.690000001</v>
      </c>
      <c r="K1421" s="104">
        <v>29056497.539999999</v>
      </c>
      <c r="L1421" s="188">
        <v>1.6293883499999998E-2</v>
      </c>
    </row>
    <row r="1422" spans="1:12" hidden="1">
      <c r="A1422" s="103" t="s">
        <v>1099</v>
      </c>
      <c r="B1422" s="103" t="s">
        <v>1078</v>
      </c>
      <c r="C1422" s="134" t="s">
        <v>1708</v>
      </c>
      <c r="D1422" s="104">
        <v>28991871.449999999</v>
      </c>
      <c r="E1422" s="406">
        <v>282486.06108868</v>
      </c>
      <c r="F1422" s="188">
        <v>102.631158</v>
      </c>
      <c r="G1422" s="103" t="s">
        <v>581</v>
      </c>
      <c r="H1422" s="103" t="s">
        <v>581</v>
      </c>
      <c r="I1422" s="252">
        <v>134</v>
      </c>
      <c r="J1422" s="104">
        <v>29111871.449999999</v>
      </c>
      <c r="K1422" s="104">
        <v>29123837.43</v>
      </c>
      <c r="L1422" s="188">
        <v>5.2452710000000001E-3</v>
      </c>
    </row>
    <row r="1423" spans="1:12" hidden="1">
      <c r="A1423" s="103" t="s">
        <v>1099</v>
      </c>
      <c r="B1423" s="103" t="s">
        <v>1078</v>
      </c>
      <c r="C1423" s="134" t="s">
        <v>1709</v>
      </c>
      <c r="D1423" s="104">
        <v>29450943.899999999</v>
      </c>
      <c r="E1423" s="406">
        <v>286943.93570276001</v>
      </c>
      <c r="F1423" s="188">
        <v>102.636579</v>
      </c>
      <c r="G1423" s="103" t="s">
        <v>581</v>
      </c>
      <c r="H1423" s="103" t="s">
        <v>581</v>
      </c>
      <c r="I1423" s="252">
        <v>135</v>
      </c>
      <c r="J1423" s="104">
        <v>28993402.899999999</v>
      </c>
      <c r="K1423" s="104">
        <v>29006461.59</v>
      </c>
      <c r="L1423" s="188">
        <v>5.2820217000000003E-3</v>
      </c>
    </row>
    <row r="1424" spans="1:12" hidden="1">
      <c r="A1424" s="103" t="s">
        <v>1099</v>
      </c>
      <c r="B1424" s="103" t="s">
        <v>1078</v>
      </c>
      <c r="C1424" s="134" t="s">
        <v>1710</v>
      </c>
      <c r="D1424" s="104">
        <v>29506491.640000001</v>
      </c>
      <c r="E1424" s="406">
        <v>287470.37788470997</v>
      </c>
      <c r="F1424" s="188">
        <v>102.641851</v>
      </c>
      <c r="G1424" s="103" t="s">
        <v>581</v>
      </c>
      <c r="H1424" s="103" t="s">
        <v>581</v>
      </c>
      <c r="I1424" s="252">
        <v>136</v>
      </c>
      <c r="J1424" s="104">
        <v>29452456.640000001</v>
      </c>
      <c r="K1424" s="104">
        <v>29466625.370000001</v>
      </c>
      <c r="L1424" s="188">
        <v>5.1365702999999997E-3</v>
      </c>
    </row>
    <row r="1425" spans="1:12" hidden="1">
      <c r="A1425" s="103" t="s">
        <v>1099</v>
      </c>
      <c r="B1425" s="103" t="s">
        <v>1078</v>
      </c>
      <c r="C1425" s="134" t="s">
        <v>1711</v>
      </c>
      <c r="D1425" s="104">
        <v>30038504.920000002</v>
      </c>
      <c r="E1425" s="406">
        <v>292638.60957203998</v>
      </c>
      <c r="F1425" s="188">
        <v>102.64710100000001</v>
      </c>
      <c r="G1425" s="103" t="s">
        <v>581</v>
      </c>
      <c r="H1425" s="103" t="s">
        <v>581</v>
      </c>
      <c r="I1425" s="252">
        <v>137</v>
      </c>
      <c r="J1425" s="104">
        <v>29508000.920000002</v>
      </c>
      <c r="K1425" s="104">
        <v>29523281.829999998</v>
      </c>
      <c r="L1425" s="188">
        <v>5.1148727000000001E-3</v>
      </c>
    </row>
    <row r="1426" spans="1:12" hidden="1">
      <c r="A1426" s="103" t="s">
        <v>1099</v>
      </c>
      <c r="B1426" s="103" t="s">
        <v>1078</v>
      </c>
      <c r="C1426" s="134" t="s">
        <v>1712</v>
      </c>
      <c r="D1426" s="104">
        <v>30232276.52</v>
      </c>
      <c r="E1426" s="406">
        <v>294482.55584419001</v>
      </c>
      <c r="F1426" s="188">
        <v>102.662368</v>
      </c>
      <c r="G1426" s="103" t="s">
        <v>581</v>
      </c>
      <c r="H1426" s="103" t="s">
        <v>581</v>
      </c>
      <c r="I1426" s="252">
        <v>136</v>
      </c>
      <c r="J1426" s="104">
        <v>30042972.629999999</v>
      </c>
      <c r="K1426" s="104">
        <v>30061650.920000002</v>
      </c>
      <c r="L1426" s="188">
        <v>1.4873289E-2</v>
      </c>
    </row>
    <row r="1427" spans="1:12" hidden="1">
      <c r="A1427" s="103" t="s">
        <v>1099</v>
      </c>
      <c r="B1427" s="103" t="s">
        <v>1078</v>
      </c>
      <c r="C1427" s="134" t="s">
        <v>1713</v>
      </c>
      <c r="D1427" s="104">
        <v>30233837.969999999</v>
      </c>
      <c r="E1427" s="406">
        <v>294482.55584419001</v>
      </c>
      <c r="F1427" s="188">
        <v>102.66767</v>
      </c>
      <c r="G1427" s="103" t="s">
        <v>581</v>
      </c>
      <c r="H1427" s="103" t="s">
        <v>581</v>
      </c>
      <c r="I1427" s="252">
        <v>136</v>
      </c>
      <c r="J1427" s="104">
        <v>30233837.969999999</v>
      </c>
      <c r="K1427" s="104">
        <v>30253655.949999999</v>
      </c>
      <c r="L1427" s="188">
        <v>5.1645019999999996E-3</v>
      </c>
    </row>
    <row r="1428" spans="1:12" hidden="1">
      <c r="A1428" s="103" t="s">
        <v>1099</v>
      </c>
      <c r="B1428" s="103" t="s">
        <v>1078</v>
      </c>
      <c r="C1428" s="134" t="s">
        <v>1714</v>
      </c>
      <c r="D1428" s="104">
        <v>30076487.559999999</v>
      </c>
      <c r="E1428" s="406">
        <v>292934.93552114</v>
      </c>
      <c r="F1428" s="188">
        <v>102.672928</v>
      </c>
      <c r="G1428" s="103" t="s">
        <v>581</v>
      </c>
      <c r="H1428" s="103" t="s">
        <v>581</v>
      </c>
      <c r="I1428" s="252">
        <v>136</v>
      </c>
      <c r="J1428" s="104">
        <v>30235386.27</v>
      </c>
      <c r="K1428" s="104">
        <v>30256344.050000001</v>
      </c>
      <c r="L1428" s="188">
        <v>5.1213785E-3</v>
      </c>
    </row>
    <row r="1429" spans="1:12" hidden="1">
      <c r="A1429" s="103" t="s">
        <v>1077</v>
      </c>
      <c r="B1429" s="103" t="s">
        <v>1078</v>
      </c>
      <c r="C1429" s="134" t="s">
        <v>1185</v>
      </c>
      <c r="D1429" s="104">
        <v>209807540953.57001</v>
      </c>
      <c r="E1429" s="406">
        <v>176371.98900035</v>
      </c>
      <c r="F1429" s="188">
        <v>1189574.048253</v>
      </c>
      <c r="G1429" s="103" t="s">
        <v>581</v>
      </c>
      <c r="H1429" s="103" t="s">
        <v>581</v>
      </c>
      <c r="I1429" s="252">
        <v>685</v>
      </c>
      <c r="J1429" s="104">
        <v>208764207431.57999</v>
      </c>
      <c r="K1429" s="104">
        <v>208982355971.04999</v>
      </c>
      <c r="L1429" s="188">
        <v>1.6070064500000002E-2</v>
      </c>
    </row>
    <row r="1430" spans="1:12" hidden="1">
      <c r="A1430" s="103" t="s">
        <v>1077</v>
      </c>
      <c r="B1430" s="103" t="s">
        <v>1078</v>
      </c>
      <c r="C1430" s="134" t="s">
        <v>1186</v>
      </c>
      <c r="D1430" s="104">
        <v>209141487984.91</v>
      </c>
      <c r="E1430" s="406">
        <v>175783.72423247001</v>
      </c>
      <c r="F1430" s="188">
        <v>1189765.940494</v>
      </c>
      <c r="G1430" s="103" t="s">
        <v>581</v>
      </c>
      <c r="H1430" s="103" t="s">
        <v>581</v>
      </c>
      <c r="I1430" s="252">
        <v>685</v>
      </c>
      <c r="J1430" s="104">
        <v>209841385369.73001</v>
      </c>
      <c r="K1430" s="104">
        <v>210071214098.13</v>
      </c>
      <c r="L1430" s="188">
        <v>1.6131172400000001E-2</v>
      </c>
    </row>
    <row r="1431" spans="1:12" hidden="1">
      <c r="A1431" s="103" t="s">
        <v>1077</v>
      </c>
      <c r="B1431" s="103" t="s">
        <v>1078</v>
      </c>
      <c r="C1431" s="134" t="s">
        <v>1187</v>
      </c>
      <c r="D1431" s="104">
        <v>227422029914.23001</v>
      </c>
      <c r="E1431" s="406">
        <v>191110.39988854001</v>
      </c>
      <c r="F1431" s="188">
        <v>1190003.4223509999</v>
      </c>
      <c r="G1431" s="103" t="s">
        <v>581</v>
      </c>
      <c r="H1431" s="103" t="s">
        <v>581</v>
      </c>
      <c r="I1431" s="252">
        <v>686</v>
      </c>
      <c r="J1431" s="104">
        <v>209183233430.26001</v>
      </c>
      <c r="K1431" s="104">
        <v>209424706401.06</v>
      </c>
      <c r="L1431" s="188">
        <v>1.9960384599999999E-2</v>
      </c>
    </row>
    <row r="1432" spans="1:12" hidden="1">
      <c r="A1432" s="103" t="s">
        <v>1077</v>
      </c>
      <c r="B1432" s="103" t="s">
        <v>1078</v>
      </c>
      <c r="C1432" s="134" t="s">
        <v>1188</v>
      </c>
      <c r="D1432" s="104">
        <v>233385348432.39999</v>
      </c>
      <c r="E1432" s="406">
        <v>196080.34692981999</v>
      </c>
      <c r="F1432" s="188">
        <v>1190253.6490100001</v>
      </c>
      <c r="G1432" s="103" t="s">
        <v>581</v>
      </c>
      <c r="H1432" s="103" t="s">
        <v>581</v>
      </c>
      <c r="I1432" s="252">
        <v>690</v>
      </c>
      <c r="J1432" s="104">
        <v>227469850831.12</v>
      </c>
      <c r="K1432" s="104">
        <v>227723985504.23001</v>
      </c>
      <c r="L1432" s="188">
        <v>2.1027389899999999E-2</v>
      </c>
    </row>
    <row r="1433" spans="1:12" hidden="1">
      <c r="A1433" s="103" t="s">
        <v>1077</v>
      </c>
      <c r="B1433" s="103" t="s">
        <v>1078</v>
      </c>
      <c r="C1433" s="134" t="s">
        <v>1189</v>
      </c>
      <c r="D1433" s="104">
        <v>226318463929.06</v>
      </c>
      <c r="E1433" s="406">
        <v>190059.40228767999</v>
      </c>
      <c r="F1433" s="188">
        <v>1190777.521159</v>
      </c>
      <c r="G1433" s="103" t="s">
        <v>581</v>
      </c>
      <c r="H1433" s="103" t="s">
        <v>581</v>
      </c>
      <c r="I1433" s="252">
        <v>690</v>
      </c>
      <c r="J1433" s="104">
        <v>233488069465.10001</v>
      </c>
      <c r="K1433" s="104">
        <v>233781199608.75</v>
      </c>
      <c r="L1433" s="188">
        <v>4.4013488199999999E-2</v>
      </c>
    </row>
    <row r="1434" spans="1:12" hidden="1">
      <c r="A1434" s="103" t="s">
        <v>1077</v>
      </c>
      <c r="B1434" s="103" t="s">
        <v>1078</v>
      </c>
      <c r="C1434" s="134" t="s">
        <v>1190</v>
      </c>
      <c r="D1434" s="104">
        <v>233496556006.48001</v>
      </c>
      <c r="E1434" s="406">
        <v>196043.85426379999</v>
      </c>
      <c r="F1434" s="188">
        <v>1191042.4679380001</v>
      </c>
      <c r="G1434" s="103" t="s">
        <v>581</v>
      </c>
      <c r="H1434" s="103" t="s">
        <v>581</v>
      </c>
      <c r="I1434" s="252">
        <v>694</v>
      </c>
      <c r="J1434" s="104">
        <v>226368819555.62</v>
      </c>
      <c r="K1434" s="104">
        <v>226674553051.98001</v>
      </c>
      <c r="L1434" s="188">
        <v>2.2249897599999999E-2</v>
      </c>
    </row>
    <row r="1435" spans="1:12" hidden="1">
      <c r="A1435" s="103" t="s">
        <v>1077</v>
      </c>
      <c r="B1435" s="103" t="s">
        <v>1078</v>
      </c>
      <c r="C1435" s="134" t="s">
        <v>1191</v>
      </c>
      <c r="D1435" s="104">
        <v>239533118221.14001</v>
      </c>
      <c r="E1435" s="406">
        <v>201057.56770158999</v>
      </c>
      <c r="F1435" s="188">
        <v>1191365.840935</v>
      </c>
      <c r="G1435" s="103" t="s">
        <v>581</v>
      </c>
      <c r="H1435" s="103" t="s">
        <v>581</v>
      </c>
      <c r="I1435" s="252">
        <v>697</v>
      </c>
      <c r="J1435" s="104">
        <v>233559951295.10999</v>
      </c>
      <c r="K1435" s="104">
        <v>233878688701.98999</v>
      </c>
      <c r="L1435" s="188">
        <v>2.7150417E-2</v>
      </c>
    </row>
    <row r="1436" spans="1:12" hidden="1">
      <c r="A1436" s="103" t="s">
        <v>1077</v>
      </c>
      <c r="B1436" s="103" t="s">
        <v>1078</v>
      </c>
      <c r="C1436" s="134" t="s">
        <v>1192</v>
      </c>
      <c r="D1436" s="104">
        <v>239569308534.26999</v>
      </c>
      <c r="E1436" s="406">
        <v>201057.56770158999</v>
      </c>
      <c r="F1436" s="188">
        <v>1191545.840691</v>
      </c>
      <c r="G1436" s="103" t="s">
        <v>581</v>
      </c>
      <c r="H1436" s="103" t="s">
        <v>581</v>
      </c>
      <c r="I1436" s="252">
        <v>697</v>
      </c>
      <c r="J1436" s="104">
        <v>239569308534.26999</v>
      </c>
      <c r="K1436" s="104">
        <v>239901384720.14001</v>
      </c>
      <c r="L1436" s="188">
        <v>1.5108688699999999E-2</v>
      </c>
    </row>
    <row r="1437" spans="1:12" hidden="1">
      <c r="A1437" s="103" t="s">
        <v>1077</v>
      </c>
      <c r="B1437" s="103" t="s">
        <v>1078</v>
      </c>
      <c r="C1437" s="134" t="s">
        <v>1148</v>
      </c>
      <c r="D1437" s="104">
        <v>239605505035.06</v>
      </c>
      <c r="E1437" s="406">
        <v>201057.56770158999</v>
      </c>
      <c r="F1437" s="188">
        <v>1191725.8712230001</v>
      </c>
      <c r="G1437" s="103" t="s">
        <v>581</v>
      </c>
      <c r="H1437" s="103" t="s">
        <v>581</v>
      </c>
      <c r="I1437" s="252">
        <v>697</v>
      </c>
      <c r="J1437" s="104">
        <v>239605505035.06</v>
      </c>
      <c r="K1437" s="104">
        <v>239950922754.29999</v>
      </c>
      <c r="L1437" s="188">
        <v>1.5108989200000001E-2</v>
      </c>
    </row>
    <row r="1438" spans="1:12" hidden="1">
      <c r="A1438" s="103" t="s">
        <v>1099</v>
      </c>
      <c r="B1438" s="103" t="s">
        <v>1078</v>
      </c>
      <c r="C1438" s="134" t="s">
        <v>1448</v>
      </c>
      <c r="D1438" s="104">
        <v>50000</v>
      </c>
      <c r="E1438" s="406">
        <v>500</v>
      </c>
      <c r="F1438" s="188">
        <v>100</v>
      </c>
      <c r="G1438" s="103" t="s">
        <v>581</v>
      </c>
      <c r="H1438" s="103" t="s">
        <v>581</v>
      </c>
      <c r="I1438" s="252">
        <v>1</v>
      </c>
      <c r="J1438" s="103" t="s">
        <v>581</v>
      </c>
      <c r="K1438" s="103" t="s">
        <v>581</v>
      </c>
      <c r="L1438" s="103" t="s">
        <v>581</v>
      </c>
    </row>
    <row r="1439" spans="1:12" hidden="1">
      <c r="A1439" s="103" t="s">
        <v>1099</v>
      </c>
      <c r="B1439" s="103" t="s">
        <v>1078</v>
      </c>
      <c r="C1439" s="134" t="s">
        <v>1449</v>
      </c>
      <c r="D1439" s="104">
        <v>125000</v>
      </c>
      <c r="E1439" s="406">
        <v>1250</v>
      </c>
      <c r="F1439" s="188">
        <v>100</v>
      </c>
      <c r="G1439" s="103" t="s">
        <v>581</v>
      </c>
      <c r="H1439" s="103" t="s">
        <v>581</v>
      </c>
      <c r="I1439" s="252">
        <v>2</v>
      </c>
      <c r="J1439" s="104">
        <v>50000</v>
      </c>
      <c r="K1439" s="104">
        <v>50000</v>
      </c>
      <c r="L1439" s="188">
        <v>0</v>
      </c>
    </row>
    <row r="1440" spans="1:12" hidden="1">
      <c r="A1440" s="103" t="s">
        <v>1099</v>
      </c>
      <c r="B1440" s="103" t="s">
        <v>1078</v>
      </c>
      <c r="C1440" s="134" t="s">
        <v>1450</v>
      </c>
      <c r="D1440" s="104">
        <v>125008.29</v>
      </c>
      <c r="E1440" s="406">
        <v>1250</v>
      </c>
      <c r="F1440" s="188">
        <v>100.006632</v>
      </c>
      <c r="G1440" s="103" t="s">
        <v>581</v>
      </c>
      <c r="H1440" s="103" t="s">
        <v>581</v>
      </c>
      <c r="I1440" s="252">
        <v>2</v>
      </c>
      <c r="J1440" s="104">
        <v>125008.29</v>
      </c>
      <c r="K1440" s="104">
        <v>125012.99</v>
      </c>
      <c r="L1440" s="188">
        <v>6.6319999999999999E-3</v>
      </c>
    </row>
    <row r="1441" spans="1:12" hidden="1">
      <c r="A1441" s="103" t="s">
        <v>1099</v>
      </c>
      <c r="B1441" s="103" t="s">
        <v>1078</v>
      </c>
      <c r="C1441" s="134" t="s">
        <v>1451</v>
      </c>
      <c r="D1441" s="104">
        <v>225016.59</v>
      </c>
      <c r="E1441" s="406">
        <v>2249.8672969999998</v>
      </c>
      <c r="F1441" s="188">
        <v>100.013272</v>
      </c>
      <c r="G1441" s="103" t="s">
        <v>581</v>
      </c>
      <c r="H1441" s="103" t="s">
        <v>581</v>
      </c>
      <c r="I1441" s="252">
        <v>2</v>
      </c>
      <c r="J1441" s="104">
        <v>125016.59</v>
      </c>
      <c r="K1441" s="104">
        <v>125025.99</v>
      </c>
      <c r="L1441" s="188">
        <v>6.6395597000000004E-3</v>
      </c>
    </row>
    <row r="1442" spans="1:12" hidden="1">
      <c r="A1442" s="103" t="s">
        <v>1099</v>
      </c>
      <c r="B1442" s="103" t="s">
        <v>1078</v>
      </c>
      <c r="C1442" s="134" t="s">
        <v>1452</v>
      </c>
      <c r="D1442" s="104">
        <v>225063.05</v>
      </c>
      <c r="E1442" s="406">
        <v>2249.8672969999998</v>
      </c>
      <c r="F1442" s="188">
        <v>100.033922</v>
      </c>
      <c r="G1442" s="103" t="s">
        <v>581</v>
      </c>
      <c r="H1442" s="103" t="s">
        <v>581</v>
      </c>
      <c r="I1442" s="252">
        <v>2</v>
      </c>
      <c r="J1442" s="104">
        <v>225063.05</v>
      </c>
      <c r="K1442" s="104">
        <v>225097.82</v>
      </c>
      <c r="L1442" s="188">
        <v>2.06472597E-2</v>
      </c>
    </row>
    <row r="1443" spans="1:12" hidden="1">
      <c r="A1443" s="103" t="s">
        <v>1099</v>
      </c>
      <c r="B1443" s="103" t="s">
        <v>1078</v>
      </c>
      <c r="C1443" s="134" t="s">
        <v>1453</v>
      </c>
      <c r="D1443" s="104">
        <v>225078.55</v>
      </c>
      <c r="E1443" s="406">
        <v>2249.8672969999998</v>
      </c>
      <c r="F1443" s="188">
        <v>100.04081100000001</v>
      </c>
      <c r="G1443" s="103" t="s">
        <v>581</v>
      </c>
      <c r="H1443" s="103" t="s">
        <v>581</v>
      </c>
      <c r="I1443" s="252">
        <v>2</v>
      </c>
      <c r="J1443" s="104">
        <v>225078.55</v>
      </c>
      <c r="K1443" s="104">
        <v>225121.78</v>
      </c>
      <c r="L1443" s="188">
        <v>6.8866639000000002E-3</v>
      </c>
    </row>
    <row r="1444" spans="1:12" hidden="1">
      <c r="A1444" s="103" t="s">
        <v>1099</v>
      </c>
      <c r="B1444" s="103" t="s">
        <v>1078</v>
      </c>
      <c r="C1444" s="134" t="s">
        <v>1454</v>
      </c>
      <c r="D1444" s="104">
        <v>225094.03</v>
      </c>
      <c r="E1444" s="406">
        <v>2249.8672969999998</v>
      </c>
      <c r="F1444" s="188">
        <v>100.047692</v>
      </c>
      <c r="G1444" s="103" t="s">
        <v>581</v>
      </c>
      <c r="H1444" s="103" t="s">
        <v>581</v>
      </c>
      <c r="I1444" s="252">
        <v>2</v>
      </c>
      <c r="J1444" s="104">
        <v>225094.03</v>
      </c>
      <c r="K1444" s="104">
        <v>225145.72</v>
      </c>
      <c r="L1444" s="188">
        <v>6.8781928999999999E-3</v>
      </c>
    </row>
    <row r="1445" spans="1:12" hidden="1">
      <c r="A1445" s="103" t="s">
        <v>1099</v>
      </c>
      <c r="B1445" s="103" t="s">
        <v>1078</v>
      </c>
      <c r="C1445" s="134" t="s">
        <v>1455</v>
      </c>
      <c r="D1445" s="104">
        <v>230109.53</v>
      </c>
      <c r="E1445" s="406">
        <v>2299.840021</v>
      </c>
      <c r="F1445" s="188">
        <v>100.054581</v>
      </c>
      <c r="G1445" s="103" t="s">
        <v>581</v>
      </c>
      <c r="H1445" s="103" t="s">
        <v>581</v>
      </c>
      <c r="I1445" s="252">
        <v>3</v>
      </c>
      <c r="J1445" s="104">
        <v>225109.53</v>
      </c>
      <c r="K1445" s="104">
        <v>225169.68</v>
      </c>
      <c r="L1445" s="188">
        <v>6.8857160999999997E-3</v>
      </c>
    </row>
    <row r="1446" spans="1:12" hidden="1">
      <c r="A1446" s="103" t="s">
        <v>1099</v>
      </c>
      <c r="B1446" s="103" t="s">
        <v>1078</v>
      </c>
      <c r="C1446" s="134" t="s">
        <v>1456</v>
      </c>
      <c r="D1446" s="104">
        <v>230124.84</v>
      </c>
      <c r="E1446" s="406">
        <v>2299.840021</v>
      </c>
      <c r="F1446" s="188">
        <v>100.061238</v>
      </c>
      <c r="G1446" s="103" t="s">
        <v>581</v>
      </c>
      <c r="H1446" s="103" t="s">
        <v>581</v>
      </c>
      <c r="I1446" s="252">
        <v>3</v>
      </c>
      <c r="J1446" s="104">
        <v>230124.84</v>
      </c>
      <c r="K1446" s="104">
        <v>230193.64</v>
      </c>
      <c r="L1446" s="188">
        <v>6.6533685000000004E-3</v>
      </c>
    </row>
    <row r="1447" spans="1:12" hidden="1">
      <c r="A1447" s="103" t="s">
        <v>1099</v>
      </c>
      <c r="B1447" s="103" t="s">
        <v>1078</v>
      </c>
      <c r="C1447" s="134" t="s">
        <v>1457</v>
      </c>
      <c r="D1447" s="104">
        <v>230170.76</v>
      </c>
      <c r="E1447" s="406">
        <v>2299.840021</v>
      </c>
      <c r="F1447" s="188">
        <v>100.081205</v>
      </c>
      <c r="G1447" s="103" t="s">
        <v>581</v>
      </c>
      <c r="H1447" s="103" t="s">
        <v>581</v>
      </c>
      <c r="I1447" s="252">
        <v>3</v>
      </c>
      <c r="J1447" s="104">
        <v>230170.76</v>
      </c>
      <c r="K1447" s="104">
        <v>230265.51</v>
      </c>
      <c r="L1447" s="188">
        <v>1.99547801E-2</v>
      </c>
    </row>
    <row r="1448" spans="1:12" hidden="1">
      <c r="A1448" s="103" t="s">
        <v>1099</v>
      </c>
      <c r="B1448" s="103" t="s">
        <v>1078</v>
      </c>
      <c r="C1448" s="134" t="s">
        <v>1458</v>
      </c>
      <c r="D1448" s="104">
        <v>230188.12</v>
      </c>
      <c r="E1448" s="406">
        <v>2299.840021</v>
      </c>
      <c r="F1448" s="188">
        <v>100.088753</v>
      </c>
      <c r="G1448" s="103" t="s">
        <v>581</v>
      </c>
      <c r="H1448" s="103" t="s">
        <v>581</v>
      </c>
      <c r="I1448" s="252">
        <v>3</v>
      </c>
      <c r="J1448" s="104">
        <v>230188.12</v>
      </c>
      <c r="K1448" s="104">
        <v>230291.53</v>
      </c>
      <c r="L1448" s="188">
        <v>7.5418756000000002E-3</v>
      </c>
    </row>
    <row r="1449" spans="1:12" hidden="1">
      <c r="A1449" s="103" t="s">
        <v>1099</v>
      </c>
      <c r="B1449" s="103" t="s">
        <v>1078</v>
      </c>
      <c r="C1449" s="134" t="s">
        <v>1459</v>
      </c>
      <c r="D1449" s="104">
        <v>230205.49</v>
      </c>
      <c r="E1449" s="406">
        <v>2299.840021</v>
      </c>
      <c r="F1449" s="188">
        <v>100.096306</v>
      </c>
      <c r="G1449" s="103" t="s">
        <v>581</v>
      </c>
      <c r="H1449" s="103" t="s">
        <v>581</v>
      </c>
      <c r="I1449" s="252">
        <v>3</v>
      </c>
      <c r="J1449" s="104">
        <v>230205.49</v>
      </c>
      <c r="K1449" s="104">
        <v>230317.56</v>
      </c>
      <c r="L1449" s="188">
        <v>7.5463023999999997E-3</v>
      </c>
    </row>
    <row r="1450" spans="1:12" hidden="1">
      <c r="A1450" s="103" t="s">
        <v>1099</v>
      </c>
      <c r="B1450" s="103" t="s">
        <v>1078</v>
      </c>
      <c r="C1450" s="134" t="s">
        <v>1460</v>
      </c>
      <c r="D1450" s="104">
        <v>408431.7</v>
      </c>
      <c r="E1450" s="406">
        <v>4080.0796700000001</v>
      </c>
      <c r="F1450" s="188">
        <v>100.103854</v>
      </c>
      <c r="G1450" s="103" t="s">
        <v>581</v>
      </c>
      <c r="H1450" s="103" t="s">
        <v>581</v>
      </c>
      <c r="I1450" s="252">
        <v>5</v>
      </c>
      <c r="J1450" s="104">
        <v>230222.85</v>
      </c>
      <c r="K1450" s="104">
        <v>230343.58</v>
      </c>
      <c r="L1450" s="188">
        <v>7.5407377999999999E-3</v>
      </c>
    </row>
    <row r="1451" spans="1:12" hidden="1">
      <c r="A1451" s="103" t="s">
        <v>1099</v>
      </c>
      <c r="B1451" s="103" t="s">
        <v>1078</v>
      </c>
      <c r="C1451" s="134" t="s">
        <v>1461</v>
      </c>
      <c r="D1451" s="104">
        <v>408459.9</v>
      </c>
      <c r="E1451" s="406">
        <v>4080.0796700000001</v>
      </c>
      <c r="F1451" s="188">
        <v>100.110766</v>
      </c>
      <c r="G1451" s="103" t="s">
        <v>581</v>
      </c>
      <c r="H1451" s="103" t="s">
        <v>581</v>
      </c>
      <c r="I1451" s="252">
        <v>5</v>
      </c>
      <c r="J1451" s="104">
        <v>408459.9</v>
      </c>
      <c r="K1451" s="104">
        <v>408595.98</v>
      </c>
      <c r="L1451" s="188">
        <v>6.9048290999999999E-3</v>
      </c>
    </row>
    <row r="1452" spans="1:12" hidden="1">
      <c r="A1452" s="103" t="s">
        <v>1099</v>
      </c>
      <c r="B1452" s="103" t="s">
        <v>1078</v>
      </c>
      <c r="C1452" s="134" t="s">
        <v>1462</v>
      </c>
      <c r="D1452" s="104">
        <v>408544.53</v>
      </c>
      <c r="E1452" s="406">
        <v>4080.0796700000001</v>
      </c>
      <c r="F1452" s="188">
        <v>100.131508</v>
      </c>
      <c r="G1452" s="103" t="s">
        <v>581</v>
      </c>
      <c r="H1452" s="103" t="s">
        <v>581</v>
      </c>
      <c r="I1452" s="252">
        <v>5</v>
      </c>
      <c r="J1452" s="104">
        <v>408544.53</v>
      </c>
      <c r="K1452" s="104">
        <v>408726.68</v>
      </c>
      <c r="L1452" s="188">
        <v>2.07190503E-2</v>
      </c>
    </row>
    <row r="1453" spans="1:12" hidden="1">
      <c r="A1453" s="103" t="s">
        <v>1099</v>
      </c>
      <c r="B1453" s="103" t="s">
        <v>1078</v>
      </c>
      <c r="C1453" s="134" t="s">
        <v>1463</v>
      </c>
      <c r="D1453" s="104">
        <v>483100.94</v>
      </c>
      <c r="E1453" s="406">
        <v>4823.998501</v>
      </c>
      <c r="F1453" s="188">
        <v>100.14533400000001</v>
      </c>
      <c r="G1453" s="103" t="s">
        <v>581</v>
      </c>
      <c r="H1453" s="103" t="s">
        <v>581</v>
      </c>
      <c r="I1453" s="252">
        <v>9</v>
      </c>
      <c r="J1453" s="104">
        <v>408600.94</v>
      </c>
      <c r="K1453" s="104">
        <v>408813.8</v>
      </c>
      <c r="L1453" s="188">
        <v>1.3807841600000001E-2</v>
      </c>
    </row>
    <row r="1454" spans="1:12" hidden="1">
      <c r="A1454" s="103" t="s">
        <v>1099</v>
      </c>
      <c r="B1454" s="103" t="s">
        <v>1078</v>
      </c>
      <c r="C1454" s="134" t="s">
        <v>1464</v>
      </c>
      <c r="D1454" s="104">
        <v>483134.8</v>
      </c>
      <c r="E1454" s="406">
        <v>4823.998501</v>
      </c>
      <c r="F1454" s="188">
        <v>100.15235300000001</v>
      </c>
      <c r="G1454" s="103" t="s">
        <v>581</v>
      </c>
      <c r="H1454" s="103" t="s">
        <v>581</v>
      </c>
      <c r="I1454" s="252">
        <v>9</v>
      </c>
      <c r="J1454" s="104">
        <v>483134.8</v>
      </c>
      <c r="K1454" s="104">
        <v>483152.95</v>
      </c>
      <c r="L1454" s="188">
        <v>7.0088138000000003E-3</v>
      </c>
    </row>
    <row r="1455" spans="1:12" hidden="1">
      <c r="A1455" s="103" t="s">
        <v>1099</v>
      </c>
      <c r="B1455" s="103" t="s">
        <v>1078</v>
      </c>
      <c r="C1455" s="134" t="s">
        <v>1465</v>
      </c>
      <c r="D1455" s="104">
        <v>556168.66</v>
      </c>
      <c r="E1455" s="406">
        <v>5552.8369350000003</v>
      </c>
      <c r="F1455" s="188">
        <v>100.159372</v>
      </c>
      <c r="G1455" s="103" t="s">
        <v>581</v>
      </c>
      <c r="H1455" s="103" t="s">
        <v>581</v>
      </c>
      <c r="I1455" s="252">
        <v>11</v>
      </c>
      <c r="J1455" s="104">
        <v>483168.66</v>
      </c>
      <c r="K1455" s="104">
        <v>483204.96</v>
      </c>
      <c r="L1455" s="188">
        <v>7.0083226000000002E-3</v>
      </c>
    </row>
    <row r="1456" spans="1:12" hidden="1">
      <c r="A1456" s="103" t="s">
        <v>1099</v>
      </c>
      <c r="B1456" s="103" t="s">
        <v>1078</v>
      </c>
      <c r="C1456" s="134" t="s">
        <v>1466</v>
      </c>
      <c r="D1456" s="104">
        <v>941301.26</v>
      </c>
      <c r="E1456" s="406">
        <v>9395.7946370000009</v>
      </c>
      <c r="F1456" s="188">
        <v>100.183252</v>
      </c>
      <c r="G1456" s="103" t="s">
        <v>581</v>
      </c>
      <c r="H1456" s="103" t="s">
        <v>581</v>
      </c>
      <c r="I1456" s="252">
        <v>13</v>
      </c>
      <c r="J1456" s="104">
        <v>556301.26</v>
      </c>
      <c r="K1456" s="104">
        <v>556400.27</v>
      </c>
      <c r="L1456" s="188">
        <v>2.3842002500000001E-2</v>
      </c>
    </row>
    <row r="1457" spans="1:12" hidden="1">
      <c r="A1457" s="103" t="s">
        <v>1099</v>
      </c>
      <c r="B1457" s="103" t="s">
        <v>1078</v>
      </c>
      <c r="C1457" s="134" t="s">
        <v>1350</v>
      </c>
      <c r="D1457" s="104">
        <v>941362.3</v>
      </c>
      <c r="E1457" s="406">
        <v>9395.7946370000009</v>
      </c>
      <c r="F1457" s="188">
        <v>100.18974799999999</v>
      </c>
      <c r="G1457" s="103" t="s">
        <v>581</v>
      </c>
      <c r="H1457" s="103" t="s">
        <v>581</v>
      </c>
      <c r="I1457" s="252">
        <v>13</v>
      </c>
      <c r="J1457" s="104">
        <v>941362.3</v>
      </c>
      <c r="K1457" s="104">
        <v>941496.68</v>
      </c>
      <c r="L1457" s="188">
        <v>6.4841177E-3</v>
      </c>
    </row>
    <row r="1458" spans="1:12" hidden="1">
      <c r="A1458" s="103" t="s">
        <v>1099</v>
      </c>
      <c r="B1458" s="103" t="s">
        <v>1078</v>
      </c>
      <c r="C1458" s="134" t="s">
        <v>1351</v>
      </c>
      <c r="D1458" s="104">
        <v>1011423.29</v>
      </c>
      <c r="E1458" s="406">
        <v>10094.423647</v>
      </c>
      <c r="F1458" s="188">
        <v>100.19624</v>
      </c>
      <c r="G1458" s="103" t="s">
        <v>581</v>
      </c>
      <c r="H1458" s="103" t="s">
        <v>581</v>
      </c>
      <c r="I1458" s="252">
        <v>14</v>
      </c>
      <c r="J1458" s="104">
        <v>941423.29</v>
      </c>
      <c r="K1458" s="104">
        <v>941593.05</v>
      </c>
      <c r="L1458" s="188">
        <v>6.4797049000000001E-3</v>
      </c>
    </row>
    <row r="1459" spans="1:12" hidden="1">
      <c r="A1459" s="103" t="s">
        <v>1099</v>
      </c>
      <c r="B1459" s="103" t="s">
        <v>1078</v>
      </c>
      <c r="C1459" s="134" t="s">
        <v>1352</v>
      </c>
      <c r="D1459" s="104">
        <v>1061498.3799999999</v>
      </c>
      <c r="E1459" s="406">
        <v>10593.407327000001</v>
      </c>
      <c r="F1459" s="188">
        <v>100.203678</v>
      </c>
      <c r="G1459" s="103" t="s">
        <v>581</v>
      </c>
      <c r="H1459" s="103" t="s">
        <v>581</v>
      </c>
      <c r="I1459" s="252">
        <v>15</v>
      </c>
      <c r="J1459" s="104">
        <v>1011498.38</v>
      </c>
      <c r="K1459" s="104">
        <v>1011706.15</v>
      </c>
      <c r="L1459" s="188">
        <v>7.4234323000000003E-3</v>
      </c>
    </row>
    <row r="1460" spans="1:12" hidden="1">
      <c r="A1460" s="103" t="s">
        <v>1099</v>
      </c>
      <c r="B1460" s="103" t="s">
        <v>1078</v>
      </c>
      <c r="C1460" s="134" t="s">
        <v>1353</v>
      </c>
      <c r="D1460" s="104">
        <v>1061571.53</v>
      </c>
      <c r="E1460" s="406">
        <v>10593.407327000001</v>
      </c>
      <c r="F1460" s="188">
        <v>100.210584</v>
      </c>
      <c r="G1460" s="103" t="s">
        <v>581</v>
      </c>
      <c r="H1460" s="103" t="s">
        <v>581</v>
      </c>
      <c r="I1460" s="252">
        <v>15</v>
      </c>
      <c r="J1460" s="104">
        <v>1061571.53</v>
      </c>
      <c r="K1460" s="104">
        <v>1061819.19</v>
      </c>
      <c r="L1460" s="188">
        <v>6.8919625999999999E-3</v>
      </c>
    </row>
    <row r="1461" spans="1:12" hidden="1">
      <c r="A1461" s="103" t="s">
        <v>1099</v>
      </c>
      <c r="B1461" s="103" t="s">
        <v>1078</v>
      </c>
      <c r="C1461" s="134" t="s">
        <v>1354</v>
      </c>
      <c r="D1461" s="104">
        <v>1064791.08</v>
      </c>
      <c r="E1461" s="406">
        <v>10623.338094000001</v>
      </c>
      <c r="F1461" s="188">
        <v>100.231309</v>
      </c>
      <c r="G1461" s="103" t="s">
        <v>581</v>
      </c>
      <c r="H1461" s="103" t="s">
        <v>581</v>
      </c>
      <c r="I1461" s="252">
        <v>16</v>
      </c>
      <c r="J1461" s="104">
        <v>1061791.08</v>
      </c>
      <c r="K1461" s="104">
        <v>1062158.45</v>
      </c>
      <c r="L1461" s="188">
        <v>2.0681448200000001E-2</v>
      </c>
    </row>
    <row r="1462" spans="1:12" hidden="1">
      <c r="A1462" s="103" t="s">
        <v>1099</v>
      </c>
      <c r="B1462" s="103" t="s">
        <v>1078</v>
      </c>
      <c r="C1462" s="134" t="s">
        <v>1355</v>
      </c>
      <c r="D1462" s="104">
        <v>2114864.1800000002</v>
      </c>
      <c r="E1462" s="406">
        <v>21098.387572</v>
      </c>
      <c r="F1462" s="188">
        <v>100.23819</v>
      </c>
      <c r="G1462" s="103" t="s">
        <v>581</v>
      </c>
      <c r="H1462" s="103" t="s">
        <v>581</v>
      </c>
      <c r="I1462" s="252">
        <v>17</v>
      </c>
      <c r="J1462" s="104">
        <v>1064864.18</v>
      </c>
      <c r="K1462" s="104">
        <v>1065271.57</v>
      </c>
      <c r="L1462" s="188">
        <v>6.8651203999999999E-3</v>
      </c>
    </row>
    <row r="1463" spans="1:12" hidden="1">
      <c r="A1463" s="103" t="s">
        <v>1099</v>
      </c>
      <c r="B1463" s="103" t="s">
        <v>1078</v>
      </c>
      <c r="C1463" s="134" t="s">
        <v>1356</v>
      </c>
      <c r="D1463" s="104">
        <v>2115007.37</v>
      </c>
      <c r="E1463" s="406">
        <v>21098.387572</v>
      </c>
      <c r="F1463" s="188">
        <v>100.24497700000001</v>
      </c>
      <c r="G1463" s="103" t="s">
        <v>581</v>
      </c>
      <c r="H1463" s="103" t="s">
        <v>581</v>
      </c>
      <c r="I1463" s="252">
        <v>17</v>
      </c>
      <c r="J1463" s="104">
        <v>2115007.37</v>
      </c>
      <c r="K1463" s="104">
        <v>2115494.2400000002</v>
      </c>
      <c r="L1463" s="188">
        <v>6.7708725000000004E-3</v>
      </c>
    </row>
    <row r="1464" spans="1:12" hidden="1">
      <c r="A1464" s="103" t="s">
        <v>1099</v>
      </c>
      <c r="B1464" s="103" t="s">
        <v>1078</v>
      </c>
      <c r="C1464" s="134" t="s">
        <v>1357</v>
      </c>
      <c r="D1464" s="104">
        <v>2115150.52</v>
      </c>
      <c r="E1464" s="406">
        <v>21098.387572</v>
      </c>
      <c r="F1464" s="188">
        <v>100.251762</v>
      </c>
      <c r="G1464" s="103" t="s">
        <v>581</v>
      </c>
      <c r="H1464" s="103" t="s">
        <v>581</v>
      </c>
      <c r="I1464" s="252">
        <v>17</v>
      </c>
      <c r="J1464" s="104">
        <v>2115150.52</v>
      </c>
      <c r="K1464" s="104">
        <v>2115716.88</v>
      </c>
      <c r="L1464" s="188">
        <v>6.7684188999999999E-3</v>
      </c>
    </row>
    <row r="1465" spans="1:12" hidden="1">
      <c r="A1465" s="103" t="s">
        <v>1099</v>
      </c>
      <c r="B1465" s="103" t="s">
        <v>1078</v>
      </c>
      <c r="C1465" s="134" t="s">
        <v>1358</v>
      </c>
      <c r="D1465" s="104">
        <v>2127309.4500000002</v>
      </c>
      <c r="E1465" s="406">
        <v>21218.077223</v>
      </c>
      <c r="F1465" s="188">
        <v>100.259294</v>
      </c>
      <c r="G1465" s="103" t="s">
        <v>581</v>
      </c>
      <c r="H1465" s="103" t="s">
        <v>581</v>
      </c>
      <c r="I1465" s="252">
        <v>19</v>
      </c>
      <c r="J1465" s="104">
        <v>2115309.4500000002</v>
      </c>
      <c r="K1465" s="104">
        <v>2115955.31</v>
      </c>
      <c r="L1465" s="188">
        <v>7.5130848999999996E-3</v>
      </c>
    </row>
    <row r="1466" spans="1:12" hidden="1">
      <c r="A1466" s="103" t="s">
        <v>1099</v>
      </c>
      <c r="B1466" s="103" t="s">
        <v>1078</v>
      </c>
      <c r="C1466" s="134" t="s">
        <v>1359</v>
      </c>
      <c r="D1466" s="104">
        <v>2127784.94</v>
      </c>
      <c r="E1466" s="406">
        <v>21218.077223</v>
      </c>
      <c r="F1466" s="188">
        <v>100.281704</v>
      </c>
      <c r="G1466" s="103" t="s">
        <v>581</v>
      </c>
      <c r="H1466" s="103" t="s">
        <v>581</v>
      </c>
      <c r="I1466" s="252">
        <v>19</v>
      </c>
      <c r="J1466" s="104">
        <v>2127784.94</v>
      </c>
      <c r="K1466" s="104">
        <v>2128670.71</v>
      </c>
      <c r="L1466" s="188">
        <v>2.2352042499999999E-2</v>
      </c>
    </row>
    <row r="1467" spans="1:12" hidden="1">
      <c r="A1467" s="103" t="s">
        <v>1099</v>
      </c>
      <c r="B1467" s="103" t="s">
        <v>1078</v>
      </c>
      <c r="C1467" s="134" t="s">
        <v>1360</v>
      </c>
      <c r="D1467" s="104">
        <v>2277943.59</v>
      </c>
      <c r="E1467" s="406">
        <v>22713.752014999998</v>
      </c>
      <c r="F1467" s="188">
        <v>100.289181</v>
      </c>
      <c r="G1467" s="103" t="s">
        <v>581</v>
      </c>
      <c r="H1467" s="103" t="s">
        <v>581</v>
      </c>
      <c r="I1467" s="252">
        <v>21</v>
      </c>
      <c r="J1467" s="104">
        <v>2127943.59</v>
      </c>
      <c r="K1467" s="104">
        <v>2128909.34</v>
      </c>
      <c r="L1467" s="188">
        <v>7.4559962000000004E-3</v>
      </c>
    </row>
    <row r="1468" spans="1:12" hidden="1">
      <c r="A1468" s="103" t="s">
        <v>1099</v>
      </c>
      <c r="B1468" s="103" t="s">
        <v>1078</v>
      </c>
      <c r="C1468" s="134" t="s">
        <v>1361</v>
      </c>
      <c r="D1468" s="104">
        <v>2328096.5299999998</v>
      </c>
      <c r="E1468" s="406">
        <v>23212.276809999999</v>
      </c>
      <c r="F1468" s="188">
        <v>100.295914</v>
      </c>
      <c r="G1468" s="103" t="s">
        <v>581</v>
      </c>
      <c r="H1468" s="103" t="s">
        <v>581</v>
      </c>
      <c r="I1468" s="252">
        <v>21</v>
      </c>
      <c r="J1468" s="104">
        <v>2278096.5299999998</v>
      </c>
      <c r="K1468" s="104">
        <v>2279147.9</v>
      </c>
      <c r="L1468" s="188">
        <v>6.7135856000000004E-3</v>
      </c>
    </row>
    <row r="1469" spans="1:12" hidden="1">
      <c r="A1469" s="103" t="s">
        <v>1099</v>
      </c>
      <c r="B1469" s="103" t="s">
        <v>1078</v>
      </c>
      <c r="C1469" s="134" t="s">
        <v>1362</v>
      </c>
      <c r="D1469" s="104">
        <v>2328261.9</v>
      </c>
      <c r="E1469" s="406">
        <v>23212.276809999999</v>
      </c>
      <c r="F1469" s="188">
        <v>100.303039</v>
      </c>
      <c r="G1469" s="103" t="s">
        <v>581</v>
      </c>
      <c r="H1469" s="103" t="s">
        <v>581</v>
      </c>
      <c r="I1469" s="252">
        <v>21</v>
      </c>
      <c r="J1469" s="104">
        <v>2328261.9</v>
      </c>
      <c r="K1469" s="104">
        <v>2329400.79</v>
      </c>
      <c r="L1469" s="188">
        <v>7.1039783E-3</v>
      </c>
    </row>
    <row r="1470" spans="1:12" hidden="1">
      <c r="A1470" s="103" t="s">
        <v>1099</v>
      </c>
      <c r="B1470" s="103" t="s">
        <v>1078</v>
      </c>
      <c r="C1470" s="134" t="s">
        <v>1363</v>
      </c>
      <c r="D1470" s="104">
        <v>2542427.3199999998</v>
      </c>
      <c r="E1470" s="406">
        <v>25345.659801999998</v>
      </c>
      <c r="F1470" s="188">
        <v>100.310165</v>
      </c>
      <c r="G1470" s="103" t="s">
        <v>581</v>
      </c>
      <c r="H1470" s="103" t="s">
        <v>581</v>
      </c>
      <c r="I1470" s="252">
        <v>22</v>
      </c>
      <c r="J1470" s="104">
        <v>2328427.3199999998</v>
      </c>
      <c r="K1470" s="104">
        <v>2329653.73</v>
      </c>
      <c r="L1470" s="188">
        <v>7.1044706999999997E-3</v>
      </c>
    </row>
    <row r="1471" spans="1:12" hidden="1">
      <c r="A1471" s="103" t="s">
        <v>1099</v>
      </c>
      <c r="B1471" s="103" t="s">
        <v>1078</v>
      </c>
      <c r="C1471" s="134" t="s">
        <v>1364</v>
      </c>
      <c r="D1471" s="104">
        <v>2792899.58</v>
      </c>
      <c r="E1471" s="406">
        <v>27837.466789999999</v>
      </c>
      <c r="F1471" s="188">
        <v>100.32879800000001</v>
      </c>
      <c r="G1471" s="103" t="s">
        <v>581</v>
      </c>
      <c r="H1471" s="103" t="s">
        <v>581</v>
      </c>
      <c r="I1471" s="252">
        <v>23</v>
      </c>
      <c r="J1471" s="104">
        <v>2542899.58</v>
      </c>
      <c r="K1471" s="104">
        <v>2544412.7599999998</v>
      </c>
      <c r="L1471" s="188">
        <v>1.8575385699999999E-2</v>
      </c>
    </row>
    <row r="1472" spans="1:12" hidden="1">
      <c r="A1472" s="103" t="s">
        <v>1099</v>
      </c>
      <c r="B1472" s="103" t="s">
        <v>1078</v>
      </c>
      <c r="C1472" s="134" t="s">
        <v>1780</v>
      </c>
      <c r="D1472" s="104">
        <v>2793047.68</v>
      </c>
      <c r="E1472" s="406">
        <v>27837.466789999999</v>
      </c>
      <c r="F1472" s="188">
        <v>100.334118</v>
      </c>
      <c r="G1472" s="103" t="s">
        <v>581</v>
      </c>
      <c r="H1472" s="103" t="s">
        <v>581</v>
      </c>
      <c r="I1472" s="252">
        <v>23</v>
      </c>
      <c r="J1472" s="104">
        <v>2793047.68</v>
      </c>
      <c r="K1472" s="104">
        <v>2794665.86</v>
      </c>
      <c r="L1472" s="188">
        <v>5.3025653000000001E-3</v>
      </c>
    </row>
    <row r="1473" spans="1:12" hidden="1">
      <c r="A1473" s="103" t="s">
        <v>1099</v>
      </c>
      <c r="B1473" s="103" t="s">
        <v>1078</v>
      </c>
      <c r="C1473" s="134" t="s">
        <v>1781</v>
      </c>
      <c r="D1473" s="104">
        <v>2793243.29</v>
      </c>
      <c r="E1473" s="406">
        <v>27837.466789999999</v>
      </c>
      <c r="F1473" s="188">
        <v>100.341145</v>
      </c>
      <c r="G1473" s="103" t="s">
        <v>581</v>
      </c>
      <c r="H1473" s="103" t="s">
        <v>581</v>
      </c>
      <c r="I1473" s="252">
        <v>23</v>
      </c>
      <c r="J1473" s="104">
        <v>2793243.29</v>
      </c>
      <c r="K1473" s="104">
        <v>2794966.48</v>
      </c>
      <c r="L1473" s="188">
        <v>7.0035996999999999E-3</v>
      </c>
    </row>
    <row r="1474" spans="1:12" hidden="1">
      <c r="A1474" s="103" t="s">
        <v>1099</v>
      </c>
      <c r="B1474" s="103" t="s">
        <v>1078</v>
      </c>
      <c r="C1474" s="134" t="s">
        <v>1782</v>
      </c>
      <c r="D1474" s="104">
        <v>2807238.92</v>
      </c>
      <c r="E1474" s="406">
        <v>27974.987978000001</v>
      </c>
      <c r="F1474" s="188">
        <v>100.348173</v>
      </c>
      <c r="G1474" s="103" t="s">
        <v>581</v>
      </c>
      <c r="H1474" s="103" t="s">
        <v>581</v>
      </c>
      <c r="I1474" s="252">
        <v>24</v>
      </c>
      <c r="J1474" s="104">
        <v>2793438.92</v>
      </c>
      <c r="K1474" s="104">
        <v>2795267.13</v>
      </c>
      <c r="L1474" s="188">
        <v>7.0041058000000003E-3</v>
      </c>
    </row>
    <row r="1475" spans="1:12" hidden="1">
      <c r="A1475" s="103" t="s">
        <v>1099</v>
      </c>
      <c r="B1475" s="103" t="s">
        <v>1078</v>
      </c>
      <c r="C1475" s="134" t="s">
        <v>1783</v>
      </c>
      <c r="D1475" s="104">
        <v>3290328.53</v>
      </c>
      <c r="E1475" s="406">
        <v>32788.075941000003</v>
      </c>
      <c r="F1475" s="188">
        <v>100.351376</v>
      </c>
      <c r="G1475" s="103" t="s">
        <v>581</v>
      </c>
      <c r="H1475" s="103" t="s">
        <v>581</v>
      </c>
      <c r="I1475" s="252">
        <v>26</v>
      </c>
      <c r="J1475" s="104">
        <v>2807328.53</v>
      </c>
      <c r="K1475" s="104">
        <v>2809367.83</v>
      </c>
      <c r="L1475" s="188">
        <v>3.1918866999999999E-3</v>
      </c>
    </row>
    <row r="1476" spans="1:12" hidden="1">
      <c r="A1476" s="103" t="s">
        <v>1099</v>
      </c>
      <c r="B1476" s="103" t="s">
        <v>1078</v>
      </c>
      <c r="C1476" s="134" t="s">
        <v>1784</v>
      </c>
      <c r="D1476" s="104">
        <v>3335983.45</v>
      </c>
      <c r="E1476" s="406">
        <v>33236.411048000002</v>
      </c>
      <c r="F1476" s="188">
        <v>100.37135000000001</v>
      </c>
      <c r="G1476" s="103" t="s">
        <v>581</v>
      </c>
      <c r="H1476" s="103" t="s">
        <v>581</v>
      </c>
      <c r="I1476" s="252">
        <v>26</v>
      </c>
      <c r="J1476" s="104">
        <v>3290983.45</v>
      </c>
      <c r="K1476" s="104">
        <v>3291230.74</v>
      </c>
      <c r="L1476" s="188">
        <v>1.9904061899999999E-2</v>
      </c>
    </row>
    <row r="1477" spans="1:12" hidden="1">
      <c r="A1477" s="103" t="s">
        <v>1099</v>
      </c>
      <c r="B1477" s="103" t="s">
        <v>1078</v>
      </c>
      <c r="C1477" s="134" t="s">
        <v>1785</v>
      </c>
      <c r="D1477" s="104">
        <v>3591774.93</v>
      </c>
      <c r="E1477" s="406">
        <v>35782.808302999998</v>
      </c>
      <c r="F1477" s="188">
        <v>100.377111</v>
      </c>
      <c r="G1477" s="103" t="s">
        <v>581</v>
      </c>
      <c r="H1477" s="103" t="s">
        <v>581</v>
      </c>
      <c r="I1477" s="252">
        <v>27</v>
      </c>
      <c r="J1477" s="104">
        <v>3336174.93</v>
      </c>
      <c r="K1477" s="104">
        <v>3336547.57</v>
      </c>
      <c r="L1477" s="188">
        <v>5.7396857000000003E-3</v>
      </c>
    </row>
    <row r="1478" spans="1:12" hidden="1">
      <c r="A1478" s="103" t="s">
        <v>1099</v>
      </c>
      <c r="B1478" s="103" t="s">
        <v>1078</v>
      </c>
      <c r="C1478" s="134" t="s">
        <v>1786</v>
      </c>
      <c r="D1478" s="104">
        <v>3592011.81</v>
      </c>
      <c r="E1478" s="406">
        <v>35782.808302999998</v>
      </c>
      <c r="F1478" s="188">
        <v>100.383731</v>
      </c>
      <c r="G1478" s="103" t="s">
        <v>581</v>
      </c>
      <c r="H1478" s="103" t="s">
        <v>581</v>
      </c>
      <c r="I1478" s="252">
        <v>27</v>
      </c>
      <c r="J1478" s="104">
        <v>3592011.81</v>
      </c>
      <c r="K1478" s="104">
        <v>3592519.42</v>
      </c>
      <c r="L1478" s="188">
        <v>6.5951289999999999E-3</v>
      </c>
    </row>
    <row r="1479" spans="1:12" hidden="1">
      <c r="A1479" s="103" t="s">
        <v>1099</v>
      </c>
      <c r="B1479" s="103" t="s">
        <v>1078</v>
      </c>
      <c r="C1479" s="134" t="s">
        <v>1787</v>
      </c>
      <c r="D1479" s="104">
        <v>3592248.59</v>
      </c>
      <c r="E1479" s="406">
        <v>35782.808302999998</v>
      </c>
      <c r="F1479" s="188">
        <v>100.390348</v>
      </c>
      <c r="G1479" s="103" t="s">
        <v>581</v>
      </c>
      <c r="H1479" s="103" t="s">
        <v>581</v>
      </c>
      <c r="I1479" s="252">
        <v>27</v>
      </c>
      <c r="J1479" s="104">
        <v>3592248.59</v>
      </c>
      <c r="K1479" s="104">
        <v>3592891.18</v>
      </c>
      <c r="L1479" s="188">
        <v>6.5917056E-3</v>
      </c>
    </row>
    <row r="1480" spans="1:12" hidden="1">
      <c r="A1480" s="103" t="s">
        <v>1099</v>
      </c>
      <c r="B1480" s="103" t="s">
        <v>1078</v>
      </c>
      <c r="C1480" s="134" t="s">
        <v>1788</v>
      </c>
      <c r="D1480" s="104">
        <v>3642485.56</v>
      </c>
      <c r="E1480" s="406">
        <v>36280.831295999997</v>
      </c>
      <c r="F1480" s="188">
        <v>100.39697099999999</v>
      </c>
      <c r="G1480" s="103" t="s">
        <v>581</v>
      </c>
      <c r="H1480" s="103" t="s">
        <v>581</v>
      </c>
      <c r="I1480" s="252">
        <v>28</v>
      </c>
      <c r="J1480" s="104">
        <v>3592485.56</v>
      </c>
      <c r="K1480" s="104">
        <v>3593263.14</v>
      </c>
      <c r="L1480" s="188">
        <v>6.5972477999999999E-3</v>
      </c>
    </row>
    <row r="1481" spans="1:12" hidden="1">
      <c r="A1481" s="103" t="s">
        <v>1099</v>
      </c>
      <c r="B1481" s="103" t="s">
        <v>1078</v>
      </c>
      <c r="C1481" s="134" t="s">
        <v>1789</v>
      </c>
      <c r="D1481" s="104">
        <v>3643190.87</v>
      </c>
      <c r="E1481" s="406">
        <v>36280.831295999997</v>
      </c>
      <c r="F1481" s="188">
        <v>100.416411</v>
      </c>
      <c r="G1481" s="103" t="s">
        <v>581</v>
      </c>
      <c r="H1481" s="103" t="s">
        <v>581</v>
      </c>
      <c r="I1481" s="252">
        <v>28</v>
      </c>
      <c r="J1481" s="104">
        <v>3643190.87</v>
      </c>
      <c r="K1481" s="104">
        <v>3644379.19</v>
      </c>
      <c r="L1481" s="188">
        <v>1.9363134000000001E-2</v>
      </c>
    </row>
    <row r="1482" spans="1:12" hidden="1">
      <c r="A1482" s="103" t="s">
        <v>1099</v>
      </c>
      <c r="B1482" s="103" t="s">
        <v>1078</v>
      </c>
      <c r="C1482" s="134" t="s">
        <v>1790</v>
      </c>
      <c r="D1482" s="104">
        <v>3641474.97</v>
      </c>
      <c r="E1482" s="406">
        <v>36261.413406</v>
      </c>
      <c r="F1482" s="188">
        <v>100.422864</v>
      </c>
      <c r="G1482" s="103" t="s">
        <v>581</v>
      </c>
      <c r="H1482" s="103" t="s">
        <v>581</v>
      </c>
      <c r="I1482" s="252">
        <v>29</v>
      </c>
      <c r="J1482" s="104">
        <v>3643424.97</v>
      </c>
      <c r="K1482" s="104">
        <v>3644750.22</v>
      </c>
      <c r="L1482" s="188">
        <v>6.4262403999999999E-3</v>
      </c>
    </row>
    <row r="1483" spans="1:12" hidden="1">
      <c r="A1483" s="103" t="s">
        <v>1099</v>
      </c>
      <c r="B1483" s="103" t="s">
        <v>1078</v>
      </c>
      <c r="C1483" s="134" t="s">
        <v>1791</v>
      </c>
      <c r="D1483" s="104">
        <v>3643709.42</v>
      </c>
      <c r="E1483" s="406">
        <v>36281.327906999999</v>
      </c>
      <c r="F1483" s="188">
        <v>100.429329</v>
      </c>
      <c r="G1483" s="103" t="s">
        <v>581</v>
      </c>
      <c r="H1483" s="103" t="s">
        <v>581</v>
      </c>
      <c r="I1483" s="252">
        <v>30</v>
      </c>
      <c r="J1483" s="104">
        <v>3641709.42</v>
      </c>
      <c r="K1483" s="104">
        <v>3643171.54</v>
      </c>
      <c r="L1483" s="188">
        <v>6.4377770000000004E-3</v>
      </c>
    </row>
    <row r="1484" spans="1:12" hidden="1">
      <c r="A1484" s="103" t="s">
        <v>1099</v>
      </c>
      <c r="B1484" s="103" t="s">
        <v>1078</v>
      </c>
      <c r="C1484" s="134" t="s">
        <v>1792</v>
      </c>
      <c r="D1484" s="104">
        <v>3513943.64</v>
      </c>
      <c r="E1484" s="406">
        <v>34986.968530999999</v>
      </c>
      <c r="F1484" s="188">
        <v>100.435785</v>
      </c>
      <c r="G1484" s="103" t="s">
        <v>581</v>
      </c>
      <c r="H1484" s="103" t="s">
        <v>581</v>
      </c>
      <c r="I1484" s="252">
        <v>30</v>
      </c>
      <c r="J1484" s="104">
        <v>3643943.64</v>
      </c>
      <c r="K1484" s="104">
        <v>3645542.72</v>
      </c>
      <c r="L1484" s="188">
        <v>6.4284010000000003E-3</v>
      </c>
    </row>
    <row r="1485" spans="1:12" hidden="1">
      <c r="A1485" s="103" t="s">
        <v>1099</v>
      </c>
      <c r="B1485" s="103" t="s">
        <v>1078</v>
      </c>
      <c r="C1485" s="134" t="s">
        <v>1793</v>
      </c>
      <c r="D1485" s="104">
        <v>3514182.63</v>
      </c>
      <c r="E1485" s="406">
        <v>34986.968530999999</v>
      </c>
      <c r="F1485" s="188">
        <v>100.442616</v>
      </c>
      <c r="G1485" s="103" t="s">
        <v>581</v>
      </c>
      <c r="H1485" s="103" t="s">
        <v>581</v>
      </c>
      <c r="I1485" s="252">
        <v>30</v>
      </c>
      <c r="J1485" s="104">
        <v>3514182.63</v>
      </c>
      <c r="K1485" s="104">
        <v>3515913.8</v>
      </c>
      <c r="L1485" s="188">
        <v>6.8013607E-3</v>
      </c>
    </row>
    <row r="1486" spans="1:12" hidden="1">
      <c r="A1486" s="103" t="s">
        <v>1099</v>
      </c>
      <c r="B1486" s="103" t="s">
        <v>1078</v>
      </c>
      <c r="C1486" s="134" t="s">
        <v>1794</v>
      </c>
      <c r="D1486" s="104">
        <v>3514900.43</v>
      </c>
      <c r="E1486" s="406">
        <v>34986.968530999999</v>
      </c>
      <c r="F1486" s="188">
        <v>100.463132</v>
      </c>
      <c r="G1486" s="103" t="s">
        <v>581</v>
      </c>
      <c r="H1486" s="103" t="s">
        <v>581</v>
      </c>
      <c r="I1486" s="252">
        <v>30</v>
      </c>
      <c r="J1486" s="104">
        <v>3514900.43</v>
      </c>
      <c r="K1486" s="104">
        <v>3517027.99</v>
      </c>
      <c r="L1486" s="188">
        <v>2.04255931E-2</v>
      </c>
    </row>
    <row r="1487" spans="1:12" hidden="1">
      <c r="A1487" s="103" t="s">
        <v>1099</v>
      </c>
      <c r="B1487" s="103" t="s">
        <v>1078</v>
      </c>
      <c r="C1487" s="134" t="s">
        <v>1795</v>
      </c>
      <c r="D1487" s="104">
        <v>3520139.79</v>
      </c>
      <c r="E1487" s="406">
        <v>35036.734643000003</v>
      </c>
      <c r="F1487" s="188">
        <v>100.469973</v>
      </c>
      <c r="G1487" s="103" t="s">
        <v>581</v>
      </c>
      <c r="H1487" s="103" t="s">
        <v>581</v>
      </c>
      <c r="I1487" s="252">
        <v>31</v>
      </c>
      <c r="J1487" s="104">
        <v>3515139.79</v>
      </c>
      <c r="K1487" s="104">
        <v>3517399.49</v>
      </c>
      <c r="L1487" s="188">
        <v>6.8094632E-3</v>
      </c>
    </row>
    <row r="1488" spans="1:12" hidden="1">
      <c r="A1488" s="103" t="s">
        <v>1099</v>
      </c>
      <c r="B1488" s="103" t="s">
        <v>1078</v>
      </c>
      <c r="C1488" s="134" t="s">
        <v>1796</v>
      </c>
      <c r="D1488" s="104">
        <v>3545378.81</v>
      </c>
      <c r="E1488" s="406">
        <v>35285.548310999999</v>
      </c>
      <c r="F1488" s="188">
        <v>100.476795</v>
      </c>
      <c r="G1488" s="103" t="s">
        <v>581</v>
      </c>
      <c r="H1488" s="103" t="s">
        <v>581</v>
      </c>
      <c r="I1488" s="252">
        <v>31</v>
      </c>
      <c r="J1488" s="104">
        <v>3520378.81</v>
      </c>
      <c r="K1488" s="104">
        <v>3522770.85</v>
      </c>
      <c r="L1488" s="188">
        <v>6.7900883999999998E-3</v>
      </c>
    </row>
    <row r="1489" spans="1:12" hidden="1">
      <c r="A1489" s="103" t="s">
        <v>1099</v>
      </c>
      <c r="B1489" s="103" t="s">
        <v>1078</v>
      </c>
      <c r="C1489" s="134" t="s">
        <v>1797</v>
      </c>
      <c r="D1489" s="104">
        <v>3549124.13</v>
      </c>
      <c r="E1489" s="406">
        <v>35320.449546000003</v>
      </c>
      <c r="F1489" s="188">
        <v>100.483549</v>
      </c>
      <c r="G1489" s="103" t="s">
        <v>581</v>
      </c>
      <c r="H1489" s="103" t="s">
        <v>581</v>
      </c>
      <c r="I1489" s="252">
        <v>32</v>
      </c>
      <c r="J1489" s="104">
        <v>3545617.13</v>
      </c>
      <c r="K1489" s="104">
        <v>3548142.47</v>
      </c>
      <c r="L1489" s="188">
        <v>6.7219500999999996E-3</v>
      </c>
    </row>
    <row r="1490" spans="1:12" hidden="1">
      <c r="A1490" s="103" t="s">
        <v>1099</v>
      </c>
      <c r="B1490" s="103" t="s">
        <v>1078</v>
      </c>
      <c r="C1490" s="134" t="s">
        <v>1798</v>
      </c>
      <c r="D1490" s="104">
        <v>3549362.17</v>
      </c>
      <c r="E1490" s="406">
        <v>35320.449546000003</v>
      </c>
      <c r="F1490" s="188">
        <v>100.490289</v>
      </c>
      <c r="G1490" s="103" t="s">
        <v>581</v>
      </c>
      <c r="H1490" s="103" t="s">
        <v>581</v>
      </c>
      <c r="I1490" s="252">
        <v>32</v>
      </c>
      <c r="J1490" s="104">
        <v>3549362.17</v>
      </c>
      <c r="K1490" s="104">
        <v>3552020.95</v>
      </c>
      <c r="L1490" s="188">
        <v>6.7075655999999997E-3</v>
      </c>
    </row>
    <row r="1491" spans="1:12" hidden="1">
      <c r="A1491" s="103" t="s">
        <v>1099</v>
      </c>
      <c r="B1491" s="103" t="s">
        <v>1078</v>
      </c>
      <c r="C1491" s="134" t="s">
        <v>1799</v>
      </c>
      <c r="D1491" s="104">
        <v>3550076.78</v>
      </c>
      <c r="E1491" s="406">
        <v>35320.449546000003</v>
      </c>
      <c r="F1491" s="188">
        <v>100.510521</v>
      </c>
      <c r="G1491" s="103" t="s">
        <v>581</v>
      </c>
      <c r="H1491" s="103" t="s">
        <v>581</v>
      </c>
      <c r="I1491" s="252">
        <v>32</v>
      </c>
      <c r="J1491" s="104">
        <v>3550076.78</v>
      </c>
      <c r="K1491" s="104">
        <v>3553136.02</v>
      </c>
      <c r="L1491" s="188">
        <v>2.0133288700000002E-2</v>
      </c>
    </row>
    <row r="1492" spans="1:12" hidden="1">
      <c r="A1492" s="103" t="s">
        <v>1099</v>
      </c>
      <c r="B1492" s="103" t="s">
        <v>1078</v>
      </c>
      <c r="C1492" s="134" t="s">
        <v>1800</v>
      </c>
      <c r="D1492" s="104">
        <v>3480314.94</v>
      </c>
      <c r="E1492" s="406">
        <v>34624.051760000002</v>
      </c>
      <c r="F1492" s="188">
        <v>100.517264</v>
      </c>
      <c r="G1492" s="103" t="s">
        <v>581</v>
      </c>
      <c r="H1492" s="103" t="s">
        <v>581</v>
      </c>
      <c r="I1492" s="252">
        <v>32</v>
      </c>
      <c r="J1492" s="104">
        <v>3550314.94</v>
      </c>
      <c r="K1492" s="104">
        <v>3553507.68</v>
      </c>
      <c r="L1492" s="188">
        <v>6.7087503999999996E-3</v>
      </c>
    </row>
    <row r="1493" spans="1:12" hidden="1">
      <c r="A1493" s="103" t="s">
        <v>1099</v>
      </c>
      <c r="B1493" s="103" t="s">
        <v>1078</v>
      </c>
      <c r="C1493" s="134" t="s">
        <v>1801</v>
      </c>
      <c r="D1493" s="104">
        <v>3492555.84</v>
      </c>
      <c r="E1493" s="406">
        <v>34743.425974999998</v>
      </c>
      <c r="F1493" s="188">
        <v>100.524221</v>
      </c>
      <c r="G1493" s="103" t="s">
        <v>581</v>
      </c>
      <c r="H1493" s="103" t="s">
        <v>581</v>
      </c>
      <c r="I1493" s="252">
        <v>33</v>
      </c>
      <c r="J1493" s="104">
        <v>3480555.84</v>
      </c>
      <c r="K1493" s="104">
        <v>3483879.46</v>
      </c>
      <c r="L1493" s="188">
        <v>6.9211990999999999E-3</v>
      </c>
    </row>
    <row r="1494" spans="1:12" hidden="1">
      <c r="A1494" s="103" t="s">
        <v>1099</v>
      </c>
      <c r="B1494" s="103" t="s">
        <v>1078</v>
      </c>
      <c r="C1494" s="134" t="s">
        <v>1802</v>
      </c>
      <c r="D1494" s="104">
        <v>3490396.38</v>
      </c>
      <c r="E1494" s="406">
        <v>34719.552775999997</v>
      </c>
      <c r="F1494" s="188">
        <v>100.531145</v>
      </c>
      <c r="G1494" s="103" t="s">
        <v>581</v>
      </c>
      <c r="H1494" s="103" t="s">
        <v>581</v>
      </c>
      <c r="I1494" s="252">
        <v>33</v>
      </c>
      <c r="J1494" s="104">
        <v>3492796.38</v>
      </c>
      <c r="K1494" s="104">
        <v>3496251.35</v>
      </c>
      <c r="L1494" s="188">
        <v>6.8878921999999997E-3</v>
      </c>
    </row>
    <row r="1495" spans="1:12" hidden="1">
      <c r="A1495" s="103" t="s">
        <v>1099</v>
      </c>
      <c r="B1495" s="103" t="s">
        <v>1078</v>
      </c>
      <c r="C1495" s="134" t="s">
        <v>1803</v>
      </c>
      <c r="D1495" s="104">
        <v>3490636.97</v>
      </c>
      <c r="E1495" s="406">
        <v>34719.552775999997</v>
      </c>
      <c r="F1495" s="188">
        <v>100.53807399999999</v>
      </c>
      <c r="G1495" s="103" t="s">
        <v>581</v>
      </c>
      <c r="H1495" s="103" t="s">
        <v>581</v>
      </c>
      <c r="I1495" s="252">
        <v>33</v>
      </c>
      <c r="J1495" s="104">
        <v>3490636.97</v>
      </c>
      <c r="K1495" s="104">
        <v>3494223.21</v>
      </c>
      <c r="L1495" s="188">
        <v>6.8923913999999996E-3</v>
      </c>
    </row>
    <row r="1496" spans="1:12" hidden="1">
      <c r="A1496" s="103" t="s">
        <v>1099</v>
      </c>
      <c r="B1496" s="103" t="s">
        <v>1078</v>
      </c>
      <c r="C1496" s="134" t="s">
        <v>1804</v>
      </c>
      <c r="D1496" s="104">
        <v>3445181.71</v>
      </c>
      <c r="E1496" s="406">
        <v>34260.346791000004</v>
      </c>
      <c r="F1496" s="188">
        <v>100.558868</v>
      </c>
      <c r="G1496" s="103" t="s">
        <v>581</v>
      </c>
      <c r="H1496" s="103" t="s">
        <v>581</v>
      </c>
      <c r="I1496" s="252">
        <v>33</v>
      </c>
      <c r="J1496" s="104">
        <v>3491358.94</v>
      </c>
      <c r="K1496" s="104">
        <v>3495339.12</v>
      </c>
      <c r="L1496" s="188">
        <v>2.0682711699999998E-2</v>
      </c>
    </row>
    <row r="1497" spans="1:12" hidden="1">
      <c r="A1497" s="103" t="s">
        <v>1099</v>
      </c>
      <c r="B1497" s="103" t="s">
        <v>1078</v>
      </c>
      <c r="C1497" s="134" t="s">
        <v>1805</v>
      </c>
      <c r="D1497" s="104">
        <v>3395167.73</v>
      </c>
      <c r="E1497" s="406">
        <v>33760.608651000002</v>
      </c>
      <c r="F1497" s="188">
        <v>100.565951</v>
      </c>
      <c r="G1497" s="103" t="s">
        <v>581</v>
      </c>
      <c r="H1497" s="103" t="s">
        <v>581</v>
      </c>
      <c r="I1497" s="252">
        <v>32</v>
      </c>
      <c r="J1497" s="104">
        <v>3445424.37</v>
      </c>
      <c r="K1497" s="104">
        <v>3445553.82</v>
      </c>
      <c r="L1497" s="188">
        <v>7.0436353999999996E-3</v>
      </c>
    </row>
    <row r="1498" spans="1:12" hidden="1">
      <c r="A1498" s="103" t="s">
        <v>1099</v>
      </c>
      <c r="B1498" s="103" t="s">
        <v>1078</v>
      </c>
      <c r="C1498" s="134" t="s">
        <v>1806</v>
      </c>
      <c r="D1498" s="104">
        <v>3395412.2</v>
      </c>
      <c r="E1498" s="406">
        <v>33760.608651000002</v>
      </c>
      <c r="F1498" s="188">
        <v>100.573193</v>
      </c>
      <c r="G1498" s="103" t="s">
        <v>581</v>
      </c>
      <c r="H1498" s="103" t="s">
        <v>581</v>
      </c>
      <c r="I1498" s="252">
        <v>32</v>
      </c>
      <c r="J1498" s="104">
        <v>3395412.2</v>
      </c>
      <c r="K1498" s="104">
        <v>3395669.22</v>
      </c>
      <c r="L1498" s="188">
        <v>7.2012444999999996E-3</v>
      </c>
    </row>
    <row r="1499" spans="1:12" hidden="1">
      <c r="A1499" s="103" t="s">
        <v>1099</v>
      </c>
      <c r="B1499" s="103" t="s">
        <v>1078</v>
      </c>
      <c r="C1499" s="134" t="s">
        <v>1807</v>
      </c>
      <c r="D1499" s="104">
        <v>3396416.92</v>
      </c>
      <c r="E1499" s="406">
        <v>33768.167077999999</v>
      </c>
      <c r="F1499" s="188">
        <v>100.58043499999999</v>
      </c>
      <c r="G1499" s="103" t="s">
        <v>581</v>
      </c>
      <c r="H1499" s="103" t="s">
        <v>581</v>
      </c>
      <c r="I1499" s="252">
        <v>33</v>
      </c>
      <c r="J1499" s="104">
        <v>3395656.69</v>
      </c>
      <c r="K1499" s="104">
        <v>3396041.3</v>
      </c>
      <c r="L1499" s="188">
        <v>7.2007258999999997E-3</v>
      </c>
    </row>
    <row r="1500" spans="1:12" hidden="1">
      <c r="A1500" s="103" t="s">
        <v>1099</v>
      </c>
      <c r="B1500" s="103" t="s">
        <v>1078</v>
      </c>
      <c r="C1500" s="134" t="s">
        <v>1808</v>
      </c>
      <c r="D1500" s="104">
        <v>3396661.63</v>
      </c>
      <c r="E1500" s="406">
        <v>33768.167077999999</v>
      </c>
      <c r="F1500" s="188">
        <v>100.587681</v>
      </c>
      <c r="G1500" s="103" t="s">
        <v>581</v>
      </c>
      <c r="H1500" s="103" t="s">
        <v>581</v>
      </c>
      <c r="I1500" s="252">
        <v>33</v>
      </c>
      <c r="J1500" s="104">
        <v>3396661.63</v>
      </c>
      <c r="K1500" s="104">
        <v>3397173.86</v>
      </c>
      <c r="L1500" s="188">
        <v>7.2041843999999999E-3</v>
      </c>
    </row>
    <row r="1501" spans="1:12" hidden="1">
      <c r="A1501" s="103" t="s">
        <v>1099</v>
      </c>
      <c r="B1501" s="103" t="s">
        <v>1078</v>
      </c>
      <c r="C1501" s="134" t="s">
        <v>1809</v>
      </c>
      <c r="D1501" s="104">
        <v>3397395.27</v>
      </c>
      <c r="E1501" s="406">
        <v>33768.167077999999</v>
      </c>
      <c r="F1501" s="188">
        <v>100.609407</v>
      </c>
      <c r="G1501" s="103" t="s">
        <v>581</v>
      </c>
      <c r="H1501" s="103" t="s">
        <v>581</v>
      </c>
      <c r="I1501" s="252">
        <v>33</v>
      </c>
      <c r="J1501" s="104">
        <v>3397395.27</v>
      </c>
      <c r="K1501" s="104">
        <v>3398290.51</v>
      </c>
      <c r="L1501" s="188">
        <v>2.1599066399999999E-2</v>
      </c>
    </row>
    <row r="1502" spans="1:12" hidden="1">
      <c r="A1502" s="103" t="s">
        <v>1099</v>
      </c>
      <c r="B1502" s="103" t="s">
        <v>1078</v>
      </c>
      <c r="C1502" s="134" t="s">
        <v>1810</v>
      </c>
      <c r="D1502" s="104">
        <v>3397884.77</v>
      </c>
      <c r="E1502" s="406">
        <v>33768.167077999999</v>
      </c>
      <c r="F1502" s="188">
        <v>100.623903</v>
      </c>
      <c r="G1502" s="103" t="s">
        <v>581</v>
      </c>
      <c r="H1502" s="103" t="s">
        <v>581</v>
      </c>
      <c r="I1502" s="252">
        <v>33</v>
      </c>
      <c r="J1502" s="104">
        <v>3397884.77</v>
      </c>
      <c r="K1502" s="104">
        <v>3399035.4</v>
      </c>
      <c r="L1502" s="188">
        <v>1.4408195400000001E-2</v>
      </c>
    </row>
    <row r="1503" spans="1:12" hidden="1">
      <c r="A1503" s="103" t="s">
        <v>1099</v>
      </c>
      <c r="B1503" s="103" t="s">
        <v>1078</v>
      </c>
      <c r="C1503" s="134" t="s">
        <v>1811</v>
      </c>
      <c r="D1503" s="104">
        <v>3399579.4</v>
      </c>
      <c r="E1503" s="406">
        <v>33782.576135000003</v>
      </c>
      <c r="F1503" s="188">
        <v>100.631147</v>
      </c>
      <c r="G1503" s="103" t="s">
        <v>581</v>
      </c>
      <c r="H1503" s="103" t="s">
        <v>581</v>
      </c>
      <c r="I1503" s="252">
        <v>33</v>
      </c>
      <c r="J1503" s="104">
        <v>3398129.4</v>
      </c>
      <c r="K1503" s="104">
        <v>3399407.74</v>
      </c>
      <c r="L1503" s="188">
        <v>7.1990847000000004E-3</v>
      </c>
    </row>
    <row r="1504" spans="1:12" hidden="1">
      <c r="A1504" s="103" t="s">
        <v>1099</v>
      </c>
      <c r="B1504" s="103" t="s">
        <v>1078</v>
      </c>
      <c r="C1504" s="134" t="s">
        <v>1812</v>
      </c>
      <c r="D1504" s="104">
        <v>3414824.13</v>
      </c>
      <c r="E1504" s="406">
        <v>33931.624621000003</v>
      </c>
      <c r="F1504" s="188">
        <v>100.638392</v>
      </c>
      <c r="G1504" s="103" t="s">
        <v>581</v>
      </c>
      <c r="H1504" s="103" t="s">
        <v>581</v>
      </c>
      <c r="I1504" s="252">
        <v>34</v>
      </c>
      <c r="J1504" s="104">
        <v>3399824.13</v>
      </c>
      <c r="K1504" s="104">
        <v>3401230.25</v>
      </c>
      <c r="L1504" s="188">
        <v>7.1995601999999999E-3</v>
      </c>
    </row>
    <row r="1505" spans="1:12" hidden="1">
      <c r="A1505" s="103" t="s">
        <v>1099</v>
      </c>
      <c r="B1505" s="103" t="s">
        <v>1078</v>
      </c>
      <c r="C1505" s="134" t="s">
        <v>1813</v>
      </c>
      <c r="D1505" s="104">
        <v>3435556.5</v>
      </c>
      <c r="E1505" s="406">
        <v>34130.313325000003</v>
      </c>
      <c r="F1505" s="188">
        <v>100.659975</v>
      </c>
      <c r="G1505" s="103" t="s">
        <v>581</v>
      </c>
      <c r="H1505" s="103" t="s">
        <v>581</v>
      </c>
      <c r="I1505" s="252">
        <v>35</v>
      </c>
      <c r="J1505" s="104">
        <v>3415556.5</v>
      </c>
      <c r="K1505" s="104">
        <v>3417347.77</v>
      </c>
      <c r="L1505" s="188">
        <v>2.14460899E-2</v>
      </c>
    </row>
    <row r="1506" spans="1:12" hidden="1">
      <c r="A1506" s="103" t="s">
        <v>1099</v>
      </c>
      <c r="B1506" s="103" t="s">
        <v>1078</v>
      </c>
      <c r="C1506" s="134" t="s">
        <v>1814</v>
      </c>
      <c r="D1506" s="104">
        <v>3435800.05</v>
      </c>
      <c r="E1506" s="406">
        <v>34130.313325000003</v>
      </c>
      <c r="F1506" s="188">
        <v>100.66711100000001</v>
      </c>
      <c r="G1506" s="103" t="s">
        <v>581</v>
      </c>
      <c r="H1506" s="103" t="s">
        <v>581</v>
      </c>
      <c r="I1506" s="252">
        <v>35</v>
      </c>
      <c r="J1506" s="104">
        <v>3435800.05</v>
      </c>
      <c r="K1506" s="104">
        <v>3437720.47</v>
      </c>
      <c r="L1506" s="188">
        <v>7.0892129999999996E-3</v>
      </c>
    </row>
    <row r="1507" spans="1:12" hidden="1">
      <c r="A1507" s="103" t="s">
        <v>1099</v>
      </c>
      <c r="B1507" s="103" t="s">
        <v>1078</v>
      </c>
      <c r="C1507" s="134" t="s">
        <v>1815</v>
      </c>
      <c r="D1507" s="104">
        <v>3436043.53</v>
      </c>
      <c r="E1507" s="406">
        <v>34130.313325000003</v>
      </c>
      <c r="F1507" s="188">
        <v>100.674245</v>
      </c>
      <c r="G1507" s="103" t="s">
        <v>581</v>
      </c>
      <c r="H1507" s="103" t="s">
        <v>581</v>
      </c>
      <c r="I1507" s="252">
        <v>35</v>
      </c>
      <c r="J1507" s="104">
        <v>3436043.53</v>
      </c>
      <c r="K1507" s="104">
        <v>3438093.11</v>
      </c>
      <c r="L1507" s="188">
        <v>7.0867237000000003E-3</v>
      </c>
    </row>
    <row r="1508" spans="1:12" hidden="1">
      <c r="A1508" s="103" t="s">
        <v>1099</v>
      </c>
      <c r="B1508" s="103" t="s">
        <v>1078</v>
      </c>
      <c r="C1508" s="134" t="s">
        <v>1816</v>
      </c>
      <c r="D1508" s="104">
        <v>3418980.76</v>
      </c>
      <c r="E1508" s="406">
        <v>33958.421082000001</v>
      </c>
      <c r="F1508" s="188">
        <v>100.681382</v>
      </c>
      <c r="G1508" s="103" t="s">
        <v>581</v>
      </c>
      <c r="H1508" s="103" t="s">
        <v>581</v>
      </c>
      <c r="I1508" s="252">
        <v>34</v>
      </c>
      <c r="J1508" s="104">
        <v>3436287.11</v>
      </c>
      <c r="K1508" s="104">
        <v>3438465.86</v>
      </c>
      <c r="L1508" s="188">
        <v>7.0892014E-3</v>
      </c>
    </row>
    <row r="1509" spans="1:12" hidden="1">
      <c r="A1509" s="103" t="s">
        <v>1099</v>
      </c>
      <c r="B1509" s="103" t="s">
        <v>1078</v>
      </c>
      <c r="C1509" s="134" t="s">
        <v>1817</v>
      </c>
      <c r="D1509" s="104">
        <v>3421725.04</v>
      </c>
      <c r="E1509" s="406">
        <v>33983.250115000003</v>
      </c>
      <c r="F1509" s="188">
        <v>100.688575</v>
      </c>
      <c r="G1509" s="103" t="s">
        <v>581</v>
      </c>
      <c r="H1509" s="103" t="s">
        <v>581</v>
      </c>
      <c r="I1509" s="252">
        <v>34</v>
      </c>
      <c r="J1509" s="104">
        <v>3419225.04</v>
      </c>
      <c r="K1509" s="104">
        <v>3421532.34</v>
      </c>
      <c r="L1509" s="188">
        <v>7.1443199000000004E-3</v>
      </c>
    </row>
    <row r="1510" spans="1:12" hidden="1">
      <c r="A1510" s="103" t="s">
        <v>1099</v>
      </c>
      <c r="B1510" s="103" t="s">
        <v>1078</v>
      </c>
      <c r="C1510" s="134" t="s">
        <v>1818</v>
      </c>
      <c r="D1510" s="104">
        <v>3422457.43</v>
      </c>
      <c r="E1510" s="406">
        <v>33983.250115000003</v>
      </c>
      <c r="F1510" s="188">
        <v>100.710127</v>
      </c>
      <c r="G1510" s="103" t="s">
        <v>581</v>
      </c>
      <c r="H1510" s="103" t="s">
        <v>581</v>
      </c>
      <c r="I1510" s="252">
        <v>34</v>
      </c>
      <c r="J1510" s="104">
        <v>3422457.43</v>
      </c>
      <c r="K1510" s="104">
        <v>3425150.76</v>
      </c>
      <c r="L1510" s="188">
        <v>2.1404613199999999E-2</v>
      </c>
    </row>
    <row r="1511" spans="1:12" hidden="1">
      <c r="A1511" s="103" t="s">
        <v>1099</v>
      </c>
      <c r="B1511" s="103" t="s">
        <v>1078</v>
      </c>
      <c r="C1511" s="134" t="s">
        <v>1819</v>
      </c>
      <c r="D1511" s="104">
        <v>3409808.05</v>
      </c>
      <c r="E1511" s="406">
        <v>33855.231314999997</v>
      </c>
      <c r="F1511" s="188">
        <v>100.71731699999999</v>
      </c>
      <c r="G1511" s="103" t="s">
        <v>581</v>
      </c>
      <c r="H1511" s="103" t="s">
        <v>581</v>
      </c>
      <c r="I1511" s="252">
        <v>35</v>
      </c>
      <c r="J1511" s="104">
        <v>3422701.76</v>
      </c>
      <c r="K1511" s="104">
        <v>3425523.78</v>
      </c>
      <c r="L1511" s="188">
        <v>7.1393018999999997E-3</v>
      </c>
    </row>
    <row r="1512" spans="1:12" hidden="1">
      <c r="A1512" s="103" t="s">
        <v>1099</v>
      </c>
      <c r="B1512" s="103" t="s">
        <v>1078</v>
      </c>
      <c r="C1512" s="134" t="s">
        <v>1820</v>
      </c>
      <c r="D1512" s="104">
        <v>3610052.62</v>
      </c>
      <c r="E1512" s="406">
        <v>35840.844730999997</v>
      </c>
      <c r="F1512" s="188">
        <v>100.724541</v>
      </c>
      <c r="G1512" s="103" t="s">
        <v>581</v>
      </c>
      <c r="H1512" s="103" t="s">
        <v>581</v>
      </c>
      <c r="I1512" s="252">
        <v>37</v>
      </c>
      <c r="J1512" s="104">
        <v>3410052.62</v>
      </c>
      <c r="K1512" s="104">
        <v>3413002.86</v>
      </c>
      <c r="L1512" s="188">
        <v>7.1725501000000002E-3</v>
      </c>
    </row>
    <row r="1513" spans="1:12" hidden="1">
      <c r="A1513" s="103" t="s">
        <v>1099</v>
      </c>
      <c r="B1513" s="103" t="s">
        <v>1078</v>
      </c>
      <c r="C1513" s="134" t="s">
        <v>1821</v>
      </c>
      <c r="D1513" s="104">
        <v>3612275.99</v>
      </c>
      <c r="E1513" s="406">
        <v>35860.560576000003</v>
      </c>
      <c r="F1513" s="188">
        <v>100.731163</v>
      </c>
      <c r="G1513" s="103" t="s">
        <v>581</v>
      </c>
      <c r="H1513" s="103" t="s">
        <v>581</v>
      </c>
      <c r="I1513" s="252">
        <v>37</v>
      </c>
      <c r="J1513" s="104">
        <v>3610289.99</v>
      </c>
      <c r="K1513" s="104">
        <v>3613375.98</v>
      </c>
      <c r="L1513" s="188">
        <v>6.5743659999999999E-3</v>
      </c>
    </row>
    <row r="1514" spans="1:12" hidden="1">
      <c r="A1514" s="103" t="s">
        <v>1099</v>
      </c>
      <c r="B1514" s="103" t="s">
        <v>1078</v>
      </c>
      <c r="C1514" s="134" t="s">
        <v>1822</v>
      </c>
      <c r="D1514" s="104">
        <v>3713224.9</v>
      </c>
      <c r="E1514" s="406">
        <v>36853.041293000002</v>
      </c>
      <c r="F1514" s="188">
        <v>100.757625</v>
      </c>
      <c r="G1514" s="103" t="s">
        <v>581</v>
      </c>
      <c r="H1514" s="103" t="s">
        <v>581</v>
      </c>
      <c r="I1514" s="252">
        <v>37</v>
      </c>
      <c r="J1514" s="104">
        <v>3613224.9</v>
      </c>
      <c r="K1514" s="104">
        <v>3616854.41</v>
      </c>
      <c r="L1514" s="188">
        <v>2.6269924E-2</v>
      </c>
    </row>
    <row r="1515" spans="1:12" hidden="1">
      <c r="A1515" s="103" t="s">
        <v>1099</v>
      </c>
      <c r="B1515" s="103" t="s">
        <v>1078</v>
      </c>
      <c r="C1515" s="134" t="s">
        <v>1823</v>
      </c>
      <c r="D1515" s="104">
        <v>3903458.55</v>
      </c>
      <c r="E1515" s="406">
        <v>38738.636009000002</v>
      </c>
      <c r="F1515" s="188">
        <v>100.763965</v>
      </c>
      <c r="G1515" s="103" t="s">
        <v>581</v>
      </c>
      <c r="H1515" s="103" t="s">
        <v>581</v>
      </c>
      <c r="I1515" s="252">
        <v>38</v>
      </c>
      <c r="J1515" s="104">
        <v>3713458.55</v>
      </c>
      <c r="K1515" s="104">
        <v>3717227.71</v>
      </c>
      <c r="L1515" s="188">
        <v>6.2923277999999997E-3</v>
      </c>
    </row>
    <row r="1516" spans="1:12" hidden="1">
      <c r="A1516" s="103" t="s">
        <v>1099</v>
      </c>
      <c r="B1516" s="103" t="s">
        <v>1078</v>
      </c>
      <c r="C1516" s="134" t="s">
        <v>1824</v>
      </c>
      <c r="D1516" s="104">
        <v>3918538.21</v>
      </c>
      <c r="E1516" s="406">
        <v>38887.495712000004</v>
      </c>
      <c r="F1516" s="188">
        <v>100.76602099999999</v>
      </c>
      <c r="G1516" s="103" t="s">
        <v>581</v>
      </c>
      <c r="H1516" s="103" t="s">
        <v>581</v>
      </c>
      <c r="I1516" s="252">
        <v>39</v>
      </c>
      <c r="J1516" s="104">
        <v>3903538.21</v>
      </c>
      <c r="K1516" s="104">
        <v>3907600.97</v>
      </c>
      <c r="L1516" s="188">
        <v>2.0404120000000001E-3</v>
      </c>
    </row>
    <row r="1517" spans="1:12" hidden="1">
      <c r="A1517" s="103" t="s">
        <v>1099</v>
      </c>
      <c r="B1517" s="103" t="s">
        <v>1078</v>
      </c>
      <c r="C1517" s="134" t="s">
        <v>1825</v>
      </c>
      <c r="D1517" s="104">
        <v>3925075.17</v>
      </c>
      <c r="E1517" s="406">
        <v>38939.684107000001</v>
      </c>
      <c r="F1517" s="188">
        <v>100.798845</v>
      </c>
      <c r="G1517" s="103" t="s">
        <v>581</v>
      </c>
      <c r="H1517" s="103" t="s">
        <v>581</v>
      </c>
      <c r="I1517" s="252">
        <v>39</v>
      </c>
      <c r="J1517" s="104">
        <v>3919814.64</v>
      </c>
      <c r="K1517" s="104">
        <v>3920405.38</v>
      </c>
      <c r="L1517" s="188">
        <v>3.2574472700000003E-2</v>
      </c>
    </row>
    <row r="1518" spans="1:12" hidden="1">
      <c r="A1518" s="103" t="s">
        <v>1099</v>
      </c>
      <c r="B1518" s="103" t="s">
        <v>1078</v>
      </c>
      <c r="C1518" s="134" t="s">
        <v>1826</v>
      </c>
      <c r="D1518" s="104">
        <v>3953287.67</v>
      </c>
      <c r="E1518" s="406">
        <v>39217.318480000002</v>
      </c>
      <c r="F1518" s="188">
        <v>100.80464000000001</v>
      </c>
      <c r="G1518" s="103" t="s">
        <v>581</v>
      </c>
      <c r="H1518" s="103" t="s">
        <v>581</v>
      </c>
      <c r="I1518" s="252">
        <v>38</v>
      </c>
      <c r="J1518" s="104">
        <v>3925300.84</v>
      </c>
      <c r="K1518" s="104">
        <v>3926039.48</v>
      </c>
      <c r="L1518" s="188">
        <v>5.7490737999999998E-3</v>
      </c>
    </row>
    <row r="1519" spans="1:12" hidden="1">
      <c r="A1519" s="103" t="s">
        <v>1099</v>
      </c>
      <c r="B1519" s="103" t="s">
        <v>1078</v>
      </c>
      <c r="C1519" s="134" t="s">
        <v>1827</v>
      </c>
      <c r="D1519" s="104">
        <v>4013956.41</v>
      </c>
      <c r="E1519" s="406">
        <v>39816.901963999997</v>
      </c>
      <c r="F1519" s="188">
        <v>100.810365</v>
      </c>
      <c r="G1519" s="103" t="s">
        <v>581</v>
      </c>
      <c r="H1519" s="103" t="s">
        <v>581</v>
      </c>
      <c r="I1519" s="252">
        <v>39</v>
      </c>
      <c r="J1519" s="104">
        <v>3953512.18</v>
      </c>
      <c r="K1519" s="104">
        <v>3954399.78</v>
      </c>
      <c r="L1519" s="188">
        <v>5.6793021000000003E-3</v>
      </c>
    </row>
    <row r="1520" spans="1:12" hidden="1">
      <c r="A1520" s="103" t="s">
        <v>1099</v>
      </c>
      <c r="B1520" s="103" t="s">
        <v>1078</v>
      </c>
      <c r="C1520" s="134" t="s">
        <v>1828</v>
      </c>
      <c r="D1520" s="104">
        <v>4014203.33</v>
      </c>
      <c r="E1520" s="406">
        <v>39816.901963999997</v>
      </c>
      <c r="F1520" s="188">
        <v>100.81656599999999</v>
      </c>
      <c r="G1520" s="103" t="s">
        <v>581</v>
      </c>
      <c r="H1520" s="103" t="s">
        <v>581</v>
      </c>
      <c r="I1520" s="252">
        <v>39</v>
      </c>
      <c r="J1520" s="104">
        <v>4014203.33</v>
      </c>
      <c r="K1520" s="104">
        <v>4015242.19</v>
      </c>
      <c r="L1520" s="188">
        <v>6.1511532000000004E-3</v>
      </c>
    </row>
    <row r="1521" spans="1:12" hidden="1">
      <c r="A1521" s="103" t="s">
        <v>1099</v>
      </c>
      <c r="B1521" s="103" t="s">
        <v>1078</v>
      </c>
      <c r="C1521" s="134" t="s">
        <v>1829</v>
      </c>
      <c r="D1521" s="104">
        <v>6164450.3700000001</v>
      </c>
      <c r="E1521" s="406">
        <v>61141.449767999999</v>
      </c>
      <c r="F1521" s="188">
        <v>100.822771</v>
      </c>
      <c r="G1521" s="103" t="s">
        <v>581</v>
      </c>
      <c r="H1521" s="103" t="s">
        <v>581</v>
      </c>
      <c r="I1521" s="252">
        <v>39</v>
      </c>
      <c r="J1521" s="104">
        <v>4014450.37</v>
      </c>
      <c r="K1521" s="104">
        <v>4015640.5</v>
      </c>
      <c r="L1521" s="188">
        <v>6.1547425000000001E-3</v>
      </c>
    </row>
    <row r="1522" spans="1:12" hidden="1">
      <c r="A1522" s="103" t="s">
        <v>1099</v>
      </c>
      <c r="B1522" s="103" t="s">
        <v>1078</v>
      </c>
      <c r="C1522" s="134" t="s">
        <v>1830</v>
      </c>
      <c r="D1522" s="104">
        <v>6165373.4900000002</v>
      </c>
      <c r="E1522" s="406">
        <v>61141.449767999999</v>
      </c>
      <c r="F1522" s="188">
        <v>100.837869</v>
      </c>
      <c r="G1522" s="103" t="s">
        <v>581</v>
      </c>
      <c r="H1522" s="103" t="s">
        <v>581</v>
      </c>
      <c r="I1522" s="252">
        <v>39</v>
      </c>
      <c r="J1522" s="104">
        <v>6165373.4900000002</v>
      </c>
      <c r="K1522" s="104">
        <v>6167260.5999999996</v>
      </c>
      <c r="L1522" s="188">
        <v>1.49747918E-2</v>
      </c>
    </row>
    <row r="1523" spans="1:12" hidden="1">
      <c r="A1523" s="103" t="s">
        <v>1099</v>
      </c>
      <c r="B1523" s="103" t="s">
        <v>1078</v>
      </c>
      <c r="C1523" s="134" t="s">
        <v>1831</v>
      </c>
      <c r="D1523" s="104">
        <v>6269749</v>
      </c>
      <c r="E1523" s="406">
        <v>62172.745526999999</v>
      </c>
      <c r="F1523" s="188">
        <v>100.84401</v>
      </c>
      <c r="G1523" s="103" t="s">
        <v>581</v>
      </c>
      <c r="H1523" s="103" t="s">
        <v>581</v>
      </c>
      <c r="I1523" s="252">
        <v>41</v>
      </c>
      <c r="J1523" s="104">
        <v>6165749</v>
      </c>
      <c r="K1523" s="104">
        <v>6167868.46</v>
      </c>
      <c r="L1523" s="188">
        <v>6.0899739999999997E-3</v>
      </c>
    </row>
    <row r="1524" spans="1:12" hidden="1">
      <c r="A1524" s="103" t="s">
        <v>1099</v>
      </c>
      <c r="B1524" s="103" t="s">
        <v>1078</v>
      </c>
      <c r="C1524" s="134" t="s">
        <v>1832</v>
      </c>
      <c r="D1524" s="104">
        <v>6255107.7199999997</v>
      </c>
      <c r="E1524" s="406">
        <v>62023.885823999997</v>
      </c>
      <c r="F1524" s="188">
        <v>100.849981</v>
      </c>
      <c r="G1524" s="103" t="s">
        <v>581</v>
      </c>
      <c r="H1524" s="103" t="s">
        <v>581</v>
      </c>
      <c r="I1524" s="252">
        <v>40</v>
      </c>
      <c r="J1524" s="104">
        <v>6270120.2199999997</v>
      </c>
      <c r="K1524" s="104">
        <v>6272475.9699999997</v>
      </c>
      <c r="L1524" s="188">
        <v>5.9210258999999998E-3</v>
      </c>
    </row>
    <row r="1525" spans="1:12" hidden="1">
      <c r="A1525" s="103" t="s">
        <v>1099</v>
      </c>
      <c r="B1525" s="103" t="s">
        <v>1078</v>
      </c>
      <c r="C1525" s="134" t="s">
        <v>1833</v>
      </c>
      <c r="D1525" s="104">
        <v>6955479.6100000003</v>
      </c>
      <c r="E1525" s="406">
        <v>68964.475967999999</v>
      </c>
      <c r="F1525" s="188">
        <v>100.855977</v>
      </c>
      <c r="G1525" s="103" t="s">
        <v>581</v>
      </c>
      <c r="H1525" s="103" t="s">
        <v>581</v>
      </c>
      <c r="I1525" s="252">
        <v>42</v>
      </c>
      <c r="J1525" s="104">
        <v>6255479.6100000003</v>
      </c>
      <c r="K1525" s="104">
        <v>6258071.1100000003</v>
      </c>
      <c r="L1525" s="188">
        <v>5.9454646999999999E-3</v>
      </c>
    </row>
    <row r="1526" spans="1:12" hidden="1">
      <c r="A1526" s="103" t="s">
        <v>1099</v>
      </c>
      <c r="B1526" s="103" t="s">
        <v>1078</v>
      </c>
      <c r="C1526" s="134" t="s">
        <v>1834</v>
      </c>
      <c r="D1526" s="104">
        <v>6955903.0499999998</v>
      </c>
      <c r="E1526" s="406">
        <v>68964.475967999999</v>
      </c>
      <c r="F1526" s="188">
        <v>100.862117</v>
      </c>
      <c r="G1526" s="103" t="s">
        <v>581</v>
      </c>
      <c r="H1526" s="103" t="s">
        <v>581</v>
      </c>
      <c r="I1526" s="252">
        <v>42</v>
      </c>
      <c r="J1526" s="104">
        <v>6955903.0499999998</v>
      </c>
      <c r="K1526" s="104">
        <v>6958756.6900000004</v>
      </c>
      <c r="L1526" s="188">
        <v>6.0878890999999996E-3</v>
      </c>
    </row>
    <row r="1527" spans="1:12" hidden="1">
      <c r="A1527" s="103" t="s">
        <v>1099</v>
      </c>
      <c r="B1527" s="103" t="s">
        <v>1078</v>
      </c>
      <c r="C1527" s="134" t="s">
        <v>1835</v>
      </c>
      <c r="D1527" s="104">
        <v>7467173.71</v>
      </c>
      <c r="E1527" s="406">
        <v>74019.960303999993</v>
      </c>
      <c r="F1527" s="188">
        <v>100.88054200000001</v>
      </c>
      <c r="G1527" s="103" t="s">
        <v>581</v>
      </c>
      <c r="H1527" s="103" t="s">
        <v>581</v>
      </c>
      <c r="I1527" s="252">
        <v>44</v>
      </c>
      <c r="J1527" s="104">
        <v>6957173.71</v>
      </c>
      <c r="K1527" s="104">
        <v>6960814.0199999996</v>
      </c>
      <c r="L1527" s="188">
        <v>1.8267512699999999E-2</v>
      </c>
    </row>
    <row r="1528" spans="1:12" hidden="1">
      <c r="A1528" s="103" t="s">
        <v>1099</v>
      </c>
      <c r="B1528" s="103" t="s">
        <v>1078</v>
      </c>
      <c r="C1528" s="134" t="s">
        <v>1836</v>
      </c>
      <c r="D1528" s="104">
        <v>7467577.96</v>
      </c>
      <c r="E1528" s="406">
        <v>74019.960303999993</v>
      </c>
      <c r="F1528" s="188">
        <v>100.886003</v>
      </c>
      <c r="G1528" s="103" t="s">
        <v>581</v>
      </c>
      <c r="H1528" s="103" t="s">
        <v>581</v>
      </c>
      <c r="I1528" s="252">
        <v>44</v>
      </c>
      <c r="J1528" s="104">
        <v>7467577.96</v>
      </c>
      <c r="K1528" s="104">
        <v>7471499.7300000004</v>
      </c>
      <c r="L1528" s="188">
        <v>5.4133332999999999E-3</v>
      </c>
    </row>
    <row r="1529" spans="1:12" hidden="1">
      <c r="A1529" s="103" t="s">
        <v>1099</v>
      </c>
      <c r="B1529" s="103" t="s">
        <v>1078</v>
      </c>
      <c r="C1529" s="134" t="s">
        <v>1837</v>
      </c>
      <c r="D1529" s="104">
        <v>7468027.25</v>
      </c>
      <c r="E1529" s="406">
        <v>74019.960303999993</v>
      </c>
      <c r="F1529" s="188">
        <v>100.892073</v>
      </c>
      <c r="G1529" s="103" t="s">
        <v>581</v>
      </c>
      <c r="H1529" s="103" t="s">
        <v>581</v>
      </c>
      <c r="I1529" s="252">
        <v>44</v>
      </c>
      <c r="J1529" s="104">
        <v>7468027.25</v>
      </c>
      <c r="K1529" s="104">
        <v>7472230.5099999998</v>
      </c>
      <c r="L1529" s="188">
        <v>6.0166919000000001E-3</v>
      </c>
    </row>
    <row r="1530" spans="1:12" hidden="1">
      <c r="A1530" s="103" t="s">
        <v>1099</v>
      </c>
      <c r="B1530" s="103" t="s">
        <v>1078</v>
      </c>
      <c r="C1530" s="134" t="s">
        <v>1838</v>
      </c>
      <c r="D1530" s="104">
        <v>7468476.1600000001</v>
      </c>
      <c r="E1530" s="406">
        <v>74019.960303999993</v>
      </c>
      <c r="F1530" s="188">
        <v>100.898138</v>
      </c>
      <c r="G1530" s="103" t="s">
        <v>581</v>
      </c>
      <c r="H1530" s="103" t="s">
        <v>581</v>
      </c>
      <c r="I1530" s="252">
        <v>44</v>
      </c>
      <c r="J1530" s="104">
        <v>7468476.1600000001</v>
      </c>
      <c r="K1530" s="104">
        <v>7472960.9299999997</v>
      </c>
      <c r="L1530" s="188">
        <v>6.0113742E-3</v>
      </c>
    </row>
    <row r="1531" spans="1:12" hidden="1">
      <c r="A1531" s="103" t="s">
        <v>1099</v>
      </c>
      <c r="B1531" s="103" t="s">
        <v>1078</v>
      </c>
      <c r="C1531" s="134" t="s">
        <v>1839</v>
      </c>
      <c r="D1531" s="104">
        <v>7628575.2400000002</v>
      </c>
      <c r="E1531" s="406">
        <v>75602.154028000004</v>
      </c>
      <c r="F1531" s="188">
        <v>100.904205</v>
      </c>
      <c r="G1531" s="103" t="s">
        <v>581</v>
      </c>
      <c r="H1531" s="103" t="s">
        <v>581</v>
      </c>
      <c r="I1531" s="252">
        <v>46</v>
      </c>
      <c r="J1531" s="104">
        <v>7468925.2400000002</v>
      </c>
      <c r="K1531" s="104">
        <v>7473691.5599999996</v>
      </c>
      <c r="L1531" s="188">
        <v>6.0129950000000001E-3</v>
      </c>
    </row>
    <row r="1532" spans="1:12" hidden="1">
      <c r="A1532" s="103" t="s">
        <v>1099</v>
      </c>
      <c r="B1532" s="103" t="s">
        <v>1078</v>
      </c>
      <c r="C1532" s="134" t="s">
        <v>1840</v>
      </c>
      <c r="D1532" s="104">
        <v>7639979.1900000004</v>
      </c>
      <c r="E1532" s="406">
        <v>75701.239690000002</v>
      </c>
      <c r="F1532" s="188">
        <v>100.922775</v>
      </c>
      <c r="G1532" s="103" t="s">
        <v>581</v>
      </c>
      <c r="H1532" s="103" t="s">
        <v>581</v>
      </c>
      <c r="I1532" s="252">
        <v>46</v>
      </c>
      <c r="J1532" s="104">
        <v>7629979.1900000004</v>
      </c>
      <c r="K1532" s="104">
        <v>7635608.4400000004</v>
      </c>
      <c r="L1532" s="188">
        <v>1.84035938E-2</v>
      </c>
    </row>
    <row r="1533" spans="1:12" hidden="1">
      <c r="A1533" s="103" t="s">
        <v>1099</v>
      </c>
      <c r="B1533" s="103" t="s">
        <v>1078</v>
      </c>
      <c r="C1533" s="134" t="s">
        <v>1841</v>
      </c>
      <c r="D1533" s="104">
        <v>7700446.3099999996</v>
      </c>
      <c r="E1533" s="406">
        <v>76295.717313000001</v>
      </c>
      <c r="F1533" s="188">
        <v>100.928946</v>
      </c>
      <c r="G1533" s="103" t="s">
        <v>581</v>
      </c>
      <c r="H1533" s="103" t="s">
        <v>581</v>
      </c>
      <c r="I1533" s="252">
        <v>46</v>
      </c>
      <c r="J1533" s="104">
        <v>7640446.3099999996</v>
      </c>
      <c r="K1533" s="104">
        <v>7646363.6100000003</v>
      </c>
      <c r="L1533" s="188">
        <v>6.1145762000000001E-3</v>
      </c>
    </row>
    <row r="1534" spans="1:12" hidden="1">
      <c r="A1534" s="103" t="s">
        <v>1099</v>
      </c>
      <c r="B1534" s="103" t="s">
        <v>1078</v>
      </c>
      <c r="C1534" s="134" t="s">
        <v>1842</v>
      </c>
      <c r="D1534" s="104">
        <v>7584118.2199999997</v>
      </c>
      <c r="E1534" s="406">
        <v>75138.604217999993</v>
      </c>
      <c r="F1534" s="188">
        <v>100.93504299999999</v>
      </c>
      <c r="G1534" s="103" t="s">
        <v>581</v>
      </c>
      <c r="H1534" s="103" t="s">
        <v>581</v>
      </c>
      <c r="I1534" s="252">
        <v>47</v>
      </c>
      <c r="J1534" s="104">
        <v>7700911.4800000004</v>
      </c>
      <c r="K1534" s="104">
        <v>7707119.1100000003</v>
      </c>
      <c r="L1534" s="188">
        <v>6.0408835000000001E-3</v>
      </c>
    </row>
    <row r="1535" spans="1:12" hidden="1">
      <c r="A1535" s="103" t="s">
        <v>1099</v>
      </c>
      <c r="B1535" s="103" t="s">
        <v>1078</v>
      </c>
      <c r="C1535" s="134" t="s">
        <v>1843</v>
      </c>
      <c r="D1535" s="104">
        <v>6850622.2999999998</v>
      </c>
      <c r="E1535" s="406">
        <v>67867.394086</v>
      </c>
      <c r="F1535" s="188">
        <v>100.94129</v>
      </c>
      <c r="G1535" s="103" t="s">
        <v>581</v>
      </c>
      <c r="H1535" s="103" t="s">
        <v>581</v>
      </c>
      <c r="I1535" s="252">
        <v>45</v>
      </c>
      <c r="J1535" s="104">
        <v>7584587.6299999999</v>
      </c>
      <c r="K1535" s="104">
        <v>7591081.2300000004</v>
      </c>
      <c r="L1535" s="188">
        <v>6.1891289999999998E-3</v>
      </c>
    </row>
    <row r="1536" spans="1:12" hidden="1">
      <c r="A1536" s="103" t="s">
        <v>1099</v>
      </c>
      <c r="B1536" s="103" t="s">
        <v>1078</v>
      </c>
      <c r="C1536" s="134" t="s">
        <v>1844</v>
      </c>
      <c r="D1536" s="104">
        <v>6850589.3899999997</v>
      </c>
      <c r="E1536" s="406">
        <v>67867.394086</v>
      </c>
      <c r="F1536" s="188">
        <v>100.940805</v>
      </c>
      <c r="G1536" s="103" t="s">
        <v>581</v>
      </c>
      <c r="H1536" s="103" t="s">
        <v>581</v>
      </c>
      <c r="I1536" s="252">
        <v>45</v>
      </c>
      <c r="J1536" s="104">
        <v>6850589.3899999997</v>
      </c>
      <c r="K1536" s="104">
        <v>6857858.0199999996</v>
      </c>
      <c r="L1536" s="188">
        <v>-4.8047729999999998E-4</v>
      </c>
    </row>
    <row r="1537" spans="1:12" hidden="1">
      <c r="A1537" s="103" t="s">
        <v>1099</v>
      </c>
      <c r="B1537" s="103" t="s">
        <v>1078</v>
      </c>
      <c r="C1537" s="134" t="s">
        <v>1845</v>
      </c>
      <c r="D1537" s="104">
        <v>6852514.46</v>
      </c>
      <c r="E1537" s="406">
        <v>67867.394086</v>
      </c>
      <c r="F1537" s="188">
        <v>100.96917000000001</v>
      </c>
      <c r="G1537" s="103" t="s">
        <v>581</v>
      </c>
      <c r="H1537" s="103" t="s">
        <v>581</v>
      </c>
      <c r="I1537" s="252">
        <v>45</v>
      </c>
      <c r="J1537" s="104">
        <v>6852514.46</v>
      </c>
      <c r="K1537" s="104">
        <v>6852772.6100000003</v>
      </c>
      <c r="L1537" s="188">
        <v>2.8100627900000001E-2</v>
      </c>
    </row>
    <row r="1538" spans="1:12" hidden="1">
      <c r="A1538" s="103" t="s">
        <v>1099</v>
      </c>
      <c r="B1538" s="103" t="s">
        <v>1078</v>
      </c>
      <c r="C1538" s="134" t="s">
        <v>1846</v>
      </c>
      <c r="D1538" s="104">
        <v>6882983.9500000002</v>
      </c>
      <c r="E1538" s="406">
        <v>68164.494128000006</v>
      </c>
      <c r="F1538" s="188">
        <v>100.976088</v>
      </c>
      <c r="G1538" s="103" t="s">
        <v>581</v>
      </c>
      <c r="H1538" s="103" t="s">
        <v>581</v>
      </c>
      <c r="I1538" s="252">
        <v>46</v>
      </c>
      <c r="J1538" s="104">
        <v>6852983.9500000002</v>
      </c>
      <c r="K1538" s="104">
        <v>6853500.2800000003</v>
      </c>
      <c r="L1538" s="188">
        <v>6.8515963999999999E-3</v>
      </c>
    </row>
    <row r="1539" spans="1:12" hidden="1">
      <c r="A1539" s="103" t="s">
        <v>1099</v>
      </c>
      <c r="B1539" s="103" t="s">
        <v>1078</v>
      </c>
      <c r="C1539" s="134" t="s">
        <v>1847</v>
      </c>
      <c r="D1539" s="104">
        <v>6965051.8200000003</v>
      </c>
      <c r="E1539" s="406">
        <v>68972.551311999996</v>
      </c>
      <c r="F1539" s="188">
        <v>100.982952</v>
      </c>
      <c r="G1539" s="103" t="s">
        <v>581</v>
      </c>
      <c r="H1539" s="103" t="s">
        <v>581</v>
      </c>
      <c r="I1539" s="252">
        <v>47</v>
      </c>
      <c r="J1539" s="104">
        <v>6883451.8200000003</v>
      </c>
      <c r="K1539" s="104">
        <v>6884227.4900000002</v>
      </c>
      <c r="L1539" s="188">
        <v>6.7976490000000002E-3</v>
      </c>
    </row>
    <row r="1540" spans="1:12" hidden="1">
      <c r="A1540" s="103" t="s">
        <v>1099</v>
      </c>
      <c r="B1540" s="103" t="s">
        <v>1078</v>
      </c>
      <c r="C1540" s="134" t="s">
        <v>1848</v>
      </c>
      <c r="D1540" s="104">
        <v>7382115.2400000002</v>
      </c>
      <c r="E1540" s="406">
        <v>73097.564138999995</v>
      </c>
      <c r="F1540" s="188">
        <v>100.98989400000001</v>
      </c>
      <c r="G1540" s="103" t="s">
        <v>581</v>
      </c>
      <c r="H1540" s="103" t="s">
        <v>581</v>
      </c>
      <c r="I1540" s="252">
        <v>47</v>
      </c>
      <c r="J1540" s="104">
        <v>6965530.6299999999</v>
      </c>
      <c r="K1540" s="104">
        <v>6966568.7400000002</v>
      </c>
      <c r="L1540" s="188">
        <v>6.8744276999999996E-3</v>
      </c>
    </row>
    <row r="1541" spans="1:12" hidden="1">
      <c r="A1541" s="103" t="s">
        <v>1099</v>
      </c>
      <c r="B1541" s="103" t="s">
        <v>1078</v>
      </c>
      <c r="C1541" s="134" t="s">
        <v>1849</v>
      </c>
      <c r="D1541" s="104">
        <v>7404298.9699999997</v>
      </c>
      <c r="E1541" s="406">
        <v>73312.628804000007</v>
      </c>
      <c r="F1541" s="188">
        <v>100.996228</v>
      </c>
      <c r="G1541" s="103" t="s">
        <v>581</v>
      </c>
      <c r="H1541" s="103" t="s">
        <v>581</v>
      </c>
      <c r="I1541" s="252">
        <v>49</v>
      </c>
      <c r="J1541" s="104">
        <v>7382578.25</v>
      </c>
      <c r="K1541" s="104">
        <v>7383894.5199999996</v>
      </c>
      <c r="L1541" s="188">
        <v>6.2719146999999998E-3</v>
      </c>
    </row>
    <row r="1542" spans="1:12" hidden="1">
      <c r="A1542" s="103" t="s">
        <v>1099</v>
      </c>
      <c r="B1542" s="103" t="s">
        <v>1078</v>
      </c>
      <c r="C1542" s="134" t="s">
        <v>1850</v>
      </c>
      <c r="D1542" s="104">
        <v>8155758.96</v>
      </c>
      <c r="E1542" s="406">
        <v>80737.184697000004</v>
      </c>
      <c r="F1542" s="188">
        <v>101.016143</v>
      </c>
      <c r="G1542" s="103" t="s">
        <v>581</v>
      </c>
      <c r="H1542" s="103" t="s">
        <v>581</v>
      </c>
      <c r="I1542" s="252">
        <v>51</v>
      </c>
      <c r="J1542" s="104">
        <v>7405758.96</v>
      </c>
      <c r="K1542" s="104">
        <v>7407912.4299999997</v>
      </c>
      <c r="L1542" s="188">
        <v>1.97185582E-2</v>
      </c>
    </row>
    <row r="1543" spans="1:12" hidden="1">
      <c r="A1543" s="103" t="s">
        <v>1099</v>
      </c>
      <c r="B1543" s="103" t="s">
        <v>1078</v>
      </c>
      <c r="C1543" s="134" t="s">
        <v>1851</v>
      </c>
      <c r="D1543" s="104">
        <v>8156216.4199999999</v>
      </c>
      <c r="E1543" s="406">
        <v>80737.184697000004</v>
      </c>
      <c r="F1543" s="188">
        <v>101.021809</v>
      </c>
      <c r="G1543" s="103" t="s">
        <v>581</v>
      </c>
      <c r="H1543" s="103" t="s">
        <v>581</v>
      </c>
      <c r="I1543" s="252">
        <v>51</v>
      </c>
      <c r="J1543" s="104">
        <v>8156216.4199999999</v>
      </c>
      <c r="K1543" s="104">
        <v>8158677.2400000002</v>
      </c>
      <c r="L1543" s="188">
        <v>5.6090044999999996E-3</v>
      </c>
    </row>
    <row r="1544" spans="1:12" hidden="1">
      <c r="A1544" s="103" t="s">
        <v>1099</v>
      </c>
      <c r="B1544" s="103" t="s">
        <v>1078</v>
      </c>
      <c r="C1544" s="134" t="s">
        <v>1852</v>
      </c>
      <c r="D1544" s="104">
        <v>8156686.8300000001</v>
      </c>
      <c r="E1544" s="406">
        <v>80737.184697000004</v>
      </c>
      <c r="F1544" s="188">
        <v>101.027635</v>
      </c>
      <c r="G1544" s="103" t="s">
        <v>581</v>
      </c>
      <c r="H1544" s="103" t="s">
        <v>581</v>
      </c>
      <c r="I1544" s="252">
        <v>51</v>
      </c>
      <c r="J1544" s="104">
        <v>8156686.8300000001</v>
      </c>
      <c r="K1544" s="104">
        <v>8159455.0199999996</v>
      </c>
      <c r="L1544" s="188">
        <v>5.7670715000000001E-3</v>
      </c>
    </row>
    <row r="1545" spans="1:12" hidden="1">
      <c r="A1545" s="103" t="s">
        <v>1099</v>
      </c>
      <c r="B1545" s="103" t="s">
        <v>1078</v>
      </c>
      <c r="C1545" s="134" t="s">
        <v>1853</v>
      </c>
      <c r="D1545" s="104">
        <v>8101036.9299999997</v>
      </c>
      <c r="E1545" s="406">
        <v>80181.722951999996</v>
      </c>
      <c r="F1545" s="188">
        <v>101.03346000000001</v>
      </c>
      <c r="G1545" s="103" t="s">
        <v>581</v>
      </c>
      <c r="H1545" s="103" t="s">
        <v>581</v>
      </c>
      <c r="I1545" s="252">
        <v>49</v>
      </c>
      <c r="J1545" s="104">
        <v>8157157.1500000004</v>
      </c>
      <c r="K1545" s="104">
        <v>8160232.75</v>
      </c>
      <c r="L1545" s="188">
        <v>5.7657491000000002E-3</v>
      </c>
    </row>
    <row r="1546" spans="1:12" hidden="1">
      <c r="A1546" s="103" t="s">
        <v>1099</v>
      </c>
      <c r="B1546" s="103" t="s">
        <v>1078</v>
      </c>
      <c r="C1546" s="134" t="s">
        <v>1854</v>
      </c>
      <c r="D1546" s="104">
        <v>7849738.7999999998</v>
      </c>
      <c r="E1546" s="406">
        <v>77689.915964</v>
      </c>
      <c r="F1546" s="188">
        <v>101.03935199999999</v>
      </c>
      <c r="G1546" s="103" t="s">
        <v>581</v>
      </c>
      <c r="H1546" s="103" t="s">
        <v>581</v>
      </c>
      <c r="I1546" s="252">
        <v>48</v>
      </c>
      <c r="J1546" s="104">
        <v>8101509.3600000003</v>
      </c>
      <c r="K1546" s="104">
        <v>8104890.2800000003</v>
      </c>
      <c r="L1546" s="188">
        <v>5.8317313999999999E-3</v>
      </c>
    </row>
    <row r="1547" spans="1:12" hidden="1">
      <c r="A1547" s="103" t="s">
        <v>1099</v>
      </c>
      <c r="B1547" s="103" t="s">
        <v>1078</v>
      </c>
      <c r="C1547" s="134" t="s">
        <v>1855</v>
      </c>
      <c r="D1547" s="104">
        <v>7850834.9100000001</v>
      </c>
      <c r="E1547" s="406">
        <v>77686.452604999999</v>
      </c>
      <c r="F1547" s="188">
        <v>101.05796599999999</v>
      </c>
      <c r="G1547" s="103" t="s">
        <v>581</v>
      </c>
      <c r="H1547" s="103" t="s">
        <v>581</v>
      </c>
      <c r="I1547" s="252">
        <v>48</v>
      </c>
      <c r="J1547" s="104">
        <v>7851184.9100000001</v>
      </c>
      <c r="K1547" s="104">
        <v>7855453.6100000003</v>
      </c>
      <c r="L1547" s="188">
        <v>1.84225251E-2</v>
      </c>
    </row>
    <row r="1548" spans="1:12" hidden="1">
      <c r="A1548" s="103" t="s">
        <v>1099</v>
      </c>
      <c r="B1548" s="103" t="s">
        <v>1078</v>
      </c>
      <c r="C1548" s="134" t="s">
        <v>1856</v>
      </c>
      <c r="D1548" s="104">
        <v>7951316.9400000004</v>
      </c>
      <c r="E1548" s="406">
        <v>78675.922948000007</v>
      </c>
      <c r="F1548" s="188">
        <v>101.064171</v>
      </c>
      <c r="G1548" s="103" t="s">
        <v>581</v>
      </c>
      <c r="H1548" s="103" t="s">
        <v>581</v>
      </c>
      <c r="I1548" s="252">
        <v>49</v>
      </c>
      <c r="J1548" s="104">
        <v>7851316.9400000004</v>
      </c>
      <c r="K1548" s="104">
        <v>7855881.5800000001</v>
      </c>
      <c r="L1548" s="188">
        <v>6.1400405E-3</v>
      </c>
    </row>
    <row r="1549" spans="1:12" hidden="1">
      <c r="A1549" s="103" t="s">
        <v>1099</v>
      </c>
      <c r="B1549" s="103" t="s">
        <v>1078</v>
      </c>
      <c r="C1549" s="134" t="s">
        <v>1857</v>
      </c>
      <c r="D1549" s="104">
        <v>8051796.0300000003</v>
      </c>
      <c r="E1549" s="406">
        <v>79665.333670000007</v>
      </c>
      <c r="F1549" s="188">
        <v>101.070261</v>
      </c>
      <c r="G1549" s="103" t="s">
        <v>581</v>
      </c>
      <c r="H1549" s="103" t="s">
        <v>581</v>
      </c>
      <c r="I1549" s="252">
        <v>50</v>
      </c>
      <c r="J1549" s="104">
        <v>7951796.0300000003</v>
      </c>
      <c r="K1549" s="104">
        <v>7956660.4100000001</v>
      </c>
      <c r="L1549" s="188">
        <v>6.0258743999999998E-3</v>
      </c>
    </row>
    <row r="1550" spans="1:12" hidden="1">
      <c r="A1550" s="103" t="s">
        <v>1099</v>
      </c>
      <c r="B1550" s="103" t="s">
        <v>1078</v>
      </c>
      <c r="C1550" s="134" t="s">
        <v>1858</v>
      </c>
      <c r="D1550" s="104">
        <v>8052276.4900000002</v>
      </c>
      <c r="E1550" s="406">
        <v>79665.333670000007</v>
      </c>
      <c r="F1550" s="188">
        <v>101.076292</v>
      </c>
      <c r="G1550" s="103" t="s">
        <v>581</v>
      </c>
      <c r="H1550" s="103" t="s">
        <v>581</v>
      </c>
      <c r="I1550" s="252">
        <v>50</v>
      </c>
      <c r="J1550" s="104">
        <v>8052276.4900000002</v>
      </c>
      <c r="K1550" s="104">
        <v>8057444.4000000004</v>
      </c>
      <c r="L1550" s="188">
        <v>5.9671361000000001E-3</v>
      </c>
    </row>
    <row r="1551" spans="1:12" hidden="1">
      <c r="A1551" s="103" t="s">
        <v>1099</v>
      </c>
      <c r="B1551" s="103" t="s">
        <v>1078</v>
      </c>
      <c r="C1551" s="134" t="s">
        <v>1859</v>
      </c>
      <c r="D1551" s="104">
        <v>7904757.2699999996</v>
      </c>
      <c r="E1551" s="406">
        <v>78201.180592000004</v>
      </c>
      <c r="F1551" s="188">
        <v>101.08232700000001</v>
      </c>
      <c r="G1551" s="103" t="s">
        <v>581</v>
      </c>
      <c r="H1551" s="103" t="s">
        <v>581</v>
      </c>
      <c r="I1551" s="252">
        <v>52</v>
      </c>
      <c r="J1551" s="104">
        <v>8052757.2699999996</v>
      </c>
      <c r="K1551" s="104">
        <v>8058228.75</v>
      </c>
      <c r="L1551" s="188">
        <v>5.9707374000000004E-3</v>
      </c>
    </row>
    <row r="1552" spans="1:12" hidden="1">
      <c r="A1552" s="103" t="s">
        <v>1099</v>
      </c>
      <c r="B1552" s="103" t="s">
        <v>1078</v>
      </c>
      <c r="C1552" s="134" t="s">
        <v>1860</v>
      </c>
      <c r="D1552" s="104">
        <v>8016216.75</v>
      </c>
      <c r="E1552" s="406">
        <v>79289.201587999996</v>
      </c>
      <c r="F1552" s="188">
        <v>101.10099</v>
      </c>
      <c r="G1552" s="103" t="s">
        <v>581</v>
      </c>
      <c r="H1552" s="103" t="s">
        <v>581</v>
      </c>
      <c r="I1552" s="252">
        <v>53</v>
      </c>
      <c r="J1552" s="104">
        <v>7906216.75</v>
      </c>
      <c r="K1552" s="104">
        <v>7912582.46</v>
      </c>
      <c r="L1552" s="188">
        <v>1.84631681E-2</v>
      </c>
    </row>
    <row r="1553" spans="1:12" hidden="1">
      <c r="A1553" s="103" t="s">
        <v>1099</v>
      </c>
      <c r="B1553" s="103" t="s">
        <v>1078</v>
      </c>
      <c r="C1553" s="134" t="s">
        <v>1861</v>
      </c>
      <c r="D1553" s="104">
        <v>7916692.3700000001</v>
      </c>
      <c r="E1553" s="406">
        <v>78300.150267000005</v>
      </c>
      <c r="F1553" s="188">
        <v>101.106988</v>
      </c>
      <c r="G1553" s="103" t="s">
        <v>581</v>
      </c>
      <c r="H1553" s="103" t="s">
        <v>581</v>
      </c>
      <c r="I1553" s="252">
        <v>53</v>
      </c>
      <c r="J1553" s="104">
        <v>8016692.3700000001</v>
      </c>
      <c r="K1553" s="104">
        <v>8023360.3300000001</v>
      </c>
      <c r="L1553" s="188">
        <v>5.9326817999999998E-3</v>
      </c>
    </row>
    <row r="1554" spans="1:12" hidden="1">
      <c r="A1554" s="103" t="s">
        <v>1099</v>
      </c>
      <c r="B1554" s="103" t="s">
        <v>1078</v>
      </c>
      <c r="C1554" s="134" t="s">
        <v>1862</v>
      </c>
      <c r="D1554" s="104">
        <v>7917154.7800000003</v>
      </c>
      <c r="E1554" s="406">
        <v>78300.150267000005</v>
      </c>
      <c r="F1554" s="188">
        <v>101.112894</v>
      </c>
      <c r="G1554" s="103" t="s">
        <v>581</v>
      </c>
      <c r="H1554" s="103" t="s">
        <v>581</v>
      </c>
      <c r="I1554" s="252">
        <v>53</v>
      </c>
      <c r="J1554" s="104">
        <v>7917154.7800000003</v>
      </c>
      <c r="K1554" s="104">
        <v>7924121.25</v>
      </c>
      <c r="L1554" s="188">
        <v>5.8413370999999999E-3</v>
      </c>
    </row>
    <row r="1555" spans="1:12" hidden="1">
      <c r="A1555" s="103" t="s">
        <v>1099</v>
      </c>
      <c r="B1555" s="103" t="s">
        <v>1078</v>
      </c>
      <c r="C1555" s="134" t="s">
        <v>1863</v>
      </c>
      <c r="D1555" s="104">
        <v>6004439.6500000004</v>
      </c>
      <c r="E1555" s="406">
        <v>59379.921784999999</v>
      </c>
      <c r="F1555" s="188">
        <v>101.119022</v>
      </c>
      <c r="G1555" s="103" t="s">
        <v>581</v>
      </c>
      <c r="H1555" s="103" t="s">
        <v>581</v>
      </c>
      <c r="I1555" s="252">
        <v>54</v>
      </c>
      <c r="J1555" s="104">
        <v>7917634.6500000004</v>
      </c>
      <c r="K1555" s="104">
        <v>7924899.6600000001</v>
      </c>
      <c r="L1555" s="188">
        <v>6.0605525E-3</v>
      </c>
    </row>
    <row r="1556" spans="1:12" hidden="1">
      <c r="A1556" s="103" t="s">
        <v>1099</v>
      </c>
      <c r="B1556" s="103" t="s">
        <v>1078</v>
      </c>
      <c r="C1556" s="134" t="s">
        <v>1864</v>
      </c>
      <c r="D1556" s="104">
        <v>6004545.5499999998</v>
      </c>
      <c r="E1556" s="406">
        <v>59379.921784999999</v>
      </c>
      <c r="F1556" s="188">
        <v>101.120806</v>
      </c>
      <c r="G1556" s="103" t="s">
        <v>581</v>
      </c>
      <c r="H1556" s="103" t="s">
        <v>581</v>
      </c>
      <c r="I1556" s="252">
        <v>54</v>
      </c>
      <c r="J1556" s="104">
        <v>6004545.5499999998</v>
      </c>
      <c r="K1556" s="104">
        <v>6012490.0499999998</v>
      </c>
      <c r="L1556" s="188">
        <v>1.7642576E-3</v>
      </c>
    </row>
    <row r="1557" spans="1:12" hidden="1">
      <c r="A1557" s="103" t="s">
        <v>1099</v>
      </c>
      <c r="B1557" s="103" t="s">
        <v>1078</v>
      </c>
      <c r="C1557" s="134" t="s">
        <v>1865</v>
      </c>
      <c r="D1557" s="104">
        <v>6013125.6500000004</v>
      </c>
      <c r="E1557" s="406">
        <v>59443.657339999998</v>
      </c>
      <c r="F1557" s="188">
        <v>101.156724</v>
      </c>
      <c r="G1557" s="103" t="s">
        <v>581</v>
      </c>
      <c r="H1557" s="103" t="s">
        <v>581</v>
      </c>
      <c r="I1557" s="252">
        <v>54</v>
      </c>
      <c r="J1557" s="104">
        <v>6006678.3700000001</v>
      </c>
      <c r="K1557" s="104">
        <v>6007130.9699999997</v>
      </c>
      <c r="L1557" s="188">
        <v>3.5519890899999997E-2</v>
      </c>
    </row>
    <row r="1558" spans="1:12" hidden="1">
      <c r="A1558" s="103" t="s">
        <v>1099</v>
      </c>
      <c r="B1558" s="103" t="s">
        <v>1078</v>
      </c>
      <c r="C1558" s="134" t="s">
        <v>1866</v>
      </c>
      <c r="D1558" s="104">
        <v>6013545.9000000004</v>
      </c>
      <c r="E1558" s="406">
        <v>59443.657339999998</v>
      </c>
      <c r="F1558" s="188">
        <v>101.163794</v>
      </c>
      <c r="G1558" s="103" t="s">
        <v>581</v>
      </c>
      <c r="H1558" s="103" t="s">
        <v>581</v>
      </c>
      <c r="I1558" s="252">
        <v>54</v>
      </c>
      <c r="J1558" s="104">
        <v>6013545.9000000004</v>
      </c>
      <c r="K1558" s="104">
        <v>6014225.0700000003</v>
      </c>
      <c r="L1558" s="188">
        <v>6.9891548000000003E-3</v>
      </c>
    </row>
    <row r="1559" spans="1:12" hidden="1">
      <c r="A1559" s="103" t="s">
        <v>1099</v>
      </c>
      <c r="B1559" s="103" t="s">
        <v>1078</v>
      </c>
      <c r="C1559" s="134" t="s">
        <v>1867</v>
      </c>
      <c r="D1559" s="104">
        <v>6015965.8099999996</v>
      </c>
      <c r="E1559" s="406">
        <v>59463.425878000002</v>
      </c>
      <c r="F1559" s="188">
        <v>101.170858</v>
      </c>
      <c r="G1559" s="103" t="s">
        <v>581</v>
      </c>
      <c r="H1559" s="103" t="s">
        <v>581</v>
      </c>
      <c r="I1559" s="252">
        <v>55</v>
      </c>
      <c r="J1559" s="104">
        <v>6013965.8099999996</v>
      </c>
      <c r="K1559" s="104">
        <v>6014871.5700000003</v>
      </c>
      <c r="L1559" s="188">
        <v>6.9827353E-3</v>
      </c>
    </row>
    <row r="1560" spans="1:12" hidden="1">
      <c r="A1560" s="103" t="s">
        <v>1099</v>
      </c>
      <c r="B1560" s="103" t="s">
        <v>1078</v>
      </c>
      <c r="C1560" s="134" t="s">
        <v>1868</v>
      </c>
      <c r="D1560" s="104">
        <v>6135932.5899999999</v>
      </c>
      <c r="E1560" s="406">
        <v>60649.544739999998</v>
      </c>
      <c r="F1560" s="188">
        <v>101.170299</v>
      </c>
      <c r="G1560" s="103" t="s">
        <v>581</v>
      </c>
      <c r="H1560" s="103" t="s">
        <v>581</v>
      </c>
      <c r="I1560" s="252">
        <v>56</v>
      </c>
      <c r="J1560" s="104">
        <v>6015932.5899999999</v>
      </c>
      <c r="K1560" s="104">
        <v>6017518.4100000001</v>
      </c>
      <c r="L1560" s="188">
        <v>-5.5253069999999999E-4</v>
      </c>
    </row>
    <row r="1561" spans="1:12" hidden="1">
      <c r="A1561" s="103" t="s">
        <v>1099</v>
      </c>
      <c r="B1561" s="103" t="s">
        <v>1078</v>
      </c>
      <c r="C1561" s="134" t="s">
        <v>1869</v>
      </c>
      <c r="D1561" s="104">
        <v>6167642</v>
      </c>
      <c r="E1561" s="406">
        <v>60945.991867999997</v>
      </c>
      <c r="F1561" s="188">
        <v>101.19848399999999</v>
      </c>
      <c r="G1561" s="103" t="s">
        <v>581</v>
      </c>
      <c r="H1561" s="103" t="s">
        <v>581</v>
      </c>
      <c r="I1561" s="252">
        <v>57</v>
      </c>
      <c r="J1561" s="104">
        <v>6137642</v>
      </c>
      <c r="K1561" s="104">
        <v>6139459.1100000003</v>
      </c>
      <c r="L1561" s="188">
        <v>2.7858966799999999E-2</v>
      </c>
    </row>
    <row r="1562" spans="1:12" hidden="1">
      <c r="A1562" s="103" t="s">
        <v>1099</v>
      </c>
      <c r="B1562" s="103" t="s">
        <v>1078</v>
      </c>
      <c r="C1562" s="134" t="s">
        <v>1870</v>
      </c>
      <c r="D1562" s="104">
        <v>6187056.46</v>
      </c>
      <c r="E1562" s="406">
        <v>61133.729098000003</v>
      </c>
      <c r="F1562" s="188">
        <v>101.205285</v>
      </c>
      <c r="G1562" s="103" t="s">
        <v>581</v>
      </c>
      <c r="H1562" s="103" t="s">
        <v>581</v>
      </c>
      <c r="I1562" s="252">
        <v>59</v>
      </c>
      <c r="J1562" s="104">
        <v>6168056.46</v>
      </c>
      <c r="K1562" s="104">
        <v>6170106</v>
      </c>
      <c r="L1562" s="188">
        <v>6.7204563999999998E-3</v>
      </c>
    </row>
    <row r="1563" spans="1:12" hidden="1">
      <c r="A1563" s="103" t="s">
        <v>1099</v>
      </c>
      <c r="B1563" s="103" t="s">
        <v>1078</v>
      </c>
      <c r="C1563" s="134" t="s">
        <v>1871</v>
      </c>
      <c r="D1563" s="104">
        <v>6184470.5700000003</v>
      </c>
      <c r="E1563" s="406">
        <v>61104.088361000002</v>
      </c>
      <c r="F1563" s="188">
        <v>101.212059</v>
      </c>
      <c r="G1563" s="103" t="s">
        <v>581</v>
      </c>
      <c r="H1563" s="103" t="s">
        <v>581</v>
      </c>
      <c r="I1563" s="252">
        <v>59</v>
      </c>
      <c r="J1563" s="104">
        <v>6187470.5700000003</v>
      </c>
      <c r="K1563" s="104">
        <v>6189753.29</v>
      </c>
      <c r="L1563" s="188">
        <v>6.6933263E-3</v>
      </c>
    </row>
    <row r="1564" spans="1:12" hidden="1">
      <c r="A1564" s="103" t="s">
        <v>1099</v>
      </c>
      <c r="B1564" s="103" t="s">
        <v>1078</v>
      </c>
      <c r="C1564" s="134" t="s">
        <v>1872</v>
      </c>
      <c r="D1564" s="104">
        <v>5683889.5999999996</v>
      </c>
      <c r="E1564" s="406">
        <v>56154.384431999999</v>
      </c>
      <c r="F1564" s="188">
        <v>101.218982</v>
      </c>
      <c r="G1564" s="103" t="s">
        <v>581</v>
      </c>
      <c r="H1564" s="103" t="s">
        <v>581</v>
      </c>
      <c r="I1564" s="252">
        <v>58</v>
      </c>
      <c r="J1564" s="104">
        <v>6184893.5899999999</v>
      </c>
      <c r="K1564" s="104">
        <v>6187409.4000000004</v>
      </c>
      <c r="L1564" s="188">
        <v>6.8400939999999997E-3</v>
      </c>
    </row>
    <row r="1565" spans="1:12" hidden="1">
      <c r="A1565" s="103" t="s">
        <v>1099</v>
      </c>
      <c r="B1565" s="103" t="s">
        <v>1078</v>
      </c>
      <c r="C1565" s="134" t="s">
        <v>1873</v>
      </c>
      <c r="D1565" s="104">
        <v>5783901.4000000004</v>
      </c>
      <c r="E1565" s="406">
        <v>57142.339363999999</v>
      </c>
      <c r="F1565" s="188">
        <v>101.21919200000001</v>
      </c>
      <c r="G1565" s="103" t="s">
        <v>581</v>
      </c>
      <c r="H1565" s="103" t="s">
        <v>581</v>
      </c>
      <c r="I1565" s="252">
        <v>59</v>
      </c>
      <c r="J1565" s="104">
        <v>5683901.4000000004</v>
      </c>
      <c r="K1565" s="104">
        <v>5687059.9299999997</v>
      </c>
      <c r="L1565" s="188">
        <v>2.0747100000000001E-4</v>
      </c>
    </row>
    <row r="1566" spans="1:12" hidden="1">
      <c r="A1566" s="103" t="s">
        <v>1099</v>
      </c>
      <c r="B1566" s="103" t="s">
        <v>1078</v>
      </c>
      <c r="C1566" s="134" t="s">
        <v>1874</v>
      </c>
      <c r="D1566" s="104">
        <v>5783225.3499999996</v>
      </c>
      <c r="E1566" s="406">
        <v>57119.340592</v>
      </c>
      <c r="F1566" s="188">
        <v>101.24811099999999</v>
      </c>
      <c r="G1566" s="103" t="s">
        <v>581</v>
      </c>
      <c r="H1566" s="103" t="s">
        <v>581</v>
      </c>
      <c r="I1566" s="252">
        <v>58</v>
      </c>
      <c r="J1566" s="104">
        <v>5785553.9299999997</v>
      </c>
      <c r="K1566" s="104">
        <v>5788930.54</v>
      </c>
      <c r="L1566" s="188">
        <v>2.8570668699999999E-2</v>
      </c>
    </row>
    <row r="1567" spans="1:12" hidden="1">
      <c r="A1567" s="103" t="s">
        <v>1099</v>
      </c>
      <c r="B1567" s="103" t="s">
        <v>1078</v>
      </c>
      <c r="C1567" s="134" t="s">
        <v>1875</v>
      </c>
      <c r="D1567" s="104">
        <v>5783631.3099999996</v>
      </c>
      <c r="E1567" s="406">
        <v>57119.340592</v>
      </c>
      <c r="F1567" s="188">
        <v>101.255218</v>
      </c>
      <c r="G1567" s="103" t="s">
        <v>581</v>
      </c>
      <c r="H1567" s="103" t="s">
        <v>581</v>
      </c>
      <c r="I1567" s="252">
        <v>58</v>
      </c>
      <c r="J1567" s="104">
        <v>5783631.3099999996</v>
      </c>
      <c r="K1567" s="104">
        <v>5787225.9299999997</v>
      </c>
      <c r="L1567" s="188">
        <v>7.0193902000000004E-3</v>
      </c>
    </row>
    <row r="1568" spans="1:12" hidden="1">
      <c r="A1568" s="103" t="s">
        <v>1099</v>
      </c>
      <c r="B1568" s="103" t="s">
        <v>1078</v>
      </c>
      <c r="C1568" s="134" t="s">
        <v>1876</v>
      </c>
      <c r="D1568" s="104">
        <v>5784037.1799999997</v>
      </c>
      <c r="E1568" s="406">
        <v>57119.340592</v>
      </c>
      <c r="F1568" s="188">
        <v>101.26232400000001</v>
      </c>
      <c r="G1568" s="103" t="s">
        <v>581</v>
      </c>
      <c r="H1568" s="103" t="s">
        <v>581</v>
      </c>
      <c r="I1568" s="252">
        <v>58</v>
      </c>
      <c r="J1568" s="104">
        <v>5784037.1799999997</v>
      </c>
      <c r="K1568" s="104">
        <v>5787849.8300000001</v>
      </c>
      <c r="L1568" s="188">
        <v>7.0179099E-3</v>
      </c>
    </row>
    <row r="1569" spans="1:12" hidden="1">
      <c r="A1569" s="103" t="s">
        <v>1099</v>
      </c>
      <c r="B1569" s="103" t="s">
        <v>1078</v>
      </c>
      <c r="C1569" s="134" t="s">
        <v>1877</v>
      </c>
      <c r="D1569" s="104">
        <v>7184443.0300000003</v>
      </c>
      <c r="E1569" s="406">
        <v>70943.848282000006</v>
      </c>
      <c r="F1569" s="188">
        <v>101.269429</v>
      </c>
      <c r="G1569" s="103" t="s">
        <v>581</v>
      </c>
      <c r="H1569" s="103" t="s">
        <v>581</v>
      </c>
      <c r="I1569" s="252">
        <v>60</v>
      </c>
      <c r="J1569" s="104">
        <v>5784443.0300000003</v>
      </c>
      <c r="K1569" s="104">
        <v>5788473.7400000002</v>
      </c>
      <c r="L1569" s="188">
        <v>7.0164299000000001E-3</v>
      </c>
    </row>
    <row r="1570" spans="1:12" hidden="1">
      <c r="A1570" s="103" t="s">
        <v>1099</v>
      </c>
      <c r="B1570" s="103" t="s">
        <v>1078</v>
      </c>
      <c r="C1570" s="134" t="s">
        <v>1878</v>
      </c>
      <c r="D1570" s="104">
        <v>7784361.7599999998</v>
      </c>
      <c r="E1570" s="406">
        <v>76868.704280000005</v>
      </c>
      <c r="F1570" s="188">
        <v>101.26828399999999</v>
      </c>
      <c r="G1570" s="103" t="s">
        <v>581</v>
      </c>
      <c r="H1570" s="103" t="s">
        <v>581</v>
      </c>
      <c r="I1570" s="252">
        <v>61</v>
      </c>
      <c r="J1570" s="104">
        <v>7184361.7599999998</v>
      </c>
      <c r="K1570" s="104">
        <v>7189204.9500000002</v>
      </c>
      <c r="L1570" s="188">
        <v>-1.1306472000000001E-3</v>
      </c>
    </row>
    <row r="1571" spans="1:12" hidden="1">
      <c r="A1571" s="103" t="s">
        <v>1099</v>
      </c>
      <c r="B1571" s="103" t="s">
        <v>1078</v>
      </c>
      <c r="C1571" s="134" t="s">
        <v>1879</v>
      </c>
      <c r="D1571" s="104">
        <v>8248710.8899999997</v>
      </c>
      <c r="E1571" s="406">
        <v>81431.558644000004</v>
      </c>
      <c r="F1571" s="188">
        <v>101.29624200000001</v>
      </c>
      <c r="G1571" s="103" t="s">
        <v>581</v>
      </c>
      <c r="H1571" s="103" t="s">
        <v>581</v>
      </c>
      <c r="I1571" s="252">
        <v>62</v>
      </c>
      <c r="J1571" s="104">
        <v>7786510.8899999997</v>
      </c>
      <c r="K1571" s="104">
        <v>7791647.5999999996</v>
      </c>
      <c r="L1571" s="188">
        <v>2.7607854000000001E-2</v>
      </c>
    </row>
    <row r="1572" spans="1:12" hidden="1">
      <c r="A1572" s="103" t="s">
        <v>1099</v>
      </c>
      <c r="B1572" s="103" t="s">
        <v>1078</v>
      </c>
      <c r="C1572" s="134" t="s">
        <v>1880</v>
      </c>
      <c r="D1572" s="104">
        <v>8263271.3300000001</v>
      </c>
      <c r="E1572" s="406">
        <v>81570.321362999995</v>
      </c>
      <c r="F1572" s="188">
        <v>101.302425</v>
      </c>
      <c r="G1572" s="103" t="s">
        <v>581</v>
      </c>
      <c r="H1572" s="103" t="s">
        <v>581</v>
      </c>
      <c r="I1572" s="252">
        <v>63</v>
      </c>
      <c r="J1572" s="104">
        <v>8249214.3300000001</v>
      </c>
      <c r="K1572" s="104">
        <v>8254662</v>
      </c>
      <c r="L1572" s="188">
        <v>6.1038790000000004E-3</v>
      </c>
    </row>
    <row r="1573" spans="1:12" hidden="1">
      <c r="A1573" s="103" t="s">
        <v>1099</v>
      </c>
      <c r="B1573" s="103" t="s">
        <v>1078</v>
      </c>
      <c r="C1573" s="134" t="s">
        <v>1881</v>
      </c>
      <c r="D1573" s="104">
        <v>9463774.4100000001</v>
      </c>
      <c r="E1573" s="406">
        <v>93415.318675000002</v>
      </c>
      <c r="F1573" s="188">
        <v>101.308592</v>
      </c>
      <c r="G1573" s="103" t="s">
        <v>581</v>
      </c>
      <c r="H1573" s="103" t="s">
        <v>581</v>
      </c>
      <c r="I1573" s="252">
        <v>64</v>
      </c>
      <c r="J1573" s="104">
        <v>8263774.4100000001</v>
      </c>
      <c r="K1573" s="104">
        <v>8269533.5999999996</v>
      </c>
      <c r="L1573" s="188">
        <v>6.0877120999999999E-3</v>
      </c>
    </row>
    <row r="1574" spans="1:12" hidden="1">
      <c r="A1574" s="103" t="s">
        <v>1099</v>
      </c>
      <c r="B1574" s="103" t="s">
        <v>1078</v>
      </c>
      <c r="C1574" s="134" t="s">
        <v>1882</v>
      </c>
      <c r="D1574" s="104">
        <v>9388991.3100000005</v>
      </c>
      <c r="E1574" s="406">
        <v>92672.666800000006</v>
      </c>
      <c r="F1574" s="188">
        <v>101.31349</v>
      </c>
      <c r="G1574" s="103" t="s">
        <v>581</v>
      </c>
      <c r="H1574" s="103" t="s">
        <v>581</v>
      </c>
      <c r="I1574" s="252">
        <v>63</v>
      </c>
      <c r="J1574" s="104">
        <v>9464231.9600000009</v>
      </c>
      <c r="K1574" s="104">
        <v>9470347.9100000001</v>
      </c>
      <c r="L1574" s="188">
        <v>4.8347331000000004E-3</v>
      </c>
    </row>
    <row r="1575" spans="1:12" hidden="1">
      <c r="A1575" s="103" t="s">
        <v>1099</v>
      </c>
      <c r="B1575" s="103" t="s">
        <v>1078</v>
      </c>
      <c r="C1575" s="134" t="s">
        <v>1883</v>
      </c>
      <c r="D1575" s="104">
        <v>9896893.5399999991</v>
      </c>
      <c r="E1575" s="406">
        <v>97686.858787999998</v>
      </c>
      <c r="F1575" s="188">
        <v>101.31243499999999</v>
      </c>
      <c r="G1575" s="103" t="s">
        <v>581</v>
      </c>
      <c r="H1575" s="103" t="s">
        <v>581</v>
      </c>
      <c r="I1575" s="252">
        <v>64</v>
      </c>
      <c r="J1575" s="104">
        <v>9388893.5399999991</v>
      </c>
      <c r="K1575" s="104">
        <v>9396071.3800000008</v>
      </c>
      <c r="L1575" s="188">
        <v>-1.0413223E-3</v>
      </c>
    </row>
    <row r="1576" spans="1:12" hidden="1">
      <c r="A1576" s="103" t="s">
        <v>1099</v>
      </c>
      <c r="B1576" s="103" t="s">
        <v>1078</v>
      </c>
      <c r="C1576" s="134" t="s">
        <v>1884</v>
      </c>
      <c r="D1576" s="104">
        <v>10247413.109999999</v>
      </c>
      <c r="E1576" s="406">
        <v>101120.90347400001</v>
      </c>
      <c r="F1576" s="188">
        <v>101.338227</v>
      </c>
      <c r="G1576" s="103" t="s">
        <v>581</v>
      </c>
      <c r="H1576" s="103" t="s">
        <v>581</v>
      </c>
      <c r="I1576" s="252">
        <v>66</v>
      </c>
      <c r="J1576" s="104">
        <v>9899413.1099999994</v>
      </c>
      <c r="K1576" s="104">
        <v>9906964.1600000001</v>
      </c>
      <c r="L1576" s="188">
        <v>2.5457881799999998E-2</v>
      </c>
    </row>
    <row r="1577" spans="1:12" hidden="1">
      <c r="A1577" s="103" t="s">
        <v>1099</v>
      </c>
      <c r="B1577" s="103" t="s">
        <v>1078</v>
      </c>
      <c r="C1577" s="134" t="s">
        <v>1885</v>
      </c>
      <c r="D1577" s="104">
        <v>9266275.4299999997</v>
      </c>
      <c r="E1577" s="406">
        <v>91433.930852999998</v>
      </c>
      <c r="F1577" s="188">
        <v>101.343947</v>
      </c>
      <c r="G1577" s="103" t="s">
        <v>581</v>
      </c>
      <c r="H1577" s="103" t="s">
        <v>581</v>
      </c>
      <c r="I1577" s="252">
        <v>67</v>
      </c>
      <c r="J1577" s="104">
        <v>10247991.470000001</v>
      </c>
      <c r="K1577" s="104">
        <v>10255928.869999999</v>
      </c>
      <c r="L1577" s="188">
        <v>5.6444642999999997E-3</v>
      </c>
    </row>
    <row r="1578" spans="1:12" hidden="1">
      <c r="A1578" s="103" t="s">
        <v>1099</v>
      </c>
      <c r="B1578" s="103" t="s">
        <v>1078</v>
      </c>
      <c r="C1578" s="134" t="s">
        <v>1886</v>
      </c>
      <c r="D1578" s="104">
        <v>9485441.8699999992</v>
      </c>
      <c r="E1578" s="406">
        <v>93590.317773000002</v>
      </c>
      <c r="F1578" s="188">
        <v>101.350675</v>
      </c>
      <c r="G1578" s="103" t="s">
        <v>581</v>
      </c>
      <c r="H1578" s="103" t="s">
        <v>581</v>
      </c>
      <c r="I1578" s="252">
        <v>68</v>
      </c>
      <c r="J1578" s="104">
        <v>9266890.5999999996</v>
      </c>
      <c r="K1578" s="104">
        <v>9275177.4000000004</v>
      </c>
      <c r="L1578" s="188">
        <v>6.6387783000000002E-3</v>
      </c>
    </row>
    <row r="1579" spans="1:12" hidden="1">
      <c r="A1579" s="103" t="s">
        <v>1099</v>
      </c>
      <c r="B1579" s="103" t="s">
        <v>1078</v>
      </c>
      <c r="C1579" s="134" t="s">
        <v>1887</v>
      </c>
      <c r="D1579" s="104">
        <v>9486045.8300000001</v>
      </c>
      <c r="E1579" s="406">
        <v>93590.317773000002</v>
      </c>
      <c r="F1579" s="188">
        <v>101.357128</v>
      </c>
      <c r="G1579" s="103" t="s">
        <v>581</v>
      </c>
      <c r="H1579" s="103" t="s">
        <v>581</v>
      </c>
      <c r="I1579" s="252">
        <v>68</v>
      </c>
      <c r="J1579" s="104">
        <v>9486045.8300000001</v>
      </c>
      <c r="K1579" s="104">
        <v>9486403.1999999993</v>
      </c>
      <c r="L1579" s="188">
        <v>6.3670024999999998E-3</v>
      </c>
    </row>
    <row r="1580" spans="1:12" hidden="1">
      <c r="A1580" s="103" t="s">
        <v>1099</v>
      </c>
      <c r="B1580" s="103" t="s">
        <v>1078</v>
      </c>
      <c r="C1580" s="134" t="s">
        <v>1888</v>
      </c>
      <c r="D1580" s="104">
        <v>9485935.1099999994</v>
      </c>
      <c r="E1580" s="406">
        <v>93590.317773000002</v>
      </c>
      <c r="F1580" s="188">
        <v>101.35594500000001</v>
      </c>
      <c r="G1580" s="103" t="s">
        <v>581</v>
      </c>
      <c r="H1580" s="103" t="s">
        <v>581</v>
      </c>
      <c r="I1580" s="252">
        <v>68</v>
      </c>
      <c r="J1580" s="104">
        <v>9485935.1099999994</v>
      </c>
      <c r="K1580" s="104">
        <v>9487364.6799999997</v>
      </c>
      <c r="L1580" s="188">
        <v>-1.1671601E-3</v>
      </c>
    </row>
    <row r="1581" spans="1:12" hidden="1">
      <c r="A1581" s="103" t="s">
        <v>1099</v>
      </c>
      <c r="B1581" s="103" t="s">
        <v>1078</v>
      </c>
      <c r="C1581" s="134" t="s">
        <v>1889</v>
      </c>
      <c r="D1581" s="104">
        <v>10692462.529999999</v>
      </c>
      <c r="E1581" s="406">
        <v>105466.081892</v>
      </c>
      <c r="F1581" s="188">
        <v>101.38294999999999</v>
      </c>
      <c r="G1581" s="103" t="s">
        <v>581</v>
      </c>
      <c r="H1581" s="103" t="s">
        <v>581</v>
      </c>
      <c r="I1581" s="252">
        <v>69</v>
      </c>
      <c r="J1581" s="104">
        <v>9488462.5299999993</v>
      </c>
      <c r="K1581" s="104">
        <v>9490249.6099999994</v>
      </c>
      <c r="L1581" s="188">
        <v>2.6643725699999999E-2</v>
      </c>
    </row>
    <row r="1582" spans="1:12" hidden="1">
      <c r="A1582" s="103" t="s">
        <v>1099</v>
      </c>
      <c r="B1582" s="103" t="s">
        <v>1078</v>
      </c>
      <c r="C1582" s="134" t="s">
        <v>1890</v>
      </c>
      <c r="D1582" s="104">
        <v>11393021.52</v>
      </c>
      <c r="E1582" s="406">
        <v>112370.234986</v>
      </c>
      <c r="F1582" s="188">
        <v>101.38825</v>
      </c>
      <c r="G1582" s="103" t="s">
        <v>581</v>
      </c>
      <c r="H1582" s="103" t="s">
        <v>581</v>
      </c>
      <c r="I1582" s="252">
        <v>70</v>
      </c>
      <c r="J1582" s="104">
        <v>10693021.52</v>
      </c>
      <c r="K1582" s="104">
        <v>10695211.5</v>
      </c>
      <c r="L1582" s="188">
        <v>5.2277034999999999E-3</v>
      </c>
    </row>
    <row r="1583" spans="1:12" hidden="1">
      <c r="A1583" s="103" t="s">
        <v>1099</v>
      </c>
      <c r="B1583" s="103" t="s">
        <v>1078</v>
      </c>
      <c r="C1583" s="134" t="s">
        <v>1891</v>
      </c>
      <c r="D1583" s="104">
        <v>11303457.529999999</v>
      </c>
      <c r="E1583" s="406">
        <v>111481.64507899999</v>
      </c>
      <c r="F1583" s="188">
        <v>101.39299200000001</v>
      </c>
      <c r="G1583" s="103" t="s">
        <v>581</v>
      </c>
      <c r="H1583" s="103" t="s">
        <v>581</v>
      </c>
      <c r="I1583" s="252">
        <v>71</v>
      </c>
      <c r="J1583" s="104">
        <v>11393554.32</v>
      </c>
      <c r="K1583" s="104">
        <v>11396173.609999999</v>
      </c>
      <c r="L1583" s="188">
        <v>4.6770706000000004E-3</v>
      </c>
    </row>
    <row r="1584" spans="1:12" hidden="1">
      <c r="A1584" s="103" t="s">
        <v>1099</v>
      </c>
      <c r="B1584" s="103" t="s">
        <v>1078</v>
      </c>
      <c r="C1584" s="134" t="s">
        <v>1892</v>
      </c>
      <c r="D1584" s="104">
        <v>14253870.32</v>
      </c>
      <c r="E1584" s="406">
        <v>140571.35905</v>
      </c>
      <c r="F1584" s="188">
        <v>101.399534</v>
      </c>
      <c r="G1584" s="103" t="s">
        <v>581</v>
      </c>
      <c r="H1584" s="103" t="s">
        <v>581</v>
      </c>
      <c r="I1584" s="252">
        <v>71</v>
      </c>
      <c r="J1584" s="104">
        <v>11304186.880000001</v>
      </c>
      <c r="K1584" s="104">
        <v>11307232.119999999</v>
      </c>
      <c r="L1584" s="188">
        <v>6.4521225E-3</v>
      </c>
    </row>
    <row r="1585" spans="1:12" hidden="1">
      <c r="A1585" s="103" t="s">
        <v>1099</v>
      </c>
      <c r="B1585" s="103" t="s">
        <v>1078</v>
      </c>
      <c r="C1585" s="134" t="s">
        <v>1893</v>
      </c>
      <c r="D1585" s="104">
        <v>14565256.26</v>
      </c>
      <c r="E1585" s="406">
        <v>143634.23999500001</v>
      </c>
      <c r="F1585" s="188">
        <v>101.405182</v>
      </c>
      <c r="G1585" s="103" t="s">
        <v>581</v>
      </c>
      <c r="H1585" s="103" t="s">
        <v>581</v>
      </c>
      <c r="I1585" s="252">
        <v>73</v>
      </c>
      <c r="J1585" s="104">
        <v>14254664.26</v>
      </c>
      <c r="K1585" s="104">
        <v>14258246.630000001</v>
      </c>
      <c r="L1585" s="188">
        <v>5.5700452999999997E-3</v>
      </c>
    </row>
    <row r="1586" spans="1:12" hidden="1">
      <c r="A1586" s="103" t="s">
        <v>1099</v>
      </c>
      <c r="B1586" s="103" t="s">
        <v>1078</v>
      </c>
      <c r="C1586" s="134" t="s">
        <v>1894</v>
      </c>
      <c r="D1586" s="104">
        <v>13368147.140000001</v>
      </c>
      <c r="E1586" s="406">
        <v>131807.79008000001</v>
      </c>
      <c r="F1586" s="188">
        <v>101.421526</v>
      </c>
      <c r="G1586" s="103" t="s">
        <v>581</v>
      </c>
      <c r="H1586" s="103" t="s">
        <v>581</v>
      </c>
      <c r="I1586" s="252">
        <v>73</v>
      </c>
      <c r="J1586" s="104">
        <v>14567603.74</v>
      </c>
      <c r="K1586" s="104">
        <v>14572833.039999999</v>
      </c>
      <c r="L1586" s="188">
        <v>1.61175195E-2</v>
      </c>
    </row>
    <row r="1587" spans="1:12" hidden="1">
      <c r="A1587" s="103" t="s">
        <v>1099</v>
      </c>
      <c r="B1587" s="103" t="s">
        <v>1078</v>
      </c>
      <c r="C1587" s="134" t="s">
        <v>1895</v>
      </c>
      <c r="D1587" s="104">
        <v>13368973.640000001</v>
      </c>
      <c r="E1587" s="406">
        <v>131807.79008000001</v>
      </c>
      <c r="F1587" s="188">
        <v>101.427796</v>
      </c>
      <c r="G1587" s="103" t="s">
        <v>581</v>
      </c>
      <c r="H1587" s="103" t="s">
        <v>581</v>
      </c>
      <c r="I1587" s="252">
        <v>73</v>
      </c>
      <c r="J1587" s="104">
        <v>13368973.640000001</v>
      </c>
      <c r="K1587" s="104">
        <v>13374706.779999999</v>
      </c>
      <c r="L1587" s="188">
        <v>6.1821196E-3</v>
      </c>
    </row>
    <row r="1588" spans="1:12" hidden="1">
      <c r="A1588" s="103" t="s">
        <v>1099</v>
      </c>
      <c r="B1588" s="103" t="s">
        <v>1078</v>
      </c>
      <c r="C1588" s="134" t="s">
        <v>1896</v>
      </c>
      <c r="D1588" s="104">
        <v>13394800.43</v>
      </c>
      <c r="E1588" s="406">
        <v>132054.25559300001</v>
      </c>
      <c r="F1588" s="188">
        <v>101.43406899999999</v>
      </c>
      <c r="G1588" s="103" t="s">
        <v>581</v>
      </c>
      <c r="H1588" s="103" t="s">
        <v>581</v>
      </c>
      <c r="I1588" s="252">
        <v>75</v>
      </c>
      <c r="J1588" s="104">
        <v>13369800.43</v>
      </c>
      <c r="K1588" s="104">
        <v>13376037.460000001</v>
      </c>
      <c r="L1588" s="188">
        <v>6.1846951999999997E-3</v>
      </c>
    </row>
    <row r="1589" spans="1:12" hidden="1">
      <c r="A1589" s="103" t="s">
        <v>1099</v>
      </c>
      <c r="B1589" s="103" t="s">
        <v>1078</v>
      </c>
      <c r="C1589" s="134" t="s">
        <v>1897</v>
      </c>
      <c r="D1589" s="104">
        <v>15410625.939999999</v>
      </c>
      <c r="E1589" s="406">
        <v>151918.15192</v>
      </c>
      <c r="F1589" s="188">
        <v>101.44032</v>
      </c>
      <c r="G1589" s="103" t="s">
        <v>581</v>
      </c>
      <c r="H1589" s="103" t="s">
        <v>581</v>
      </c>
      <c r="I1589" s="252">
        <v>76</v>
      </c>
      <c r="J1589" s="104">
        <v>13395625.939999999</v>
      </c>
      <c r="K1589" s="104">
        <v>13402367.859999999</v>
      </c>
      <c r="L1589" s="188">
        <v>6.1626236999999997E-3</v>
      </c>
    </row>
    <row r="1590" spans="1:12" hidden="1">
      <c r="A1590" s="103" t="s">
        <v>1099</v>
      </c>
      <c r="B1590" s="103" t="s">
        <v>1078</v>
      </c>
      <c r="C1590" s="134" t="s">
        <v>1384</v>
      </c>
      <c r="D1590" s="104">
        <v>28407767.690000001</v>
      </c>
      <c r="E1590" s="406">
        <v>267358.23789399001</v>
      </c>
      <c r="F1590" s="188">
        <v>106.25357200000001</v>
      </c>
      <c r="G1590" s="103" t="s">
        <v>581</v>
      </c>
      <c r="H1590" s="103" t="s">
        <v>581</v>
      </c>
      <c r="I1590" s="252">
        <v>260</v>
      </c>
      <c r="J1590" s="104">
        <v>28535480.41</v>
      </c>
      <c r="K1590" s="104">
        <v>28558572.829999998</v>
      </c>
      <c r="L1590" s="188">
        <v>7.9523649999999994E-3</v>
      </c>
    </row>
    <row r="1591" spans="1:12" hidden="1">
      <c r="A1591" s="103" t="s">
        <v>1099</v>
      </c>
      <c r="B1591" s="103" t="s">
        <v>1078</v>
      </c>
      <c r="C1591" s="134" t="s">
        <v>1385</v>
      </c>
      <c r="D1591" s="104">
        <v>28604372.390000001</v>
      </c>
      <c r="E1591" s="406">
        <v>269188.00532945001</v>
      </c>
      <c r="F1591" s="188">
        <v>106.26169</v>
      </c>
      <c r="G1591" s="103" t="s">
        <v>581</v>
      </c>
      <c r="H1591" s="103" t="s">
        <v>581</v>
      </c>
      <c r="I1591" s="252">
        <v>261</v>
      </c>
      <c r="J1591" s="104">
        <v>28409938.210000001</v>
      </c>
      <c r="K1591" s="104">
        <v>28433921.82</v>
      </c>
      <c r="L1591" s="188">
        <v>7.6402136999999997E-3</v>
      </c>
    </row>
    <row r="1592" spans="1:12" hidden="1">
      <c r="A1592" s="103" t="s">
        <v>1099</v>
      </c>
      <c r="B1592" s="103" t="s">
        <v>1078</v>
      </c>
      <c r="C1592" s="134" t="s">
        <v>1386</v>
      </c>
      <c r="D1592" s="104">
        <v>28754903.27</v>
      </c>
      <c r="E1592" s="406">
        <v>270584.14384218998</v>
      </c>
      <c r="F1592" s="188">
        <v>106.269728</v>
      </c>
      <c r="G1592" s="103" t="s">
        <v>581</v>
      </c>
      <c r="H1592" s="103" t="s">
        <v>581</v>
      </c>
      <c r="I1592" s="252">
        <v>262</v>
      </c>
      <c r="J1592" s="104">
        <v>28606536.010000002</v>
      </c>
      <c r="K1592" s="104">
        <v>28631417</v>
      </c>
      <c r="L1592" s="188">
        <v>7.5643441999999998E-3</v>
      </c>
    </row>
    <row r="1593" spans="1:12" hidden="1">
      <c r="A1593" s="103" t="s">
        <v>1099</v>
      </c>
      <c r="B1593" s="103" t="s">
        <v>1078</v>
      </c>
      <c r="C1593" s="134" t="s">
        <v>1387</v>
      </c>
      <c r="D1593" s="104">
        <v>28761476.98</v>
      </c>
      <c r="E1593" s="406">
        <v>270584.14384218998</v>
      </c>
      <c r="F1593" s="188">
        <v>106.294022</v>
      </c>
      <c r="G1593" s="103" t="s">
        <v>581</v>
      </c>
      <c r="H1593" s="103" t="s">
        <v>581</v>
      </c>
      <c r="I1593" s="252">
        <v>262</v>
      </c>
      <c r="J1593" s="104">
        <v>28761476.98</v>
      </c>
      <c r="K1593" s="104">
        <v>28764181.609999999</v>
      </c>
      <c r="L1593" s="188">
        <v>2.28606965E-2</v>
      </c>
    </row>
    <row r="1594" spans="1:12" hidden="1">
      <c r="A1594" s="103" t="s">
        <v>1099</v>
      </c>
      <c r="B1594" s="103" t="s">
        <v>1078</v>
      </c>
      <c r="C1594" s="134" t="s">
        <v>1388</v>
      </c>
      <c r="D1594" s="104">
        <v>28369495.09</v>
      </c>
      <c r="E1594" s="406">
        <v>266881.66194717999</v>
      </c>
      <c r="F1594" s="188">
        <v>106.299904</v>
      </c>
      <c r="G1594" s="103" t="s">
        <v>581</v>
      </c>
      <c r="H1594" s="103" t="s">
        <v>581</v>
      </c>
      <c r="I1594" s="252">
        <v>262</v>
      </c>
      <c r="J1594" s="104">
        <v>28763068.559999999</v>
      </c>
      <c r="K1594" s="104">
        <v>28766674.809999999</v>
      </c>
      <c r="L1594" s="188">
        <v>5.5337071999999998E-3</v>
      </c>
    </row>
    <row r="1595" spans="1:12" hidden="1">
      <c r="A1595" s="103" t="s">
        <v>1099</v>
      </c>
      <c r="B1595" s="103" t="s">
        <v>1078</v>
      </c>
      <c r="C1595" s="134" t="s">
        <v>1389</v>
      </c>
      <c r="D1595" s="104">
        <v>28612720.530000001</v>
      </c>
      <c r="E1595" s="406">
        <v>269149.08375794999</v>
      </c>
      <c r="F1595" s="188">
        <v>106.30807299999999</v>
      </c>
      <c r="G1595" s="103" t="s">
        <v>581</v>
      </c>
      <c r="H1595" s="103" t="s">
        <v>581</v>
      </c>
      <c r="I1595" s="252">
        <v>265</v>
      </c>
      <c r="J1595" s="104">
        <v>28371675.289999999</v>
      </c>
      <c r="K1595" s="104">
        <v>28376170.920000002</v>
      </c>
      <c r="L1595" s="188">
        <v>7.6848610999999999E-3</v>
      </c>
    </row>
    <row r="1596" spans="1:12" hidden="1">
      <c r="A1596" s="103" t="s">
        <v>1099</v>
      </c>
      <c r="B1596" s="103" t="s">
        <v>1078</v>
      </c>
      <c r="C1596" s="134" t="s">
        <v>1390</v>
      </c>
      <c r="D1596" s="104">
        <v>28760047.460000001</v>
      </c>
      <c r="E1596" s="406">
        <v>270514.70293654001</v>
      </c>
      <c r="F1596" s="188">
        <v>106.316023</v>
      </c>
      <c r="G1596" s="103" t="s">
        <v>581</v>
      </c>
      <c r="H1596" s="103" t="s">
        <v>581</v>
      </c>
      <c r="I1596" s="252">
        <v>266</v>
      </c>
      <c r="J1596" s="104">
        <v>28614860.260000002</v>
      </c>
      <c r="K1596" s="104">
        <v>28620252.920000002</v>
      </c>
      <c r="L1596" s="188">
        <v>7.4782655000000002E-3</v>
      </c>
    </row>
    <row r="1597" spans="1:12" hidden="1">
      <c r="A1597" s="103" t="s">
        <v>1099</v>
      </c>
      <c r="B1597" s="103" t="s">
        <v>1078</v>
      </c>
      <c r="C1597" s="134" t="s">
        <v>1391</v>
      </c>
      <c r="D1597" s="104">
        <v>28856596.859999999</v>
      </c>
      <c r="E1597" s="406">
        <v>271403.31663011003</v>
      </c>
      <c r="F1597" s="188">
        <v>106.323671</v>
      </c>
      <c r="G1597" s="103" t="s">
        <v>581</v>
      </c>
      <c r="H1597" s="103" t="s">
        <v>581</v>
      </c>
      <c r="I1597" s="252">
        <v>268</v>
      </c>
      <c r="J1597" s="104">
        <v>28762116.190000001</v>
      </c>
      <c r="K1597" s="104">
        <v>28768410.52</v>
      </c>
      <c r="L1597" s="188">
        <v>7.1936476000000003E-3</v>
      </c>
    </row>
    <row r="1598" spans="1:12" hidden="1">
      <c r="A1598" s="103" t="s">
        <v>1099</v>
      </c>
      <c r="B1598" s="103" t="s">
        <v>1078</v>
      </c>
      <c r="C1598" s="134" t="s">
        <v>1392</v>
      </c>
      <c r="D1598" s="104">
        <v>28888010.879999999</v>
      </c>
      <c r="E1598" s="406">
        <v>271637.19392782002</v>
      </c>
      <c r="F1598" s="188">
        <v>106.347774</v>
      </c>
      <c r="G1598" s="103" t="s">
        <v>581</v>
      </c>
      <c r="H1598" s="103" t="s">
        <v>581</v>
      </c>
      <c r="I1598" s="252">
        <v>269</v>
      </c>
      <c r="J1598" s="104">
        <v>28863138.550000001</v>
      </c>
      <c r="K1598" s="104">
        <v>28872147.66</v>
      </c>
      <c r="L1598" s="188">
        <v>2.2669458100000001E-2</v>
      </c>
    </row>
    <row r="1599" spans="1:12" hidden="1">
      <c r="A1599" s="103" t="s">
        <v>1099</v>
      </c>
      <c r="B1599" s="103" t="s">
        <v>1078</v>
      </c>
      <c r="C1599" s="134" t="s">
        <v>1393</v>
      </c>
      <c r="D1599" s="104">
        <v>27794441.149999999</v>
      </c>
      <c r="E1599" s="406">
        <v>261334.49950789</v>
      </c>
      <c r="F1599" s="188">
        <v>106.355805</v>
      </c>
      <c r="G1599" s="103" t="s">
        <v>581</v>
      </c>
      <c r="H1599" s="103" t="s">
        <v>581</v>
      </c>
      <c r="I1599" s="252">
        <v>268</v>
      </c>
      <c r="J1599" s="104">
        <v>28890192.510000002</v>
      </c>
      <c r="K1599" s="104">
        <v>28900107.43</v>
      </c>
      <c r="L1599" s="188">
        <v>7.5516389999999997E-3</v>
      </c>
    </row>
    <row r="1600" spans="1:12" hidden="1">
      <c r="A1600" s="103" t="s">
        <v>1099</v>
      </c>
      <c r="B1600" s="103" t="s">
        <v>1078</v>
      </c>
      <c r="C1600" s="134" t="s">
        <v>1394</v>
      </c>
      <c r="D1600" s="104">
        <v>27831711.140000001</v>
      </c>
      <c r="E1600" s="406">
        <v>261664.76369192</v>
      </c>
      <c r="F1600" s="188">
        <v>106.364001</v>
      </c>
      <c r="G1600" s="103" t="s">
        <v>581</v>
      </c>
      <c r="H1600" s="103" t="s">
        <v>581</v>
      </c>
      <c r="I1600" s="252">
        <v>268</v>
      </c>
      <c r="J1600" s="104">
        <v>27796582.920000002</v>
      </c>
      <c r="K1600" s="104">
        <v>27807369.390000001</v>
      </c>
      <c r="L1600" s="188">
        <v>7.7062084000000001E-3</v>
      </c>
    </row>
    <row r="1601" spans="1:12" hidden="1">
      <c r="A1601" s="103" t="s">
        <v>1099</v>
      </c>
      <c r="B1601" s="103" t="s">
        <v>1078</v>
      </c>
      <c r="C1601" s="134" t="s">
        <v>1395</v>
      </c>
      <c r="D1601" s="104">
        <v>27866988.73</v>
      </c>
      <c r="E1601" s="406">
        <v>261971.12447894001</v>
      </c>
      <c r="F1601" s="188">
        <v>106.37427599999999</v>
      </c>
      <c r="G1601" s="103" t="s">
        <v>581</v>
      </c>
      <c r="H1601" s="103" t="s">
        <v>581</v>
      </c>
      <c r="I1601" s="252">
        <v>268</v>
      </c>
      <c r="J1601" s="104">
        <v>27834399.82</v>
      </c>
      <c r="K1601" s="104">
        <v>27846059.050000001</v>
      </c>
      <c r="L1601" s="188">
        <v>9.6602232999999996E-3</v>
      </c>
    </row>
    <row r="1602" spans="1:12" hidden="1">
      <c r="A1602" s="103" t="s">
        <v>1099</v>
      </c>
      <c r="B1602" s="103" t="s">
        <v>1078</v>
      </c>
      <c r="C1602" s="134" t="s">
        <v>1396</v>
      </c>
      <c r="D1602" s="104">
        <v>27468459.760000002</v>
      </c>
      <c r="E1602" s="406">
        <v>258204.62190606</v>
      </c>
      <c r="F1602" s="188">
        <v>106.382525</v>
      </c>
      <c r="G1602" s="103" t="s">
        <v>581</v>
      </c>
      <c r="H1602" s="103" t="s">
        <v>581</v>
      </c>
      <c r="I1602" s="252">
        <v>267</v>
      </c>
      <c r="J1602" s="104">
        <v>27869149.809999999</v>
      </c>
      <c r="K1602" s="104">
        <v>27881682.920000002</v>
      </c>
      <c r="L1602" s="188">
        <v>7.7546943999999996E-3</v>
      </c>
    </row>
    <row r="1603" spans="1:12" hidden="1">
      <c r="A1603" s="103" t="s">
        <v>1099</v>
      </c>
      <c r="B1603" s="103" t="s">
        <v>1078</v>
      </c>
      <c r="C1603" s="134" t="s">
        <v>1397</v>
      </c>
      <c r="D1603" s="104">
        <v>27474672.780000001</v>
      </c>
      <c r="E1603" s="406">
        <v>258204.62190606</v>
      </c>
      <c r="F1603" s="188">
        <v>106.406588</v>
      </c>
      <c r="G1603" s="103" t="s">
        <v>581</v>
      </c>
      <c r="H1603" s="103" t="s">
        <v>581</v>
      </c>
      <c r="I1603" s="252">
        <v>267</v>
      </c>
      <c r="J1603" s="104">
        <v>27474672.780000001</v>
      </c>
      <c r="K1603" s="104">
        <v>27489790.68</v>
      </c>
      <c r="L1603" s="188">
        <v>2.26193165E-2</v>
      </c>
    </row>
    <row r="1604" spans="1:12" hidden="1">
      <c r="A1604" s="103" t="s">
        <v>1099</v>
      </c>
      <c r="B1604" s="103" t="s">
        <v>1078</v>
      </c>
      <c r="C1604" s="134" t="s">
        <v>1398</v>
      </c>
      <c r="D1604" s="104">
        <v>27226758.829999998</v>
      </c>
      <c r="E1604" s="406">
        <v>255855.32169164001</v>
      </c>
      <c r="F1604" s="188">
        <v>106.41466699999999</v>
      </c>
      <c r="G1604" s="103" t="s">
        <v>581</v>
      </c>
      <c r="H1604" s="103" t="s">
        <v>581</v>
      </c>
      <c r="I1604" s="252">
        <v>268</v>
      </c>
      <c r="J1604" s="104">
        <v>27476758.829999998</v>
      </c>
      <c r="K1604" s="104">
        <v>27492738.420000002</v>
      </c>
      <c r="L1604" s="188">
        <v>7.5925749999999998E-3</v>
      </c>
    </row>
    <row r="1605" spans="1:12" hidden="1">
      <c r="A1605" s="103" t="s">
        <v>1077</v>
      </c>
      <c r="B1605" s="103" t="s">
        <v>1078</v>
      </c>
      <c r="C1605" s="134" t="s">
        <v>2050</v>
      </c>
      <c r="D1605" s="104">
        <v>183238473469.89999</v>
      </c>
      <c r="E1605" s="406">
        <v>160270.13951311001</v>
      </c>
      <c r="F1605" s="188">
        <v>1143310.126431</v>
      </c>
      <c r="G1605" s="103" t="s">
        <v>581</v>
      </c>
      <c r="H1605" s="103" t="s">
        <v>581</v>
      </c>
      <c r="I1605" s="252">
        <v>497</v>
      </c>
      <c r="J1605" s="104">
        <v>188992734384.89999</v>
      </c>
      <c r="K1605" s="104">
        <v>189168314521.44</v>
      </c>
      <c r="L1605" s="188">
        <v>4.7451690800000002E-2</v>
      </c>
    </row>
    <row r="1606" spans="1:12" hidden="1">
      <c r="A1606" s="103" t="s">
        <v>1077</v>
      </c>
      <c r="B1606" s="103" t="s">
        <v>1078</v>
      </c>
      <c r="C1606" s="134" t="s">
        <v>2051</v>
      </c>
      <c r="D1606" s="104">
        <v>183007936175.32999</v>
      </c>
      <c r="E1606" s="406">
        <v>160043.44619255999</v>
      </c>
      <c r="F1606" s="188">
        <v>1143489.0995479999</v>
      </c>
      <c r="G1606" s="103" t="s">
        <v>581</v>
      </c>
      <c r="H1606" s="103" t="s">
        <v>581</v>
      </c>
      <c r="I1606" s="252">
        <v>498</v>
      </c>
      <c r="J1606" s="104">
        <v>183267157516.32999</v>
      </c>
      <c r="K1606" s="104">
        <v>183452965783.87</v>
      </c>
      <c r="L1606" s="188">
        <v>1.5653943100000001E-2</v>
      </c>
    </row>
    <row r="1607" spans="1:12" hidden="1">
      <c r="A1607" s="103" t="s">
        <v>1077</v>
      </c>
      <c r="B1607" s="103" t="s">
        <v>1078</v>
      </c>
      <c r="C1607" s="134" t="s">
        <v>2052</v>
      </c>
      <c r="D1607" s="104">
        <v>178140207973.60999</v>
      </c>
      <c r="E1607" s="406">
        <v>155762.23730417999</v>
      </c>
      <c r="F1607" s="188">
        <v>1143667.4964149999</v>
      </c>
      <c r="G1607" s="103" t="s">
        <v>581</v>
      </c>
      <c r="H1607" s="103" t="s">
        <v>581</v>
      </c>
      <c r="I1607" s="252">
        <v>499</v>
      </c>
      <c r="J1607" s="104">
        <v>183036487424.60001</v>
      </c>
      <c r="K1607" s="104">
        <v>183232511532.06</v>
      </c>
      <c r="L1607" s="188">
        <v>1.5601099E-2</v>
      </c>
    </row>
    <row r="1608" spans="1:12" hidden="1">
      <c r="A1608" s="103" t="s">
        <v>1077</v>
      </c>
      <c r="B1608" s="103" t="s">
        <v>1078</v>
      </c>
      <c r="C1608" s="134" t="s">
        <v>2053</v>
      </c>
      <c r="D1608" s="104">
        <v>178063762574.54001</v>
      </c>
      <c r="E1608" s="406">
        <v>155670.71302979</v>
      </c>
      <c r="F1608" s="188">
        <v>1143848.8274950001</v>
      </c>
      <c r="G1608" s="103" t="s">
        <v>581</v>
      </c>
      <c r="H1608" s="103" t="s">
        <v>581</v>
      </c>
      <c r="I1608" s="252">
        <v>505</v>
      </c>
      <c r="J1608" s="104">
        <v>178168452508.45999</v>
      </c>
      <c r="K1608" s="104">
        <v>178374421600.70001</v>
      </c>
      <c r="L1608" s="188">
        <v>1.5855227199999999E-2</v>
      </c>
    </row>
    <row r="1609" spans="1:12" hidden="1">
      <c r="A1609" s="103" t="s">
        <v>1077</v>
      </c>
      <c r="B1609" s="103" t="s">
        <v>1078</v>
      </c>
      <c r="C1609" s="134" t="s">
        <v>2054</v>
      </c>
      <c r="D1609" s="104">
        <v>175029108085.62</v>
      </c>
      <c r="E1609" s="406">
        <v>152993.38527204</v>
      </c>
      <c r="F1609" s="188">
        <v>1144030.5590629999</v>
      </c>
      <c r="G1609" s="103" t="s">
        <v>581</v>
      </c>
      <c r="H1609" s="103" t="s">
        <v>581</v>
      </c>
      <c r="I1609" s="252">
        <v>505</v>
      </c>
      <c r="J1609" s="104">
        <v>178092052857.14001</v>
      </c>
      <c r="K1609" s="104">
        <v>178307963228.87</v>
      </c>
      <c r="L1609" s="188">
        <v>1.5887726000000001E-2</v>
      </c>
    </row>
    <row r="1610" spans="1:12" hidden="1">
      <c r="A1610" s="103" t="s">
        <v>1077</v>
      </c>
      <c r="B1610" s="103" t="s">
        <v>1078</v>
      </c>
      <c r="C1610" s="134" t="s">
        <v>2055</v>
      </c>
      <c r="D1610" s="104">
        <v>175733620170.72</v>
      </c>
      <c r="E1610" s="406">
        <v>153534.55602304</v>
      </c>
      <c r="F1610" s="188">
        <v>1144586.7609399999</v>
      </c>
      <c r="G1610" s="103" t="s">
        <v>581</v>
      </c>
      <c r="H1610" s="103" t="s">
        <v>581</v>
      </c>
      <c r="I1610" s="252">
        <v>508</v>
      </c>
      <c r="J1610" s="104">
        <v>175114203293.70999</v>
      </c>
      <c r="K1610" s="104">
        <v>175359444333.85001</v>
      </c>
      <c r="L1610" s="188">
        <v>4.8617746500000003E-2</v>
      </c>
    </row>
    <row r="1611" spans="1:12" hidden="1">
      <c r="A1611" s="103" t="s">
        <v>1077</v>
      </c>
      <c r="B1611" s="103" t="s">
        <v>1078</v>
      </c>
      <c r="C1611" s="134" t="s">
        <v>1322</v>
      </c>
      <c r="D1611" s="104">
        <v>176062438397.89001</v>
      </c>
      <c r="E1611" s="406">
        <v>153797.11442729001</v>
      </c>
      <c r="F1611" s="188">
        <v>1144770.752387</v>
      </c>
      <c r="G1611" s="103" t="s">
        <v>581</v>
      </c>
      <c r="H1611" s="103" t="s">
        <v>581</v>
      </c>
      <c r="I1611" s="252">
        <v>509</v>
      </c>
      <c r="J1611" s="104">
        <v>175761869215.91</v>
      </c>
      <c r="K1611" s="104">
        <v>176016923802.25</v>
      </c>
      <c r="L1611" s="188">
        <v>1.6074923599999999E-2</v>
      </c>
    </row>
    <row r="1612" spans="1:12" hidden="1">
      <c r="A1612" s="103" t="s">
        <v>1077</v>
      </c>
      <c r="B1612" s="103" t="s">
        <v>1078</v>
      </c>
      <c r="C1612" s="134" t="s">
        <v>1323</v>
      </c>
      <c r="D1612" s="104">
        <v>173686182007.19</v>
      </c>
      <c r="E1612" s="406">
        <v>151697.46151724001</v>
      </c>
      <c r="F1612" s="188">
        <v>1144951.143348</v>
      </c>
      <c r="G1612" s="103" t="s">
        <v>581</v>
      </c>
      <c r="H1612" s="103" t="s">
        <v>581</v>
      </c>
      <c r="I1612" s="252">
        <v>509</v>
      </c>
      <c r="J1612" s="104">
        <v>176090182007.19</v>
      </c>
      <c r="K1612" s="104">
        <v>176355068992.48001</v>
      </c>
      <c r="L1612" s="188">
        <v>1.5757824100000001E-2</v>
      </c>
    </row>
    <row r="1613" spans="1:12" hidden="1">
      <c r="A1613" s="103" t="s">
        <v>1077</v>
      </c>
      <c r="B1613" s="103" t="s">
        <v>1078</v>
      </c>
      <c r="C1613" s="134" t="s">
        <v>1324</v>
      </c>
      <c r="D1613" s="104">
        <v>173677262200.16</v>
      </c>
      <c r="E1613" s="406">
        <v>151665.80074646001</v>
      </c>
      <c r="F1613" s="188">
        <v>1145131.343687</v>
      </c>
      <c r="G1613" s="103" t="s">
        <v>581</v>
      </c>
      <c r="H1613" s="103" t="s">
        <v>581</v>
      </c>
      <c r="I1613" s="252">
        <v>513</v>
      </c>
      <c r="J1613" s="104">
        <v>173713517941.14001</v>
      </c>
      <c r="K1613" s="104">
        <v>173988105359.04999</v>
      </c>
      <c r="L1613" s="188">
        <v>1.57386924E-2</v>
      </c>
    </row>
    <row r="1614" spans="1:12" hidden="1">
      <c r="A1614" s="103" t="s">
        <v>1077</v>
      </c>
      <c r="B1614" s="103" t="s">
        <v>1078</v>
      </c>
      <c r="C1614" s="134" t="s">
        <v>1325</v>
      </c>
      <c r="D1614" s="104">
        <v>181321845590.59</v>
      </c>
      <c r="E1614" s="406">
        <v>158315.11150447</v>
      </c>
      <c r="F1614" s="188">
        <v>1145322.4134289999</v>
      </c>
      <c r="G1614" s="103" t="s">
        <v>581</v>
      </c>
      <c r="H1614" s="103" t="s">
        <v>581</v>
      </c>
      <c r="I1614" s="252">
        <v>513</v>
      </c>
      <c r="J1614" s="104">
        <v>173706240945.60001</v>
      </c>
      <c r="K1614" s="104">
        <v>173990528931.26001</v>
      </c>
      <c r="L1614" s="188">
        <v>1.6685399699999999E-2</v>
      </c>
    </row>
    <row r="1615" spans="1:12" hidden="1">
      <c r="A1615" s="103" t="s">
        <v>1077</v>
      </c>
      <c r="B1615" s="103" t="s">
        <v>1078</v>
      </c>
      <c r="C1615" s="134" t="s">
        <v>1326</v>
      </c>
      <c r="D1615" s="104">
        <v>186199342723.70999</v>
      </c>
      <c r="E1615" s="406">
        <v>162495.94446889</v>
      </c>
      <c r="F1615" s="188">
        <v>1145870.7066949999</v>
      </c>
      <c r="G1615" s="103" t="s">
        <v>581</v>
      </c>
      <c r="H1615" s="103" t="s">
        <v>581</v>
      </c>
      <c r="I1615" s="252">
        <v>514</v>
      </c>
      <c r="J1615" s="104">
        <v>181408648700.19</v>
      </c>
      <c r="K1615" s="104">
        <v>181723331779.81</v>
      </c>
      <c r="L1615" s="188">
        <v>4.7872394700000001E-2</v>
      </c>
    </row>
    <row r="1616" spans="1:12" hidden="1">
      <c r="A1616" s="103" t="s">
        <v>1077</v>
      </c>
      <c r="B1616" s="103" t="s">
        <v>1078</v>
      </c>
      <c r="C1616" s="134" t="s">
        <v>1327</v>
      </c>
      <c r="D1616" s="104">
        <v>185454432674.67999</v>
      </c>
      <c r="E1616" s="406">
        <v>161820.50780359999</v>
      </c>
      <c r="F1616" s="188">
        <v>1146050.2453729999</v>
      </c>
      <c r="G1616" s="103" t="s">
        <v>581</v>
      </c>
      <c r="H1616" s="103" t="s">
        <v>581</v>
      </c>
      <c r="I1616" s="252">
        <v>515</v>
      </c>
      <c r="J1616" s="104">
        <v>186228517030.67001</v>
      </c>
      <c r="K1616" s="104">
        <v>186238900487.07001</v>
      </c>
      <c r="L1616" s="188">
        <v>1.5668319E-2</v>
      </c>
    </row>
    <row r="1617" spans="1:12" hidden="1">
      <c r="A1617" s="103" t="s">
        <v>1077</v>
      </c>
      <c r="B1617" s="103" t="s">
        <v>1078</v>
      </c>
      <c r="C1617" s="134" t="s">
        <v>1328</v>
      </c>
      <c r="D1617" s="104">
        <v>187971198781.01001</v>
      </c>
      <c r="E1617" s="406">
        <v>163990.49879315001</v>
      </c>
      <c r="F1617" s="188">
        <v>1146232.252261</v>
      </c>
      <c r="G1617" s="103" t="s">
        <v>581</v>
      </c>
      <c r="H1617" s="103" t="s">
        <v>581</v>
      </c>
      <c r="I1617" s="252">
        <v>514</v>
      </c>
      <c r="J1617" s="104">
        <v>185483885121.69</v>
      </c>
      <c r="K1617" s="104">
        <v>185504611095.34</v>
      </c>
      <c r="L1617" s="188">
        <v>1.58812311E-2</v>
      </c>
    </row>
    <row r="1618" spans="1:12" hidden="1">
      <c r="A1618" s="103" t="s">
        <v>1077</v>
      </c>
      <c r="B1618" s="103" t="s">
        <v>1078</v>
      </c>
      <c r="C1618" s="134" t="s">
        <v>1329</v>
      </c>
      <c r="D1618" s="104">
        <v>189327877055.23999</v>
      </c>
      <c r="E1618" s="406">
        <v>165147.87005510001</v>
      </c>
      <c r="F1618" s="188">
        <v>1146414.2831029999</v>
      </c>
      <c r="G1618" s="103" t="s">
        <v>581</v>
      </c>
      <c r="H1618" s="103" t="s">
        <v>581</v>
      </c>
      <c r="I1618" s="252">
        <v>515</v>
      </c>
      <c r="J1618" s="104">
        <v>188001050109.70001</v>
      </c>
      <c r="K1618" s="104">
        <v>188032259525.66</v>
      </c>
      <c r="L1618" s="188">
        <v>1.58807992E-2</v>
      </c>
    </row>
    <row r="1619" spans="1:12" hidden="1">
      <c r="A1619" s="103" t="s">
        <v>1077</v>
      </c>
      <c r="B1619" s="103" t="s">
        <v>1078</v>
      </c>
      <c r="C1619" s="134" t="s">
        <v>1102</v>
      </c>
      <c r="D1619" s="104">
        <v>187602928292.59</v>
      </c>
      <c r="E1619" s="406">
        <v>163617.90174959999</v>
      </c>
      <c r="F1619" s="188">
        <v>1146591.70107</v>
      </c>
      <c r="G1619" s="103" t="s">
        <v>581</v>
      </c>
      <c r="H1619" s="103" t="s">
        <v>581</v>
      </c>
      <c r="I1619" s="252">
        <v>515</v>
      </c>
      <c r="J1619" s="104">
        <v>189357177254.57999</v>
      </c>
      <c r="K1619" s="104">
        <v>189398946310.32001</v>
      </c>
      <c r="L1619" s="188">
        <v>1.5475903399999999E-2</v>
      </c>
    </row>
    <row r="1620" spans="1:12" hidden="1">
      <c r="A1620" s="103" t="s">
        <v>1077</v>
      </c>
      <c r="B1620" s="103" t="s">
        <v>1078</v>
      </c>
      <c r="C1620" s="134" t="s">
        <v>1330</v>
      </c>
      <c r="D1620" s="104">
        <v>190536405078.82001</v>
      </c>
      <c r="E1620" s="406">
        <v>166095.43082208</v>
      </c>
      <c r="F1620" s="188">
        <v>1147150.1903200001</v>
      </c>
      <c r="G1620" s="103" t="s">
        <v>581</v>
      </c>
      <c r="H1620" s="103" t="s">
        <v>581</v>
      </c>
      <c r="I1620" s="252">
        <v>516</v>
      </c>
      <c r="J1620" s="104">
        <v>187694307131.79999</v>
      </c>
      <c r="K1620" s="104">
        <v>187767482227.73999</v>
      </c>
      <c r="L1620" s="188">
        <v>4.87086423E-2</v>
      </c>
    </row>
    <row r="1621" spans="1:12" hidden="1">
      <c r="A1621" s="103" t="s">
        <v>1077</v>
      </c>
      <c r="B1621" s="103" t="s">
        <v>1078</v>
      </c>
      <c r="C1621" s="134" t="s">
        <v>1331</v>
      </c>
      <c r="D1621" s="104">
        <v>189650504450.13</v>
      </c>
      <c r="E1621" s="406">
        <v>165296.73283952</v>
      </c>
      <c r="F1621" s="188">
        <v>1147333.653801</v>
      </c>
      <c r="G1621" s="103" t="s">
        <v>581</v>
      </c>
      <c r="H1621" s="103" t="s">
        <v>581</v>
      </c>
      <c r="I1621" s="252">
        <v>516</v>
      </c>
      <c r="J1621" s="104">
        <v>190566877524.73001</v>
      </c>
      <c r="K1621" s="104">
        <v>190650682049</v>
      </c>
      <c r="L1621" s="188">
        <v>1.5992978299999999E-2</v>
      </c>
    </row>
    <row r="1622" spans="1:12" hidden="1">
      <c r="A1622" s="103" t="s">
        <v>1077</v>
      </c>
      <c r="B1622" s="103" t="s">
        <v>1078</v>
      </c>
      <c r="C1622" s="134" t="s">
        <v>1332</v>
      </c>
      <c r="D1622" s="104">
        <v>189333320512.03</v>
      </c>
      <c r="E1622" s="406">
        <v>164993.92636663001</v>
      </c>
      <c r="F1622" s="188">
        <v>1147516.9097519999</v>
      </c>
      <c r="G1622" s="103" t="s">
        <v>581</v>
      </c>
      <c r="H1622" s="103" t="s">
        <v>581</v>
      </c>
      <c r="I1622" s="252">
        <v>520</v>
      </c>
      <c r="J1622" s="104">
        <v>189680796060.03</v>
      </c>
      <c r="K1622" s="104">
        <v>189775181200.45999</v>
      </c>
      <c r="L1622" s="188">
        <v>1.59723329E-2</v>
      </c>
    </row>
    <row r="1623" spans="1:12" hidden="1">
      <c r="A1623" s="103" t="s">
        <v>1077</v>
      </c>
      <c r="B1623" s="103" t="s">
        <v>1078</v>
      </c>
      <c r="C1623" s="134" t="s">
        <v>1333</v>
      </c>
      <c r="D1623" s="104">
        <v>189695286423.79999</v>
      </c>
      <c r="E1623" s="406">
        <v>165283.06463266999</v>
      </c>
      <c r="F1623" s="188">
        <v>1147699.4745070001</v>
      </c>
      <c r="G1623" s="103" t="s">
        <v>581</v>
      </c>
      <c r="H1623" s="103" t="s">
        <v>581</v>
      </c>
      <c r="I1623" s="252">
        <v>521</v>
      </c>
      <c r="J1623" s="104">
        <v>189363442587.81</v>
      </c>
      <c r="K1623" s="104">
        <v>189468391239.81</v>
      </c>
      <c r="L1623" s="188">
        <v>1.59095481E-2</v>
      </c>
    </row>
    <row r="1624" spans="1:12" hidden="1">
      <c r="A1624" s="103" t="s">
        <v>1077</v>
      </c>
      <c r="B1624" s="103" t="s">
        <v>1078</v>
      </c>
      <c r="C1624" s="134" t="s">
        <v>1334</v>
      </c>
      <c r="D1624" s="104">
        <v>186731940170.39999</v>
      </c>
      <c r="E1624" s="406">
        <v>162674.81213169001</v>
      </c>
      <c r="F1624" s="188">
        <v>1147884.7752980001</v>
      </c>
      <c r="G1624" s="103" t="s">
        <v>581</v>
      </c>
      <c r="H1624" s="103" t="s">
        <v>581</v>
      </c>
      <c r="I1624" s="252">
        <v>523</v>
      </c>
      <c r="J1624" s="104">
        <v>189725913506.41</v>
      </c>
      <c r="K1624" s="104">
        <v>189841446469.09</v>
      </c>
      <c r="L1624" s="188">
        <v>1.6145410499999999E-2</v>
      </c>
    </row>
    <row r="1625" spans="1:12" hidden="1">
      <c r="A1625" s="103" t="s">
        <v>1077</v>
      </c>
      <c r="B1625" s="103" t="s">
        <v>1078</v>
      </c>
      <c r="C1625" s="134" t="s">
        <v>1335</v>
      </c>
      <c r="D1625" s="104">
        <v>186828075046.42001</v>
      </c>
      <c r="E1625" s="406">
        <v>162678.58979035</v>
      </c>
      <c r="F1625" s="188">
        <v>1148449.0693409999</v>
      </c>
      <c r="G1625" s="103" t="s">
        <v>581</v>
      </c>
      <c r="H1625" s="103" t="s">
        <v>581</v>
      </c>
      <c r="I1625" s="252">
        <v>524</v>
      </c>
      <c r="J1625" s="104">
        <v>186823736597.82001</v>
      </c>
      <c r="K1625" s="104">
        <v>186970542304.32001</v>
      </c>
      <c r="L1625" s="188">
        <v>4.9159467499999998E-2</v>
      </c>
    </row>
    <row r="1626" spans="1:12" hidden="1">
      <c r="A1626" s="103" t="s">
        <v>1077</v>
      </c>
      <c r="B1626" s="103" t="s">
        <v>1078</v>
      </c>
      <c r="C1626" s="134" t="s">
        <v>1336</v>
      </c>
      <c r="D1626" s="104">
        <v>186856722428.23001</v>
      </c>
      <c r="E1626" s="406">
        <v>162678.58979035</v>
      </c>
      <c r="F1626" s="188">
        <v>1148625.1673870001</v>
      </c>
      <c r="G1626" s="103" t="s">
        <v>581</v>
      </c>
      <c r="H1626" s="103" t="s">
        <v>581</v>
      </c>
      <c r="I1626" s="252">
        <v>524</v>
      </c>
      <c r="J1626" s="104">
        <v>186856722428.23001</v>
      </c>
      <c r="K1626" s="104">
        <v>187013954803.07001</v>
      </c>
      <c r="L1626" s="188">
        <v>1.53335529E-2</v>
      </c>
    </row>
    <row r="1627" spans="1:12" hidden="1">
      <c r="A1627" s="103" t="s">
        <v>1077</v>
      </c>
      <c r="B1627" s="103" t="s">
        <v>1078</v>
      </c>
      <c r="C1627" s="134" t="s">
        <v>1337</v>
      </c>
      <c r="D1627" s="104">
        <v>188354621611.04001</v>
      </c>
      <c r="E1627" s="406">
        <v>163956.43004708001</v>
      </c>
      <c r="F1627" s="188">
        <v>1148808.9949080001</v>
      </c>
      <c r="G1627" s="103" t="s">
        <v>581</v>
      </c>
      <c r="H1627" s="103" t="s">
        <v>581</v>
      </c>
      <c r="I1627" s="252">
        <v>526</v>
      </c>
      <c r="J1627" s="104">
        <v>186886627230.04999</v>
      </c>
      <c r="K1627" s="104">
        <v>187054288521.97</v>
      </c>
      <c r="L1627" s="188">
        <v>1.6004134900000001E-2</v>
      </c>
    </row>
    <row r="1628" spans="1:12" hidden="1">
      <c r="A1628" s="103" t="s">
        <v>1077</v>
      </c>
      <c r="B1628" s="103" t="s">
        <v>1078</v>
      </c>
      <c r="C1628" s="134" t="s">
        <v>1338</v>
      </c>
      <c r="D1628" s="104">
        <v>186175670322.14001</v>
      </c>
      <c r="E1628" s="406">
        <v>162034.10443964001</v>
      </c>
      <c r="F1628" s="188">
        <v>1148990.6459260001</v>
      </c>
      <c r="G1628" s="103" t="s">
        <v>581</v>
      </c>
      <c r="H1628" s="103" t="s">
        <v>581</v>
      </c>
      <c r="I1628" s="252">
        <v>524</v>
      </c>
      <c r="J1628" s="104">
        <v>188384404463.54999</v>
      </c>
      <c r="K1628" s="104">
        <v>188562578764.89001</v>
      </c>
      <c r="L1628" s="188">
        <v>1.5812116599999999E-2</v>
      </c>
    </row>
    <row r="1629" spans="1:12" hidden="1">
      <c r="A1629" s="103" t="s">
        <v>1077</v>
      </c>
      <c r="B1629" s="103" t="s">
        <v>1078</v>
      </c>
      <c r="C1629" s="134" t="s">
        <v>1339</v>
      </c>
      <c r="D1629" s="104">
        <v>179830074793.60999</v>
      </c>
      <c r="E1629" s="406">
        <v>156486.47296828</v>
      </c>
      <c r="F1629" s="188">
        <v>1149173.2888</v>
      </c>
      <c r="G1629" s="103" t="s">
        <v>581</v>
      </c>
      <c r="H1629" s="103" t="s">
        <v>581</v>
      </c>
      <c r="I1629" s="252">
        <v>526</v>
      </c>
      <c r="J1629" s="104">
        <v>186205264696.60999</v>
      </c>
      <c r="K1629" s="104">
        <v>186393831092.26999</v>
      </c>
      <c r="L1629" s="188">
        <v>1.5895940899999999E-2</v>
      </c>
    </row>
    <row r="1630" spans="1:12" hidden="1">
      <c r="A1630" s="103" t="s">
        <v>1077</v>
      </c>
      <c r="B1630" s="103" t="s">
        <v>1078</v>
      </c>
      <c r="C1630" s="134" t="s">
        <v>1340</v>
      </c>
      <c r="D1630" s="104">
        <v>179339440287.64999</v>
      </c>
      <c r="E1630" s="406">
        <v>155984.45193204001</v>
      </c>
      <c r="F1630" s="188">
        <v>1149726.386613</v>
      </c>
      <c r="G1630" s="103" t="s">
        <v>581</v>
      </c>
      <c r="H1630" s="103" t="s">
        <v>581</v>
      </c>
      <c r="I1630" s="252">
        <v>527</v>
      </c>
      <c r="J1630" s="104">
        <v>179916627119.64001</v>
      </c>
      <c r="K1630" s="104">
        <v>180135322998.48001</v>
      </c>
      <c r="L1630" s="188">
        <v>4.8130061699999997E-2</v>
      </c>
    </row>
    <row r="1631" spans="1:12" hidden="1">
      <c r="A1631" s="103" t="s">
        <v>1077</v>
      </c>
      <c r="B1631" s="103" t="s">
        <v>1078</v>
      </c>
      <c r="C1631" s="134" t="s">
        <v>1341</v>
      </c>
      <c r="D1631" s="104">
        <v>178251185736.29001</v>
      </c>
      <c r="E1631" s="406">
        <v>155013.22189868</v>
      </c>
      <c r="F1631" s="188">
        <v>1149909.5596680001</v>
      </c>
      <c r="G1631" s="103" t="s">
        <v>581</v>
      </c>
      <c r="H1631" s="103" t="s">
        <v>581</v>
      </c>
      <c r="I1631" s="252">
        <v>528</v>
      </c>
      <c r="J1631" s="104">
        <v>179368012436.29999</v>
      </c>
      <c r="K1631" s="104">
        <v>179596721447.31</v>
      </c>
      <c r="L1631" s="188">
        <v>1.5931882299999998E-2</v>
      </c>
    </row>
    <row r="1632" spans="1:12" hidden="1">
      <c r="A1632" s="103" t="s">
        <v>1077</v>
      </c>
      <c r="B1632" s="103" t="s">
        <v>1078</v>
      </c>
      <c r="C1632" s="134" t="s">
        <v>1342</v>
      </c>
      <c r="D1632" s="104">
        <v>180136759876.10999</v>
      </c>
      <c r="E1632" s="406">
        <v>156627.49688858999</v>
      </c>
      <c r="F1632" s="188">
        <v>1150096.6525960001</v>
      </c>
      <c r="G1632" s="103" t="s">
        <v>581</v>
      </c>
      <c r="H1632" s="103" t="s">
        <v>581</v>
      </c>
      <c r="I1632" s="252">
        <v>527</v>
      </c>
      <c r="J1632" s="104">
        <v>178280187613.85001</v>
      </c>
      <c r="K1632" s="104">
        <v>178518849662</v>
      </c>
      <c r="L1632" s="188">
        <v>1.6270229800000001E-2</v>
      </c>
    </row>
    <row r="1633" spans="1:12" hidden="1">
      <c r="A1633" s="103" t="s">
        <v>1077</v>
      </c>
      <c r="B1633" s="103" t="s">
        <v>1078</v>
      </c>
      <c r="C1633" s="134" t="s">
        <v>1343</v>
      </c>
      <c r="D1633" s="104">
        <v>177989048586.31</v>
      </c>
      <c r="E1633" s="406">
        <v>154735.74849065</v>
      </c>
      <c r="F1633" s="188">
        <v>1150277.491287</v>
      </c>
      <c r="G1633" s="103" t="s">
        <v>581</v>
      </c>
      <c r="H1633" s="103" t="s">
        <v>581</v>
      </c>
      <c r="I1633" s="252">
        <v>527</v>
      </c>
      <c r="J1633" s="104">
        <v>180165084187.63</v>
      </c>
      <c r="K1633" s="104">
        <v>180413804923.16</v>
      </c>
      <c r="L1633" s="188">
        <v>1.5723781999999999E-2</v>
      </c>
    </row>
    <row r="1634" spans="1:12" hidden="1">
      <c r="A1634" s="103" t="s">
        <v>1077</v>
      </c>
      <c r="B1634" s="103" t="s">
        <v>1078</v>
      </c>
      <c r="C1634" s="134" t="s">
        <v>1344</v>
      </c>
      <c r="D1634" s="104">
        <v>176482399029.54001</v>
      </c>
      <c r="E1634" s="406">
        <v>153400.98944743999</v>
      </c>
      <c r="F1634" s="188">
        <v>1150464.5417559999</v>
      </c>
      <c r="G1634" s="103" t="s">
        <v>581</v>
      </c>
      <c r="H1634" s="103" t="s">
        <v>581</v>
      </c>
      <c r="I1634" s="252">
        <v>528</v>
      </c>
      <c r="J1634" s="104">
        <v>178017991980.56</v>
      </c>
      <c r="K1634" s="104">
        <v>178276652249.89001</v>
      </c>
      <c r="L1634" s="188">
        <v>1.6261334400000001E-2</v>
      </c>
    </row>
    <row r="1635" spans="1:12" hidden="1">
      <c r="A1635" s="103" t="s">
        <v>1077</v>
      </c>
      <c r="B1635" s="103" t="s">
        <v>1078</v>
      </c>
      <c r="C1635" s="134" t="s">
        <v>1345</v>
      </c>
      <c r="D1635" s="104">
        <v>173751808878.5</v>
      </c>
      <c r="E1635" s="406">
        <v>150953.53207746</v>
      </c>
      <c r="F1635" s="188">
        <v>1151028.442245</v>
      </c>
      <c r="G1635" s="103" t="s">
        <v>581</v>
      </c>
      <c r="H1635" s="103" t="s">
        <v>581</v>
      </c>
      <c r="I1635" s="252">
        <v>527</v>
      </c>
      <c r="J1635" s="104">
        <v>176568901922.54001</v>
      </c>
      <c r="K1635" s="104">
        <v>176857143365.82999</v>
      </c>
      <c r="L1635" s="188">
        <v>4.9015025500000003E-2</v>
      </c>
    </row>
    <row r="1636" spans="1:12" hidden="1">
      <c r="A1636" s="103" t="s">
        <v>1077</v>
      </c>
      <c r="B1636" s="103" t="s">
        <v>1078</v>
      </c>
      <c r="C1636" s="134" t="s">
        <v>1346</v>
      </c>
      <c r="D1636" s="104">
        <v>170567695995.39999</v>
      </c>
      <c r="E1636" s="406">
        <v>148162.70735728001</v>
      </c>
      <c r="F1636" s="188">
        <v>1151218.8123300001</v>
      </c>
      <c r="G1636" s="103" t="s">
        <v>581</v>
      </c>
      <c r="H1636" s="103" t="s">
        <v>581</v>
      </c>
      <c r="I1636" s="252">
        <v>524</v>
      </c>
      <c r="J1636" s="104">
        <v>173780545915.16</v>
      </c>
      <c r="K1636" s="104">
        <v>174078492830.48999</v>
      </c>
      <c r="L1636" s="188">
        <v>1.6539129499999999E-2</v>
      </c>
    </row>
    <row r="1637" spans="1:12" hidden="1">
      <c r="A1637" s="103" t="s">
        <v>1077</v>
      </c>
      <c r="B1637" s="103" t="s">
        <v>1078</v>
      </c>
      <c r="C1637" s="134" t="s">
        <v>1347</v>
      </c>
      <c r="D1637" s="104">
        <v>165519444988.22</v>
      </c>
      <c r="E1637" s="406">
        <v>143754.28035674</v>
      </c>
      <c r="F1637" s="188">
        <v>1151405.3326099999</v>
      </c>
      <c r="G1637" s="103" t="s">
        <v>581</v>
      </c>
      <c r="H1637" s="103" t="s">
        <v>581</v>
      </c>
      <c r="I1637" s="252">
        <v>526</v>
      </c>
      <c r="J1637" s="104">
        <v>170595331345.04999</v>
      </c>
      <c r="K1637" s="104">
        <v>170902806677.04001</v>
      </c>
      <c r="L1637" s="188">
        <v>1.62019833E-2</v>
      </c>
    </row>
    <row r="1638" spans="1:12" hidden="1">
      <c r="A1638" s="103" t="s">
        <v>1077</v>
      </c>
      <c r="B1638" s="103" t="s">
        <v>1078</v>
      </c>
      <c r="C1638" s="134" t="s">
        <v>1348</v>
      </c>
      <c r="D1638" s="104">
        <v>170617353536.28</v>
      </c>
      <c r="E1638" s="406">
        <v>148156.9555974</v>
      </c>
      <c r="F1638" s="188">
        <v>1151598.6735040001</v>
      </c>
      <c r="G1638" s="103" t="s">
        <v>581</v>
      </c>
      <c r="H1638" s="103" t="s">
        <v>581</v>
      </c>
      <c r="I1638" s="252">
        <v>526</v>
      </c>
      <c r="J1638" s="104">
        <v>165547238569.28</v>
      </c>
      <c r="K1638" s="104">
        <v>165863961385.04999</v>
      </c>
      <c r="L1638" s="188">
        <v>1.67917317E-2</v>
      </c>
    </row>
    <row r="1639" spans="1:12" hidden="1">
      <c r="A1639" s="103" t="s">
        <v>1077</v>
      </c>
      <c r="B1639" s="103" t="s">
        <v>1078</v>
      </c>
      <c r="C1639" s="134" t="s">
        <v>1079</v>
      </c>
      <c r="D1639" s="104">
        <v>170167141763.44</v>
      </c>
      <c r="E1639" s="406">
        <v>147742.08885468001</v>
      </c>
      <c r="F1639" s="188">
        <v>1151785.1350459999</v>
      </c>
      <c r="G1639" s="103" t="s">
        <v>581</v>
      </c>
      <c r="H1639" s="103" t="s">
        <v>581</v>
      </c>
      <c r="I1639" s="252">
        <v>527</v>
      </c>
      <c r="J1639" s="104">
        <v>170644979110.73999</v>
      </c>
      <c r="K1639" s="104">
        <v>170654493683.10001</v>
      </c>
      <c r="L1639" s="188">
        <v>1.61915384E-2</v>
      </c>
    </row>
    <row r="1640" spans="1:12" hidden="1">
      <c r="A1640" s="103" t="s">
        <v>1077</v>
      </c>
      <c r="B1640" s="103" t="s">
        <v>1078</v>
      </c>
      <c r="C1640" s="134" t="s">
        <v>1080</v>
      </c>
      <c r="D1640" s="104">
        <v>165328533792.19</v>
      </c>
      <c r="E1640" s="406">
        <v>143471.3834552</v>
      </c>
      <c r="F1640" s="188">
        <v>1152345.0168989999</v>
      </c>
      <c r="G1640" s="103" t="s">
        <v>581</v>
      </c>
      <c r="H1640" s="103" t="s">
        <v>581</v>
      </c>
      <c r="I1640" s="252">
        <v>527</v>
      </c>
      <c r="J1640" s="104">
        <v>170249859877.91</v>
      </c>
      <c r="K1640" s="104">
        <v>170287856843.57001</v>
      </c>
      <c r="L1640" s="188">
        <v>4.8609921799999997E-2</v>
      </c>
    </row>
    <row r="1641" spans="1:12" hidden="1">
      <c r="A1641" s="103" t="s">
        <v>1077</v>
      </c>
      <c r="B1641" s="103" t="s">
        <v>1078</v>
      </c>
      <c r="C1641" s="134" t="s">
        <v>1081</v>
      </c>
      <c r="D1641" s="104">
        <v>164953904913.03</v>
      </c>
      <c r="E1641" s="406">
        <v>143123.36990282001</v>
      </c>
      <c r="F1641" s="188">
        <v>1152529.4927379999</v>
      </c>
      <c r="G1641" s="103" t="s">
        <v>581</v>
      </c>
      <c r="H1641" s="103" t="s">
        <v>581</v>
      </c>
      <c r="I1641" s="252">
        <v>528</v>
      </c>
      <c r="J1641" s="104">
        <v>165355000796</v>
      </c>
      <c r="K1641" s="104">
        <v>165402219501.75</v>
      </c>
      <c r="L1641" s="188">
        <v>1.60087332E-2</v>
      </c>
    </row>
    <row r="1642" spans="1:12" hidden="1">
      <c r="A1642" s="103" t="s">
        <v>1077</v>
      </c>
      <c r="B1642" s="103" t="s">
        <v>1078</v>
      </c>
      <c r="C1642" s="134" t="s">
        <v>1082</v>
      </c>
      <c r="D1642" s="104">
        <v>165396534654.10999</v>
      </c>
      <c r="E1642" s="406">
        <v>143484.4144638</v>
      </c>
      <c r="F1642" s="188">
        <v>1152714.287975</v>
      </c>
      <c r="G1642" s="103" t="s">
        <v>581</v>
      </c>
      <c r="H1642" s="103" t="s">
        <v>581</v>
      </c>
      <c r="I1642" s="252">
        <v>528</v>
      </c>
      <c r="J1642" s="104">
        <v>164980353430.07999</v>
      </c>
      <c r="K1642" s="104">
        <v>165036773501.06</v>
      </c>
      <c r="L1642" s="188">
        <v>1.60338836E-2</v>
      </c>
    </row>
    <row r="1643" spans="1:12" hidden="1">
      <c r="A1643" s="103" t="s">
        <v>1077</v>
      </c>
      <c r="B1643" s="103" t="s">
        <v>1078</v>
      </c>
      <c r="C1643" s="134" t="s">
        <v>1083</v>
      </c>
      <c r="D1643" s="104">
        <v>165618693633.09</v>
      </c>
      <c r="E1643" s="406">
        <v>143654.18595486</v>
      </c>
      <c r="F1643" s="188">
        <v>1152898.4869619999</v>
      </c>
      <c r="G1643" s="103" t="s">
        <v>581</v>
      </c>
      <c r="H1643" s="103" t="s">
        <v>581</v>
      </c>
      <c r="I1643" s="252">
        <v>528</v>
      </c>
      <c r="J1643" s="104">
        <v>165422964337.92001</v>
      </c>
      <c r="K1643" s="104">
        <v>165488610965.60999</v>
      </c>
      <c r="L1643" s="188">
        <v>1.5979587399999998E-2</v>
      </c>
    </row>
    <row r="1644" spans="1:12" hidden="1">
      <c r="A1644" s="103" t="s">
        <v>1077</v>
      </c>
      <c r="B1644" s="103" t="s">
        <v>1078</v>
      </c>
      <c r="C1644" s="134" t="s">
        <v>1084</v>
      </c>
      <c r="D1644" s="104">
        <v>165659778705.01999</v>
      </c>
      <c r="E1644" s="406">
        <v>143666.89864602001</v>
      </c>
      <c r="F1644" s="188">
        <v>1153082.4446429999</v>
      </c>
      <c r="G1644" s="103" t="s">
        <v>581</v>
      </c>
      <c r="H1644" s="103" t="s">
        <v>581</v>
      </c>
      <c r="I1644" s="252">
        <v>528</v>
      </c>
      <c r="J1644" s="104">
        <v>165645119924.03</v>
      </c>
      <c r="K1644" s="104">
        <v>165720006009.5</v>
      </c>
      <c r="L1644" s="188">
        <v>1.5956103900000001E-2</v>
      </c>
    </row>
    <row r="1645" spans="1:12" hidden="1">
      <c r="A1645" s="103" t="s">
        <v>1077</v>
      </c>
      <c r="B1645" s="103" t="s">
        <v>1078</v>
      </c>
      <c r="C1645" s="134" t="s">
        <v>1085</v>
      </c>
      <c r="D1645" s="104">
        <v>163507518996.16</v>
      </c>
      <c r="E1645" s="406">
        <v>141732.66356846999</v>
      </c>
      <c r="F1645" s="188">
        <v>1153633.2901639999</v>
      </c>
      <c r="G1645" s="103" t="s">
        <v>581</v>
      </c>
      <c r="H1645" s="103" t="s">
        <v>581</v>
      </c>
      <c r="I1645" s="252">
        <v>528</v>
      </c>
      <c r="J1645" s="104">
        <v>165738916972.62</v>
      </c>
      <c r="K1645" s="104">
        <v>165841541759.51999</v>
      </c>
      <c r="L1645" s="188">
        <v>4.77715643E-2</v>
      </c>
    </row>
    <row r="1646" spans="1:12" hidden="1">
      <c r="A1646" s="103" t="s">
        <v>1077</v>
      </c>
      <c r="B1646" s="103" t="s">
        <v>1078</v>
      </c>
      <c r="C1646" s="134" t="s">
        <v>1086</v>
      </c>
      <c r="D1646" s="104">
        <v>163431209576.14999</v>
      </c>
      <c r="E1646" s="406">
        <v>141643.72802022999</v>
      </c>
      <c r="F1646" s="188">
        <v>1153818.8937870001</v>
      </c>
      <c r="G1646" s="103" t="s">
        <v>581</v>
      </c>
      <c r="H1646" s="103" t="s">
        <v>581</v>
      </c>
      <c r="I1646" s="252">
        <v>526</v>
      </c>
      <c r="J1646" s="104">
        <v>163533825092.03</v>
      </c>
      <c r="K1646" s="104">
        <v>163645573680</v>
      </c>
      <c r="L1646" s="188">
        <v>1.6088615399999999E-2</v>
      </c>
    </row>
    <row r="1647" spans="1:12" hidden="1">
      <c r="A1647" s="103" t="s">
        <v>1077</v>
      </c>
      <c r="B1647" s="103" t="s">
        <v>1078</v>
      </c>
      <c r="C1647" s="134" t="s">
        <v>1087</v>
      </c>
      <c r="D1647" s="104">
        <v>163362879751.92999</v>
      </c>
      <c r="E1647" s="406">
        <v>141561.84753935999</v>
      </c>
      <c r="F1647" s="188">
        <v>1154003.5863580001</v>
      </c>
      <c r="G1647" s="103" t="s">
        <v>581</v>
      </c>
      <c r="H1647" s="103" t="s">
        <v>581</v>
      </c>
      <c r="I1647" s="252">
        <v>527</v>
      </c>
      <c r="J1647" s="104">
        <v>163457370120.51001</v>
      </c>
      <c r="K1647" s="104">
        <v>163578238755.39001</v>
      </c>
      <c r="L1647" s="188">
        <v>1.6007067699999999E-2</v>
      </c>
    </row>
    <row r="1648" spans="1:12" hidden="1">
      <c r="A1648" s="103" t="s">
        <v>1077</v>
      </c>
      <c r="B1648" s="103" t="s">
        <v>1078</v>
      </c>
      <c r="C1648" s="134" t="s">
        <v>1088</v>
      </c>
      <c r="D1648" s="104">
        <v>163374736940.56</v>
      </c>
      <c r="E1648" s="406">
        <v>141549.79610764</v>
      </c>
      <c r="F1648" s="188">
        <v>1154185.6041699999</v>
      </c>
      <c r="G1648" s="103" t="s">
        <v>581</v>
      </c>
      <c r="H1648" s="103" t="s">
        <v>581</v>
      </c>
      <c r="I1648" s="252">
        <v>529</v>
      </c>
      <c r="J1648" s="104">
        <v>163388646529.57001</v>
      </c>
      <c r="K1648" s="104">
        <v>163518631888.07999</v>
      </c>
      <c r="L1648" s="188">
        <v>1.5772725000000001E-2</v>
      </c>
    </row>
    <row r="1649" spans="1:12" hidden="1">
      <c r="A1649" s="103" t="s">
        <v>1077</v>
      </c>
      <c r="B1649" s="103" t="s">
        <v>1078</v>
      </c>
      <c r="C1649" s="134" t="s">
        <v>1089</v>
      </c>
      <c r="D1649" s="104">
        <v>166580973472.60999</v>
      </c>
      <c r="E1649" s="406">
        <v>144304.50514568001</v>
      </c>
      <c r="F1649" s="188">
        <v>1154371.260304</v>
      </c>
      <c r="G1649" s="103" t="s">
        <v>581</v>
      </c>
      <c r="H1649" s="103" t="s">
        <v>581</v>
      </c>
      <c r="I1649" s="252">
        <v>532</v>
      </c>
      <c r="J1649" s="104">
        <v>163401016528.62</v>
      </c>
      <c r="K1649" s="104">
        <v>163540119808.79001</v>
      </c>
      <c r="L1649" s="188">
        <v>1.6085466100000001E-2</v>
      </c>
    </row>
    <row r="1650" spans="1:12" hidden="1">
      <c r="A1650" s="103" t="s">
        <v>1077</v>
      </c>
      <c r="B1650" s="103" t="s">
        <v>1078</v>
      </c>
      <c r="C1650" s="134" t="s">
        <v>1090</v>
      </c>
      <c r="D1650" s="104">
        <v>161664392560.98001</v>
      </c>
      <c r="E1650" s="406">
        <v>139979.42611031001</v>
      </c>
      <c r="F1650" s="188">
        <v>1154915.3833049999</v>
      </c>
      <c r="G1650" s="103" t="s">
        <v>581</v>
      </c>
      <c r="H1650" s="103" t="s">
        <v>581</v>
      </c>
      <c r="I1650" s="252">
        <v>531</v>
      </c>
      <c r="J1650" s="104">
        <v>166659492872.94</v>
      </c>
      <c r="K1650" s="104">
        <v>166826499598.85999</v>
      </c>
      <c r="L1650" s="188">
        <v>4.7135875600000002E-2</v>
      </c>
    </row>
    <row r="1651" spans="1:12" hidden="1">
      <c r="A1651" s="103" t="s">
        <v>1077</v>
      </c>
      <c r="B1651" s="103" t="s">
        <v>1078</v>
      </c>
      <c r="C1651" s="134" t="s">
        <v>1091</v>
      </c>
      <c r="D1651" s="104">
        <v>161592791252.04001</v>
      </c>
      <c r="E1651" s="406">
        <v>139895.29427387999</v>
      </c>
      <c r="F1651" s="188">
        <v>1155098.118852</v>
      </c>
      <c r="G1651" s="103" t="s">
        <v>581</v>
      </c>
      <c r="H1651" s="103" t="s">
        <v>581</v>
      </c>
      <c r="I1651" s="252">
        <v>532</v>
      </c>
      <c r="J1651" s="104">
        <v>161689971778.04001</v>
      </c>
      <c r="K1651" s="104">
        <v>161866003087.88</v>
      </c>
      <c r="L1651" s="188">
        <v>1.58224187E-2</v>
      </c>
    </row>
    <row r="1652" spans="1:12" hidden="1">
      <c r="A1652" s="103" t="s">
        <v>1077</v>
      </c>
      <c r="B1652" s="103" t="s">
        <v>1078</v>
      </c>
      <c r="C1652" s="134" t="s">
        <v>1092</v>
      </c>
      <c r="D1652" s="104">
        <v>162836276847.32999</v>
      </c>
      <c r="E1652" s="406">
        <v>140949.23502897</v>
      </c>
      <c r="F1652" s="188">
        <v>1155283.154349</v>
      </c>
      <c r="G1652" s="103" t="s">
        <v>581</v>
      </c>
      <c r="H1652" s="103" t="s">
        <v>581</v>
      </c>
      <c r="I1652" s="252">
        <v>536</v>
      </c>
      <c r="J1652" s="104">
        <v>161618676847.29001</v>
      </c>
      <c r="K1652" s="104">
        <v>161803729269.07001</v>
      </c>
      <c r="L1652" s="188">
        <v>1.6019028500000001E-2</v>
      </c>
    </row>
    <row r="1653" spans="1:12" hidden="1">
      <c r="A1653" s="103" t="s">
        <v>1077</v>
      </c>
      <c r="B1653" s="103" t="s">
        <v>1078</v>
      </c>
      <c r="C1653" s="134" t="s">
        <v>1093</v>
      </c>
      <c r="D1653" s="104">
        <v>168198441733.92999</v>
      </c>
      <c r="E1653" s="406">
        <v>145567.15780267</v>
      </c>
      <c r="F1653" s="188">
        <v>1155469.7108390001</v>
      </c>
      <c r="G1653" s="103" t="s">
        <v>581</v>
      </c>
      <c r="H1653" s="103" t="s">
        <v>581</v>
      </c>
      <c r="I1653" s="252">
        <v>538</v>
      </c>
      <c r="J1653" s="104">
        <v>162862571841.92999</v>
      </c>
      <c r="K1653" s="104">
        <v>163056715233.91</v>
      </c>
      <c r="L1653" s="188">
        <v>1.61481183E-2</v>
      </c>
    </row>
    <row r="1654" spans="1:12" hidden="1">
      <c r="A1654" s="103" t="s">
        <v>1077</v>
      </c>
      <c r="B1654" s="103" t="s">
        <v>1078</v>
      </c>
      <c r="C1654" s="134" t="s">
        <v>1094</v>
      </c>
      <c r="D1654" s="104">
        <v>165242651607.57001</v>
      </c>
      <c r="E1654" s="406">
        <v>142986.47441095</v>
      </c>
      <c r="F1654" s="188">
        <v>1155652.3250770001</v>
      </c>
      <c r="G1654" s="103" t="s">
        <v>581</v>
      </c>
      <c r="H1654" s="103" t="s">
        <v>581</v>
      </c>
      <c r="I1654" s="252">
        <v>539</v>
      </c>
      <c r="J1654" s="104">
        <v>168225024369.53</v>
      </c>
      <c r="K1654" s="104">
        <v>168428558230.35001</v>
      </c>
      <c r="L1654" s="188">
        <v>1.5804329299999999E-2</v>
      </c>
    </row>
    <row r="1655" spans="1:12" hidden="1">
      <c r="A1655" s="103" t="s">
        <v>1077</v>
      </c>
      <c r="B1655" s="103" t="s">
        <v>1078</v>
      </c>
      <c r="C1655" s="134" t="s">
        <v>1095</v>
      </c>
      <c r="D1655" s="104">
        <v>163750184463.84</v>
      </c>
      <c r="E1655" s="406">
        <v>141627.35807916999</v>
      </c>
      <c r="F1655" s="188">
        <v>1156204.469848</v>
      </c>
      <c r="G1655" s="103" t="s">
        <v>581</v>
      </c>
      <c r="H1655" s="103" t="s">
        <v>581</v>
      </c>
      <c r="I1655" s="252">
        <v>540</v>
      </c>
      <c r="J1655" s="104">
        <v>165321600841.70001</v>
      </c>
      <c r="K1655" s="104">
        <v>165552825113.13</v>
      </c>
      <c r="L1655" s="188">
        <v>4.7777757999999997E-2</v>
      </c>
    </row>
    <row r="1656" spans="1:12" hidden="1">
      <c r="A1656" s="103" t="s">
        <v>1077</v>
      </c>
      <c r="B1656" s="103" t="s">
        <v>1078</v>
      </c>
      <c r="C1656" s="134" t="s">
        <v>1096</v>
      </c>
      <c r="D1656" s="104">
        <v>162464113093.28</v>
      </c>
      <c r="E1656" s="406">
        <v>140491.67788164999</v>
      </c>
      <c r="F1656" s="188">
        <v>1156396.702943</v>
      </c>
      <c r="G1656" s="103" t="s">
        <v>581</v>
      </c>
      <c r="H1656" s="103" t="s">
        <v>581</v>
      </c>
      <c r="I1656" s="252">
        <v>542</v>
      </c>
      <c r="J1656" s="104">
        <v>163777409929.29001</v>
      </c>
      <c r="K1656" s="104">
        <v>164017778753.5</v>
      </c>
      <c r="L1656" s="188">
        <v>1.66262197E-2</v>
      </c>
    </row>
    <row r="1657" spans="1:12" hidden="1">
      <c r="A1657" s="103" t="s">
        <v>1077</v>
      </c>
      <c r="B1657" s="103" t="s">
        <v>1078</v>
      </c>
      <c r="C1657" s="134" t="s">
        <v>1097</v>
      </c>
      <c r="D1657" s="104">
        <v>160732709630.64999</v>
      </c>
      <c r="E1657" s="406">
        <v>138973.28846675</v>
      </c>
      <c r="F1657" s="188">
        <v>1156572.686766</v>
      </c>
      <c r="G1657" s="103" t="s">
        <v>581</v>
      </c>
      <c r="H1657" s="103" t="s">
        <v>581</v>
      </c>
      <c r="I1657" s="252">
        <v>543</v>
      </c>
      <c r="J1657" s="104">
        <v>162488837355.79999</v>
      </c>
      <c r="K1657" s="104">
        <v>162738279396.32001</v>
      </c>
      <c r="L1657" s="188">
        <v>1.5218291700000001E-2</v>
      </c>
    </row>
    <row r="1658" spans="1:12" hidden="1">
      <c r="A1658" s="103" t="s">
        <v>1077</v>
      </c>
      <c r="B1658" s="103" t="s">
        <v>1078</v>
      </c>
      <c r="C1658" s="134" t="s">
        <v>1098</v>
      </c>
      <c r="D1658" s="104">
        <v>161586373749.04001</v>
      </c>
      <c r="E1658" s="406">
        <v>139688.75038732</v>
      </c>
      <c r="F1658" s="188">
        <v>1156760.106315</v>
      </c>
      <c r="G1658" s="103" t="s">
        <v>581</v>
      </c>
      <c r="H1658" s="103" t="s">
        <v>581</v>
      </c>
      <c r="I1658" s="252">
        <v>543</v>
      </c>
      <c r="J1658" s="104">
        <v>160758755941.73001</v>
      </c>
      <c r="K1658" s="104">
        <v>161017175241.10999</v>
      </c>
      <c r="L1658" s="188">
        <v>1.6204735899999999E-2</v>
      </c>
    </row>
    <row r="1659" spans="1:12" hidden="1">
      <c r="A1659" s="103" t="s">
        <v>1077</v>
      </c>
      <c r="B1659" s="103" t="s">
        <v>1078</v>
      </c>
      <c r="C1659" s="134" t="s">
        <v>1049</v>
      </c>
      <c r="D1659" s="104">
        <v>161612101352.84</v>
      </c>
      <c r="E1659" s="406">
        <v>139688.75038732</v>
      </c>
      <c r="F1659" s="188">
        <v>1156944.2843800001</v>
      </c>
      <c r="G1659" s="103" t="s">
        <v>581</v>
      </c>
      <c r="H1659" s="103" t="s">
        <v>581</v>
      </c>
      <c r="I1659" s="252">
        <v>543</v>
      </c>
      <c r="J1659" s="104">
        <v>161612101352.84</v>
      </c>
      <c r="K1659" s="104">
        <v>161879545991.20001</v>
      </c>
      <c r="L1659" s="188">
        <v>1.59218894E-2</v>
      </c>
    </row>
    <row r="1660" spans="1:12" hidden="1">
      <c r="A1660" s="103" t="s">
        <v>1077</v>
      </c>
      <c r="B1660" s="103" t="s">
        <v>1078</v>
      </c>
      <c r="C1660" s="134" t="s">
        <v>1349</v>
      </c>
      <c r="D1660" s="104">
        <v>160507981777.14999</v>
      </c>
      <c r="E1660" s="406">
        <v>138668.29084355</v>
      </c>
      <c r="F1660" s="188">
        <v>1157495.926435</v>
      </c>
      <c r="G1660" s="103" t="s">
        <v>581</v>
      </c>
      <c r="H1660" s="103" t="s">
        <v>581</v>
      </c>
      <c r="I1660" s="252">
        <v>543</v>
      </c>
      <c r="J1660" s="104">
        <v>161689159542.14001</v>
      </c>
      <c r="K1660" s="104">
        <v>161716208239.17001</v>
      </c>
      <c r="L1660" s="188">
        <v>4.7680952499999998E-2</v>
      </c>
    </row>
    <row r="1661" spans="1:12" hidden="1">
      <c r="A1661" s="103" t="s">
        <v>1077</v>
      </c>
      <c r="B1661" s="103" t="s">
        <v>1078</v>
      </c>
      <c r="C1661" s="134" t="s">
        <v>1193</v>
      </c>
      <c r="D1661" s="104">
        <v>160225992603.87</v>
      </c>
      <c r="E1661" s="406">
        <v>138402.71590959001</v>
      </c>
      <c r="F1661" s="188">
        <v>1157679.5408300001</v>
      </c>
      <c r="G1661" s="103" t="s">
        <v>581</v>
      </c>
      <c r="H1661" s="103" t="s">
        <v>581</v>
      </c>
      <c r="I1661" s="252">
        <v>540</v>
      </c>
      <c r="J1661" s="104">
        <v>160533443271.48999</v>
      </c>
      <c r="K1661" s="104">
        <v>160569444264.84</v>
      </c>
      <c r="L1661" s="188">
        <v>1.58630705E-2</v>
      </c>
    </row>
    <row r="1662" spans="1:12" hidden="1">
      <c r="A1662" s="103" t="s">
        <v>1077</v>
      </c>
      <c r="B1662" s="103" t="s">
        <v>1078</v>
      </c>
      <c r="C1662" s="134" t="s">
        <v>1194</v>
      </c>
      <c r="D1662" s="104">
        <v>158562690485.47</v>
      </c>
      <c r="E1662" s="406">
        <v>136944.41050658</v>
      </c>
      <c r="F1662" s="188">
        <v>1157861.718481</v>
      </c>
      <c r="G1662" s="103" t="s">
        <v>581</v>
      </c>
      <c r="H1662" s="103" t="s">
        <v>581</v>
      </c>
      <c r="I1662" s="252">
        <v>541</v>
      </c>
      <c r="J1662" s="104">
        <v>160251206485.45999</v>
      </c>
      <c r="K1662" s="104">
        <v>160296144537.73999</v>
      </c>
      <c r="L1662" s="188">
        <v>1.5736449E-2</v>
      </c>
    </row>
    <row r="1663" spans="1:12" hidden="1">
      <c r="A1663" s="103" t="s">
        <v>1077</v>
      </c>
      <c r="B1663" s="103" t="s">
        <v>1078</v>
      </c>
      <c r="C1663" s="134" t="s">
        <v>1195</v>
      </c>
      <c r="D1663" s="104">
        <v>168307975365.04001</v>
      </c>
      <c r="E1663" s="406">
        <v>145336.49724157999</v>
      </c>
      <c r="F1663" s="188">
        <v>1158057.188383</v>
      </c>
      <c r="G1663" s="103" t="s">
        <v>581</v>
      </c>
      <c r="H1663" s="103" t="s">
        <v>581</v>
      </c>
      <c r="I1663" s="252">
        <v>541</v>
      </c>
      <c r="J1663" s="104">
        <v>158589458996.04001</v>
      </c>
      <c r="K1663" s="104">
        <v>158643241952.26999</v>
      </c>
      <c r="L1663" s="188">
        <v>1.68819729E-2</v>
      </c>
    </row>
    <row r="1664" spans="1:12" hidden="1">
      <c r="A1664" s="103" t="s">
        <v>1077</v>
      </c>
      <c r="B1664" s="103" t="s">
        <v>1078</v>
      </c>
      <c r="C1664" s="134" t="s">
        <v>1196</v>
      </c>
      <c r="D1664" s="104">
        <v>168068018718.66</v>
      </c>
      <c r="E1664" s="406">
        <v>145107.20550869001</v>
      </c>
      <c r="F1664" s="188">
        <v>1158233.4462959999</v>
      </c>
      <c r="G1664" s="103" t="s">
        <v>581</v>
      </c>
      <c r="H1664" s="103" t="s">
        <v>581</v>
      </c>
      <c r="I1664" s="252">
        <v>542</v>
      </c>
      <c r="J1664" s="104">
        <v>168333592072.64999</v>
      </c>
      <c r="K1664" s="104">
        <v>168396763725.07001</v>
      </c>
      <c r="L1664" s="188">
        <v>1.5220138899999999E-2</v>
      </c>
    </row>
    <row r="1665" spans="1:12" hidden="1">
      <c r="A1665" s="103" t="s">
        <v>1077</v>
      </c>
      <c r="B1665" s="103" t="s">
        <v>1078</v>
      </c>
      <c r="C1665" s="134" t="s">
        <v>1197</v>
      </c>
      <c r="D1665" s="104">
        <v>165553055929.66</v>
      </c>
      <c r="E1665" s="406">
        <v>142867.87721634001</v>
      </c>
      <c r="F1665" s="188">
        <v>1158784.3198579999</v>
      </c>
      <c r="G1665" s="103" t="s">
        <v>581</v>
      </c>
      <c r="H1665" s="103" t="s">
        <v>581</v>
      </c>
      <c r="I1665" s="252">
        <v>540</v>
      </c>
      <c r="J1665" s="104">
        <v>168147954441.85999</v>
      </c>
      <c r="K1665" s="104">
        <v>168239265839.69</v>
      </c>
      <c r="L1665" s="188">
        <v>4.75615312E-2</v>
      </c>
    </row>
    <row r="1666" spans="1:12" hidden="1">
      <c r="A1666" s="103" t="s">
        <v>1077</v>
      </c>
      <c r="B1666" s="103" t="s">
        <v>1078</v>
      </c>
      <c r="C1666" s="134" t="s">
        <v>1198</v>
      </c>
      <c r="D1666" s="104">
        <v>165924834081.67001</v>
      </c>
      <c r="E1666" s="406">
        <v>143166.36799437</v>
      </c>
      <c r="F1666" s="188">
        <v>1158965.1704249999</v>
      </c>
      <c r="G1666" s="103" t="s">
        <v>581</v>
      </c>
      <c r="H1666" s="103" t="s">
        <v>581</v>
      </c>
      <c r="I1666" s="252">
        <v>541</v>
      </c>
      <c r="J1666" s="104">
        <v>165578893666.23001</v>
      </c>
      <c r="K1666" s="104">
        <v>165679442260.26999</v>
      </c>
      <c r="L1666" s="188">
        <v>1.56069222E-2</v>
      </c>
    </row>
    <row r="1667" spans="1:12" hidden="1">
      <c r="A1667" s="103" t="s">
        <v>1077</v>
      </c>
      <c r="B1667" s="103" t="s">
        <v>1078</v>
      </c>
      <c r="C1667" s="134" t="s">
        <v>1199</v>
      </c>
      <c r="D1667" s="104">
        <v>156015591869.31</v>
      </c>
      <c r="E1667" s="406">
        <v>134594.57492896999</v>
      </c>
      <c r="F1667" s="188">
        <v>1159152.1571480001</v>
      </c>
      <c r="G1667" s="103" t="s">
        <v>581</v>
      </c>
      <c r="H1667" s="103" t="s">
        <v>581</v>
      </c>
      <c r="I1667" s="252">
        <v>539</v>
      </c>
      <c r="J1667" s="104">
        <v>165951604291.70001</v>
      </c>
      <c r="K1667" s="104">
        <v>166061411378.04001</v>
      </c>
      <c r="L1667" s="188">
        <v>1.6133938099999998E-2</v>
      </c>
    </row>
    <row r="1668" spans="1:12" hidden="1">
      <c r="A1668" s="103" t="s">
        <v>1077</v>
      </c>
      <c r="B1668" s="103" t="s">
        <v>1078</v>
      </c>
      <c r="C1668" s="134" t="s">
        <v>1200</v>
      </c>
      <c r="D1668" s="104">
        <v>158001090554.19</v>
      </c>
      <c r="E1668" s="406">
        <v>136284.20874130999</v>
      </c>
      <c r="F1668" s="188">
        <v>1159349.949737</v>
      </c>
      <c r="G1668" s="103" t="s">
        <v>581</v>
      </c>
      <c r="H1668" s="103" t="s">
        <v>581</v>
      </c>
      <c r="I1668" s="252">
        <v>538</v>
      </c>
      <c r="J1668" s="104">
        <v>156042213678.76001</v>
      </c>
      <c r="K1668" s="104">
        <v>156160727260.35999</v>
      </c>
      <c r="L1668" s="188">
        <v>1.7063557E-2</v>
      </c>
    </row>
    <row r="1669" spans="1:12" hidden="1">
      <c r="A1669" s="103" t="s">
        <v>1077</v>
      </c>
      <c r="B1669" s="103" t="s">
        <v>1078</v>
      </c>
      <c r="C1669" s="134" t="s">
        <v>1201</v>
      </c>
      <c r="D1669" s="104">
        <v>156169143430.07999</v>
      </c>
      <c r="E1669" s="406">
        <v>134682.72197715999</v>
      </c>
      <c r="F1669" s="188">
        <v>1159533.614539</v>
      </c>
      <c r="G1669" s="103" t="s">
        <v>581</v>
      </c>
      <c r="H1669" s="103" t="s">
        <v>581</v>
      </c>
      <c r="I1669" s="252">
        <v>538</v>
      </c>
      <c r="J1669" s="104">
        <v>158026121166.34</v>
      </c>
      <c r="K1669" s="104">
        <v>158153452344.44</v>
      </c>
      <c r="L1669" s="188">
        <v>1.58420503E-2</v>
      </c>
    </row>
    <row r="1670" spans="1:12" hidden="1">
      <c r="A1670" s="103" t="s">
        <v>1077</v>
      </c>
      <c r="B1670" s="103" t="s">
        <v>1078</v>
      </c>
      <c r="C1670" s="134" t="s">
        <v>1202</v>
      </c>
      <c r="D1670" s="104">
        <v>160077032826.56</v>
      </c>
      <c r="E1670" s="406">
        <v>137985.92006040001</v>
      </c>
      <c r="F1670" s="188">
        <v>1160096.8617410001</v>
      </c>
      <c r="G1670" s="103" t="s">
        <v>581</v>
      </c>
      <c r="H1670" s="103" t="s">
        <v>581</v>
      </c>
      <c r="I1670" s="252">
        <v>539</v>
      </c>
      <c r="J1670" s="104">
        <v>156245003096.48999</v>
      </c>
      <c r="K1670" s="104">
        <v>156398493529.20999</v>
      </c>
      <c r="L1670" s="188">
        <v>4.8575323300000001E-2</v>
      </c>
    </row>
    <row r="1671" spans="1:12" hidden="1">
      <c r="A1671" s="103" t="s">
        <v>1077</v>
      </c>
      <c r="B1671" s="103" t="s">
        <v>1078</v>
      </c>
      <c r="C1671" s="134" t="s">
        <v>1203</v>
      </c>
      <c r="D1671" s="104">
        <v>165501364942.92999</v>
      </c>
      <c r="E1671" s="406">
        <v>142638.67801788001</v>
      </c>
      <c r="F1671" s="188">
        <v>1160283.923286</v>
      </c>
      <c r="G1671" s="103" t="s">
        <v>581</v>
      </c>
      <c r="H1671" s="103" t="s">
        <v>581</v>
      </c>
      <c r="I1671" s="252">
        <v>539</v>
      </c>
      <c r="J1671" s="104">
        <v>160102844685.94</v>
      </c>
      <c r="K1671" s="104">
        <v>160265270456.25</v>
      </c>
      <c r="L1671" s="188">
        <v>1.6124648799999999E-2</v>
      </c>
    </row>
    <row r="1672" spans="1:12" hidden="1">
      <c r="A1672" s="103" t="s">
        <v>1077</v>
      </c>
      <c r="B1672" s="103" t="s">
        <v>1078</v>
      </c>
      <c r="C1672" s="134" t="s">
        <v>1204</v>
      </c>
      <c r="D1672" s="104">
        <v>163150099208.35001</v>
      </c>
      <c r="E1672" s="406">
        <v>140590.86662054999</v>
      </c>
      <c r="F1672" s="188">
        <v>1160460.157406</v>
      </c>
      <c r="G1672" s="103" t="s">
        <v>581</v>
      </c>
      <c r="H1672" s="103" t="s">
        <v>581</v>
      </c>
      <c r="I1672" s="252">
        <v>539</v>
      </c>
      <c r="J1672" s="104">
        <v>165526502744.84</v>
      </c>
      <c r="K1672" s="104">
        <v>165698166755.32001</v>
      </c>
      <c r="L1672" s="188">
        <v>1.5188878899999999E-2</v>
      </c>
    </row>
    <row r="1673" spans="1:12" hidden="1">
      <c r="A1673" s="103" t="s">
        <v>1077</v>
      </c>
      <c r="B1673" s="103" t="s">
        <v>1078</v>
      </c>
      <c r="C1673" s="134" t="s">
        <v>1205</v>
      </c>
      <c r="D1673" s="104">
        <v>163862980412.98001</v>
      </c>
      <c r="E1673" s="406">
        <v>141181.91357931</v>
      </c>
      <c r="F1673" s="188">
        <v>1160651.3629020001</v>
      </c>
      <c r="G1673" s="103" t="s">
        <v>581</v>
      </c>
      <c r="H1673" s="103" t="s">
        <v>581</v>
      </c>
      <c r="I1673" s="252">
        <v>541</v>
      </c>
      <c r="J1673" s="104">
        <v>163176980954.73999</v>
      </c>
      <c r="K1673" s="104">
        <v>163357752719.28</v>
      </c>
      <c r="L1673" s="188">
        <v>1.64766963E-2</v>
      </c>
    </row>
    <row r="1674" spans="1:12" hidden="1">
      <c r="A1674" s="103" t="s">
        <v>1077</v>
      </c>
      <c r="B1674" s="103" t="s">
        <v>1078</v>
      </c>
      <c r="C1674" s="134" t="s">
        <v>1206</v>
      </c>
      <c r="D1674" s="104">
        <v>164139927461.04999</v>
      </c>
      <c r="E1674" s="406">
        <v>141398.29430971001</v>
      </c>
      <c r="F1674" s="188">
        <v>1160833.8577380001</v>
      </c>
      <c r="G1674" s="103" t="s">
        <v>581</v>
      </c>
      <c r="H1674" s="103" t="s">
        <v>581</v>
      </c>
      <c r="I1674" s="252">
        <v>542</v>
      </c>
      <c r="J1674" s="104">
        <v>163888745383.04999</v>
      </c>
      <c r="K1674" s="104">
        <v>164078665094.98999</v>
      </c>
      <c r="L1674" s="188">
        <v>1.5723484400000001E-2</v>
      </c>
    </row>
    <row r="1675" spans="1:12" hidden="1">
      <c r="A1675" s="103" t="s">
        <v>1077</v>
      </c>
      <c r="B1675" s="103" t="s">
        <v>1078</v>
      </c>
      <c r="C1675" s="134" t="s">
        <v>1207</v>
      </c>
      <c r="D1675" s="104">
        <v>163988149543.84</v>
      </c>
      <c r="E1675" s="406">
        <v>141200.96653415001</v>
      </c>
      <c r="F1675" s="188">
        <v>1161381.211255</v>
      </c>
      <c r="G1675" s="103" t="s">
        <v>581</v>
      </c>
      <c r="H1675" s="103" t="s">
        <v>581</v>
      </c>
      <c r="I1675" s="252">
        <v>542</v>
      </c>
      <c r="J1675" s="104">
        <v>164217322314.82999</v>
      </c>
      <c r="K1675" s="104">
        <v>164434745427.07001</v>
      </c>
      <c r="L1675" s="188">
        <v>4.7151753300000002E-2</v>
      </c>
    </row>
    <row r="1676" spans="1:12" hidden="1">
      <c r="A1676" s="103" t="s">
        <v>1077</v>
      </c>
      <c r="B1676" s="103" t="s">
        <v>1078</v>
      </c>
      <c r="C1676" s="134" t="s">
        <v>1208</v>
      </c>
      <c r="D1676" s="104">
        <v>162261849328.76999</v>
      </c>
      <c r="E1676" s="406">
        <v>139692.32469733999</v>
      </c>
      <c r="F1676" s="188">
        <v>1161565.960623</v>
      </c>
      <c r="G1676" s="103" t="s">
        <v>581</v>
      </c>
      <c r="H1676" s="103" t="s">
        <v>581</v>
      </c>
      <c r="I1676" s="252">
        <v>541</v>
      </c>
      <c r="J1676" s="104">
        <v>164014236333.17001</v>
      </c>
      <c r="K1676" s="104">
        <v>164240816433.31</v>
      </c>
      <c r="L1676" s="188">
        <v>1.59077283E-2</v>
      </c>
    </row>
    <row r="1677" spans="1:12" hidden="1">
      <c r="A1677" s="103" t="s">
        <v>1077</v>
      </c>
      <c r="B1677" s="103" t="s">
        <v>1078</v>
      </c>
      <c r="C1677" s="134" t="s">
        <v>1209</v>
      </c>
      <c r="D1677" s="104">
        <v>161074293150.85001</v>
      </c>
      <c r="E1677" s="406">
        <v>138648.12100031</v>
      </c>
      <c r="F1677" s="188">
        <v>1161748.8357490001</v>
      </c>
      <c r="G1677" s="103" t="s">
        <v>581</v>
      </c>
      <c r="H1677" s="103" t="s">
        <v>581</v>
      </c>
      <c r="I1677" s="252">
        <v>542</v>
      </c>
      <c r="J1677" s="104">
        <v>162287395580.17001</v>
      </c>
      <c r="K1677" s="104">
        <v>162523036896.10999</v>
      </c>
      <c r="L1677" s="188">
        <v>1.5743843399999999E-2</v>
      </c>
    </row>
    <row r="1678" spans="1:12" hidden="1">
      <c r="A1678" s="103" t="s">
        <v>1077</v>
      </c>
      <c r="B1678" s="103" t="s">
        <v>1078</v>
      </c>
      <c r="C1678" s="134" t="s">
        <v>1210</v>
      </c>
      <c r="D1678" s="104">
        <v>164722267794.57001</v>
      </c>
      <c r="E1678" s="406">
        <v>141766.07439756001</v>
      </c>
      <c r="F1678" s="188">
        <v>1161930.091487</v>
      </c>
      <c r="G1678" s="103" t="s">
        <v>581</v>
      </c>
      <c r="H1678" s="103" t="s">
        <v>581</v>
      </c>
      <c r="I1678" s="252">
        <v>542</v>
      </c>
      <c r="J1678" s="104">
        <v>161099423918.44</v>
      </c>
      <c r="K1678" s="104">
        <v>161344060718.22</v>
      </c>
      <c r="L1678" s="188">
        <v>1.56019729E-2</v>
      </c>
    </row>
    <row r="1679" spans="1:12" hidden="1">
      <c r="A1679" s="103" t="s">
        <v>1077</v>
      </c>
      <c r="B1679" s="103" t="s">
        <v>1078</v>
      </c>
      <c r="C1679" s="134" t="s">
        <v>1211</v>
      </c>
      <c r="D1679" s="104">
        <v>164744208643.20999</v>
      </c>
      <c r="E1679" s="406">
        <v>141762.41874677001</v>
      </c>
      <c r="F1679" s="188">
        <v>1162114.8263379999</v>
      </c>
      <c r="G1679" s="103" t="s">
        <v>581</v>
      </c>
      <c r="H1679" s="103" t="s">
        <v>581</v>
      </c>
      <c r="I1679" s="252">
        <v>543</v>
      </c>
      <c r="J1679" s="104">
        <v>164748456929.19</v>
      </c>
      <c r="K1679" s="104">
        <v>165002293171.79001</v>
      </c>
      <c r="L1679" s="188">
        <v>1.5898964299999999E-2</v>
      </c>
    </row>
    <row r="1680" spans="1:12" hidden="1">
      <c r="A1680" s="103" t="s">
        <v>1077</v>
      </c>
      <c r="B1680" s="103" t="s">
        <v>1078</v>
      </c>
      <c r="C1680" s="134" t="s">
        <v>1212</v>
      </c>
      <c r="D1680" s="104">
        <v>166183799630.39001</v>
      </c>
      <c r="E1680" s="406">
        <v>142932.32265893999</v>
      </c>
      <c r="F1680" s="188">
        <v>1162674.729823</v>
      </c>
      <c r="G1680" s="103" t="s">
        <v>581</v>
      </c>
      <c r="H1680" s="103" t="s">
        <v>581</v>
      </c>
      <c r="I1680" s="252">
        <v>544</v>
      </c>
      <c r="J1680" s="104">
        <v>164823581915.39001</v>
      </c>
      <c r="K1680" s="104">
        <v>165105033670.88</v>
      </c>
      <c r="L1680" s="188">
        <v>4.8179704099999998E-2</v>
      </c>
    </row>
    <row r="1681" spans="1:12" hidden="1">
      <c r="A1681" s="103" t="s">
        <v>1077</v>
      </c>
      <c r="B1681" s="103" t="s">
        <v>1078</v>
      </c>
      <c r="C1681" s="134" t="s">
        <v>1213</v>
      </c>
      <c r="D1681" s="104">
        <v>166812908669.76999</v>
      </c>
      <c r="E1681" s="406">
        <v>143448.23310273999</v>
      </c>
      <c r="F1681" s="188">
        <v>1162878.7964939999</v>
      </c>
      <c r="G1681" s="103" t="s">
        <v>581</v>
      </c>
      <c r="H1681" s="103" t="s">
        <v>581</v>
      </c>
      <c r="I1681" s="252">
        <v>547</v>
      </c>
      <c r="J1681" s="104">
        <v>166212967353.79001</v>
      </c>
      <c r="K1681" s="104">
        <v>166503702260.81</v>
      </c>
      <c r="L1681" s="188">
        <v>1.7551484199999998E-2</v>
      </c>
    </row>
    <row r="1682" spans="1:12" hidden="1">
      <c r="A1682" s="103" t="s">
        <v>1077</v>
      </c>
      <c r="B1682" s="103" t="s">
        <v>1078</v>
      </c>
      <c r="C1682" s="134" t="s">
        <v>1214</v>
      </c>
      <c r="D1682" s="104">
        <v>176675809486.81</v>
      </c>
      <c r="E1682" s="406">
        <v>151905.86826620001</v>
      </c>
      <c r="F1682" s="188">
        <v>1163061.12136</v>
      </c>
      <c r="G1682" s="103" t="s">
        <v>581</v>
      </c>
      <c r="H1682" s="103" t="s">
        <v>581</v>
      </c>
      <c r="I1682" s="252">
        <v>547</v>
      </c>
      <c r="J1682" s="104">
        <v>166839062849.53</v>
      </c>
      <c r="K1682" s="104">
        <v>166848365217.20001</v>
      </c>
      <c r="L1682" s="188">
        <v>1.5678750599999999E-2</v>
      </c>
    </row>
    <row r="1683" spans="1:12" hidden="1">
      <c r="A1683" s="103" t="s">
        <v>1077</v>
      </c>
      <c r="B1683" s="103" t="s">
        <v>1078</v>
      </c>
      <c r="C1683" s="134" t="s">
        <v>1215</v>
      </c>
      <c r="D1683" s="104">
        <v>175795024183.85999</v>
      </c>
      <c r="E1683" s="406">
        <v>151125.50229331001</v>
      </c>
      <c r="F1683" s="188">
        <v>1163238.642825</v>
      </c>
      <c r="G1683" s="103" t="s">
        <v>581</v>
      </c>
      <c r="H1683" s="103" t="s">
        <v>581</v>
      </c>
      <c r="I1683" s="252">
        <v>550</v>
      </c>
      <c r="J1683" s="104">
        <v>176702776039.09</v>
      </c>
      <c r="K1683" s="104">
        <v>176721931259.54001</v>
      </c>
      <c r="L1683" s="188">
        <v>1.52632963E-2</v>
      </c>
    </row>
    <row r="1684" spans="1:12" hidden="1">
      <c r="A1684" s="103" t="s">
        <v>1077</v>
      </c>
      <c r="B1684" s="103" t="s">
        <v>1078</v>
      </c>
      <c r="C1684" s="134" t="s">
        <v>1216</v>
      </c>
      <c r="D1684" s="104">
        <v>170409379060.28</v>
      </c>
      <c r="E1684" s="406">
        <v>146472.98297586999</v>
      </c>
      <c r="F1684" s="188">
        <v>1163418.5062530001</v>
      </c>
      <c r="G1684" s="103" t="s">
        <v>581</v>
      </c>
      <c r="H1684" s="103" t="s">
        <v>581</v>
      </c>
      <c r="I1684" s="252">
        <v>550</v>
      </c>
      <c r="J1684" s="104">
        <v>175822206134.87</v>
      </c>
      <c r="K1684" s="104">
        <v>175851165659.94</v>
      </c>
      <c r="L1684" s="188">
        <v>1.54622982E-2</v>
      </c>
    </row>
    <row r="1685" spans="1:12" hidden="1">
      <c r="A1685" s="103" t="s">
        <v>1077</v>
      </c>
      <c r="B1685" s="103" t="s">
        <v>1078</v>
      </c>
      <c r="C1685" s="134" t="s">
        <v>1217</v>
      </c>
      <c r="D1685" s="104">
        <v>165148632058.04001</v>
      </c>
      <c r="E1685" s="406">
        <v>141883.17264964999</v>
      </c>
      <c r="F1685" s="188">
        <v>1163976.171197</v>
      </c>
      <c r="G1685" s="103" t="s">
        <v>581</v>
      </c>
      <c r="H1685" s="103" t="s">
        <v>581</v>
      </c>
      <c r="I1685" s="252">
        <v>552</v>
      </c>
      <c r="J1685" s="104">
        <v>170491061908.06</v>
      </c>
      <c r="K1685" s="104">
        <v>170548547429.62</v>
      </c>
      <c r="L1685" s="188">
        <v>4.79333053E-2</v>
      </c>
    </row>
    <row r="1686" spans="1:12" hidden="1">
      <c r="A1686" s="103" t="s">
        <v>1077</v>
      </c>
      <c r="B1686" s="103" t="s">
        <v>1078</v>
      </c>
      <c r="C1686" s="134" t="s">
        <v>1218</v>
      </c>
      <c r="D1686" s="104">
        <v>166580495788.47</v>
      </c>
      <c r="E1686" s="406">
        <v>143091.49622877999</v>
      </c>
      <c r="F1686" s="188">
        <v>1164153.707095</v>
      </c>
      <c r="G1686" s="103" t="s">
        <v>581</v>
      </c>
      <c r="H1686" s="103" t="s">
        <v>581</v>
      </c>
      <c r="I1686" s="252">
        <v>555</v>
      </c>
      <c r="J1686" s="104">
        <v>165173821414.42999</v>
      </c>
      <c r="K1686" s="104">
        <v>165240519660.76001</v>
      </c>
      <c r="L1686" s="188">
        <v>1.5252537199999999E-2</v>
      </c>
    </row>
    <row r="1687" spans="1:12" hidden="1">
      <c r="A1687" s="103" t="s">
        <v>1077</v>
      </c>
      <c r="B1687" s="103" t="s">
        <v>1078</v>
      </c>
      <c r="C1687" s="134" t="s">
        <v>1219</v>
      </c>
      <c r="D1687" s="104">
        <v>167752387286.57999</v>
      </c>
      <c r="E1687" s="406">
        <v>144074.86389780001</v>
      </c>
      <c r="F1687" s="188">
        <v>1164341.8063930001</v>
      </c>
      <c r="G1687" s="103" t="s">
        <v>581</v>
      </c>
      <c r="H1687" s="103" t="s">
        <v>581</v>
      </c>
      <c r="I1687" s="252">
        <v>555</v>
      </c>
      <c r="J1687" s="104">
        <v>166607411198.48001</v>
      </c>
      <c r="K1687" s="104">
        <v>166683402615.25</v>
      </c>
      <c r="L1687" s="188">
        <v>1.61575999E-2</v>
      </c>
    </row>
    <row r="1688" spans="1:12" hidden="1">
      <c r="A1688" s="103" t="s">
        <v>1077</v>
      </c>
      <c r="B1688" s="103" t="s">
        <v>1078</v>
      </c>
      <c r="C1688" s="134" t="s">
        <v>1220</v>
      </c>
      <c r="D1688" s="104">
        <v>169035237221.79999</v>
      </c>
      <c r="E1688" s="406">
        <v>145153.24255845</v>
      </c>
      <c r="F1688" s="188">
        <v>1164529.5292229999</v>
      </c>
      <c r="G1688" s="103" t="s">
        <v>581</v>
      </c>
      <c r="H1688" s="103" t="s">
        <v>581</v>
      </c>
      <c r="I1688" s="252">
        <v>557</v>
      </c>
      <c r="J1688" s="104">
        <v>167779433427.79999</v>
      </c>
      <c r="K1688" s="104">
        <v>167864783881.06</v>
      </c>
      <c r="L1688" s="188">
        <v>1.6122656499999999E-2</v>
      </c>
    </row>
    <row r="1689" spans="1:12" hidden="1">
      <c r="A1689" s="103" t="s">
        <v>1077</v>
      </c>
      <c r="B1689" s="103" t="s">
        <v>1078</v>
      </c>
      <c r="C1689" s="134" t="s">
        <v>1221</v>
      </c>
      <c r="D1689" s="104">
        <v>162300423397.29999</v>
      </c>
      <c r="E1689" s="406">
        <v>139347.36791686999</v>
      </c>
      <c r="F1689" s="188">
        <v>1164718.256423</v>
      </c>
      <c r="G1689" s="103" t="s">
        <v>581</v>
      </c>
      <c r="H1689" s="103" t="s">
        <v>581</v>
      </c>
      <c r="I1689" s="252">
        <v>560</v>
      </c>
      <c r="J1689" s="104">
        <v>169062631586.88</v>
      </c>
      <c r="K1689" s="104">
        <v>169157413145.13</v>
      </c>
      <c r="L1689" s="188">
        <v>1.62063044E-2</v>
      </c>
    </row>
    <row r="1690" spans="1:12" hidden="1">
      <c r="A1690" s="103" t="s">
        <v>1077</v>
      </c>
      <c r="B1690" s="103" t="s">
        <v>1078</v>
      </c>
      <c r="C1690" s="134" t="s">
        <v>1222</v>
      </c>
      <c r="D1690" s="104">
        <v>162257165564.59</v>
      </c>
      <c r="E1690" s="406">
        <v>139239.95134083001</v>
      </c>
      <c r="F1690" s="188">
        <v>1165306.1064879999</v>
      </c>
      <c r="G1690" s="103" t="s">
        <v>581</v>
      </c>
      <c r="H1690" s="103" t="s">
        <v>581</v>
      </c>
      <c r="I1690" s="252">
        <v>561</v>
      </c>
      <c r="J1690" s="104">
        <v>162382338756.59</v>
      </c>
      <c r="K1690" s="104">
        <v>162504300828.44</v>
      </c>
      <c r="L1690" s="188">
        <v>5.0471439100000001E-2</v>
      </c>
    </row>
    <row r="1691" spans="1:12" hidden="1">
      <c r="A1691" s="103" t="s">
        <v>1077</v>
      </c>
      <c r="B1691" s="103" t="s">
        <v>1078</v>
      </c>
      <c r="C1691" s="134" t="s">
        <v>1223</v>
      </c>
      <c r="D1691" s="104">
        <v>162530325475.76001</v>
      </c>
      <c r="E1691" s="406">
        <v>139452.08200574</v>
      </c>
      <c r="F1691" s="188">
        <v>1165492.283357</v>
      </c>
      <c r="G1691" s="103" t="s">
        <v>581</v>
      </c>
      <c r="H1691" s="103" t="s">
        <v>581</v>
      </c>
      <c r="I1691" s="252">
        <v>565</v>
      </c>
      <c r="J1691" s="104">
        <v>162283088822.76001</v>
      </c>
      <c r="K1691" s="104">
        <v>162414106037.14999</v>
      </c>
      <c r="L1691" s="188">
        <v>1.5976649200000002E-2</v>
      </c>
    </row>
    <row r="1692" spans="1:12" hidden="1">
      <c r="A1692" s="103" t="s">
        <v>1077</v>
      </c>
      <c r="B1692" s="103" t="s">
        <v>1078</v>
      </c>
      <c r="C1692" s="134" t="s">
        <v>1224</v>
      </c>
      <c r="D1692" s="104">
        <v>163240891679.69</v>
      </c>
      <c r="E1692" s="406">
        <v>140021.99935423999</v>
      </c>
      <c r="F1692" s="188">
        <v>1165823.173734</v>
      </c>
      <c r="G1692" s="103" t="s">
        <v>581</v>
      </c>
      <c r="H1692" s="103" t="s">
        <v>581</v>
      </c>
      <c r="I1692" s="252">
        <v>566</v>
      </c>
      <c r="J1692" s="104">
        <v>162576468827.70001</v>
      </c>
      <c r="K1692" s="104">
        <v>162716558047.35999</v>
      </c>
      <c r="L1692" s="188">
        <v>2.8390610699999999E-2</v>
      </c>
    </row>
    <row r="1693" spans="1:12" hidden="1">
      <c r="A1693" s="103" t="s">
        <v>1077</v>
      </c>
      <c r="B1693" s="103" t="s">
        <v>1078</v>
      </c>
      <c r="C1693" s="134" t="s">
        <v>1225</v>
      </c>
      <c r="D1693" s="104">
        <v>164741266894.14999</v>
      </c>
      <c r="E1693" s="406">
        <v>141286.16385019</v>
      </c>
      <c r="F1693" s="188">
        <v>1166011.3234359999</v>
      </c>
      <c r="G1693" s="103" t="s">
        <v>581</v>
      </c>
      <c r="H1693" s="103" t="s">
        <v>581</v>
      </c>
      <c r="I1693" s="252">
        <v>572</v>
      </c>
      <c r="J1693" s="104">
        <v>163267236777.17999</v>
      </c>
      <c r="K1693" s="104">
        <v>163416437022.75</v>
      </c>
      <c r="L1693" s="188">
        <v>1.61387856E-2</v>
      </c>
    </row>
    <row r="1694" spans="1:12" hidden="1">
      <c r="A1694" s="103" t="s">
        <v>1077</v>
      </c>
      <c r="B1694" s="103" t="s">
        <v>1078</v>
      </c>
      <c r="C1694" s="134" t="s">
        <v>1226</v>
      </c>
      <c r="D1694" s="104">
        <v>166774353546.87</v>
      </c>
      <c r="E1694" s="406">
        <v>143006.5136263</v>
      </c>
      <c r="F1694" s="188">
        <v>1166201.1003409999</v>
      </c>
      <c r="G1694" s="103" t="s">
        <v>581</v>
      </c>
      <c r="H1694" s="103" t="s">
        <v>581</v>
      </c>
      <c r="I1694" s="252">
        <v>573</v>
      </c>
      <c r="J1694" s="104">
        <v>164768079745.01999</v>
      </c>
      <c r="K1694" s="104">
        <v>164926475206.31</v>
      </c>
      <c r="L1694" s="188">
        <v>1.6275734300000001E-2</v>
      </c>
    </row>
    <row r="1695" spans="1:12" hidden="1">
      <c r="A1695" s="103" t="s">
        <v>1077</v>
      </c>
      <c r="B1695" s="103" t="s">
        <v>1078</v>
      </c>
      <c r="C1695" s="134" t="s">
        <v>1227</v>
      </c>
      <c r="D1695" s="104">
        <v>166891933375.87</v>
      </c>
      <c r="E1695" s="406">
        <v>143038.48068422999</v>
      </c>
      <c r="F1695" s="188">
        <v>1166762.4864129999</v>
      </c>
      <c r="G1695" s="103" t="s">
        <v>581</v>
      </c>
      <c r="H1695" s="103" t="s">
        <v>581</v>
      </c>
      <c r="I1695" s="252">
        <v>577</v>
      </c>
      <c r="J1695" s="104">
        <v>166854635411.87</v>
      </c>
      <c r="K1695" s="104">
        <v>167040970191.31</v>
      </c>
      <c r="L1695" s="188">
        <v>4.8138015999999999E-2</v>
      </c>
    </row>
    <row r="1696" spans="1:12" hidden="1">
      <c r="A1696" s="103" t="s">
        <v>1077</v>
      </c>
      <c r="B1696" s="103" t="s">
        <v>1078</v>
      </c>
      <c r="C1696" s="134" t="s">
        <v>1228</v>
      </c>
      <c r="D1696" s="104">
        <v>161896892105.35001</v>
      </c>
      <c r="E1696" s="406">
        <v>138735.13118127</v>
      </c>
      <c r="F1696" s="188">
        <v>1166949.5010160001</v>
      </c>
      <c r="G1696" s="103" t="s">
        <v>581</v>
      </c>
      <c r="H1696" s="103" t="s">
        <v>581</v>
      </c>
      <c r="I1696" s="252">
        <v>576</v>
      </c>
      <c r="J1696" s="104">
        <v>166918683660.51999</v>
      </c>
      <c r="K1696" s="104">
        <v>167114335636.39001</v>
      </c>
      <c r="L1696" s="188">
        <v>1.60285067E-2</v>
      </c>
    </row>
    <row r="1697" spans="1:12" hidden="1">
      <c r="A1697" s="103" t="s">
        <v>1077</v>
      </c>
      <c r="B1697" s="103" t="s">
        <v>1078</v>
      </c>
      <c r="C1697" s="134" t="s">
        <v>1229</v>
      </c>
      <c r="D1697" s="104">
        <v>170018938003.92001</v>
      </c>
      <c r="E1697" s="406">
        <v>145670.43363144001</v>
      </c>
      <c r="F1697" s="188">
        <v>1167147.881457</v>
      </c>
      <c r="G1697" s="103" t="s">
        <v>581</v>
      </c>
      <c r="H1697" s="103" t="s">
        <v>581</v>
      </c>
      <c r="I1697" s="252">
        <v>577</v>
      </c>
      <c r="J1697" s="104">
        <v>161924414441.92999</v>
      </c>
      <c r="K1697" s="104">
        <v>162129105670.57999</v>
      </c>
      <c r="L1697" s="188">
        <v>1.69999165E-2</v>
      </c>
    </row>
    <row r="1698" spans="1:12" hidden="1">
      <c r="A1698" s="103" t="s">
        <v>1077</v>
      </c>
      <c r="B1698" s="103" t="s">
        <v>1078</v>
      </c>
      <c r="C1698" s="134" t="s">
        <v>1230</v>
      </c>
      <c r="D1698" s="104">
        <v>172622325155.89001</v>
      </c>
      <c r="E1698" s="406">
        <v>147876.79942035</v>
      </c>
      <c r="F1698" s="188">
        <v>1167338.7971099999</v>
      </c>
      <c r="G1698" s="103" t="s">
        <v>581</v>
      </c>
      <c r="H1698" s="103" t="s">
        <v>581</v>
      </c>
      <c r="I1698" s="252">
        <v>577</v>
      </c>
      <c r="J1698" s="104">
        <v>170046748769.88</v>
      </c>
      <c r="K1698" s="104">
        <v>170260932628.51001</v>
      </c>
      <c r="L1698" s="188">
        <v>1.63574519E-2</v>
      </c>
    </row>
    <row r="1699" spans="1:12" hidden="1">
      <c r="A1699" s="103" t="s">
        <v>1077</v>
      </c>
      <c r="B1699" s="103" t="s">
        <v>1078</v>
      </c>
      <c r="C1699" s="134" t="s">
        <v>1231</v>
      </c>
      <c r="D1699" s="104">
        <v>170938219268.26001</v>
      </c>
      <c r="E1699" s="406">
        <v>146410.79544695999</v>
      </c>
      <c r="F1699" s="188">
        <v>1167524.6947910001</v>
      </c>
      <c r="G1699" s="103" t="s">
        <v>581</v>
      </c>
      <c r="H1699" s="103" t="s">
        <v>581</v>
      </c>
      <c r="I1699" s="252">
        <v>574</v>
      </c>
      <c r="J1699" s="104">
        <v>172649815109.87</v>
      </c>
      <c r="K1699" s="104">
        <v>172873637265.72</v>
      </c>
      <c r="L1699" s="188">
        <v>1.5924912400000001E-2</v>
      </c>
    </row>
    <row r="1700" spans="1:12" hidden="1">
      <c r="A1700" s="103" t="s">
        <v>1077</v>
      </c>
      <c r="B1700" s="103" t="s">
        <v>1078</v>
      </c>
      <c r="C1700" s="134" t="s">
        <v>1232</v>
      </c>
      <c r="D1700" s="104">
        <v>171155630335.88</v>
      </c>
      <c r="E1700" s="406">
        <v>146526.22136534</v>
      </c>
      <c r="F1700" s="188">
        <v>1168088.747127</v>
      </c>
      <c r="G1700" s="103" t="s">
        <v>581</v>
      </c>
      <c r="H1700" s="103" t="s">
        <v>581</v>
      </c>
      <c r="I1700" s="252">
        <v>575</v>
      </c>
      <c r="J1700" s="104">
        <v>171020802619.51001</v>
      </c>
      <c r="K1700" s="104">
        <v>171273271989.47</v>
      </c>
      <c r="L1700" s="188">
        <v>4.8311812000000003E-2</v>
      </c>
    </row>
    <row r="1701" spans="1:12" hidden="1">
      <c r="A1701" s="103" t="s">
        <v>1077</v>
      </c>
      <c r="B1701" s="103" t="s">
        <v>1078</v>
      </c>
      <c r="C1701" s="134" t="s">
        <v>1233</v>
      </c>
      <c r="D1701" s="104">
        <v>173049338246.95999</v>
      </c>
      <c r="E1701" s="406">
        <v>148123.08574193</v>
      </c>
      <c r="F1701" s="188">
        <v>1168280.6726589999</v>
      </c>
      <c r="G1701" s="103" t="s">
        <v>581</v>
      </c>
      <c r="H1701" s="103" t="s">
        <v>581</v>
      </c>
      <c r="I1701" s="252">
        <v>578</v>
      </c>
      <c r="J1701" s="104">
        <v>171183752458.92999</v>
      </c>
      <c r="K1701" s="104">
        <v>171445780518.20999</v>
      </c>
      <c r="L1701" s="188">
        <v>1.6430732E-2</v>
      </c>
    </row>
    <row r="1702" spans="1:12" hidden="1">
      <c r="A1702" s="103" t="s">
        <v>1077</v>
      </c>
      <c r="B1702" s="103" t="s">
        <v>1078</v>
      </c>
      <c r="C1702" s="134" t="s">
        <v>1234</v>
      </c>
      <c r="D1702" s="104">
        <v>173198722891.70999</v>
      </c>
      <c r="E1702" s="406">
        <v>148227.28831532001</v>
      </c>
      <c r="F1702" s="188">
        <v>1168467.188871</v>
      </c>
      <c r="G1702" s="103" t="s">
        <v>581</v>
      </c>
      <c r="H1702" s="103" t="s">
        <v>581</v>
      </c>
      <c r="I1702" s="252">
        <v>581</v>
      </c>
      <c r="J1702" s="104">
        <v>173076965603.70999</v>
      </c>
      <c r="K1702" s="104">
        <v>173348658444.26001</v>
      </c>
      <c r="L1702" s="188">
        <v>1.5965017299999999E-2</v>
      </c>
    </row>
    <row r="1703" spans="1:12" hidden="1">
      <c r="A1703" s="103" t="s">
        <v>1077</v>
      </c>
      <c r="B1703" s="103" t="s">
        <v>1078</v>
      </c>
      <c r="C1703" s="134" t="s">
        <v>1235</v>
      </c>
      <c r="D1703" s="104">
        <v>174442331821.42001</v>
      </c>
      <c r="E1703" s="406">
        <v>149267.70701543</v>
      </c>
      <c r="F1703" s="188">
        <v>1168654.193927</v>
      </c>
      <c r="G1703" s="103" t="s">
        <v>581</v>
      </c>
      <c r="H1703" s="103" t="s">
        <v>581</v>
      </c>
      <c r="I1703" s="252">
        <v>581</v>
      </c>
      <c r="J1703" s="104">
        <v>173226442144.09</v>
      </c>
      <c r="K1703" s="104">
        <v>173507808639.07999</v>
      </c>
      <c r="L1703" s="188">
        <v>1.60043053E-2</v>
      </c>
    </row>
    <row r="1704" spans="1:12" hidden="1">
      <c r="A1704" s="103" t="s">
        <v>1077</v>
      </c>
      <c r="B1704" s="103" t="s">
        <v>1078</v>
      </c>
      <c r="C1704" s="134" t="s">
        <v>1236</v>
      </c>
      <c r="D1704" s="104">
        <v>169602519039.85999</v>
      </c>
      <c r="E1704" s="406">
        <v>145103.37077531</v>
      </c>
      <c r="F1704" s="188">
        <v>1168839.277362</v>
      </c>
      <c r="G1704" s="103" t="s">
        <v>581</v>
      </c>
      <c r="H1704" s="103" t="s">
        <v>581</v>
      </c>
      <c r="I1704" s="252">
        <v>581</v>
      </c>
      <c r="J1704" s="104">
        <v>174469958801.45999</v>
      </c>
      <c r="K1704" s="104">
        <v>174479686641.42999</v>
      </c>
      <c r="L1704" s="188">
        <v>1.58373141E-2</v>
      </c>
    </row>
    <row r="1705" spans="1:12" hidden="1">
      <c r="A1705" s="103" t="s">
        <v>1077</v>
      </c>
      <c r="B1705" s="103" t="s">
        <v>1078</v>
      </c>
      <c r="C1705" s="134" t="s">
        <v>1237</v>
      </c>
      <c r="D1705" s="104">
        <v>164631332979.5</v>
      </c>
      <c r="E1705" s="406">
        <v>140782.33460299001</v>
      </c>
      <c r="F1705" s="188">
        <v>1169403.3448429999</v>
      </c>
      <c r="G1705" s="103" t="s">
        <v>581</v>
      </c>
      <c r="H1705" s="103" t="s">
        <v>581</v>
      </c>
      <c r="I1705" s="252">
        <v>582</v>
      </c>
      <c r="J1705" s="104">
        <v>169684367132.62</v>
      </c>
      <c r="K1705" s="104">
        <v>169722482801.28</v>
      </c>
      <c r="L1705" s="188">
        <v>4.8258771899999997E-2</v>
      </c>
    </row>
    <row r="1706" spans="1:12" hidden="1">
      <c r="A1706" s="103" t="s">
        <v>1077</v>
      </c>
      <c r="B1706" s="103" t="s">
        <v>1078</v>
      </c>
      <c r="C1706" s="134" t="s">
        <v>1238</v>
      </c>
      <c r="D1706" s="104">
        <v>161084148973.76001</v>
      </c>
      <c r="E1706" s="406">
        <v>137726.87782291</v>
      </c>
      <c r="F1706" s="188">
        <v>1169591.2338980001</v>
      </c>
      <c r="G1706" s="103" t="s">
        <v>581</v>
      </c>
      <c r="H1706" s="103" t="s">
        <v>581</v>
      </c>
      <c r="I1706" s="252">
        <v>581</v>
      </c>
      <c r="J1706" s="104">
        <v>164657784439.29999</v>
      </c>
      <c r="K1706" s="104">
        <v>164705082980.31</v>
      </c>
      <c r="L1706" s="188">
        <v>1.60670872E-2</v>
      </c>
    </row>
    <row r="1707" spans="1:12" hidden="1">
      <c r="A1707" s="103" t="s">
        <v>1077</v>
      </c>
      <c r="B1707" s="103" t="s">
        <v>1078</v>
      </c>
      <c r="C1707" s="134" t="s">
        <v>1239</v>
      </c>
      <c r="D1707" s="104">
        <v>160653503822.04001</v>
      </c>
      <c r="E1707" s="406">
        <v>137336.72575771</v>
      </c>
      <c r="F1707" s="188">
        <v>1169778.1706650001</v>
      </c>
      <c r="G1707" s="103" t="s">
        <v>581</v>
      </c>
      <c r="H1707" s="103" t="s">
        <v>581</v>
      </c>
      <c r="I1707" s="252">
        <v>581</v>
      </c>
      <c r="J1707" s="104">
        <v>161109895191.14001</v>
      </c>
      <c r="K1707" s="104">
        <v>161166179298.5</v>
      </c>
      <c r="L1707" s="188">
        <v>1.5983085500000001E-2</v>
      </c>
    </row>
    <row r="1708" spans="1:12" hidden="1">
      <c r="A1708" s="103" t="s">
        <v>1077</v>
      </c>
      <c r="B1708" s="103" t="s">
        <v>1078</v>
      </c>
      <c r="C1708" s="134" t="s">
        <v>1240</v>
      </c>
      <c r="D1708" s="104">
        <v>163952056737.67001</v>
      </c>
      <c r="E1708" s="406">
        <v>140133.32152674001</v>
      </c>
      <c r="F1708" s="188">
        <v>1169971.959213</v>
      </c>
      <c r="G1708" s="103" t="s">
        <v>581</v>
      </c>
      <c r="H1708" s="103" t="s">
        <v>581</v>
      </c>
      <c r="I1708" s="252">
        <v>586</v>
      </c>
      <c r="J1708" s="104">
        <v>160680118106.64001</v>
      </c>
      <c r="K1708" s="104">
        <v>160745364318.47</v>
      </c>
      <c r="L1708" s="188">
        <v>1.65662647E-2</v>
      </c>
    </row>
    <row r="1709" spans="1:12" hidden="1">
      <c r="A1709" s="103" t="s">
        <v>1077</v>
      </c>
      <c r="B1709" s="103" t="s">
        <v>1078</v>
      </c>
      <c r="C1709" s="134" t="s">
        <v>1241</v>
      </c>
      <c r="D1709" s="104">
        <v>163978582424.85999</v>
      </c>
      <c r="E1709" s="406">
        <v>140133.32152674001</v>
      </c>
      <c r="F1709" s="188">
        <v>1170161.2481480001</v>
      </c>
      <c r="G1709" s="103" t="s">
        <v>581</v>
      </c>
      <c r="H1709" s="103" t="s">
        <v>581</v>
      </c>
      <c r="I1709" s="252">
        <v>586</v>
      </c>
      <c r="J1709" s="104">
        <v>163978582424.85999</v>
      </c>
      <c r="K1709" s="104">
        <v>164052975151.79001</v>
      </c>
      <c r="L1709" s="188">
        <v>1.6178929200000001E-2</v>
      </c>
    </row>
    <row r="1710" spans="1:12" hidden="1">
      <c r="A1710" s="103" t="s">
        <v>1077</v>
      </c>
      <c r="B1710" s="103" t="s">
        <v>1078</v>
      </c>
      <c r="C1710" s="134" t="s">
        <v>1242</v>
      </c>
      <c r="D1710" s="104">
        <v>164296909409.88</v>
      </c>
      <c r="E1710" s="406">
        <v>140337.37216043999</v>
      </c>
      <c r="F1710" s="188">
        <v>1170728.130936</v>
      </c>
      <c r="G1710" s="103" t="s">
        <v>581</v>
      </c>
      <c r="H1710" s="103" t="s">
        <v>581</v>
      </c>
      <c r="I1710" s="252">
        <v>587</v>
      </c>
      <c r="J1710" s="104">
        <v>164058021592.87</v>
      </c>
      <c r="K1710" s="104">
        <v>164159871744.64999</v>
      </c>
      <c r="L1710" s="188">
        <v>4.8444843699999997E-2</v>
      </c>
    </row>
    <row r="1711" spans="1:12" hidden="1">
      <c r="A1711" s="103" t="s">
        <v>1077</v>
      </c>
      <c r="B1711" s="103" t="s">
        <v>1078</v>
      </c>
      <c r="C1711" s="134" t="s">
        <v>1243</v>
      </c>
      <c r="D1711" s="104">
        <v>161672168692.54001</v>
      </c>
      <c r="E1711" s="406">
        <v>138074.17351342001</v>
      </c>
      <c r="F1711" s="188">
        <v>1170908.1038009999</v>
      </c>
      <c r="G1711" s="103" t="s">
        <v>581</v>
      </c>
      <c r="H1711" s="103" t="s">
        <v>581</v>
      </c>
      <c r="I1711" s="252">
        <v>588</v>
      </c>
      <c r="J1711" s="104">
        <v>164322166328.82001</v>
      </c>
      <c r="K1711" s="104">
        <v>164433184193.64999</v>
      </c>
      <c r="L1711" s="188">
        <v>1.5372729200000001E-2</v>
      </c>
    </row>
    <row r="1712" spans="1:12" hidden="1">
      <c r="A1712" s="103" t="s">
        <v>1077</v>
      </c>
      <c r="B1712" s="103" t="s">
        <v>1078</v>
      </c>
      <c r="C1712" s="134" t="s">
        <v>1244</v>
      </c>
      <c r="D1712" s="104">
        <v>158488506047.25</v>
      </c>
      <c r="E1712" s="406">
        <v>135333.26289188999</v>
      </c>
      <c r="F1712" s="188">
        <v>1171097.9448849999</v>
      </c>
      <c r="G1712" s="103" t="s">
        <v>581</v>
      </c>
      <c r="H1712" s="103" t="s">
        <v>581</v>
      </c>
      <c r="I1712" s="252">
        <v>591</v>
      </c>
      <c r="J1712" s="104">
        <v>161698380843.23999</v>
      </c>
      <c r="K1712" s="104">
        <v>161818420639.10001</v>
      </c>
      <c r="L1712" s="188">
        <v>1.6213149699999999E-2</v>
      </c>
    </row>
    <row r="1713" spans="1:12" hidden="1">
      <c r="A1713" s="103" t="s">
        <v>1077</v>
      </c>
      <c r="B1713" s="103" t="s">
        <v>1078</v>
      </c>
      <c r="C1713" s="134" t="s">
        <v>1245</v>
      </c>
      <c r="D1713" s="104">
        <v>155666260905.34</v>
      </c>
      <c r="E1713" s="406">
        <v>132900.30633178999</v>
      </c>
      <c r="F1713" s="188">
        <v>1171300.99397</v>
      </c>
      <c r="G1713" s="103" t="s">
        <v>581</v>
      </c>
      <c r="H1713" s="103" t="s">
        <v>581</v>
      </c>
      <c r="I1713" s="252">
        <v>591</v>
      </c>
      <c r="J1713" s="104">
        <v>158515985342.45999</v>
      </c>
      <c r="K1713" s="104">
        <v>158644870133.04999</v>
      </c>
      <c r="L1713" s="188">
        <v>1.7338352099999999E-2</v>
      </c>
    </row>
    <row r="1714" spans="1:12" hidden="1">
      <c r="A1714" s="103" t="s">
        <v>1077</v>
      </c>
      <c r="B1714" s="103" t="s">
        <v>1078</v>
      </c>
      <c r="C1714" s="134" t="s">
        <v>1246</v>
      </c>
      <c r="D1714" s="104">
        <v>155725247179.03</v>
      </c>
      <c r="E1714" s="406">
        <v>132929.4814474</v>
      </c>
      <c r="F1714" s="188">
        <v>1171487.660099</v>
      </c>
      <c r="G1714" s="103" t="s">
        <v>581</v>
      </c>
      <c r="H1714" s="103" t="s">
        <v>581</v>
      </c>
      <c r="I1714" s="252">
        <v>590</v>
      </c>
      <c r="J1714" s="104">
        <v>155691068891.12</v>
      </c>
      <c r="K1714" s="104">
        <v>155828641662.06</v>
      </c>
      <c r="L1714" s="188">
        <v>1.5936649099999999E-2</v>
      </c>
    </row>
    <row r="1715" spans="1:12" hidden="1">
      <c r="A1715" s="103" t="s">
        <v>1077</v>
      </c>
      <c r="B1715" s="103" t="s">
        <v>1078</v>
      </c>
      <c r="C1715" s="134" t="s">
        <v>1247</v>
      </c>
      <c r="D1715" s="104">
        <v>151710989116.64999</v>
      </c>
      <c r="E1715" s="406">
        <v>129441.25430561999</v>
      </c>
      <c r="F1715" s="188">
        <v>1172045.1098100001</v>
      </c>
      <c r="G1715" s="103" t="s">
        <v>581</v>
      </c>
      <c r="H1715" s="103" t="s">
        <v>581</v>
      </c>
      <c r="I1715" s="252">
        <v>589</v>
      </c>
      <c r="J1715" s="104">
        <v>155799348680.06</v>
      </c>
      <c r="K1715" s="104">
        <v>155963007866.17001</v>
      </c>
      <c r="L1715" s="188">
        <v>4.7584770200000001E-2</v>
      </c>
    </row>
    <row r="1716" spans="1:12" hidden="1">
      <c r="A1716" s="103" t="s">
        <v>1077</v>
      </c>
      <c r="B1716" s="103" t="s">
        <v>1078</v>
      </c>
      <c r="C1716" s="134" t="s">
        <v>1248</v>
      </c>
      <c r="D1716" s="104">
        <v>147812131897.13</v>
      </c>
      <c r="E1716" s="406">
        <v>126094.5610746</v>
      </c>
      <c r="F1716" s="188">
        <v>1172232.415399</v>
      </c>
      <c r="G1716" s="103" t="s">
        <v>581</v>
      </c>
      <c r="H1716" s="103" t="s">
        <v>581</v>
      </c>
      <c r="I1716" s="252">
        <v>588</v>
      </c>
      <c r="J1716" s="104">
        <v>151735234186.89999</v>
      </c>
      <c r="K1716" s="104">
        <v>151907362728.63</v>
      </c>
      <c r="L1716" s="188">
        <v>1.5981090399999998E-2</v>
      </c>
    </row>
    <row r="1717" spans="1:12" hidden="1">
      <c r="A1717" s="103" t="s">
        <v>1077</v>
      </c>
      <c r="B1717" s="103" t="s">
        <v>1078</v>
      </c>
      <c r="C1717" s="134" t="s">
        <v>1249</v>
      </c>
      <c r="D1717" s="104">
        <v>151257433953.89999</v>
      </c>
      <c r="E1717" s="406">
        <v>129013.67876681</v>
      </c>
      <c r="F1717" s="188">
        <v>1172413.928505</v>
      </c>
      <c r="G1717" s="103" t="s">
        <v>581</v>
      </c>
      <c r="H1717" s="103" t="s">
        <v>581</v>
      </c>
      <c r="I1717" s="252">
        <v>587</v>
      </c>
      <c r="J1717" s="104">
        <v>147835019712.60001</v>
      </c>
      <c r="K1717" s="104">
        <v>148015400619.73999</v>
      </c>
      <c r="L1717" s="188">
        <v>1.54843957E-2</v>
      </c>
    </row>
    <row r="1718" spans="1:12" hidden="1">
      <c r="A1718" s="103" t="s">
        <v>1077</v>
      </c>
      <c r="B1718" s="103" t="s">
        <v>1078</v>
      </c>
      <c r="C1718" s="134" t="s">
        <v>1250</v>
      </c>
      <c r="D1718" s="104">
        <v>151141834794.48001</v>
      </c>
      <c r="E1718" s="406">
        <v>128894.49723793</v>
      </c>
      <c r="F1718" s="188">
        <v>1172601.1430530001</v>
      </c>
      <c r="G1718" s="103" t="s">
        <v>581</v>
      </c>
      <c r="H1718" s="103" t="s">
        <v>581</v>
      </c>
      <c r="I1718" s="252">
        <v>588</v>
      </c>
      <c r="J1718" s="104">
        <v>151281587191.48001</v>
      </c>
      <c r="K1718" s="104">
        <v>151470413092.79999</v>
      </c>
      <c r="L1718" s="188">
        <v>1.59682978E-2</v>
      </c>
    </row>
    <row r="1719" spans="1:12" hidden="1">
      <c r="A1719" s="103" t="s">
        <v>1077</v>
      </c>
      <c r="B1719" s="103" t="s">
        <v>1078</v>
      </c>
      <c r="C1719" s="134" t="s">
        <v>1251</v>
      </c>
      <c r="D1719" s="104">
        <v>158203632587.31</v>
      </c>
      <c r="E1719" s="406">
        <v>134891.76582393001</v>
      </c>
      <c r="F1719" s="188">
        <v>1172819.049562</v>
      </c>
      <c r="G1719" s="103" t="s">
        <v>581</v>
      </c>
      <c r="H1719" s="103" t="s">
        <v>581</v>
      </c>
      <c r="I1719" s="252">
        <v>590</v>
      </c>
      <c r="J1719" s="104">
        <v>151169921744.29999</v>
      </c>
      <c r="K1719" s="104">
        <v>151367186884.57999</v>
      </c>
      <c r="L1719" s="188">
        <v>1.85831739E-2</v>
      </c>
    </row>
    <row r="1720" spans="1:12" hidden="1">
      <c r="A1720" s="103" t="s">
        <v>1077</v>
      </c>
      <c r="B1720" s="103" t="s">
        <v>1078</v>
      </c>
      <c r="C1720" s="134" t="s">
        <v>1252</v>
      </c>
      <c r="D1720" s="104">
        <v>158276588645.76999</v>
      </c>
      <c r="E1720" s="406">
        <v>134891.76582393001</v>
      </c>
      <c r="F1720" s="188">
        <v>1173359.898427</v>
      </c>
      <c r="G1720" s="103" t="s">
        <v>581</v>
      </c>
      <c r="H1720" s="103" t="s">
        <v>581</v>
      </c>
      <c r="I1720" s="252">
        <v>590</v>
      </c>
      <c r="J1720" s="104">
        <v>158276588645.76999</v>
      </c>
      <c r="K1720" s="104">
        <v>158500364600.19</v>
      </c>
      <c r="L1720" s="188">
        <v>4.6115286499999998E-2</v>
      </c>
    </row>
    <row r="1721" spans="1:12" hidden="1">
      <c r="A1721" s="103" t="s">
        <v>1077</v>
      </c>
      <c r="B1721" s="103" t="s">
        <v>1078</v>
      </c>
      <c r="C1721" s="134" t="s">
        <v>1253</v>
      </c>
      <c r="D1721" s="104">
        <v>157026838643.44</v>
      </c>
      <c r="E1721" s="406">
        <v>133805.87586651999</v>
      </c>
      <c r="F1721" s="188">
        <v>1173542.1753829999</v>
      </c>
      <c r="G1721" s="103" t="s">
        <v>581</v>
      </c>
      <c r="H1721" s="103" t="s">
        <v>581</v>
      </c>
      <c r="I1721" s="252">
        <v>589</v>
      </c>
      <c r="J1721" s="104">
        <v>158301176306.28</v>
      </c>
      <c r="K1721" s="104">
        <v>158533791062.39001</v>
      </c>
      <c r="L1721" s="188">
        <v>1.5534616100000001E-2</v>
      </c>
    </row>
    <row r="1722" spans="1:12" hidden="1">
      <c r="A1722" s="103" t="s">
        <v>1077</v>
      </c>
      <c r="B1722" s="103" t="s">
        <v>1078</v>
      </c>
      <c r="C1722" s="134" t="s">
        <v>1128</v>
      </c>
      <c r="D1722" s="104">
        <v>162358554730.38</v>
      </c>
      <c r="E1722" s="406">
        <v>138328.11013295999</v>
      </c>
      <c r="F1722" s="188">
        <v>1173720.616687</v>
      </c>
      <c r="G1722" s="103" t="s">
        <v>581</v>
      </c>
      <c r="H1722" s="103" t="s">
        <v>581</v>
      </c>
      <c r="I1722" s="252">
        <v>595</v>
      </c>
      <c r="J1722" s="104">
        <v>157050715138.37</v>
      </c>
      <c r="K1722" s="104">
        <v>157292099467.60999</v>
      </c>
      <c r="L1722" s="188">
        <v>1.52053593E-2</v>
      </c>
    </row>
    <row r="1723" spans="1:12" hidden="1">
      <c r="A1723" s="103" t="s">
        <v>1077</v>
      </c>
      <c r="B1723" s="103" t="s">
        <v>1078</v>
      </c>
      <c r="C1723" s="134" t="s">
        <v>1130</v>
      </c>
      <c r="D1723" s="104">
        <v>185590302698.38</v>
      </c>
      <c r="E1723" s="406">
        <v>158092.41397528999</v>
      </c>
      <c r="F1723" s="188">
        <v>1173935.5357520001</v>
      </c>
      <c r="G1723" s="103" t="s">
        <v>581</v>
      </c>
      <c r="H1723" s="103" t="s">
        <v>581</v>
      </c>
      <c r="I1723" s="252">
        <v>597</v>
      </c>
      <c r="J1723" s="104">
        <v>162388284078.47</v>
      </c>
      <c r="K1723" s="104">
        <v>162638736074.14001</v>
      </c>
      <c r="L1723" s="188">
        <v>1.8310921899999999E-2</v>
      </c>
    </row>
    <row r="1724" spans="1:12" hidden="1">
      <c r="A1724" s="103" t="s">
        <v>1077</v>
      </c>
      <c r="B1724" s="103" t="s">
        <v>1078</v>
      </c>
      <c r="C1724" s="134" t="s">
        <v>1113</v>
      </c>
      <c r="D1724" s="104">
        <v>185619123960.73001</v>
      </c>
      <c r="E1724" s="406">
        <v>158092.41397528999</v>
      </c>
      <c r="F1724" s="188">
        <v>1174117.8421740001</v>
      </c>
      <c r="G1724" s="103" t="s">
        <v>581</v>
      </c>
      <c r="H1724" s="103" t="s">
        <v>581</v>
      </c>
      <c r="I1724" s="252">
        <v>597</v>
      </c>
      <c r="J1724" s="104">
        <v>185619123960.73001</v>
      </c>
      <c r="K1724" s="104">
        <v>185879939399.48999</v>
      </c>
      <c r="L1724" s="188">
        <v>1.5529508799999999E-2</v>
      </c>
    </row>
    <row r="1725" spans="1:12" hidden="1">
      <c r="A1725" s="103" t="s">
        <v>1077</v>
      </c>
      <c r="B1725" s="103" t="s">
        <v>1078</v>
      </c>
      <c r="C1725" s="134" t="s">
        <v>1131</v>
      </c>
      <c r="D1725" s="104">
        <v>185705714513.67999</v>
      </c>
      <c r="E1725" s="406">
        <v>158092.41397528999</v>
      </c>
      <c r="F1725" s="188">
        <v>1174665.5632869999</v>
      </c>
      <c r="G1725" s="103" t="s">
        <v>581</v>
      </c>
      <c r="H1725" s="103" t="s">
        <v>581</v>
      </c>
      <c r="I1725" s="252">
        <v>597</v>
      </c>
      <c r="J1725" s="104">
        <v>185705714513.67999</v>
      </c>
      <c r="K1725" s="104">
        <v>185736696003.51001</v>
      </c>
      <c r="L1725" s="188">
        <v>4.6649586E-2</v>
      </c>
    </row>
    <row r="1726" spans="1:12" hidden="1">
      <c r="A1726" s="103" t="s">
        <v>1077</v>
      </c>
      <c r="B1726" s="103" t="s">
        <v>1078</v>
      </c>
      <c r="C1726" s="134" t="s">
        <v>1254</v>
      </c>
      <c r="D1726" s="104">
        <v>184531224138.16</v>
      </c>
      <c r="E1726" s="406">
        <v>157068.52070872</v>
      </c>
      <c r="F1726" s="188">
        <v>1174845.368795</v>
      </c>
      <c r="G1726" s="103" t="s">
        <v>581</v>
      </c>
      <c r="H1726" s="103" t="s">
        <v>581</v>
      </c>
      <c r="I1726" s="252">
        <v>595</v>
      </c>
      <c r="J1726" s="104">
        <v>185734140400.5</v>
      </c>
      <c r="K1726" s="104">
        <v>185775451208.31</v>
      </c>
      <c r="L1726" s="188">
        <v>1.5306953200000001E-2</v>
      </c>
    </row>
    <row r="1727" spans="1:12" hidden="1">
      <c r="A1727" s="103" t="s">
        <v>1077</v>
      </c>
      <c r="B1727" s="103" t="s">
        <v>1078</v>
      </c>
      <c r="C1727" s="134" t="s">
        <v>1255</v>
      </c>
      <c r="D1727" s="104">
        <v>184938503529.39001</v>
      </c>
      <c r="E1727" s="406">
        <v>157390.70933412999</v>
      </c>
      <c r="F1727" s="188">
        <v>1175028.0833719999</v>
      </c>
      <c r="G1727" s="103" t="s">
        <v>581</v>
      </c>
      <c r="H1727" s="103" t="s">
        <v>581</v>
      </c>
      <c r="I1727" s="252">
        <v>596</v>
      </c>
      <c r="J1727" s="104">
        <v>184559922846.41</v>
      </c>
      <c r="K1727" s="104">
        <v>184611498255.14999</v>
      </c>
      <c r="L1727" s="188">
        <v>1.55522235E-2</v>
      </c>
    </row>
    <row r="1728" spans="1:12" hidden="1">
      <c r="A1728" s="103" t="s">
        <v>1077</v>
      </c>
      <c r="B1728" s="103" t="s">
        <v>1078</v>
      </c>
      <c r="C1728" s="134" t="s">
        <v>1256</v>
      </c>
      <c r="D1728" s="104">
        <v>183643094740.76001</v>
      </c>
      <c r="E1728" s="406">
        <v>156264.13631040999</v>
      </c>
      <c r="F1728" s="188">
        <v>1175209.4823340001</v>
      </c>
      <c r="G1728" s="103" t="s">
        <v>581</v>
      </c>
      <c r="H1728" s="103" t="s">
        <v>581</v>
      </c>
      <c r="I1728" s="252">
        <v>597</v>
      </c>
      <c r="J1728" s="104">
        <v>184967054040.76001</v>
      </c>
      <c r="K1728" s="104">
        <v>185028917259.37</v>
      </c>
      <c r="L1728" s="188">
        <v>1.5437840600000001E-2</v>
      </c>
    </row>
    <row r="1729" spans="1:12" hidden="1">
      <c r="A1729" s="103" t="s">
        <v>1077</v>
      </c>
      <c r="B1729" s="103" t="s">
        <v>1078</v>
      </c>
      <c r="C1729" s="134" t="s">
        <v>1257</v>
      </c>
      <c r="D1729" s="104">
        <v>183687837660.98001</v>
      </c>
      <c r="E1729" s="406">
        <v>156278.47238183001</v>
      </c>
      <c r="F1729" s="188">
        <v>1175387.97802</v>
      </c>
      <c r="G1729" s="103" t="s">
        <v>581</v>
      </c>
      <c r="H1729" s="103" t="s">
        <v>581</v>
      </c>
      <c r="I1729" s="252">
        <v>600</v>
      </c>
      <c r="J1729" s="104">
        <v>183670987214.98001</v>
      </c>
      <c r="K1729" s="104">
        <v>183743066748.78</v>
      </c>
      <c r="L1729" s="188">
        <v>1.5188414399999999E-2</v>
      </c>
    </row>
    <row r="1730" spans="1:12" hidden="1">
      <c r="A1730" s="103" t="s">
        <v>1077</v>
      </c>
      <c r="B1730" s="103" t="s">
        <v>1078</v>
      </c>
      <c r="C1730" s="134" t="s">
        <v>1258</v>
      </c>
      <c r="D1730" s="104">
        <v>187082825835.16</v>
      </c>
      <c r="E1730" s="406">
        <v>159090.68666656001</v>
      </c>
      <c r="F1730" s="188">
        <v>1175950.8350559999</v>
      </c>
      <c r="G1730" s="103" t="s">
        <v>581</v>
      </c>
      <c r="H1730" s="103" t="s">
        <v>581</v>
      </c>
      <c r="I1730" s="252">
        <v>599</v>
      </c>
      <c r="J1730" s="104">
        <v>183775800098.67001</v>
      </c>
      <c r="K1730" s="104">
        <v>183878551177.64999</v>
      </c>
      <c r="L1730" s="188">
        <v>4.7886914500000002E-2</v>
      </c>
    </row>
    <row r="1731" spans="1:12" hidden="1">
      <c r="A1731" s="103" t="s">
        <v>1077</v>
      </c>
      <c r="B1731" s="103" t="s">
        <v>1078</v>
      </c>
      <c r="C1731" s="134" t="s">
        <v>1259</v>
      </c>
      <c r="D1731" s="104">
        <v>189491022749.97</v>
      </c>
      <c r="E1731" s="406">
        <v>161113.25699472</v>
      </c>
      <c r="F1731" s="188">
        <v>1176135.5104139999</v>
      </c>
      <c r="G1731" s="103" t="s">
        <v>581</v>
      </c>
      <c r="H1731" s="103" t="s">
        <v>581</v>
      </c>
      <c r="I1731" s="252">
        <v>599</v>
      </c>
      <c r="J1731" s="104">
        <v>187112205964.73001</v>
      </c>
      <c r="K1731" s="104">
        <v>187225366978.59</v>
      </c>
      <c r="L1731" s="188">
        <v>1.5704343499999999E-2</v>
      </c>
    </row>
    <row r="1732" spans="1:12" hidden="1">
      <c r="A1732" s="103" t="s">
        <v>1077</v>
      </c>
      <c r="B1732" s="103" t="s">
        <v>1078</v>
      </c>
      <c r="C1732" s="134" t="s">
        <v>1260</v>
      </c>
      <c r="D1732" s="104">
        <v>189894295565.01001</v>
      </c>
      <c r="E1732" s="406">
        <v>161433.22752163999</v>
      </c>
      <c r="F1732" s="188">
        <v>1176302.4160529999</v>
      </c>
      <c r="G1732" s="103" t="s">
        <v>581</v>
      </c>
      <c r="H1732" s="103" t="s">
        <v>581</v>
      </c>
      <c r="I1732" s="252">
        <v>600</v>
      </c>
      <c r="J1732" s="104">
        <v>189517913461.12</v>
      </c>
      <c r="K1732" s="104">
        <v>189641618756.10001</v>
      </c>
      <c r="L1732" s="188">
        <v>1.4191021099999999E-2</v>
      </c>
    </row>
    <row r="1733" spans="1:12" hidden="1">
      <c r="A1733" s="103" t="s">
        <v>1077</v>
      </c>
      <c r="B1733" s="103" t="s">
        <v>1078</v>
      </c>
      <c r="C1733" s="134" t="s">
        <v>1261</v>
      </c>
      <c r="D1733" s="104">
        <v>191123034366.25</v>
      </c>
      <c r="E1733" s="406">
        <v>162452.51072804001</v>
      </c>
      <c r="F1733" s="188">
        <v>1176485.5680579999</v>
      </c>
      <c r="G1733" s="103" t="s">
        <v>581</v>
      </c>
      <c r="H1733" s="103" t="s">
        <v>581</v>
      </c>
      <c r="I1733" s="252">
        <v>606</v>
      </c>
      <c r="J1733" s="104">
        <v>189923862384.17999</v>
      </c>
      <c r="K1733" s="104">
        <v>190058135119.04001</v>
      </c>
      <c r="L1733" s="188">
        <v>1.55701461E-2</v>
      </c>
    </row>
    <row r="1734" spans="1:12" hidden="1">
      <c r="A1734" s="103" t="s">
        <v>1077</v>
      </c>
      <c r="B1734" s="103" t="s">
        <v>1078</v>
      </c>
      <c r="C1734" s="134" t="s">
        <v>1262</v>
      </c>
      <c r="D1734" s="104">
        <v>192036460969.31</v>
      </c>
      <c r="E1734" s="406">
        <v>163203.60475614999</v>
      </c>
      <c r="F1734" s="188">
        <v>1176668.0108340001</v>
      </c>
      <c r="G1734" s="103" t="s">
        <v>581</v>
      </c>
      <c r="H1734" s="103" t="s">
        <v>581</v>
      </c>
      <c r="I1734" s="252">
        <v>607</v>
      </c>
      <c r="J1734" s="104">
        <v>191152672653.31</v>
      </c>
      <c r="K1734" s="104">
        <v>191297581742.64001</v>
      </c>
      <c r="L1734" s="188">
        <v>1.55074385E-2</v>
      </c>
    </row>
    <row r="1735" spans="1:12" hidden="1">
      <c r="A1735" s="103" t="s">
        <v>1077</v>
      </c>
      <c r="B1735" s="103" t="s">
        <v>1078</v>
      </c>
      <c r="C1735" s="134" t="s">
        <v>1263</v>
      </c>
      <c r="D1735" s="104">
        <v>192292940087.29001</v>
      </c>
      <c r="E1735" s="406">
        <v>163345.31222938001</v>
      </c>
      <c r="F1735" s="188">
        <v>1177217.3774860001</v>
      </c>
      <c r="G1735" s="103" t="s">
        <v>581</v>
      </c>
      <c r="H1735" s="103" t="s">
        <v>581</v>
      </c>
      <c r="I1735" s="252">
        <v>609</v>
      </c>
      <c r="J1735" s="104">
        <v>192126119587.28</v>
      </c>
      <c r="K1735" s="104">
        <v>192303105465.06</v>
      </c>
      <c r="L1735" s="188">
        <v>4.6688330700000003E-2</v>
      </c>
    </row>
    <row r="1736" spans="1:12" hidden="1">
      <c r="A1736" s="103" t="s">
        <v>1077</v>
      </c>
      <c r="B1736" s="103" t="s">
        <v>1078</v>
      </c>
      <c r="C1736" s="134" t="s">
        <v>1264</v>
      </c>
      <c r="D1736" s="104">
        <v>192761729383.92999</v>
      </c>
      <c r="E1736" s="406">
        <v>163719.15082467001</v>
      </c>
      <c r="F1736" s="188">
        <v>1177392.6777230001</v>
      </c>
      <c r="G1736" s="103" t="s">
        <v>581</v>
      </c>
      <c r="H1736" s="103" t="s">
        <v>581</v>
      </c>
      <c r="I1736" s="252">
        <v>610</v>
      </c>
      <c r="J1736" s="104">
        <v>192321574559.17999</v>
      </c>
      <c r="K1736" s="104">
        <v>192509264162.29001</v>
      </c>
      <c r="L1736" s="188">
        <v>1.48910677E-2</v>
      </c>
    </row>
    <row r="1737" spans="1:12" hidden="1">
      <c r="A1737" s="103" t="s">
        <v>1077</v>
      </c>
      <c r="B1737" s="103" t="s">
        <v>1078</v>
      </c>
      <c r="C1737" s="134" t="s">
        <v>1265</v>
      </c>
      <c r="D1737" s="104">
        <v>186929749309.45999</v>
      </c>
      <c r="E1737" s="406">
        <v>158741.21486933</v>
      </c>
      <c r="F1737" s="188">
        <v>1177575.3981929999</v>
      </c>
      <c r="G1737" s="103" t="s">
        <v>581</v>
      </c>
      <c r="H1737" s="103" t="s">
        <v>581</v>
      </c>
      <c r="I1737" s="252">
        <v>612</v>
      </c>
      <c r="J1737" s="104">
        <v>192791644224.25</v>
      </c>
      <c r="K1737" s="104">
        <v>192990064285.70001</v>
      </c>
      <c r="L1737" s="188">
        <v>1.5519076499999999E-2</v>
      </c>
    </row>
    <row r="1738" spans="1:12" hidden="1">
      <c r="A1738" s="103" t="s">
        <v>1077</v>
      </c>
      <c r="B1738" s="103" t="s">
        <v>1078</v>
      </c>
      <c r="C1738" s="134" t="s">
        <v>1266</v>
      </c>
      <c r="D1738" s="104">
        <v>187095007827.70001</v>
      </c>
      <c r="E1738" s="406">
        <v>158856.73251828001</v>
      </c>
      <c r="F1738" s="188">
        <v>1177759.386472</v>
      </c>
      <c r="G1738" s="103" t="s">
        <v>581</v>
      </c>
      <c r="H1738" s="103" t="s">
        <v>581</v>
      </c>
      <c r="I1738" s="252">
        <v>613</v>
      </c>
      <c r="J1738" s="104">
        <v>186958955832.34</v>
      </c>
      <c r="K1738" s="104">
        <v>187167782626.92001</v>
      </c>
      <c r="L1738" s="188">
        <v>1.56243311E-2</v>
      </c>
    </row>
    <row r="1739" spans="1:12" hidden="1">
      <c r="A1739" s="103" t="s">
        <v>1077</v>
      </c>
      <c r="B1739" s="103" t="s">
        <v>1078</v>
      </c>
      <c r="C1739" s="134" t="s">
        <v>1267</v>
      </c>
      <c r="D1739" s="104">
        <v>192264854315.31</v>
      </c>
      <c r="E1739" s="406">
        <v>163220.05015088999</v>
      </c>
      <c r="F1739" s="188">
        <v>1177948.751624</v>
      </c>
      <c r="G1739" s="103" t="s">
        <v>581</v>
      </c>
      <c r="H1739" s="103" t="s">
        <v>581</v>
      </c>
      <c r="I1739" s="252">
        <v>613</v>
      </c>
      <c r="J1739" s="104">
        <v>187125089757.04999</v>
      </c>
      <c r="K1739" s="104">
        <v>187344333101.16</v>
      </c>
      <c r="L1739" s="188">
        <v>1.6078424399999999E-2</v>
      </c>
    </row>
    <row r="1740" spans="1:12" hidden="1">
      <c r="A1740" s="103" t="s">
        <v>1077</v>
      </c>
      <c r="B1740" s="103" t="s">
        <v>1078</v>
      </c>
      <c r="C1740" s="134" t="s">
        <v>1268</v>
      </c>
      <c r="D1740" s="104">
        <v>193169081184.23999</v>
      </c>
      <c r="E1740" s="406">
        <v>163910.21487734999</v>
      </c>
      <c r="F1740" s="188">
        <v>1178505.447808</v>
      </c>
      <c r="G1740" s="103" t="s">
        <v>581</v>
      </c>
      <c r="H1740" s="103" t="s">
        <v>581</v>
      </c>
      <c r="I1740" s="252">
        <v>618</v>
      </c>
      <c r="J1740" s="104">
        <v>192355718294.23999</v>
      </c>
      <c r="K1740" s="104">
        <v>192607089132.28</v>
      </c>
      <c r="L1740" s="188">
        <v>4.7259796600000001E-2</v>
      </c>
    </row>
    <row r="1741" spans="1:12" hidden="1">
      <c r="A1741" s="103" t="s">
        <v>1077</v>
      </c>
      <c r="B1741" s="103" t="s">
        <v>1078</v>
      </c>
      <c r="C1741" s="134" t="s">
        <v>1269</v>
      </c>
      <c r="D1741" s="104">
        <v>193404758848.48999</v>
      </c>
      <c r="E1741" s="406">
        <v>164084.88430924001</v>
      </c>
      <c r="F1741" s="188">
        <v>1178687.2365649999</v>
      </c>
      <c r="G1741" s="103" t="s">
        <v>581</v>
      </c>
      <c r="H1741" s="103" t="s">
        <v>581</v>
      </c>
      <c r="I1741" s="252">
        <v>620</v>
      </c>
      <c r="J1741" s="104">
        <v>193198878218.5</v>
      </c>
      <c r="K1741" s="104">
        <v>193461005699.75</v>
      </c>
      <c r="L1741" s="188">
        <v>1.54253642E-2</v>
      </c>
    </row>
    <row r="1742" spans="1:12" hidden="1">
      <c r="A1742" s="103" t="s">
        <v>1077</v>
      </c>
      <c r="B1742" s="103" t="s">
        <v>1078</v>
      </c>
      <c r="C1742" s="134" t="s">
        <v>1270</v>
      </c>
      <c r="D1742" s="104">
        <v>192928300231.56</v>
      </c>
      <c r="E1742" s="406">
        <v>163654.87950911999</v>
      </c>
      <c r="F1742" s="188">
        <v>1178872.886713</v>
      </c>
      <c r="G1742" s="103" t="s">
        <v>581</v>
      </c>
      <c r="H1742" s="103" t="s">
        <v>581</v>
      </c>
      <c r="I1742" s="252">
        <v>620</v>
      </c>
      <c r="J1742" s="104">
        <v>193435221231.56</v>
      </c>
      <c r="K1742" s="104">
        <v>193708119095.79001</v>
      </c>
      <c r="L1742" s="188">
        <v>1.5750586099999998E-2</v>
      </c>
    </row>
    <row r="1743" spans="1:12" hidden="1">
      <c r="A1743" s="103" t="s">
        <v>1077</v>
      </c>
      <c r="B1743" s="103" t="s">
        <v>1078</v>
      </c>
      <c r="C1743" s="134" t="s">
        <v>1271</v>
      </c>
      <c r="D1743" s="104">
        <v>193288107246.82001</v>
      </c>
      <c r="E1743" s="406">
        <v>163933.93994996001</v>
      </c>
      <c r="F1743" s="188">
        <v>1179060.95166</v>
      </c>
      <c r="G1743" s="103" t="s">
        <v>581</v>
      </c>
      <c r="H1743" s="103" t="s">
        <v>581</v>
      </c>
      <c r="I1743" s="252">
        <v>620</v>
      </c>
      <c r="J1743" s="104">
        <v>192959077977.87</v>
      </c>
      <c r="K1743" s="104">
        <v>193242720348.39999</v>
      </c>
      <c r="L1743" s="188">
        <v>1.59529453E-2</v>
      </c>
    </row>
    <row r="1744" spans="1:12" hidden="1">
      <c r="A1744" s="103" t="s">
        <v>1077</v>
      </c>
      <c r="B1744" s="103" t="s">
        <v>1078</v>
      </c>
      <c r="C1744" s="134" t="s">
        <v>1272</v>
      </c>
      <c r="D1744" s="104">
        <v>197562144615.56</v>
      </c>
      <c r="E1744" s="406">
        <v>167528.63277899</v>
      </c>
      <c r="F1744" s="188">
        <v>1179273.9028449999</v>
      </c>
      <c r="G1744" s="103" t="s">
        <v>581</v>
      </c>
      <c r="H1744" s="103" t="s">
        <v>581</v>
      </c>
      <c r="I1744" s="252">
        <v>621</v>
      </c>
      <c r="J1744" s="104">
        <v>193323017173.54001</v>
      </c>
      <c r="K1744" s="104">
        <v>193617424884.35001</v>
      </c>
      <c r="L1744" s="188">
        <v>1.8061083700000001E-2</v>
      </c>
    </row>
    <row r="1745" spans="1:12" hidden="1">
      <c r="A1745" s="103" t="s">
        <v>1077</v>
      </c>
      <c r="B1745" s="103" t="s">
        <v>1078</v>
      </c>
      <c r="C1745" s="134" t="s">
        <v>1273</v>
      </c>
      <c r="D1745" s="104">
        <v>187525684015.81</v>
      </c>
      <c r="E1745" s="406">
        <v>158933.99954523001</v>
      </c>
      <c r="F1745" s="188">
        <v>1179896.5894800001</v>
      </c>
      <c r="G1745" s="103" t="s">
        <v>581</v>
      </c>
      <c r="H1745" s="103" t="s">
        <v>581</v>
      </c>
      <c r="I1745" s="252">
        <v>620</v>
      </c>
      <c r="J1745" s="104">
        <v>197666462456.17001</v>
      </c>
      <c r="K1745" s="104">
        <v>197993896197.98999</v>
      </c>
      <c r="L1745" s="188">
        <v>5.2802545200000002E-2</v>
      </c>
    </row>
    <row r="1746" spans="1:12" hidden="1">
      <c r="A1746" s="103" t="s">
        <v>1077</v>
      </c>
      <c r="B1746" s="103" t="s">
        <v>1078</v>
      </c>
      <c r="C1746" s="134" t="s">
        <v>1274</v>
      </c>
      <c r="D1746" s="104">
        <v>181255937870.48001</v>
      </c>
      <c r="E1746" s="406">
        <v>153590.36300747</v>
      </c>
      <c r="F1746" s="188">
        <v>1180125.72092</v>
      </c>
      <c r="G1746" s="103" t="s">
        <v>581</v>
      </c>
      <c r="H1746" s="103" t="s">
        <v>581</v>
      </c>
      <c r="I1746" s="252">
        <v>623</v>
      </c>
      <c r="J1746" s="104">
        <v>187562100791.94</v>
      </c>
      <c r="K1746" s="104">
        <v>187899981977.98001</v>
      </c>
      <c r="L1746" s="188">
        <v>1.9419620499999998E-2</v>
      </c>
    </row>
    <row r="1747" spans="1:12" hidden="1">
      <c r="A1747" s="103" t="s">
        <v>1077</v>
      </c>
      <c r="B1747" s="103" t="s">
        <v>1078</v>
      </c>
      <c r="C1747" s="134" t="s">
        <v>1275</v>
      </c>
      <c r="D1747" s="104">
        <v>183158631434.41</v>
      </c>
      <c r="E1747" s="406">
        <v>155176.25403996001</v>
      </c>
      <c r="F1747" s="188">
        <v>1180326.413778</v>
      </c>
      <c r="G1747" s="103" t="s">
        <v>581</v>
      </c>
      <c r="H1747" s="103" t="s">
        <v>581</v>
      </c>
      <c r="I1747" s="252">
        <v>628</v>
      </c>
      <c r="J1747" s="104">
        <v>181286762359.41</v>
      </c>
      <c r="K1747" s="104">
        <v>181634742635.51001</v>
      </c>
      <c r="L1747" s="188">
        <v>1.70060574E-2</v>
      </c>
    </row>
    <row r="1748" spans="1:12" hidden="1">
      <c r="A1748" s="103" t="s">
        <v>1077</v>
      </c>
      <c r="B1748" s="103" t="s">
        <v>1078</v>
      </c>
      <c r="C1748" s="134" t="s">
        <v>1276</v>
      </c>
      <c r="D1748" s="104">
        <v>182343287777.59</v>
      </c>
      <c r="E1748" s="406">
        <v>154461.36514133</v>
      </c>
      <c r="F1748" s="188">
        <v>1180510.6578639999</v>
      </c>
      <c r="G1748" s="103" t="s">
        <v>581</v>
      </c>
      <c r="H1748" s="103" t="s">
        <v>581</v>
      </c>
      <c r="I1748" s="252">
        <v>634</v>
      </c>
      <c r="J1748" s="104">
        <v>183187221741.60001</v>
      </c>
      <c r="K1748" s="104">
        <v>183197407717.54001</v>
      </c>
      <c r="L1748" s="188">
        <v>1.56095876E-2</v>
      </c>
    </row>
    <row r="1749" spans="1:12" hidden="1">
      <c r="A1749" s="103" t="s">
        <v>1077</v>
      </c>
      <c r="B1749" s="103" t="s">
        <v>1078</v>
      </c>
      <c r="C1749" s="134" t="s">
        <v>1277</v>
      </c>
      <c r="D1749" s="104">
        <v>182385394595.97</v>
      </c>
      <c r="E1749" s="406">
        <v>154472.25921613001</v>
      </c>
      <c r="F1749" s="188">
        <v>1180699.987956</v>
      </c>
      <c r="G1749" s="103" t="s">
        <v>581</v>
      </c>
      <c r="H1749" s="103" t="s">
        <v>581</v>
      </c>
      <c r="I1749" s="252">
        <v>635</v>
      </c>
      <c r="J1749" s="104">
        <v>182372531961.97</v>
      </c>
      <c r="K1749" s="104">
        <v>182392859180.07999</v>
      </c>
      <c r="L1749" s="188">
        <v>1.6037982400000001E-2</v>
      </c>
    </row>
    <row r="1750" spans="1:12" hidden="1">
      <c r="A1750" s="103" t="s">
        <v>1077</v>
      </c>
      <c r="B1750" s="103" t="s">
        <v>1078</v>
      </c>
      <c r="C1750" s="134" t="s">
        <v>1278</v>
      </c>
      <c r="D1750" s="104">
        <v>183780848199.85999</v>
      </c>
      <c r="E1750" s="406">
        <v>155579.24913576999</v>
      </c>
      <c r="F1750" s="188">
        <v>1181268.383931</v>
      </c>
      <c r="G1750" s="103" t="s">
        <v>581</v>
      </c>
      <c r="H1750" s="103" t="s">
        <v>581</v>
      </c>
      <c r="I1750" s="252">
        <v>635</v>
      </c>
      <c r="J1750" s="104">
        <v>182473196006.48001</v>
      </c>
      <c r="K1750" s="104">
        <v>182523968820.98999</v>
      </c>
      <c r="L1750" s="188">
        <v>4.8140592900000001E-2</v>
      </c>
    </row>
    <row r="1751" spans="1:12" hidden="1">
      <c r="A1751" s="103" t="s">
        <v>1077</v>
      </c>
      <c r="B1751" s="103" t="s">
        <v>1078</v>
      </c>
      <c r="C1751" s="134" t="s">
        <v>1279</v>
      </c>
      <c r="D1751" s="104">
        <v>183320185122.29999</v>
      </c>
      <c r="E1751" s="406">
        <v>155164.59168374</v>
      </c>
      <c r="F1751" s="188">
        <v>1181456.3047730001</v>
      </c>
      <c r="G1751" s="103" t="s">
        <v>581</v>
      </c>
      <c r="H1751" s="103" t="s">
        <v>581</v>
      </c>
      <c r="I1751" s="252">
        <v>638</v>
      </c>
      <c r="J1751" s="104">
        <v>183810084783.31</v>
      </c>
      <c r="K1751" s="104">
        <v>183871081030.73999</v>
      </c>
      <c r="L1751" s="188">
        <v>1.59083951E-2</v>
      </c>
    </row>
    <row r="1752" spans="1:12" hidden="1">
      <c r="A1752" s="103" t="s">
        <v>1077</v>
      </c>
      <c r="B1752" s="103" t="s">
        <v>1078</v>
      </c>
      <c r="C1752" s="134" t="s">
        <v>1280</v>
      </c>
      <c r="D1752" s="104">
        <v>190846968279.87</v>
      </c>
      <c r="E1752" s="406">
        <v>161508.58498113</v>
      </c>
      <c r="F1752" s="188">
        <v>1181652.1598660001</v>
      </c>
      <c r="G1752" s="103" t="s">
        <v>581</v>
      </c>
      <c r="H1752" s="103" t="s">
        <v>581</v>
      </c>
      <c r="I1752" s="252">
        <v>640</v>
      </c>
      <c r="J1752" s="104">
        <v>183350574897.87</v>
      </c>
      <c r="K1752" s="104">
        <v>183421769596.01001</v>
      </c>
      <c r="L1752" s="188">
        <v>1.6577430099999999E-2</v>
      </c>
    </row>
    <row r="1753" spans="1:12" hidden="1">
      <c r="A1753" s="103" t="s">
        <v>1077</v>
      </c>
      <c r="B1753" s="103" t="s">
        <v>1078</v>
      </c>
      <c r="C1753" s="134" t="s">
        <v>1281</v>
      </c>
      <c r="D1753" s="104">
        <v>195407396592.17999</v>
      </c>
      <c r="E1753" s="406">
        <v>165340.97072673999</v>
      </c>
      <c r="F1753" s="188">
        <v>1181844.9821200001</v>
      </c>
      <c r="G1753" s="103" t="s">
        <v>581</v>
      </c>
      <c r="H1753" s="103" t="s">
        <v>581</v>
      </c>
      <c r="I1753" s="252">
        <v>641</v>
      </c>
      <c r="J1753" s="104">
        <v>190878110729.17001</v>
      </c>
      <c r="K1753" s="104">
        <v>190959923007.57999</v>
      </c>
      <c r="L1753" s="188">
        <v>1.6318021500000002E-2</v>
      </c>
    </row>
    <row r="1754" spans="1:12" hidden="1">
      <c r="A1754" s="103" t="s">
        <v>1077</v>
      </c>
      <c r="B1754" s="103" t="s">
        <v>1078</v>
      </c>
      <c r="C1754" s="134" t="s">
        <v>1282</v>
      </c>
      <c r="D1754" s="104">
        <v>192437006861.29999</v>
      </c>
      <c r="E1754" s="406">
        <v>162803.8016449</v>
      </c>
      <c r="F1754" s="188">
        <v>1182017.8946499999</v>
      </c>
      <c r="G1754" s="103" t="s">
        <v>581</v>
      </c>
      <c r="H1754" s="103" t="s">
        <v>581</v>
      </c>
      <c r="I1754" s="252">
        <v>641</v>
      </c>
      <c r="J1754" s="104">
        <v>195435986117.76999</v>
      </c>
      <c r="K1754" s="104">
        <v>195528670003.76999</v>
      </c>
      <c r="L1754" s="188">
        <v>1.4630728399999999E-2</v>
      </c>
    </row>
    <row r="1755" spans="1:12" hidden="1">
      <c r="A1755" s="103" t="s">
        <v>1077</v>
      </c>
      <c r="B1755" s="103" t="s">
        <v>1078</v>
      </c>
      <c r="C1755" s="134" t="s">
        <v>1283</v>
      </c>
      <c r="D1755" s="104">
        <v>197960818265.75</v>
      </c>
      <c r="E1755" s="406">
        <v>167395.13620663999</v>
      </c>
      <c r="F1755" s="188">
        <v>1182595.9986159999</v>
      </c>
      <c r="G1755" s="103" t="s">
        <v>581</v>
      </c>
      <c r="H1755" s="103" t="s">
        <v>581</v>
      </c>
      <c r="I1755" s="252">
        <v>641</v>
      </c>
      <c r="J1755" s="104">
        <v>192531124384.73999</v>
      </c>
      <c r="K1755" s="104">
        <v>192655943913.79999</v>
      </c>
      <c r="L1755" s="188">
        <v>4.89082245E-2</v>
      </c>
    </row>
    <row r="1756" spans="1:12" hidden="1">
      <c r="A1756" s="103" t="s">
        <v>1077</v>
      </c>
      <c r="B1756" s="103" t="s">
        <v>1078</v>
      </c>
      <c r="C1756" s="134" t="s">
        <v>1284</v>
      </c>
      <c r="D1756" s="104">
        <v>200106987366.57999</v>
      </c>
      <c r="E1756" s="406">
        <v>169182.90397829999</v>
      </c>
      <c r="F1756" s="188">
        <v>1182784.9189319999</v>
      </c>
      <c r="G1756" s="103" t="s">
        <v>581</v>
      </c>
      <c r="H1756" s="103" t="s">
        <v>581</v>
      </c>
      <c r="I1756" s="252">
        <v>641</v>
      </c>
      <c r="J1756" s="104">
        <v>197992442607.72</v>
      </c>
      <c r="K1756" s="104">
        <v>198128278285.44</v>
      </c>
      <c r="L1756" s="188">
        <v>1.59750512E-2</v>
      </c>
    </row>
    <row r="1757" spans="1:12" hidden="1">
      <c r="A1757" s="103" t="s">
        <v>1077</v>
      </c>
      <c r="B1757" s="103" t="s">
        <v>1078</v>
      </c>
      <c r="C1757" s="134" t="s">
        <v>1285</v>
      </c>
      <c r="D1757" s="104">
        <v>200974856394.41</v>
      </c>
      <c r="E1757" s="406">
        <v>169889.7135054</v>
      </c>
      <c r="F1757" s="188">
        <v>1182972.4840170001</v>
      </c>
      <c r="G1757" s="103" t="s">
        <v>581</v>
      </c>
      <c r="H1757" s="103" t="s">
        <v>581</v>
      </c>
      <c r="I1757" s="252">
        <v>643</v>
      </c>
      <c r="J1757" s="104">
        <v>200138720172.39999</v>
      </c>
      <c r="K1757" s="104">
        <v>200285691953.32999</v>
      </c>
      <c r="L1757" s="188">
        <v>1.58579199E-2</v>
      </c>
    </row>
    <row r="1758" spans="1:12" hidden="1">
      <c r="A1758" s="103" t="s">
        <v>1077</v>
      </c>
      <c r="B1758" s="103" t="s">
        <v>1078</v>
      </c>
      <c r="C1758" s="134" t="s">
        <v>1286</v>
      </c>
      <c r="D1758" s="104">
        <v>198901249260.37</v>
      </c>
      <c r="E1758" s="406">
        <v>168110.41692176001</v>
      </c>
      <c r="F1758" s="188">
        <v>1183158.3842480001</v>
      </c>
      <c r="G1758" s="103" t="s">
        <v>581</v>
      </c>
      <c r="H1758" s="103" t="s">
        <v>581</v>
      </c>
      <c r="I1758" s="252">
        <v>643</v>
      </c>
      <c r="J1758" s="104">
        <v>201006438931.35001</v>
      </c>
      <c r="K1758" s="104">
        <v>201164595683.5</v>
      </c>
      <c r="L1758" s="188">
        <v>1.57146708E-2</v>
      </c>
    </row>
    <row r="1759" spans="1:12" hidden="1">
      <c r="A1759" s="103" t="s">
        <v>1077</v>
      </c>
      <c r="B1759" s="103" t="s">
        <v>1078</v>
      </c>
      <c r="C1759" s="134" t="s">
        <v>1287</v>
      </c>
      <c r="D1759" s="104">
        <v>204235390368.25</v>
      </c>
      <c r="E1759" s="406">
        <v>172590.86496805999</v>
      </c>
      <c r="F1759" s="188">
        <v>1183349.9438459999</v>
      </c>
      <c r="G1759" s="103" t="s">
        <v>581</v>
      </c>
      <c r="H1759" s="103" t="s">
        <v>581</v>
      </c>
      <c r="I1759" s="252">
        <v>645</v>
      </c>
      <c r="J1759" s="104">
        <v>198933452424.25</v>
      </c>
      <c r="K1759" s="104">
        <v>199102679502.82999</v>
      </c>
      <c r="L1759" s="188">
        <v>1.6190528700000002E-2</v>
      </c>
    </row>
    <row r="1760" spans="1:12" hidden="1">
      <c r="A1760" s="103" t="s">
        <v>1077</v>
      </c>
      <c r="B1760" s="103" t="s">
        <v>1078</v>
      </c>
      <c r="C1760" s="134" t="s">
        <v>1288</v>
      </c>
      <c r="D1760" s="104">
        <v>201203885597.53</v>
      </c>
      <c r="E1760" s="406">
        <v>169949.44773742001</v>
      </c>
      <c r="F1760" s="188">
        <v>1183904.3214100001</v>
      </c>
      <c r="G1760" s="103" t="s">
        <v>581</v>
      </c>
      <c r="H1760" s="103" t="s">
        <v>581</v>
      </c>
      <c r="I1760" s="252">
        <v>648</v>
      </c>
      <c r="J1760" s="104">
        <v>204331070871.53</v>
      </c>
      <c r="K1760" s="104">
        <v>204534414961.07999</v>
      </c>
      <c r="L1760" s="188">
        <v>4.6848150599999999E-2</v>
      </c>
    </row>
    <row r="1761" spans="1:12" hidden="1">
      <c r="A1761" s="103" t="s">
        <v>1077</v>
      </c>
      <c r="B1761" s="103" t="s">
        <v>1078</v>
      </c>
      <c r="C1761" s="134" t="s">
        <v>1289</v>
      </c>
      <c r="D1761" s="104">
        <v>201409072916.35001</v>
      </c>
      <c r="E1761" s="406">
        <v>170095.60001143999</v>
      </c>
      <c r="F1761" s="188">
        <v>1184093.3739779999</v>
      </c>
      <c r="G1761" s="103" t="s">
        <v>581</v>
      </c>
      <c r="H1761" s="103" t="s">
        <v>581</v>
      </c>
      <c r="I1761" s="252">
        <v>651</v>
      </c>
      <c r="J1761" s="104">
        <v>201236014977.10001</v>
      </c>
      <c r="K1761" s="104">
        <v>201450559937.79001</v>
      </c>
      <c r="L1761" s="188">
        <v>1.59685681E-2</v>
      </c>
    </row>
    <row r="1762" spans="1:12" hidden="1">
      <c r="A1762" s="103" t="s">
        <v>1077</v>
      </c>
      <c r="B1762" s="103" t="s">
        <v>1078</v>
      </c>
      <c r="C1762" s="134" t="s">
        <v>1290</v>
      </c>
      <c r="D1762" s="104">
        <v>198709572006.47</v>
      </c>
      <c r="E1762" s="406">
        <v>167788.97290856001</v>
      </c>
      <c r="F1762" s="188">
        <v>1184282.6650759999</v>
      </c>
      <c r="G1762" s="103" t="s">
        <v>581</v>
      </c>
      <c r="H1762" s="103" t="s">
        <v>581</v>
      </c>
      <c r="I1762" s="252">
        <v>653</v>
      </c>
      <c r="J1762" s="104">
        <v>201441270499.20001</v>
      </c>
      <c r="K1762" s="104">
        <v>201667028366.91</v>
      </c>
      <c r="L1762" s="188">
        <v>1.5986163099999999E-2</v>
      </c>
    </row>
    <row r="1763" spans="1:12" hidden="1">
      <c r="A1763" s="103" t="s">
        <v>1077</v>
      </c>
      <c r="B1763" s="103" t="s">
        <v>1078</v>
      </c>
      <c r="C1763" s="134" t="s">
        <v>1291</v>
      </c>
      <c r="D1763" s="104">
        <v>200852979062.42001</v>
      </c>
      <c r="E1763" s="406">
        <v>169571.30264735999</v>
      </c>
      <c r="F1763" s="188">
        <v>1184475.061091</v>
      </c>
      <c r="G1763" s="103" t="s">
        <v>581</v>
      </c>
      <c r="H1763" s="103" t="s">
        <v>581</v>
      </c>
      <c r="I1763" s="252">
        <v>653</v>
      </c>
      <c r="J1763" s="104">
        <v>198741853936.17999</v>
      </c>
      <c r="K1763" s="104">
        <v>198978675235.54001</v>
      </c>
      <c r="L1763" s="188">
        <v>1.6245784999999999E-2</v>
      </c>
    </row>
    <row r="1764" spans="1:12" hidden="1">
      <c r="A1764" s="103" t="s">
        <v>1077</v>
      </c>
      <c r="B1764" s="103" t="s">
        <v>1078</v>
      </c>
      <c r="C1764" s="134" t="s">
        <v>1292</v>
      </c>
      <c r="D1764" s="104">
        <v>200689961344.14999</v>
      </c>
      <c r="E1764" s="406">
        <v>169406.7326251</v>
      </c>
      <c r="F1764" s="188">
        <v>1184663.4324050001</v>
      </c>
      <c r="G1764" s="103" t="s">
        <v>581</v>
      </c>
      <c r="H1764" s="103" t="s">
        <v>581</v>
      </c>
      <c r="I1764" s="252">
        <v>653</v>
      </c>
      <c r="J1764" s="104">
        <v>200884921431.59</v>
      </c>
      <c r="K1764" s="104">
        <v>201132925941.29999</v>
      </c>
      <c r="L1764" s="188">
        <v>1.5903358400000001E-2</v>
      </c>
    </row>
    <row r="1765" spans="1:12" hidden="1">
      <c r="A1765" s="103" t="s">
        <v>1077</v>
      </c>
      <c r="B1765" s="103" t="s">
        <v>1078</v>
      </c>
      <c r="C1765" s="134" t="s">
        <v>1293</v>
      </c>
      <c r="D1765" s="104">
        <v>195326479399.42999</v>
      </c>
      <c r="E1765" s="406">
        <v>164800.50986267999</v>
      </c>
      <c r="F1765" s="188">
        <v>1185229.824605</v>
      </c>
      <c r="G1765" s="103" t="s">
        <v>581</v>
      </c>
      <c r="H1765" s="103" t="s">
        <v>581</v>
      </c>
      <c r="I1765" s="252">
        <v>665</v>
      </c>
      <c r="J1765" s="104">
        <v>200785911996.19</v>
      </c>
      <c r="K1765" s="104">
        <v>201067455216.62</v>
      </c>
      <c r="L1765" s="188">
        <v>4.78103894E-2</v>
      </c>
    </row>
    <row r="1766" spans="1:12" hidden="1">
      <c r="A1766" s="103" t="s">
        <v>1099</v>
      </c>
      <c r="B1766" s="103" t="s">
        <v>1078</v>
      </c>
      <c r="C1766" s="134" t="s">
        <v>1600</v>
      </c>
      <c r="D1766" s="104">
        <v>30180452.300000001</v>
      </c>
      <c r="E1766" s="406">
        <v>289180.31760701002</v>
      </c>
      <c r="F1766" s="188">
        <v>104.36551300000001</v>
      </c>
      <c r="G1766" s="103" t="s">
        <v>581</v>
      </c>
      <c r="H1766" s="103" t="s">
        <v>581</v>
      </c>
      <c r="I1766" s="252">
        <v>197</v>
      </c>
      <c r="J1766" s="104">
        <v>30427507.219999999</v>
      </c>
      <c r="K1766" s="104">
        <v>30457555.190000001</v>
      </c>
      <c r="L1766" s="188">
        <v>6.5725263000000001E-3</v>
      </c>
    </row>
    <row r="1767" spans="1:12" hidden="1">
      <c r="A1767" s="103" t="s">
        <v>1099</v>
      </c>
      <c r="B1767" s="103" t="s">
        <v>1078</v>
      </c>
      <c r="C1767" s="134" t="s">
        <v>1601</v>
      </c>
      <c r="D1767" s="104">
        <v>29868189.739999998</v>
      </c>
      <c r="E1767" s="406">
        <v>286170.65236789</v>
      </c>
      <c r="F1767" s="188">
        <v>104.371953</v>
      </c>
      <c r="G1767" s="103" t="s">
        <v>581</v>
      </c>
      <c r="H1767" s="103" t="s">
        <v>581</v>
      </c>
      <c r="I1767" s="252">
        <v>197</v>
      </c>
      <c r="J1767" s="104">
        <v>30182314.379999999</v>
      </c>
      <c r="K1767" s="104">
        <v>30213500.530000001</v>
      </c>
      <c r="L1767" s="188">
        <v>6.1706206999999997E-3</v>
      </c>
    </row>
    <row r="1768" spans="1:12" hidden="1">
      <c r="A1768" s="103" t="s">
        <v>1099</v>
      </c>
      <c r="B1768" s="103" t="s">
        <v>1078</v>
      </c>
      <c r="C1768" s="134" t="s">
        <v>1602</v>
      </c>
      <c r="D1768" s="104">
        <v>29910964.199999999</v>
      </c>
      <c r="E1768" s="406">
        <v>286562.01208473998</v>
      </c>
      <c r="F1768" s="188">
        <v>104.37867900000001</v>
      </c>
      <c r="G1768" s="103" t="s">
        <v>581</v>
      </c>
      <c r="H1768" s="103" t="s">
        <v>581</v>
      </c>
      <c r="I1768" s="252">
        <v>196</v>
      </c>
      <c r="J1768" s="104">
        <v>29870114.59</v>
      </c>
      <c r="K1768" s="104">
        <v>29902427.210000001</v>
      </c>
      <c r="L1768" s="188">
        <v>6.4442600000000003E-3</v>
      </c>
    </row>
    <row r="1769" spans="1:12" hidden="1">
      <c r="A1769" s="103" t="s">
        <v>1099</v>
      </c>
      <c r="B1769" s="103" t="s">
        <v>1078</v>
      </c>
      <c r="C1769" s="134" t="s">
        <v>1603</v>
      </c>
      <c r="D1769" s="104">
        <v>28803151.920000002</v>
      </c>
      <c r="E1769" s="406">
        <v>275930.93932037998</v>
      </c>
      <c r="F1769" s="188">
        <v>104.38536499999999</v>
      </c>
      <c r="G1769" s="103" t="s">
        <v>581</v>
      </c>
      <c r="H1769" s="103" t="s">
        <v>581</v>
      </c>
      <c r="I1769" s="252">
        <v>196</v>
      </c>
      <c r="J1769" s="104">
        <v>29912880.329999998</v>
      </c>
      <c r="K1769" s="104">
        <v>29946321.07</v>
      </c>
      <c r="L1769" s="188">
        <v>6.4055227000000001E-3</v>
      </c>
    </row>
    <row r="1770" spans="1:12" hidden="1">
      <c r="A1770" s="103" t="s">
        <v>1099</v>
      </c>
      <c r="B1770" s="103" t="s">
        <v>1078</v>
      </c>
      <c r="C1770" s="134" t="s">
        <v>1604</v>
      </c>
      <c r="D1770" s="104">
        <v>28582314.789999999</v>
      </c>
      <c r="E1770" s="406">
        <v>273760.48565142998</v>
      </c>
      <c r="F1770" s="188">
        <v>104.406283</v>
      </c>
      <c r="G1770" s="103" t="s">
        <v>581</v>
      </c>
      <c r="H1770" s="103" t="s">
        <v>581</v>
      </c>
      <c r="I1770" s="252">
        <v>196</v>
      </c>
      <c r="J1770" s="104">
        <v>28808923.789999999</v>
      </c>
      <c r="K1770" s="104">
        <v>28845624.48</v>
      </c>
      <c r="L1770" s="188">
        <v>2.0039207600000001E-2</v>
      </c>
    </row>
    <row r="1771" spans="1:12" hidden="1">
      <c r="A1771" s="103" t="s">
        <v>1099</v>
      </c>
      <c r="B1771" s="103" t="s">
        <v>1078</v>
      </c>
      <c r="C1771" s="134" t="s">
        <v>1605</v>
      </c>
      <c r="D1771" s="104">
        <v>28982713.34</v>
      </c>
      <c r="E1771" s="406">
        <v>277576.31421059999</v>
      </c>
      <c r="F1771" s="188">
        <v>104.41349599999999</v>
      </c>
      <c r="G1771" s="103" t="s">
        <v>581</v>
      </c>
      <c r="H1771" s="103" t="s">
        <v>581</v>
      </c>
      <c r="I1771" s="252">
        <v>196</v>
      </c>
      <c r="J1771" s="104">
        <v>28584289.34</v>
      </c>
      <c r="K1771" s="104">
        <v>28622068.260000002</v>
      </c>
      <c r="L1771" s="188">
        <v>6.9085880999999998E-3</v>
      </c>
    </row>
    <row r="1772" spans="1:12" hidden="1">
      <c r="A1772" s="103" t="s">
        <v>1099</v>
      </c>
      <c r="B1772" s="103" t="s">
        <v>1078</v>
      </c>
      <c r="C1772" s="134" t="s">
        <v>1606</v>
      </c>
      <c r="D1772" s="104">
        <v>30442836.649999999</v>
      </c>
      <c r="E1772" s="406">
        <v>291542.48728596</v>
      </c>
      <c r="F1772" s="188">
        <v>104.419898</v>
      </c>
      <c r="G1772" s="103" t="s">
        <v>581</v>
      </c>
      <c r="H1772" s="103" t="s">
        <v>581</v>
      </c>
      <c r="I1772" s="252">
        <v>196</v>
      </c>
      <c r="J1772" s="104">
        <v>28984490.280000001</v>
      </c>
      <c r="K1772" s="104">
        <v>29023362.550000001</v>
      </c>
      <c r="L1772" s="188">
        <v>6.1313912999999996E-3</v>
      </c>
    </row>
    <row r="1773" spans="1:12" hidden="1">
      <c r="A1773" s="103" t="s">
        <v>1099</v>
      </c>
      <c r="B1773" s="103" t="s">
        <v>1078</v>
      </c>
      <c r="C1773" s="134" t="s">
        <v>1366</v>
      </c>
      <c r="D1773" s="104">
        <v>29285021.23</v>
      </c>
      <c r="E1773" s="406">
        <v>280437.74588910001</v>
      </c>
      <c r="F1773" s="188">
        <v>104.426104</v>
      </c>
      <c r="G1773" s="103" t="s">
        <v>581</v>
      </c>
      <c r="H1773" s="103" t="s">
        <v>581</v>
      </c>
      <c r="I1773" s="252">
        <v>199</v>
      </c>
      <c r="J1773" s="104">
        <v>30444646.109999999</v>
      </c>
      <c r="K1773" s="104">
        <v>30445793.039999999</v>
      </c>
      <c r="L1773" s="188">
        <v>5.9433117000000004E-3</v>
      </c>
    </row>
    <row r="1774" spans="1:12" hidden="1">
      <c r="A1774" s="103" t="s">
        <v>1099</v>
      </c>
      <c r="B1774" s="103" t="s">
        <v>1078</v>
      </c>
      <c r="C1774" s="134" t="s">
        <v>1365</v>
      </c>
      <c r="D1774" s="104">
        <v>32691691.899999999</v>
      </c>
      <c r="E1774" s="406">
        <v>313037.33113467001</v>
      </c>
      <c r="F1774" s="188">
        <v>104.43384399999999</v>
      </c>
      <c r="G1774" s="103" t="s">
        <v>581</v>
      </c>
      <c r="H1774" s="103" t="s">
        <v>581</v>
      </c>
      <c r="I1774" s="252">
        <v>201</v>
      </c>
      <c r="J1774" s="104">
        <v>29287191.899999999</v>
      </c>
      <c r="K1774" s="104">
        <v>29289442.199999999</v>
      </c>
      <c r="L1774" s="188">
        <v>7.4119397999999996E-3</v>
      </c>
    </row>
    <row r="1775" spans="1:12" hidden="1">
      <c r="A1775" s="103" t="s">
        <v>1099</v>
      </c>
      <c r="B1775" s="103" t="s">
        <v>1078</v>
      </c>
      <c r="C1775" s="134" t="s">
        <v>1607</v>
      </c>
      <c r="D1775" s="104">
        <v>32612962.350000001</v>
      </c>
      <c r="E1775" s="406">
        <v>312224.52970165003</v>
      </c>
      <c r="F1775" s="188">
        <v>104.45355600000001</v>
      </c>
      <c r="G1775" s="103" t="s">
        <v>581</v>
      </c>
      <c r="H1775" s="103" t="s">
        <v>581</v>
      </c>
      <c r="I1775" s="252">
        <v>202</v>
      </c>
      <c r="J1775" s="104">
        <v>32697862.350000001</v>
      </c>
      <c r="K1775" s="104">
        <v>32703808.629999999</v>
      </c>
      <c r="L1775" s="188">
        <v>1.8875107200000001E-2</v>
      </c>
    </row>
    <row r="1776" spans="1:12" hidden="1">
      <c r="A1776" s="103" t="s">
        <v>1099</v>
      </c>
      <c r="B1776" s="103" t="s">
        <v>1078</v>
      </c>
      <c r="C1776" s="134" t="s">
        <v>1608</v>
      </c>
      <c r="D1776" s="104">
        <v>32615978.18</v>
      </c>
      <c r="E1776" s="406">
        <v>312234.10274285998</v>
      </c>
      <c r="F1776" s="188">
        <v>104.46001200000001</v>
      </c>
      <c r="G1776" s="103" t="s">
        <v>581</v>
      </c>
      <c r="H1776" s="103" t="s">
        <v>581</v>
      </c>
      <c r="I1776" s="252">
        <v>203</v>
      </c>
      <c r="J1776" s="104">
        <v>32614978.18</v>
      </c>
      <c r="K1776" s="104">
        <v>32622153.379999999</v>
      </c>
      <c r="L1776" s="188">
        <v>6.1807373999999997E-3</v>
      </c>
    </row>
    <row r="1777" spans="1:12" hidden="1">
      <c r="A1777" s="103" t="s">
        <v>1099</v>
      </c>
      <c r="B1777" s="103" t="s">
        <v>1078</v>
      </c>
      <c r="C1777" s="134" t="s">
        <v>1609</v>
      </c>
      <c r="D1777" s="104">
        <v>32993919.300000001</v>
      </c>
      <c r="E1777" s="406">
        <v>315832.52680791001</v>
      </c>
      <c r="F1777" s="188">
        <v>104.46650200000001</v>
      </c>
      <c r="G1777" s="103" t="s">
        <v>581</v>
      </c>
      <c r="H1777" s="103" t="s">
        <v>581</v>
      </c>
      <c r="I1777" s="252">
        <v>202</v>
      </c>
      <c r="J1777" s="104">
        <v>32618004.530000001</v>
      </c>
      <c r="K1777" s="104">
        <v>32626408.800000001</v>
      </c>
      <c r="L1777" s="188">
        <v>6.2129037000000003E-3</v>
      </c>
    </row>
    <row r="1778" spans="1:12" hidden="1">
      <c r="A1778" s="103" t="s">
        <v>1099</v>
      </c>
      <c r="B1778" s="103" t="s">
        <v>1078</v>
      </c>
      <c r="C1778" s="134" t="s">
        <v>1610</v>
      </c>
      <c r="D1778" s="104">
        <v>32014898.690000001</v>
      </c>
      <c r="E1778" s="406">
        <v>306442.01975412999</v>
      </c>
      <c r="F1778" s="188">
        <v>104.47293999999999</v>
      </c>
      <c r="G1778" s="103" t="s">
        <v>581</v>
      </c>
      <c r="H1778" s="103" t="s">
        <v>581</v>
      </c>
      <c r="I1778" s="252">
        <v>204</v>
      </c>
      <c r="J1778" s="104">
        <v>32995952.57</v>
      </c>
      <c r="K1778" s="104">
        <v>33005600.199999999</v>
      </c>
      <c r="L1778" s="188">
        <v>6.1627410000000002E-3</v>
      </c>
    </row>
    <row r="1779" spans="1:12" hidden="1">
      <c r="A1779" s="103" t="s">
        <v>1099</v>
      </c>
      <c r="B1779" s="103" t="s">
        <v>1078</v>
      </c>
      <c r="C1779" s="134" t="s">
        <v>1611</v>
      </c>
      <c r="D1779" s="104">
        <v>31922684.57</v>
      </c>
      <c r="E1779" s="406">
        <v>305540.29292276001</v>
      </c>
      <c r="F1779" s="188">
        <v>104.47945900000001</v>
      </c>
      <c r="G1779" s="103" t="s">
        <v>581</v>
      </c>
      <c r="H1779" s="103" t="s">
        <v>581</v>
      </c>
      <c r="I1779" s="252">
        <v>203</v>
      </c>
      <c r="J1779" s="104">
        <v>32016896.5</v>
      </c>
      <c r="K1779" s="104">
        <v>32027750.649999999</v>
      </c>
      <c r="L1779" s="188">
        <v>6.2398933000000004E-3</v>
      </c>
    </row>
    <row r="1780" spans="1:12" hidden="1">
      <c r="A1780" s="103" t="s">
        <v>1099</v>
      </c>
      <c r="B1780" s="103" t="s">
        <v>1078</v>
      </c>
      <c r="C1780" s="134" t="s">
        <v>1612</v>
      </c>
      <c r="D1780" s="104">
        <v>30391480.73</v>
      </c>
      <c r="E1780" s="406">
        <v>290829.73407994001</v>
      </c>
      <c r="F1780" s="188">
        <v>104.49922100000001</v>
      </c>
      <c r="G1780" s="103" t="s">
        <v>581</v>
      </c>
      <c r="H1780" s="103" t="s">
        <v>581</v>
      </c>
      <c r="I1780" s="252">
        <v>202</v>
      </c>
      <c r="J1780" s="104">
        <v>31928722.670000002</v>
      </c>
      <c r="K1780" s="104">
        <v>31943186.829999998</v>
      </c>
      <c r="L1780" s="188">
        <v>1.8914722700000001E-2</v>
      </c>
    </row>
    <row r="1781" spans="1:12" hidden="1">
      <c r="A1781" s="103" t="s">
        <v>1099</v>
      </c>
      <c r="B1781" s="103" t="s">
        <v>1078</v>
      </c>
      <c r="C1781" s="134" t="s">
        <v>1752</v>
      </c>
      <c r="D1781" s="104">
        <v>31999465.489999998</v>
      </c>
      <c r="E1781" s="406">
        <v>310708.89912715001</v>
      </c>
      <c r="F1781" s="188">
        <v>102.98857099999999</v>
      </c>
      <c r="G1781" s="103" t="s">
        <v>581</v>
      </c>
      <c r="H1781" s="103" t="s">
        <v>581</v>
      </c>
      <c r="I1781" s="252">
        <v>138</v>
      </c>
      <c r="J1781" s="104">
        <v>31021516.460000001</v>
      </c>
      <c r="K1781" s="104">
        <v>31032992.789999999</v>
      </c>
      <c r="L1781" s="188">
        <v>1.58605855E-2</v>
      </c>
    </row>
    <row r="1782" spans="1:12" hidden="1">
      <c r="A1782" s="103" t="s">
        <v>1099</v>
      </c>
      <c r="B1782" s="103" t="s">
        <v>1078</v>
      </c>
      <c r="C1782" s="134" t="s">
        <v>1753</v>
      </c>
      <c r="D1782" s="104">
        <v>31951568.300000001</v>
      </c>
      <c r="E1782" s="406">
        <v>310228.28734154999</v>
      </c>
      <c r="F1782" s="188">
        <v>102.993729</v>
      </c>
      <c r="G1782" s="103" t="s">
        <v>581</v>
      </c>
      <c r="H1782" s="103" t="s">
        <v>581</v>
      </c>
      <c r="I1782" s="252">
        <v>138</v>
      </c>
      <c r="J1782" s="104">
        <v>32001068.300000001</v>
      </c>
      <c r="K1782" s="104">
        <v>32013750.629999999</v>
      </c>
      <c r="L1782" s="188">
        <v>5.0083226999999998E-3</v>
      </c>
    </row>
    <row r="1783" spans="1:12" hidden="1">
      <c r="A1783" s="103" t="s">
        <v>1099</v>
      </c>
      <c r="B1783" s="103" t="s">
        <v>1078</v>
      </c>
      <c r="C1783" s="134" t="s">
        <v>1754</v>
      </c>
      <c r="D1783" s="104">
        <v>30904061.25</v>
      </c>
      <c r="E1783" s="406">
        <v>300042.62546125002</v>
      </c>
      <c r="F1783" s="188">
        <v>102.998903</v>
      </c>
      <c r="G1783" s="103" t="s">
        <v>581</v>
      </c>
      <c r="H1783" s="103" t="s">
        <v>581</v>
      </c>
      <c r="I1783" s="252">
        <v>139</v>
      </c>
      <c r="J1783" s="104">
        <v>31953173.25</v>
      </c>
      <c r="K1783" s="104">
        <v>31967059.82</v>
      </c>
      <c r="L1783" s="188">
        <v>5.0236068000000002E-3</v>
      </c>
    </row>
    <row r="1784" spans="1:12" hidden="1">
      <c r="A1784" s="103" t="s">
        <v>1099</v>
      </c>
      <c r="B1784" s="103" t="s">
        <v>1078</v>
      </c>
      <c r="C1784" s="134" t="s">
        <v>1755</v>
      </c>
      <c r="D1784" s="104">
        <v>30155705.850000001</v>
      </c>
      <c r="E1784" s="406">
        <v>292761.38197554002</v>
      </c>
      <c r="F1784" s="188">
        <v>103.004384</v>
      </c>
      <c r="G1784" s="103" t="s">
        <v>581</v>
      </c>
      <c r="H1784" s="103" t="s">
        <v>581</v>
      </c>
      <c r="I1784" s="252">
        <v>139</v>
      </c>
      <c r="J1784" s="104">
        <v>30905705.850000001</v>
      </c>
      <c r="K1784" s="104">
        <v>30920757.239999998</v>
      </c>
      <c r="L1784" s="188">
        <v>5.3214159000000002E-3</v>
      </c>
    </row>
    <row r="1785" spans="1:12" hidden="1">
      <c r="A1785" s="103" t="s">
        <v>1099</v>
      </c>
      <c r="B1785" s="103" t="s">
        <v>1078</v>
      </c>
      <c r="C1785" s="134" t="s">
        <v>1756</v>
      </c>
      <c r="D1785" s="104">
        <v>30158445.329999998</v>
      </c>
      <c r="E1785" s="406">
        <v>292772.06055209</v>
      </c>
      <c r="F1785" s="188">
        <v>103.009984</v>
      </c>
      <c r="G1785" s="103" t="s">
        <v>581</v>
      </c>
      <c r="H1785" s="103" t="s">
        <v>581</v>
      </c>
      <c r="I1785" s="252">
        <v>139</v>
      </c>
      <c r="J1785" s="104">
        <v>30157345.329999998</v>
      </c>
      <c r="K1785" s="104">
        <v>30173533.390000001</v>
      </c>
      <c r="L1785" s="188">
        <v>5.4366618E-3</v>
      </c>
    </row>
    <row r="1786" spans="1:12" hidden="1">
      <c r="A1786" s="103" t="s">
        <v>1099</v>
      </c>
      <c r="B1786" s="103" t="s">
        <v>1078</v>
      </c>
      <c r="C1786" s="134" t="s">
        <v>1757</v>
      </c>
      <c r="D1786" s="104">
        <v>29511353.899999999</v>
      </c>
      <c r="E1786" s="406">
        <v>286443.60701938998</v>
      </c>
      <c r="F1786" s="188">
        <v>103.02675000000001</v>
      </c>
      <c r="G1786" s="103" t="s">
        <v>581</v>
      </c>
      <c r="H1786" s="103" t="s">
        <v>581</v>
      </c>
      <c r="I1786" s="252">
        <v>139</v>
      </c>
      <c r="J1786" s="104">
        <v>30163353.899999999</v>
      </c>
      <c r="K1786" s="104">
        <v>30182953.050000001</v>
      </c>
      <c r="L1786" s="188">
        <v>1.6276092200000002E-2</v>
      </c>
    </row>
    <row r="1787" spans="1:12" hidden="1">
      <c r="A1787" s="103" t="s">
        <v>1099</v>
      </c>
      <c r="B1787" s="103" t="s">
        <v>1078</v>
      </c>
      <c r="C1787" s="134" t="s">
        <v>1758</v>
      </c>
      <c r="D1787" s="104">
        <v>29515482.41</v>
      </c>
      <c r="E1787" s="406">
        <v>286467.87122317997</v>
      </c>
      <c r="F1787" s="188">
        <v>103.03243500000001</v>
      </c>
      <c r="G1787" s="103" t="s">
        <v>581</v>
      </c>
      <c r="H1787" s="103" t="s">
        <v>581</v>
      </c>
      <c r="I1787" s="252">
        <v>140</v>
      </c>
      <c r="J1787" s="104">
        <v>29512982.41</v>
      </c>
      <c r="K1787" s="104">
        <v>29533694.129999999</v>
      </c>
      <c r="L1787" s="188">
        <v>5.5179844000000002E-3</v>
      </c>
    </row>
    <row r="1788" spans="1:12" hidden="1">
      <c r="A1788" s="103" t="s">
        <v>1099</v>
      </c>
      <c r="B1788" s="103" t="s">
        <v>1078</v>
      </c>
      <c r="C1788" s="134" t="s">
        <v>1759</v>
      </c>
      <c r="D1788" s="104">
        <v>29529711.059999999</v>
      </c>
      <c r="E1788" s="406">
        <v>286590.15606181999</v>
      </c>
      <c r="F1788" s="188">
        <v>103.038121</v>
      </c>
      <c r="G1788" s="103" t="s">
        <v>581</v>
      </c>
      <c r="H1788" s="103" t="s">
        <v>581</v>
      </c>
      <c r="I1788" s="252">
        <v>140</v>
      </c>
      <c r="J1788" s="104">
        <v>29517111.059999999</v>
      </c>
      <c r="K1788" s="104">
        <v>29538935.550000001</v>
      </c>
      <c r="L1788" s="188">
        <v>5.5186504999999997E-3</v>
      </c>
    </row>
    <row r="1789" spans="1:12" hidden="1">
      <c r="A1789" s="103" t="s">
        <v>1099</v>
      </c>
      <c r="B1789" s="103" t="s">
        <v>1078</v>
      </c>
      <c r="C1789" s="134" t="s">
        <v>1760</v>
      </c>
      <c r="D1789" s="104">
        <v>29500539.77</v>
      </c>
      <c r="E1789" s="406">
        <v>286291.25308266003</v>
      </c>
      <c r="F1789" s="188">
        <v>103.04380399999999</v>
      </c>
      <c r="G1789" s="103" t="s">
        <v>581</v>
      </c>
      <c r="H1789" s="103" t="s">
        <v>581</v>
      </c>
      <c r="I1789" s="252">
        <v>140</v>
      </c>
      <c r="J1789" s="104">
        <v>29531339.870000001</v>
      </c>
      <c r="K1789" s="104">
        <v>29554277.699999999</v>
      </c>
      <c r="L1789" s="188">
        <v>5.5154343999999998E-3</v>
      </c>
    </row>
    <row r="1790" spans="1:12" hidden="1">
      <c r="A1790" s="103" t="s">
        <v>1099</v>
      </c>
      <c r="B1790" s="103" t="s">
        <v>1078</v>
      </c>
      <c r="C1790" s="134" t="s">
        <v>1761</v>
      </c>
      <c r="D1790" s="104">
        <v>29450169.350000001</v>
      </c>
      <c r="E1790" s="406">
        <v>285786.64120179001</v>
      </c>
      <c r="F1790" s="188">
        <v>103.049496</v>
      </c>
      <c r="G1790" s="103" t="s">
        <v>581</v>
      </c>
      <c r="H1790" s="103" t="s">
        <v>581</v>
      </c>
      <c r="I1790" s="252">
        <v>140</v>
      </c>
      <c r="J1790" s="104">
        <v>29502169.350000001</v>
      </c>
      <c r="K1790" s="104">
        <v>29526219.469999999</v>
      </c>
      <c r="L1790" s="188">
        <v>5.5238644E-3</v>
      </c>
    </row>
    <row r="1791" spans="1:12" hidden="1">
      <c r="A1791" s="103" t="s">
        <v>1099</v>
      </c>
      <c r="B1791" s="103" t="s">
        <v>1078</v>
      </c>
      <c r="C1791" s="134" t="s">
        <v>1762</v>
      </c>
      <c r="D1791" s="104">
        <v>29502511.239999998</v>
      </c>
      <c r="E1791" s="406">
        <v>286232.93252909998</v>
      </c>
      <c r="F1791" s="188">
        <v>103.071687</v>
      </c>
      <c r="G1791" s="103" t="s">
        <v>581</v>
      </c>
      <c r="H1791" s="103" t="s">
        <v>581</v>
      </c>
      <c r="I1791" s="252">
        <v>140</v>
      </c>
      <c r="J1791" s="104">
        <v>29456511.239999998</v>
      </c>
      <c r="K1791" s="104">
        <v>29483893.449999999</v>
      </c>
      <c r="L1791" s="188">
        <v>2.1534312E-2</v>
      </c>
    </row>
    <row r="1792" spans="1:12" hidden="1">
      <c r="A1792" s="103" t="s">
        <v>1099</v>
      </c>
      <c r="B1792" s="103" t="s">
        <v>1078</v>
      </c>
      <c r="C1792" s="134" t="s">
        <v>1763</v>
      </c>
      <c r="D1792" s="104">
        <v>29864105.629999999</v>
      </c>
      <c r="E1792" s="406">
        <v>289725.45852832001</v>
      </c>
      <c r="F1792" s="188">
        <v>103.077257</v>
      </c>
      <c r="G1792" s="103" t="s">
        <v>581</v>
      </c>
      <c r="H1792" s="103" t="s">
        <v>581</v>
      </c>
      <c r="I1792" s="252">
        <v>141</v>
      </c>
      <c r="J1792" s="104">
        <v>29504105.629999999</v>
      </c>
      <c r="K1792" s="104">
        <v>29532600.370000001</v>
      </c>
      <c r="L1792" s="188">
        <v>5.4040058999999998E-3</v>
      </c>
    </row>
    <row r="1793" spans="1:12" hidden="1">
      <c r="A1793" s="103" t="s">
        <v>1099</v>
      </c>
      <c r="B1793" s="103" t="s">
        <v>1078</v>
      </c>
      <c r="C1793" s="134" t="s">
        <v>1764</v>
      </c>
      <c r="D1793" s="104">
        <v>30255686.739999998</v>
      </c>
      <c r="E1793" s="406">
        <v>293508.82802920998</v>
      </c>
      <c r="F1793" s="188">
        <v>103.08271499999999</v>
      </c>
      <c r="G1793" s="103" t="s">
        <v>581</v>
      </c>
      <c r="H1793" s="103" t="s">
        <v>581</v>
      </c>
      <c r="I1793" s="252">
        <v>141</v>
      </c>
      <c r="J1793" s="104">
        <v>29865686.739999998</v>
      </c>
      <c r="K1793" s="104">
        <v>29895307.670000002</v>
      </c>
      <c r="L1793" s="188">
        <v>5.2950575000000003E-3</v>
      </c>
    </row>
    <row r="1794" spans="1:12" hidden="1">
      <c r="A1794" s="103" t="s">
        <v>1099</v>
      </c>
      <c r="B1794" s="103" t="s">
        <v>1078</v>
      </c>
      <c r="C1794" s="134" t="s">
        <v>1765</v>
      </c>
      <c r="D1794" s="104">
        <v>30787648.690000001</v>
      </c>
      <c r="E1794" s="406">
        <v>298653.94496597</v>
      </c>
      <c r="F1794" s="188">
        <v>103.088036</v>
      </c>
      <c r="G1794" s="103" t="s">
        <v>581</v>
      </c>
      <c r="H1794" s="103" t="s">
        <v>581</v>
      </c>
      <c r="I1794" s="252">
        <v>141</v>
      </c>
      <c r="J1794" s="104">
        <v>30257248.690000001</v>
      </c>
      <c r="K1794" s="104">
        <v>30288010.609999999</v>
      </c>
      <c r="L1794" s="188">
        <v>5.1618740999999999E-3</v>
      </c>
    </row>
    <row r="1795" spans="1:12" hidden="1">
      <c r="A1795" s="103" t="s">
        <v>1099</v>
      </c>
      <c r="B1795" s="103" t="s">
        <v>1078</v>
      </c>
      <c r="C1795" s="134" t="s">
        <v>1766</v>
      </c>
      <c r="D1795" s="104">
        <v>31789217.370000001</v>
      </c>
      <c r="E1795" s="406">
        <v>308353.89740418998</v>
      </c>
      <c r="F1795" s="188">
        <v>103.093289</v>
      </c>
      <c r="G1795" s="103" t="s">
        <v>581</v>
      </c>
      <c r="H1795" s="103" t="s">
        <v>581</v>
      </c>
      <c r="I1795" s="252">
        <v>141</v>
      </c>
      <c r="J1795" s="104">
        <v>30789217.370000001</v>
      </c>
      <c r="K1795" s="104">
        <v>30821140.359999999</v>
      </c>
      <c r="L1795" s="188">
        <v>5.0956446999999997E-3</v>
      </c>
    </row>
    <row r="1796" spans="1:12" hidden="1">
      <c r="A1796" s="103" t="s">
        <v>1099</v>
      </c>
      <c r="B1796" s="103" t="s">
        <v>1078</v>
      </c>
      <c r="C1796" s="134" t="s">
        <v>1767</v>
      </c>
      <c r="D1796" s="104">
        <v>31891565.370000001</v>
      </c>
      <c r="E1796" s="406">
        <v>309300.46759040997</v>
      </c>
      <c r="F1796" s="188">
        <v>103.108688</v>
      </c>
      <c r="G1796" s="103" t="s">
        <v>581</v>
      </c>
      <c r="H1796" s="103" t="s">
        <v>581</v>
      </c>
      <c r="I1796" s="252">
        <v>142</v>
      </c>
      <c r="J1796" s="104">
        <v>31793965.760000002</v>
      </c>
      <c r="K1796" s="104">
        <v>31829485.920000002</v>
      </c>
      <c r="L1796" s="188">
        <v>1.49369568E-2</v>
      </c>
    </row>
    <row r="1797" spans="1:12" hidden="1">
      <c r="A1797" s="103" t="s">
        <v>1099</v>
      </c>
      <c r="B1797" s="103" t="s">
        <v>1078</v>
      </c>
      <c r="C1797" s="134" t="s">
        <v>1768</v>
      </c>
      <c r="D1797" s="104">
        <v>31356164.25</v>
      </c>
      <c r="E1797" s="406">
        <v>304092.63213916001</v>
      </c>
      <c r="F1797" s="188">
        <v>103.113857</v>
      </c>
      <c r="G1797" s="103" t="s">
        <v>581</v>
      </c>
      <c r="H1797" s="103" t="s">
        <v>581</v>
      </c>
      <c r="I1797" s="252">
        <v>143</v>
      </c>
      <c r="J1797" s="104">
        <v>31893164.25</v>
      </c>
      <c r="K1797" s="104">
        <v>31894365.75</v>
      </c>
      <c r="L1797" s="188">
        <v>5.0131565999999997E-3</v>
      </c>
    </row>
    <row r="1798" spans="1:12" hidden="1">
      <c r="A1798" s="103" t="s">
        <v>1099</v>
      </c>
      <c r="B1798" s="103" t="s">
        <v>1078</v>
      </c>
      <c r="C1798" s="134" t="s">
        <v>1769</v>
      </c>
      <c r="D1798" s="104">
        <v>31379882.579999998</v>
      </c>
      <c r="E1798" s="406">
        <v>304306.94337078999</v>
      </c>
      <c r="F1798" s="188">
        <v>103.11918</v>
      </c>
      <c r="G1798" s="103" t="s">
        <v>581</v>
      </c>
      <c r="H1798" s="103" t="s">
        <v>581</v>
      </c>
      <c r="I1798" s="252">
        <v>141</v>
      </c>
      <c r="J1798" s="104">
        <v>31357782.98</v>
      </c>
      <c r="K1798" s="104">
        <v>31360165.859999999</v>
      </c>
      <c r="L1798" s="188">
        <v>5.1622548000000001E-3</v>
      </c>
    </row>
    <row r="1799" spans="1:12" hidden="1">
      <c r="A1799" s="103" t="s">
        <v>1099</v>
      </c>
      <c r="B1799" s="103" t="s">
        <v>1078</v>
      </c>
      <c r="C1799" s="134" t="s">
        <v>1770</v>
      </c>
      <c r="D1799" s="104">
        <v>31381498.140000001</v>
      </c>
      <c r="E1799" s="406">
        <v>304306.96848606999</v>
      </c>
      <c r="F1799" s="188">
        <v>103.124481</v>
      </c>
      <c r="G1799" s="103" t="s">
        <v>581</v>
      </c>
      <c r="H1799" s="103" t="s">
        <v>581</v>
      </c>
      <c r="I1799" s="252">
        <v>141</v>
      </c>
      <c r="J1799" s="104">
        <v>31381495.550000001</v>
      </c>
      <c r="K1799" s="104">
        <v>31385060.739999998</v>
      </c>
      <c r="L1799" s="188">
        <v>5.1406537999999996E-3</v>
      </c>
    </row>
    <row r="1800" spans="1:12" hidden="1">
      <c r="A1800" s="103" t="s">
        <v>1099</v>
      </c>
      <c r="B1800" s="103" t="s">
        <v>1078</v>
      </c>
      <c r="C1800" s="134" t="s">
        <v>1771</v>
      </c>
      <c r="D1800" s="104">
        <v>30883115.539999999</v>
      </c>
      <c r="E1800" s="406">
        <v>299458.70911396999</v>
      </c>
      <c r="F1800" s="188">
        <v>103.129796</v>
      </c>
      <c r="G1800" s="103" t="s">
        <v>581</v>
      </c>
      <c r="H1800" s="103" t="s">
        <v>581</v>
      </c>
      <c r="I1800" s="252">
        <v>141</v>
      </c>
      <c r="J1800" s="104">
        <v>31383115.539999999</v>
      </c>
      <c r="K1800" s="104">
        <v>31387863.149999999</v>
      </c>
      <c r="L1800" s="188">
        <v>5.1539652999999996E-3</v>
      </c>
    </row>
    <row r="1801" spans="1:12" hidden="1">
      <c r="A1801" s="103" t="s">
        <v>1099</v>
      </c>
      <c r="B1801" s="103" t="s">
        <v>1078</v>
      </c>
      <c r="C1801" s="134" t="s">
        <v>1772</v>
      </c>
      <c r="D1801" s="104">
        <v>29722923.899999999</v>
      </c>
      <c r="E1801" s="406">
        <v>288163.07763209997</v>
      </c>
      <c r="F1801" s="188">
        <v>103.146191</v>
      </c>
      <c r="G1801" s="103" t="s">
        <v>581</v>
      </c>
      <c r="H1801" s="103" t="s">
        <v>581</v>
      </c>
      <c r="I1801" s="252">
        <v>139</v>
      </c>
      <c r="J1801" s="104">
        <v>30888025.25</v>
      </c>
      <c r="K1801" s="104">
        <v>30896264.559999999</v>
      </c>
      <c r="L1801" s="188">
        <v>1.5897442500000001E-2</v>
      </c>
    </row>
    <row r="1802" spans="1:12" hidden="1">
      <c r="A1802" s="103" t="s">
        <v>1099</v>
      </c>
      <c r="B1802" s="103" t="s">
        <v>1078</v>
      </c>
      <c r="C1802" s="134" t="s">
        <v>1773</v>
      </c>
      <c r="D1802" s="104">
        <v>29675793.48</v>
      </c>
      <c r="E1802" s="406">
        <v>287689.88768339</v>
      </c>
      <c r="F1802" s="188">
        <v>103.152022</v>
      </c>
      <c r="G1802" s="103" t="s">
        <v>581</v>
      </c>
      <c r="H1802" s="103" t="s">
        <v>581</v>
      </c>
      <c r="I1802" s="252">
        <v>139</v>
      </c>
      <c r="J1802" s="104">
        <v>29724603.98</v>
      </c>
      <c r="K1802" s="104">
        <v>29733963.41</v>
      </c>
      <c r="L1802" s="188">
        <v>5.6531413999999997E-3</v>
      </c>
    </row>
    <row r="1803" spans="1:12" hidden="1">
      <c r="A1803" s="103" t="s">
        <v>1099</v>
      </c>
      <c r="B1803" s="103" t="s">
        <v>1078</v>
      </c>
      <c r="C1803" s="134" t="s">
        <v>1774</v>
      </c>
      <c r="D1803" s="104">
        <v>32002268.32</v>
      </c>
      <c r="E1803" s="406">
        <v>310226.50778742001</v>
      </c>
      <c r="F1803" s="188">
        <v>103.157749</v>
      </c>
      <c r="G1803" s="103" t="s">
        <v>581</v>
      </c>
      <c r="H1803" s="103" t="s">
        <v>581</v>
      </c>
      <c r="I1803" s="252">
        <v>141</v>
      </c>
      <c r="J1803" s="104">
        <v>29677441.32</v>
      </c>
      <c r="K1803" s="104">
        <v>29687919.129999999</v>
      </c>
      <c r="L1803" s="188">
        <v>5.5519997E-3</v>
      </c>
    </row>
    <row r="1804" spans="1:12" hidden="1">
      <c r="A1804" s="103" t="s">
        <v>1099</v>
      </c>
      <c r="B1804" s="103" t="s">
        <v>1078</v>
      </c>
      <c r="C1804" s="134" t="s">
        <v>1775</v>
      </c>
      <c r="D1804" s="104">
        <v>31658784.420000002</v>
      </c>
      <c r="E1804" s="406">
        <v>306882.27373741003</v>
      </c>
      <c r="F1804" s="188">
        <v>103.16263600000001</v>
      </c>
      <c r="G1804" s="103" t="s">
        <v>581</v>
      </c>
      <c r="H1804" s="103" t="s">
        <v>581</v>
      </c>
      <c r="I1804" s="252">
        <v>141</v>
      </c>
      <c r="J1804" s="104">
        <v>32003784.420000002</v>
      </c>
      <c r="K1804" s="104">
        <v>32015468.289999999</v>
      </c>
      <c r="L1804" s="188">
        <v>4.7374047000000004E-3</v>
      </c>
    </row>
    <row r="1805" spans="1:12" hidden="1">
      <c r="A1805" s="103" t="s">
        <v>1099</v>
      </c>
      <c r="B1805" s="103" t="s">
        <v>1078</v>
      </c>
      <c r="C1805" s="134" t="s">
        <v>1776</v>
      </c>
      <c r="D1805" s="104">
        <v>31690702.530000001</v>
      </c>
      <c r="E1805" s="406">
        <v>307173.05907854001</v>
      </c>
      <c r="F1805" s="188">
        <v>103.168887</v>
      </c>
      <c r="G1805" s="103" t="s">
        <v>581</v>
      </c>
      <c r="H1805" s="103" t="s">
        <v>581</v>
      </c>
      <c r="I1805" s="252">
        <v>142</v>
      </c>
      <c r="J1805" s="104">
        <v>31660702.530000001</v>
      </c>
      <c r="K1805" s="104">
        <v>31673579.579999998</v>
      </c>
      <c r="L1805" s="188">
        <v>6.0593644000000004E-3</v>
      </c>
    </row>
    <row r="1806" spans="1:12" hidden="1">
      <c r="A1806" s="103" t="s">
        <v>1099</v>
      </c>
      <c r="B1806" s="103" t="s">
        <v>1078</v>
      </c>
      <c r="C1806" s="134" t="s">
        <v>1777</v>
      </c>
      <c r="D1806" s="104">
        <v>31706879.859999999</v>
      </c>
      <c r="E1806" s="406">
        <v>307274.81571892998</v>
      </c>
      <c r="F1806" s="188">
        <v>103.187369</v>
      </c>
      <c r="G1806" s="103" t="s">
        <v>581</v>
      </c>
      <c r="H1806" s="103" t="s">
        <v>581</v>
      </c>
      <c r="I1806" s="252">
        <v>142</v>
      </c>
      <c r="J1806" s="104">
        <v>31696379.859999999</v>
      </c>
      <c r="K1806" s="104">
        <v>31712840.899999999</v>
      </c>
      <c r="L1806" s="188">
        <v>1.7914315600000001E-2</v>
      </c>
    </row>
    <row r="1807" spans="1:12" hidden="1">
      <c r="A1807" s="103" t="s">
        <v>1099</v>
      </c>
      <c r="B1807" s="103" t="s">
        <v>1078</v>
      </c>
      <c r="C1807" s="134" t="s">
        <v>1778</v>
      </c>
      <c r="D1807" s="104">
        <v>31358747.890000001</v>
      </c>
      <c r="E1807" s="406">
        <v>303883.12755082001</v>
      </c>
      <c r="F1807" s="188">
        <v>103.193449</v>
      </c>
      <c r="G1807" s="103" t="s">
        <v>581</v>
      </c>
      <c r="H1807" s="103" t="s">
        <v>581</v>
      </c>
      <c r="I1807" s="252">
        <v>142</v>
      </c>
      <c r="J1807" s="104">
        <v>31708747.890000001</v>
      </c>
      <c r="K1807" s="104">
        <v>31726404.100000001</v>
      </c>
      <c r="L1807" s="188">
        <v>5.8921939999999999E-3</v>
      </c>
    </row>
    <row r="1808" spans="1:12" hidden="1">
      <c r="A1808" s="103" t="s">
        <v>1099</v>
      </c>
      <c r="B1808" s="103" t="s">
        <v>1078</v>
      </c>
      <c r="C1808" s="134" t="s">
        <v>1779</v>
      </c>
      <c r="D1808" s="104">
        <v>31365576.010000002</v>
      </c>
      <c r="E1808" s="406">
        <v>303931.57741486002</v>
      </c>
      <c r="F1808" s="188">
        <v>103.19946400000001</v>
      </c>
      <c r="G1808" s="103" t="s">
        <v>581</v>
      </c>
      <c r="H1808" s="103" t="s">
        <v>581</v>
      </c>
      <c r="I1808" s="252">
        <v>142</v>
      </c>
      <c r="J1808" s="104">
        <v>31360576.010000002</v>
      </c>
      <c r="K1808" s="104">
        <v>31379414.32</v>
      </c>
      <c r="L1808" s="188">
        <v>5.8288584000000003E-3</v>
      </c>
    </row>
    <row r="1809" spans="1:12" hidden="1">
      <c r="A1809" s="103" t="s">
        <v>1099</v>
      </c>
      <c r="B1809" s="103" t="s">
        <v>1078</v>
      </c>
      <c r="C1809" s="134" t="s">
        <v>1467</v>
      </c>
      <c r="D1809" s="104">
        <v>31309443.690000001</v>
      </c>
      <c r="E1809" s="406">
        <v>303369.59245529998</v>
      </c>
      <c r="F1809" s="188">
        <v>103.205609</v>
      </c>
      <c r="G1809" s="103" t="s">
        <v>581</v>
      </c>
      <c r="H1809" s="103" t="s">
        <v>581</v>
      </c>
      <c r="I1809" s="252">
        <v>142</v>
      </c>
      <c r="J1809" s="104">
        <v>31367443.690000001</v>
      </c>
      <c r="K1809" s="104">
        <v>31387464.399999999</v>
      </c>
      <c r="L1809" s="188">
        <v>5.9544882999999996E-3</v>
      </c>
    </row>
    <row r="1810" spans="1:12" hidden="1">
      <c r="A1810" s="103" t="s">
        <v>1099</v>
      </c>
      <c r="B1810" s="103" t="s">
        <v>1078</v>
      </c>
      <c r="C1810" s="134" t="s">
        <v>1468</v>
      </c>
      <c r="D1810" s="104">
        <v>30901173.73</v>
      </c>
      <c r="E1810" s="406">
        <v>299395.29403221997</v>
      </c>
      <c r="F1810" s="188">
        <v>103.211955</v>
      </c>
      <c r="G1810" s="103" t="s">
        <v>581</v>
      </c>
      <c r="H1810" s="103" t="s">
        <v>581</v>
      </c>
      <c r="I1810" s="252">
        <v>142</v>
      </c>
      <c r="J1810" s="104">
        <v>31311368.84</v>
      </c>
      <c r="K1810" s="104">
        <v>31332569.879999999</v>
      </c>
      <c r="L1810" s="188">
        <v>6.1488905999999999E-3</v>
      </c>
    </row>
    <row r="1811" spans="1:12" hidden="1">
      <c r="A1811" s="103" t="s">
        <v>1099</v>
      </c>
      <c r="B1811" s="103" t="s">
        <v>1078</v>
      </c>
      <c r="C1811" s="134" t="s">
        <v>1469</v>
      </c>
      <c r="D1811" s="104">
        <v>30902326.43</v>
      </c>
      <c r="E1811" s="406">
        <v>299352.48471544997</v>
      </c>
      <c r="F1811" s="188">
        <v>103.230566</v>
      </c>
      <c r="G1811" s="103" t="s">
        <v>581</v>
      </c>
      <c r="H1811" s="103" t="s">
        <v>581</v>
      </c>
      <c r="I1811" s="252">
        <v>142</v>
      </c>
      <c r="J1811" s="104">
        <v>30906745.66</v>
      </c>
      <c r="K1811" s="104">
        <v>30931442.379999999</v>
      </c>
      <c r="L1811" s="188">
        <v>1.8031825899999999E-2</v>
      </c>
    </row>
    <row r="1812" spans="1:12" hidden="1">
      <c r="A1812" s="103" t="s">
        <v>1099</v>
      </c>
      <c r="B1812" s="103" t="s">
        <v>1078</v>
      </c>
      <c r="C1812" s="134" t="s">
        <v>1470</v>
      </c>
      <c r="D1812" s="104">
        <v>30877332.559999999</v>
      </c>
      <c r="E1812" s="406">
        <v>299092.39663248998</v>
      </c>
      <c r="F1812" s="188">
        <v>103.236769</v>
      </c>
      <c r="G1812" s="103" t="s">
        <v>581</v>
      </c>
      <c r="H1812" s="103" t="s">
        <v>581</v>
      </c>
      <c r="I1812" s="252">
        <v>141</v>
      </c>
      <c r="J1812" s="104">
        <v>30904183.210000001</v>
      </c>
      <c r="K1812" s="104">
        <v>30930045.109999999</v>
      </c>
      <c r="L1812" s="188">
        <v>6.0088792E-3</v>
      </c>
    </row>
    <row r="1813" spans="1:12" hidden="1">
      <c r="A1813" s="103" t="s">
        <v>1099</v>
      </c>
      <c r="B1813" s="103" t="s">
        <v>1078</v>
      </c>
      <c r="C1813" s="134" t="s">
        <v>1471</v>
      </c>
      <c r="D1813" s="104">
        <v>30756690.760000002</v>
      </c>
      <c r="E1813" s="406">
        <v>297905.87529405998</v>
      </c>
      <c r="F1813" s="188">
        <v>103.242981</v>
      </c>
      <c r="G1813" s="103" t="s">
        <v>581</v>
      </c>
      <c r="H1813" s="103" t="s">
        <v>581</v>
      </c>
      <c r="I1813" s="252">
        <v>141</v>
      </c>
      <c r="J1813" s="104">
        <v>30879190.760000002</v>
      </c>
      <c r="K1813" s="104">
        <v>30906216.93</v>
      </c>
      <c r="L1813" s="188">
        <v>6.0172359999999996E-3</v>
      </c>
    </row>
    <row r="1814" spans="1:12" hidden="1">
      <c r="A1814" s="103" t="s">
        <v>1099</v>
      </c>
      <c r="B1814" s="103" t="s">
        <v>1078</v>
      </c>
      <c r="C1814" s="134" t="s">
        <v>1472</v>
      </c>
      <c r="D1814" s="104">
        <v>30357917.16</v>
      </c>
      <c r="E1814" s="406">
        <v>294027.22290376999</v>
      </c>
      <c r="F1814" s="188">
        <v>103.248661</v>
      </c>
      <c r="G1814" s="103" t="s">
        <v>581</v>
      </c>
      <c r="H1814" s="103" t="s">
        <v>581</v>
      </c>
      <c r="I1814" s="252">
        <v>140</v>
      </c>
      <c r="J1814" s="104">
        <v>30758382.829999998</v>
      </c>
      <c r="K1814" s="104">
        <v>30786568.760000002</v>
      </c>
      <c r="L1814" s="188">
        <v>5.5015847000000001E-3</v>
      </c>
    </row>
    <row r="1815" spans="1:12" hidden="1">
      <c r="A1815" s="103" t="s">
        <v>1099</v>
      </c>
      <c r="B1815" s="103" t="s">
        <v>1078</v>
      </c>
      <c r="C1815" s="134" t="s">
        <v>1473</v>
      </c>
      <c r="D1815" s="104">
        <v>30760741.989999998</v>
      </c>
      <c r="E1815" s="406">
        <v>297910.48343368003</v>
      </c>
      <c r="F1815" s="188">
        <v>103.254983</v>
      </c>
      <c r="G1815" s="103" t="s">
        <v>581</v>
      </c>
      <c r="H1815" s="103" t="s">
        <v>581</v>
      </c>
      <c r="I1815" s="252">
        <v>141</v>
      </c>
      <c r="J1815" s="104">
        <v>30359775.989999998</v>
      </c>
      <c r="K1815" s="104">
        <v>30389106.710000001</v>
      </c>
      <c r="L1815" s="188">
        <v>6.1230818000000001E-3</v>
      </c>
    </row>
    <row r="1816" spans="1:12" hidden="1">
      <c r="A1816" s="103" t="s">
        <v>1099</v>
      </c>
      <c r="B1816" s="103" t="s">
        <v>1078</v>
      </c>
      <c r="C1816" s="134" t="s">
        <v>1474</v>
      </c>
      <c r="D1816" s="104">
        <v>30766332.690000001</v>
      </c>
      <c r="E1816" s="406">
        <v>297910.48343368003</v>
      </c>
      <c r="F1816" s="188">
        <v>103.27375000000001</v>
      </c>
      <c r="G1816" s="103" t="s">
        <v>581</v>
      </c>
      <c r="H1816" s="103" t="s">
        <v>581</v>
      </c>
      <c r="I1816" s="252">
        <v>141</v>
      </c>
      <c r="J1816" s="104">
        <v>30766332.690000001</v>
      </c>
      <c r="K1816" s="104">
        <v>30799144.140000001</v>
      </c>
      <c r="L1816" s="188">
        <v>1.8175394000000001E-2</v>
      </c>
    </row>
    <row r="1817" spans="1:12" hidden="1">
      <c r="A1817" s="103" t="s">
        <v>1099</v>
      </c>
      <c r="B1817" s="103" t="s">
        <v>1078</v>
      </c>
      <c r="C1817" s="134" t="s">
        <v>1475</v>
      </c>
      <c r="D1817" s="104">
        <v>31289380.219999999</v>
      </c>
      <c r="E1817" s="406">
        <v>302957.50298962998</v>
      </c>
      <c r="F1817" s="188">
        <v>103.27976700000001</v>
      </c>
      <c r="G1817" s="103" t="s">
        <v>581</v>
      </c>
      <c r="H1817" s="103" t="s">
        <v>581</v>
      </c>
      <c r="I1817" s="252">
        <v>142</v>
      </c>
      <c r="J1817" s="104">
        <v>30768125.219999999</v>
      </c>
      <c r="K1817" s="104">
        <v>30769284.329999998</v>
      </c>
      <c r="L1817" s="188">
        <v>5.8262627000000003E-3</v>
      </c>
    </row>
    <row r="1818" spans="1:12" hidden="1">
      <c r="A1818" s="103" t="s">
        <v>1099</v>
      </c>
      <c r="B1818" s="103" t="s">
        <v>1078</v>
      </c>
      <c r="C1818" s="134" t="s">
        <v>1476</v>
      </c>
      <c r="D1818" s="104">
        <v>31870184.16</v>
      </c>
      <c r="E1818" s="406">
        <v>308563.31175384001</v>
      </c>
      <c r="F1818" s="188">
        <v>103.285721</v>
      </c>
      <c r="G1818" s="103" t="s">
        <v>581</v>
      </c>
      <c r="H1818" s="103" t="s">
        <v>581</v>
      </c>
      <c r="I1818" s="252">
        <v>143</v>
      </c>
      <c r="J1818" s="104">
        <v>31291184.16</v>
      </c>
      <c r="K1818" s="104">
        <v>31293522.140000001</v>
      </c>
      <c r="L1818" s="188">
        <v>5.7649238999999998E-3</v>
      </c>
    </row>
    <row r="1819" spans="1:12" hidden="1">
      <c r="A1819" s="103" t="s">
        <v>1099</v>
      </c>
      <c r="B1819" s="103" t="s">
        <v>1078</v>
      </c>
      <c r="C1819" s="134" t="s">
        <v>1477</v>
      </c>
      <c r="D1819" s="104">
        <v>31974370.550000001</v>
      </c>
      <c r="E1819" s="406">
        <v>309554.65395995998</v>
      </c>
      <c r="F1819" s="188">
        <v>103.29151899999999</v>
      </c>
      <c r="G1819" s="103" t="s">
        <v>581</v>
      </c>
      <c r="H1819" s="103" t="s">
        <v>581</v>
      </c>
      <c r="I1819" s="252">
        <v>144</v>
      </c>
      <c r="J1819" s="104">
        <v>31871973.309999999</v>
      </c>
      <c r="K1819" s="104">
        <v>31875512.079999998</v>
      </c>
      <c r="L1819" s="188">
        <v>5.6135543000000003E-3</v>
      </c>
    </row>
    <row r="1820" spans="1:12" hidden="1">
      <c r="A1820" s="103" t="s">
        <v>1099</v>
      </c>
      <c r="B1820" s="103" t="s">
        <v>1078</v>
      </c>
      <c r="C1820" s="134" t="s">
        <v>1478</v>
      </c>
      <c r="D1820" s="104">
        <v>32221141.629999999</v>
      </c>
      <c r="E1820" s="406">
        <v>311926.45012439002</v>
      </c>
      <c r="F1820" s="188">
        <v>103.297241</v>
      </c>
      <c r="G1820" s="103" t="s">
        <v>581</v>
      </c>
      <c r="H1820" s="103" t="s">
        <v>581</v>
      </c>
      <c r="I1820" s="252">
        <v>146</v>
      </c>
      <c r="J1820" s="104">
        <v>31976141.629999999</v>
      </c>
      <c r="K1820" s="104">
        <v>31980885.16</v>
      </c>
      <c r="L1820" s="188">
        <v>5.5396610000000004E-3</v>
      </c>
    </row>
    <row r="1821" spans="1:12" hidden="1">
      <c r="A1821" s="103" t="s">
        <v>1099</v>
      </c>
      <c r="B1821" s="103" t="s">
        <v>1078</v>
      </c>
      <c r="C1821" s="134" t="s">
        <v>1479</v>
      </c>
      <c r="D1821" s="104">
        <v>32125196.890000001</v>
      </c>
      <c r="E1821" s="406">
        <v>310946.05196372001</v>
      </c>
      <c r="F1821" s="188">
        <v>103.314375</v>
      </c>
      <c r="G1821" s="103" t="s">
        <v>581</v>
      </c>
      <c r="H1821" s="103" t="s">
        <v>581</v>
      </c>
      <c r="I1821" s="252">
        <v>146</v>
      </c>
      <c r="J1821" s="104">
        <v>32226486.109999999</v>
      </c>
      <c r="K1821" s="104">
        <v>32234872.620000001</v>
      </c>
      <c r="L1821" s="188">
        <v>1.6587083900000001E-2</v>
      </c>
    </row>
    <row r="1822" spans="1:12" hidden="1">
      <c r="A1822" s="103" t="s">
        <v>1099</v>
      </c>
      <c r="B1822" s="103" t="s">
        <v>1078</v>
      </c>
      <c r="C1822" s="134" t="s">
        <v>1480</v>
      </c>
      <c r="D1822" s="104">
        <v>33876986.140000001</v>
      </c>
      <c r="E1822" s="406">
        <v>327883.70019294001</v>
      </c>
      <c r="F1822" s="188">
        <v>103.32012899999999</v>
      </c>
      <c r="G1822" s="103" t="s">
        <v>581</v>
      </c>
      <c r="H1822" s="103" t="s">
        <v>581</v>
      </c>
      <c r="I1822" s="252">
        <v>147</v>
      </c>
      <c r="J1822" s="104">
        <v>32126986.140000001</v>
      </c>
      <c r="K1822" s="104">
        <v>32136583.280000001</v>
      </c>
      <c r="L1822" s="188">
        <v>5.5694089000000004E-3</v>
      </c>
    </row>
    <row r="1823" spans="1:12" hidden="1">
      <c r="A1823" s="103" t="s">
        <v>1099</v>
      </c>
      <c r="B1823" s="103" t="s">
        <v>1078</v>
      </c>
      <c r="C1823" s="134" t="s">
        <v>1481</v>
      </c>
      <c r="D1823" s="104">
        <v>35080490.93</v>
      </c>
      <c r="E1823" s="406">
        <v>339514.90382399003</v>
      </c>
      <c r="F1823" s="188">
        <v>103.325334</v>
      </c>
      <c r="G1823" s="103" t="s">
        <v>581</v>
      </c>
      <c r="H1823" s="103" t="s">
        <v>581</v>
      </c>
      <c r="I1823" s="252">
        <v>147</v>
      </c>
      <c r="J1823" s="104">
        <v>33878692.93</v>
      </c>
      <c r="K1823" s="104">
        <v>33889566.729999997</v>
      </c>
      <c r="L1823" s="188">
        <v>5.0377405000000004E-3</v>
      </c>
    </row>
    <row r="1824" spans="1:12" hidden="1">
      <c r="A1824" s="103" t="s">
        <v>1099</v>
      </c>
      <c r="B1824" s="103" t="s">
        <v>1078</v>
      </c>
      <c r="C1824" s="134" t="s">
        <v>1482</v>
      </c>
      <c r="D1824" s="104">
        <v>35076212.539999999</v>
      </c>
      <c r="E1824" s="406">
        <v>339456.83766234003</v>
      </c>
      <c r="F1824" s="188">
        <v>103.330405</v>
      </c>
      <c r="G1824" s="103" t="s">
        <v>581</v>
      </c>
      <c r="H1824" s="103" t="s">
        <v>581</v>
      </c>
      <c r="I1824" s="252">
        <v>147</v>
      </c>
      <c r="J1824" s="104">
        <v>35082212.539999999</v>
      </c>
      <c r="K1824" s="104">
        <v>35094408.390000001</v>
      </c>
      <c r="L1824" s="188">
        <v>4.9077992999999997E-3</v>
      </c>
    </row>
    <row r="1825" spans="1:12" hidden="1">
      <c r="A1825" s="103" t="s">
        <v>1099</v>
      </c>
      <c r="B1825" s="103" t="s">
        <v>1078</v>
      </c>
      <c r="C1825" s="134" t="s">
        <v>1483</v>
      </c>
      <c r="D1825" s="104">
        <v>35141491.859999999</v>
      </c>
      <c r="E1825" s="406">
        <v>340071.05188888003</v>
      </c>
      <c r="F1825" s="188">
        <v>103.335734</v>
      </c>
      <c r="G1825" s="103" t="s">
        <v>581</v>
      </c>
      <c r="H1825" s="103" t="s">
        <v>581</v>
      </c>
      <c r="I1825" s="252">
        <v>146</v>
      </c>
      <c r="J1825" s="104">
        <v>35078021.579999998</v>
      </c>
      <c r="K1825" s="104">
        <v>35091539.380000003</v>
      </c>
      <c r="L1825" s="188">
        <v>5.1572429000000001E-3</v>
      </c>
    </row>
    <row r="1826" spans="1:12" hidden="1">
      <c r="A1826" s="103" t="s">
        <v>1099</v>
      </c>
      <c r="B1826" s="103" t="s">
        <v>1078</v>
      </c>
      <c r="C1826" s="134" t="s">
        <v>1484</v>
      </c>
      <c r="D1826" s="104">
        <v>35227187.399999999</v>
      </c>
      <c r="E1826" s="406">
        <v>340845.10199828999</v>
      </c>
      <c r="F1826" s="188">
        <v>103.35248199999999</v>
      </c>
      <c r="G1826" s="103" t="s">
        <v>581</v>
      </c>
      <c r="H1826" s="103" t="s">
        <v>581</v>
      </c>
      <c r="I1826" s="252">
        <v>147</v>
      </c>
      <c r="J1826" s="104">
        <v>35147187.399999999</v>
      </c>
      <c r="K1826" s="104">
        <v>35164679.289999999</v>
      </c>
      <c r="L1826" s="188">
        <v>1.62073654E-2</v>
      </c>
    </row>
    <row r="1827" spans="1:12" hidden="1">
      <c r="A1827" s="103" t="s">
        <v>1099</v>
      </c>
      <c r="B1827" s="103" t="s">
        <v>1078</v>
      </c>
      <c r="C1827" s="134" t="s">
        <v>1485</v>
      </c>
      <c r="D1827" s="104">
        <v>35142403.810000002</v>
      </c>
      <c r="E1827" s="406">
        <v>340006.46713439998</v>
      </c>
      <c r="F1827" s="188">
        <v>103.358045</v>
      </c>
      <c r="G1827" s="103" t="s">
        <v>581</v>
      </c>
      <c r="H1827" s="103" t="s">
        <v>581</v>
      </c>
      <c r="I1827" s="252">
        <v>147</v>
      </c>
      <c r="J1827" s="104">
        <v>35229083.469999999</v>
      </c>
      <c r="K1827" s="104">
        <v>35247903.189999998</v>
      </c>
      <c r="L1827" s="188">
        <v>5.3825508999999997E-3</v>
      </c>
    </row>
    <row r="1828" spans="1:12" hidden="1">
      <c r="A1828" s="103" t="s">
        <v>1099</v>
      </c>
      <c r="B1828" s="103" t="s">
        <v>1078</v>
      </c>
      <c r="C1828" s="134" t="s">
        <v>1486</v>
      </c>
      <c r="D1828" s="104">
        <v>35544471.100000001</v>
      </c>
      <c r="E1828" s="406">
        <v>343876.28173400002</v>
      </c>
      <c r="F1828" s="188">
        <v>103.364125</v>
      </c>
      <c r="G1828" s="103" t="s">
        <v>581</v>
      </c>
      <c r="H1828" s="103" t="s">
        <v>581</v>
      </c>
      <c r="I1828" s="252">
        <v>147</v>
      </c>
      <c r="J1828" s="104">
        <v>35144471.100000001</v>
      </c>
      <c r="K1828" s="104">
        <v>35164615.520000003</v>
      </c>
      <c r="L1828" s="188">
        <v>5.8824641999999996E-3</v>
      </c>
    </row>
    <row r="1829" spans="1:12" hidden="1">
      <c r="A1829" s="103" t="s">
        <v>1099</v>
      </c>
      <c r="B1829" s="103" t="s">
        <v>1078</v>
      </c>
      <c r="C1829" s="134" t="s">
        <v>1487</v>
      </c>
      <c r="D1829" s="104">
        <v>36823026.460000001</v>
      </c>
      <c r="E1829" s="406">
        <v>356225.11350743001</v>
      </c>
      <c r="F1829" s="188">
        <v>103.370102</v>
      </c>
      <c r="G1829" s="103" t="s">
        <v>581</v>
      </c>
      <c r="H1829" s="103" t="s">
        <v>581</v>
      </c>
      <c r="I1829" s="252">
        <v>148</v>
      </c>
      <c r="J1829" s="104">
        <v>35546526.460000001</v>
      </c>
      <c r="K1829" s="104">
        <v>35568010.770000003</v>
      </c>
      <c r="L1829" s="188">
        <v>5.7824705000000002E-3</v>
      </c>
    </row>
    <row r="1830" spans="1:12" hidden="1">
      <c r="A1830" s="103" t="s">
        <v>1099</v>
      </c>
      <c r="B1830" s="103" t="s">
        <v>1078</v>
      </c>
      <c r="C1830" s="134" t="s">
        <v>1488</v>
      </c>
      <c r="D1830" s="104">
        <v>36825015.009999998</v>
      </c>
      <c r="E1830" s="406">
        <v>356225.11350743001</v>
      </c>
      <c r="F1830" s="188">
        <v>103.375685</v>
      </c>
      <c r="G1830" s="103" t="s">
        <v>581</v>
      </c>
      <c r="H1830" s="103" t="s">
        <v>581</v>
      </c>
      <c r="I1830" s="252">
        <v>148</v>
      </c>
      <c r="J1830" s="104">
        <v>36825015.009999998</v>
      </c>
      <c r="K1830" s="104">
        <v>36847887.420000002</v>
      </c>
      <c r="L1830" s="188">
        <v>5.4009814000000001E-3</v>
      </c>
    </row>
    <row r="1831" spans="1:12" hidden="1">
      <c r="A1831" s="103" t="s">
        <v>1099</v>
      </c>
      <c r="B1831" s="103" t="s">
        <v>1078</v>
      </c>
      <c r="C1831" s="134" t="s">
        <v>1489</v>
      </c>
      <c r="D1831" s="104">
        <v>37031224.329999998</v>
      </c>
      <c r="E1831" s="406">
        <v>358159.47826727002</v>
      </c>
      <c r="F1831" s="188">
        <v>103.39311600000001</v>
      </c>
      <c r="G1831" s="103" t="s">
        <v>581</v>
      </c>
      <c r="H1831" s="103" t="s">
        <v>581</v>
      </c>
      <c r="I1831" s="252">
        <v>149</v>
      </c>
      <c r="J1831" s="104">
        <v>36831224.329999998</v>
      </c>
      <c r="K1831" s="104">
        <v>36858262.229999997</v>
      </c>
      <c r="L1831" s="188">
        <v>1.6861798800000001E-2</v>
      </c>
    </row>
    <row r="1832" spans="1:12" hidden="1">
      <c r="A1832" s="103" t="s">
        <v>1099</v>
      </c>
      <c r="B1832" s="103" t="s">
        <v>1078</v>
      </c>
      <c r="C1832" s="134" t="s">
        <v>1490</v>
      </c>
      <c r="D1832" s="104">
        <v>36999613.600000001</v>
      </c>
      <c r="E1832" s="406">
        <v>357833.81708066998</v>
      </c>
      <c r="F1832" s="188">
        <v>103.39887400000001</v>
      </c>
      <c r="G1832" s="103" t="s">
        <v>581</v>
      </c>
      <c r="H1832" s="103" t="s">
        <v>581</v>
      </c>
      <c r="I1832" s="252">
        <v>149</v>
      </c>
      <c r="J1832" s="104">
        <v>37033286.600000001</v>
      </c>
      <c r="K1832" s="104">
        <v>37061720.659999996</v>
      </c>
      <c r="L1832" s="188">
        <v>5.5690360999999999E-3</v>
      </c>
    </row>
    <row r="1833" spans="1:12" hidden="1">
      <c r="A1833" s="103" t="s">
        <v>1099</v>
      </c>
      <c r="B1833" s="103" t="s">
        <v>1078</v>
      </c>
      <c r="C1833" s="134" t="s">
        <v>1491</v>
      </c>
      <c r="D1833" s="104">
        <v>37033162.509999998</v>
      </c>
      <c r="E1833" s="406">
        <v>358138.46195646003</v>
      </c>
      <c r="F1833" s="188">
        <v>103.404595</v>
      </c>
      <c r="G1833" s="103" t="s">
        <v>581</v>
      </c>
      <c r="H1833" s="103" t="s">
        <v>581</v>
      </c>
      <c r="I1833" s="252">
        <v>150</v>
      </c>
      <c r="J1833" s="104">
        <v>37001660.829999998</v>
      </c>
      <c r="K1833" s="104">
        <v>37031489.909999996</v>
      </c>
      <c r="L1833" s="188">
        <v>5.5329423000000004E-3</v>
      </c>
    </row>
    <row r="1834" spans="1:12" hidden="1">
      <c r="A1834" s="103" t="s">
        <v>1099</v>
      </c>
      <c r="B1834" s="103" t="s">
        <v>1078</v>
      </c>
      <c r="C1834" s="134" t="s">
        <v>1492</v>
      </c>
      <c r="D1834" s="104">
        <v>37010220.119999997</v>
      </c>
      <c r="E1834" s="406">
        <v>357896.70663489</v>
      </c>
      <c r="F1834" s="188">
        <v>103.41034000000001</v>
      </c>
      <c r="G1834" s="103" t="s">
        <v>581</v>
      </c>
      <c r="H1834" s="103" t="s">
        <v>581</v>
      </c>
      <c r="I1834" s="252">
        <v>151</v>
      </c>
      <c r="J1834" s="104">
        <v>37035220.119999997</v>
      </c>
      <c r="K1834" s="104">
        <v>37066445.539999999</v>
      </c>
      <c r="L1834" s="188">
        <v>5.5558459000000001E-3</v>
      </c>
    </row>
    <row r="1835" spans="1:12" hidden="1">
      <c r="A1835" s="103" t="s">
        <v>1099</v>
      </c>
      <c r="B1835" s="103" t="s">
        <v>1078</v>
      </c>
      <c r="C1835" s="134" t="s">
        <v>1493</v>
      </c>
      <c r="D1835" s="104">
        <v>37667265.119999997</v>
      </c>
      <c r="E1835" s="406">
        <v>364230.34609090001</v>
      </c>
      <c r="F1835" s="188">
        <v>103.416054</v>
      </c>
      <c r="G1835" s="103" t="s">
        <v>581</v>
      </c>
      <c r="H1835" s="103" t="s">
        <v>581</v>
      </c>
      <c r="I1835" s="252">
        <v>153</v>
      </c>
      <c r="J1835" s="104">
        <v>37012265.119999997</v>
      </c>
      <c r="K1835" s="104">
        <v>37044886.07</v>
      </c>
      <c r="L1835" s="188">
        <v>5.5255596000000004E-3</v>
      </c>
    </row>
    <row r="1836" spans="1:12" hidden="1">
      <c r="A1836" s="103" t="s">
        <v>1099</v>
      </c>
      <c r="B1836" s="103" t="s">
        <v>1078</v>
      </c>
      <c r="C1836" s="134" t="s">
        <v>1494</v>
      </c>
      <c r="D1836" s="104">
        <v>37673352.590000004</v>
      </c>
      <c r="E1836" s="406">
        <v>364230.34609090001</v>
      </c>
      <c r="F1836" s="188">
        <v>103.432767</v>
      </c>
      <c r="G1836" s="103" t="s">
        <v>581</v>
      </c>
      <c r="H1836" s="103" t="s">
        <v>581</v>
      </c>
      <c r="I1836" s="252">
        <v>153</v>
      </c>
      <c r="J1836" s="104">
        <v>37673352.590000004</v>
      </c>
      <c r="K1836" s="104">
        <v>37710235.310000002</v>
      </c>
      <c r="L1836" s="188">
        <v>1.6160933799999999E-2</v>
      </c>
    </row>
    <row r="1837" spans="1:12" hidden="1">
      <c r="A1837" s="103" t="s">
        <v>1099</v>
      </c>
      <c r="B1837" s="103" t="s">
        <v>1078</v>
      </c>
      <c r="C1837" s="134" t="s">
        <v>1495</v>
      </c>
      <c r="D1837" s="104">
        <v>38685434.210000001</v>
      </c>
      <c r="E1837" s="406">
        <v>373994.60384557</v>
      </c>
      <c r="F1837" s="188">
        <v>103.43848199999999</v>
      </c>
      <c r="G1837" s="103" t="s">
        <v>581</v>
      </c>
      <c r="H1837" s="103" t="s">
        <v>581</v>
      </c>
      <c r="I1837" s="252">
        <v>154</v>
      </c>
      <c r="J1837" s="104">
        <v>37675434.210000001</v>
      </c>
      <c r="K1837" s="104">
        <v>37713737.659999996</v>
      </c>
      <c r="L1837" s="188">
        <v>5.5253283999999996E-3</v>
      </c>
    </row>
    <row r="1838" spans="1:12" hidden="1">
      <c r="A1838" s="103" t="s">
        <v>1099</v>
      </c>
      <c r="B1838" s="103" t="s">
        <v>1078</v>
      </c>
      <c r="C1838" s="134" t="s">
        <v>1496</v>
      </c>
      <c r="D1838" s="104">
        <v>38425492.619999997</v>
      </c>
      <c r="E1838" s="406">
        <v>371462.12377290998</v>
      </c>
      <c r="F1838" s="188">
        <v>103.443905</v>
      </c>
      <c r="G1838" s="103" t="s">
        <v>581</v>
      </c>
      <c r="H1838" s="103" t="s">
        <v>581</v>
      </c>
      <c r="I1838" s="252">
        <v>155</v>
      </c>
      <c r="J1838" s="104">
        <v>38687462.25</v>
      </c>
      <c r="K1838" s="104">
        <v>38727224.600000001</v>
      </c>
      <c r="L1838" s="188">
        <v>5.2427296999999996E-3</v>
      </c>
    </row>
    <row r="1839" spans="1:12" hidden="1">
      <c r="A1839" s="103" t="s">
        <v>1099</v>
      </c>
      <c r="B1839" s="103" t="s">
        <v>1078</v>
      </c>
      <c r="C1839" s="134" t="s">
        <v>1497</v>
      </c>
      <c r="D1839" s="104">
        <v>38367863.789999999</v>
      </c>
      <c r="E1839" s="406">
        <v>370885.27506159001</v>
      </c>
      <c r="F1839" s="188">
        <v>103.449412</v>
      </c>
      <c r="G1839" s="103" t="s">
        <v>581</v>
      </c>
      <c r="H1839" s="103" t="s">
        <v>581</v>
      </c>
      <c r="I1839" s="252">
        <v>155</v>
      </c>
      <c r="J1839" s="104">
        <v>38427538.450000003</v>
      </c>
      <c r="K1839" s="104">
        <v>38468749.960000001</v>
      </c>
      <c r="L1839" s="188">
        <v>5.3236582999999999E-3</v>
      </c>
    </row>
    <row r="1840" spans="1:12" hidden="1">
      <c r="A1840" s="103" t="s">
        <v>1099</v>
      </c>
      <c r="B1840" s="103" t="s">
        <v>1078</v>
      </c>
      <c r="C1840" s="134" t="s">
        <v>1498</v>
      </c>
      <c r="D1840" s="104">
        <v>38889846.600000001</v>
      </c>
      <c r="E1840" s="406">
        <v>375911.09926032001</v>
      </c>
      <c r="F1840" s="188">
        <v>103.454904</v>
      </c>
      <c r="G1840" s="103" t="s">
        <v>581</v>
      </c>
      <c r="H1840" s="103" t="s">
        <v>581</v>
      </c>
      <c r="I1840" s="252">
        <v>157</v>
      </c>
      <c r="J1840" s="104">
        <v>38369900.439999998</v>
      </c>
      <c r="K1840" s="104">
        <v>38371345.939999998</v>
      </c>
      <c r="L1840" s="188">
        <v>5.3088750000000002E-3</v>
      </c>
    </row>
    <row r="1841" spans="1:12" hidden="1">
      <c r="A1841" s="103" t="s">
        <v>1099</v>
      </c>
      <c r="B1841" s="103" t="s">
        <v>1078</v>
      </c>
      <c r="C1841" s="134" t="s">
        <v>1499</v>
      </c>
      <c r="D1841" s="104">
        <v>38695953.020000003</v>
      </c>
      <c r="E1841" s="406">
        <v>373978.19328733999</v>
      </c>
      <c r="F1841" s="188">
        <v>103.471148</v>
      </c>
      <c r="G1841" s="103" t="s">
        <v>581</v>
      </c>
      <c r="H1841" s="103" t="s">
        <v>581</v>
      </c>
      <c r="I1841" s="252">
        <v>157</v>
      </c>
      <c r="J1841" s="104">
        <v>38895953.020000003</v>
      </c>
      <c r="K1841" s="104">
        <v>38901794.960000001</v>
      </c>
      <c r="L1841" s="188">
        <v>1.57015273E-2</v>
      </c>
    </row>
    <row r="1842" spans="1:12" hidden="1">
      <c r="A1842" s="103" t="s">
        <v>1099</v>
      </c>
      <c r="B1842" s="103" t="s">
        <v>1078</v>
      </c>
      <c r="C1842" s="134" t="s">
        <v>1500</v>
      </c>
      <c r="D1842" s="104">
        <v>38293871.189999998</v>
      </c>
      <c r="E1842" s="406">
        <v>370072.75977955997</v>
      </c>
      <c r="F1842" s="188">
        <v>103.476601</v>
      </c>
      <c r="G1842" s="103" t="s">
        <v>581</v>
      </c>
      <c r="H1842" s="103" t="s">
        <v>581</v>
      </c>
      <c r="I1842" s="252">
        <v>156</v>
      </c>
      <c r="J1842" s="104">
        <v>38697992.170000002</v>
      </c>
      <c r="K1842" s="104">
        <v>38705292.18</v>
      </c>
      <c r="L1842" s="188">
        <v>5.2700680999999997E-3</v>
      </c>
    </row>
    <row r="1843" spans="1:12" hidden="1">
      <c r="A1843" s="103" t="s">
        <v>1099</v>
      </c>
      <c r="B1843" s="103" t="s">
        <v>1078</v>
      </c>
      <c r="C1843" s="134" t="s">
        <v>1501</v>
      </c>
      <c r="D1843" s="104">
        <v>38280542.07</v>
      </c>
      <c r="E1843" s="406">
        <v>369924.39755459997</v>
      </c>
      <c r="F1843" s="188">
        <v>103.482069</v>
      </c>
      <c r="G1843" s="103" t="s">
        <v>581</v>
      </c>
      <c r="H1843" s="103" t="s">
        <v>581</v>
      </c>
      <c r="I1843" s="252">
        <v>156</v>
      </c>
      <c r="J1843" s="104">
        <v>38295894.899999999</v>
      </c>
      <c r="K1843" s="104">
        <v>38304637.890000001</v>
      </c>
      <c r="L1843" s="188">
        <v>5.2842864000000002E-3</v>
      </c>
    </row>
    <row r="1844" spans="1:12" hidden="1">
      <c r="A1844" s="103" t="s">
        <v>1099</v>
      </c>
      <c r="B1844" s="103" t="s">
        <v>1078</v>
      </c>
      <c r="C1844" s="134" t="s">
        <v>1502</v>
      </c>
      <c r="D1844" s="104">
        <v>38369583.82</v>
      </c>
      <c r="E1844" s="406">
        <v>370765.07808142999</v>
      </c>
      <c r="F1844" s="188">
        <v>103.487588</v>
      </c>
      <c r="G1844" s="103" t="s">
        <v>581</v>
      </c>
      <c r="H1844" s="103" t="s">
        <v>581</v>
      </c>
      <c r="I1844" s="252">
        <v>157</v>
      </c>
      <c r="J1844" s="104">
        <v>38282583.82</v>
      </c>
      <c r="K1844" s="104">
        <v>38292769.350000001</v>
      </c>
      <c r="L1844" s="188">
        <v>5.3332911E-3</v>
      </c>
    </row>
    <row r="1845" spans="1:12" hidden="1">
      <c r="A1845" s="103" t="s">
        <v>1099</v>
      </c>
      <c r="B1845" s="103" t="s">
        <v>1078</v>
      </c>
      <c r="C1845" s="134" t="s">
        <v>1503</v>
      </c>
      <c r="D1845" s="104">
        <v>38640978.060000002</v>
      </c>
      <c r="E1845" s="406">
        <v>373366.71711417998</v>
      </c>
      <c r="F1845" s="188">
        <v>103.493365</v>
      </c>
      <c r="G1845" s="103" t="s">
        <v>581</v>
      </c>
      <c r="H1845" s="103" t="s">
        <v>581</v>
      </c>
      <c r="I1845" s="252">
        <v>158</v>
      </c>
      <c r="J1845" s="104">
        <v>38371725.68</v>
      </c>
      <c r="K1845" s="104">
        <v>38383357.159999996</v>
      </c>
      <c r="L1845" s="188">
        <v>5.5823119999999999E-3</v>
      </c>
    </row>
    <row r="1846" spans="1:12" hidden="1">
      <c r="A1846" s="103" t="s">
        <v>1099</v>
      </c>
      <c r="B1846" s="103" t="s">
        <v>1078</v>
      </c>
      <c r="C1846" s="134" t="s">
        <v>1504</v>
      </c>
      <c r="D1846" s="104">
        <v>39035980.939999998</v>
      </c>
      <c r="E1846" s="406">
        <v>377119.94931370002</v>
      </c>
      <c r="F1846" s="188">
        <v>103.51078200000001</v>
      </c>
      <c r="G1846" s="103" t="s">
        <v>581</v>
      </c>
      <c r="H1846" s="103" t="s">
        <v>581</v>
      </c>
      <c r="I1846" s="252">
        <v>159</v>
      </c>
      <c r="J1846" s="104">
        <v>38647480.939999998</v>
      </c>
      <c r="K1846" s="104">
        <v>38663481.93</v>
      </c>
      <c r="L1846" s="188">
        <v>1.68290982E-2</v>
      </c>
    </row>
    <row r="1847" spans="1:12" hidden="1">
      <c r="A1847" s="103" t="s">
        <v>1099</v>
      </c>
      <c r="B1847" s="103" t="s">
        <v>1078</v>
      </c>
      <c r="C1847" s="134" t="s">
        <v>1505</v>
      </c>
      <c r="D1847" s="104">
        <v>39893080.68</v>
      </c>
      <c r="E1847" s="406">
        <v>385379.51410708</v>
      </c>
      <c r="F1847" s="188">
        <v>103.51635</v>
      </c>
      <c r="G1847" s="103" t="s">
        <v>581</v>
      </c>
      <c r="H1847" s="103" t="s">
        <v>581</v>
      </c>
      <c r="I1847" s="252">
        <v>161</v>
      </c>
      <c r="J1847" s="104">
        <v>39038080.68</v>
      </c>
      <c r="K1847" s="104">
        <v>39055552.939999998</v>
      </c>
      <c r="L1847" s="188">
        <v>5.3791498E-3</v>
      </c>
    </row>
    <row r="1848" spans="1:12" hidden="1">
      <c r="A1848" s="103" t="s">
        <v>1099</v>
      </c>
      <c r="B1848" s="103" t="s">
        <v>1078</v>
      </c>
      <c r="C1848" s="134" t="s">
        <v>1506</v>
      </c>
      <c r="D1848" s="104">
        <v>40064111.649999999</v>
      </c>
      <c r="E1848" s="406">
        <v>387010.71859084</v>
      </c>
      <c r="F1848" s="188">
        <v>103.521969</v>
      </c>
      <c r="G1848" s="103" t="s">
        <v>581</v>
      </c>
      <c r="H1848" s="103" t="s">
        <v>581</v>
      </c>
      <c r="I1848" s="252">
        <v>162</v>
      </c>
      <c r="J1848" s="104">
        <v>39895246.149999999</v>
      </c>
      <c r="K1848" s="104">
        <v>39914222.030000001</v>
      </c>
      <c r="L1848" s="188">
        <v>5.4281279999999999E-3</v>
      </c>
    </row>
    <row r="1849" spans="1:12" hidden="1">
      <c r="A1849" s="103" t="s">
        <v>1099</v>
      </c>
      <c r="B1849" s="103" t="s">
        <v>1078</v>
      </c>
      <c r="C1849" s="134" t="s">
        <v>1507</v>
      </c>
      <c r="D1849" s="104">
        <v>40066271.520000003</v>
      </c>
      <c r="E1849" s="406">
        <v>387010.71859084</v>
      </c>
      <c r="F1849" s="188">
        <v>103.52755000000001</v>
      </c>
      <c r="G1849" s="103" t="s">
        <v>581</v>
      </c>
      <c r="H1849" s="103" t="s">
        <v>581</v>
      </c>
      <c r="I1849" s="252">
        <v>162</v>
      </c>
      <c r="J1849" s="104">
        <v>40066271.520000003</v>
      </c>
      <c r="K1849" s="104">
        <v>40086757.509999998</v>
      </c>
      <c r="L1849" s="188">
        <v>5.3911261999999996E-3</v>
      </c>
    </row>
    <row r="1850" spans="1:12" hidden="1">
      <c r="A1850" s="103" t="s">
        <v>1099</v>
      </c>
      <c r="B1850" s="103" t="s">
        <v>1078</v>
      </c>
      <c r="C1850" s="134" t="s">
        <v>1508</v>
      </c>
      <c r="D1850" s="104">
        <v>40068430.369999997</v>
      </c>
      <c r="E1850" s="406">
        <v>387010.71859084</v>
      </c>
      <c r="F1850" s="188">
        <v>103.533128</v>
      </c>
      <c r="G1850" s="103" t="s">
        <v>581</v>
      </c>
      <c r="H1850" s="103" t="s">
        <v>581</v>
      </c>
      <c r="I1850" s="252">
        <v>162</v>
      </c>
      <c r="J1850" s="104">
        <v>40068430.369999997</v>
      </c>
      <c r="K1850" s="104">
        <v>40090426.619999997</v>
      </c>
      <c r="L1850" s="188">
        <v>5.3879378E-3</v>
      </c>
    </row>
    <row r="1851" spans="1:12" hidden="1">
      <c r="A1851" s="103" t="s">
        <v>1099</v>
      </c>
      <c r="B1851" s="103" t="s">
        <v>1078</v>
      </c>
      <c r="C1851" s="134" t="s">
        <v>1509</v>
      </c>
      <c r="D1851" s="104">
        <v>40277408.75</v>
      </c>
      <c r="E1851" s="406">
        <v>388966.29809964</v>
      </c>
      <c r="F1851" s="188">
        <v>103.549868</v>
      </c>
      <c r="G1851" s="103" t="s">
        <v>581</v>
      </c>
      <c r="H1851" s="103" t="s">
        <v>581</v>
      </c>
      <c r="I1851" s="252">
        <v>163</v>
      </c>
      <c r="J1851" s="104">
        <v>40074908.75</v>
      </c>
      <c r="K1851" s="104">
        <v>40101437.009999998</v>
      </c>
      <c r="L1851" s="188">
        <v>1.6168737799999999E-2</v>
      </c>
    </row>
    <row r="1852" spans="1:12" hidden="1">
      <c r="A1852" s="103" t="s">
        <v>1099</v>
      </c>
      <c r="B1852" s="103" t="s">
        <v>1078</v>
      </c>
      <c r="C1852" s="134" t="s">
        <v>1510</v>
      </c>
      <c r="D1852" s="104">
        <v>40099736.390000001</v>
      </c>
      <c r="E1852" s="406">
        <v>387229.84570243</v>
      </c>
      <c r="F1852" s="188">
        <v>103.555387</v>
      </c>
      <c r="G1852" s="103" t="s">
        <v>581</v>
      </c>
      <c r="H1852" s="103" t="s">
        <v>581</v>
      </c>
      <c r="I1852" s="252">
        <v>164</v>
      </c>
      <c r="J1852" s="104">
        <v>40279555.390000001</v>
      </c>
      <c r="K1852" s="104">
        <v>40307602.090000004</v>
      </c>
      <c r="L1852" s="188">
        <v>5.3297991999999997E-3</v>
      </c>
    </row>
    <row r="1853" spans="1:12" hidden="1">
      <c r="A1853" s="103" t="s">
        <v>1099</v>
      </c>
      <c r="B1853" s="103" t="s">
        <v>1078</v>
      </c>
      <c r="C1853" s="134" t="s">
        <v>1511</v>
      </c>
      <c r="D1853" s="104">
        <v>40397474.659999996</v>
      </c>
      <c r="E1853" s="406">
        <v>390084.20458025998</v>
      </c>
      <c r="F1853" s="188">
        <v>103.560909</v>
      </c>
      <c r="G1853" s="103" t="s">
        <v>581</v>
      </c>
      <c r="H1853" s="103" t="s">
        <v>581</v>
      </c>
      <c r="I1853" s="252">
        <v>166</v>
      </c>
      <c r="J1853" s="104">
        <v>40101874.659999996</v>
      </c>
      <c r="K1853" s="104">
        <v>40131433.159999996</v>
      </c>
      <c r="L1853" s="188">
        <v>5.3324121000000004E-3</v>
      </c>
    </row>
    <row r="1854" spans="1:12" hidden="1">
      <c r="A1854" s="103" t="s">
        <v>1099</v>
      </c>
      <c r="B1854" s="103" t="s">
        <v>1078</v>
      </c>
      <c r="C1854" s="134" t="s">
        <v>1512</v>
      </c>
      <c r="D1854" s="104">
        <v>40819973.950000003</v>
      </c>
      <c r="E1854" s="406">
        <v>394143.06102972</v>
      </c>
      <c r="F1854" s="188">
        <v>103.56639</v>
      </c>
      <c r="G1854" s="103" t="s">
        <v>581</v>
      </c>
      <c r="H1854" s="103" t="s">
        <v>581</v>
      </c>
      <c r="I1854" s="252">
        <v>168</v>
      </c>
      <c r="J1854" s="104">
        <v>40399612.840000004</v>
      </c>
      <c r="K1854" s="104">
        <v>40430694.409999996</v>
      </c>
      <c r="L1854" s="188">
        <v>5.2925376000000001E-3</v>
      </c>
    </row>
    <row r="1855" spans="1:12" hidden="1">
      <c r="A1855" s="103" t="s">
        <v>1099</v>
      </c>
      <c r="B1855" s="103" t="s">
        <v>1078</v>
      </c>
      <c r="C1855" s="134" t="s">
        <v>1513</v>
      </c>
      <c r="D1855" s="104">
        <v>41318388.189999998</v>
      </c>
      <c r="E1855" s="406">
        <v>398934.50346198003</v>
      </c>
      <c r="F1855" s="188">
        <v>103.571859</v>
      </c>
      <c r="G1855" s="103" t="s">
        <v>581</v>
      </c>
      <c r="H1855" s="103" t="s">
        <v>581</v>
      </c>
      <c r="I1855" s="252">
        <v>169</v>
      </c>
      <c r="J1855" s="104">
        <v>40822129.590000004</v>
      </c>
      <c r="K1855" s="104">
        <v>40854750.210000001</v>
      </c>
      <c r="L1855" s="188">
        <v>5.2806707000000001E-3</v>
      </c>
    </row>
    <row r="1856" spans="1:12" hidden="1">
      <c r="A1856" s="103" t="s">
        <v>1099</v>
      </c>
      <c r="B1856" s="103" t="s">
        <v>1078</v>
      </c>
      <c r="C1856" s="134" t="s">
        <v>1514</v>
      </c>
      <c r="D1856" s="104">
        <v>41325997.539999999</v>
      </c>
      <c r="E1856" s="406">
        <v>398942.12010404997</v>
      </c>
      <c r="F1856" s="188">
        <v>103.588956</v>
      </c>
      <c r="G1856" s="103" t="s">
        <v>581</v>
      </c>
      <c r="H1856" s="103" t="s">
        <v>581</v>
      </c>
      <c r="I1856" s="252">
        <v>169</v>
      </c>
      <c r="J1856" s="104">
        <v>41325208.539999999</v>
      </c>
      <c r="K1856" s="104">
        <v>41362503.689999998</v>
      </c>
      <c r="L1856" s="188">
        <v>1.6507379700000002E-2</v>
      </c>
    </row>
    <row r="1857" spans="1:12" hidden="1">
      <c r="A1857" s="103" t="s">
        <v>1099</v>
      </c>
      <c r="B1857" s="103" t="s">
        <v>1078</v>
      </c>
      <c r="C1857" s="134" t="s">
        <v>1515</v>
      </c>
      <c r="D1857" s="104">
        <v>41334580.579999998</v>
      </c>
      <c r="E1857" s="406">
        <v>399002.57584526</v>
      </c>
      <c r="F1857" s="188">
        <v>103.59477099999999</v>
      </c>
      <c r="G1857" s="103" t="s">
        <v>581</v>
      </c>
      <c r="H1857" s="103" t="s">
        <v>581</v>
      </c>
      <c r="I1857" s="252">
        <v>168</v>
      </c>
      <c r="J1857" s="104">
        <v>41328317.68</v>
      </c>
      <c r="K1857" s="104">
        <v>41367171.18</v>
      </c>
      <c r="L1857" s="188">
        <v>5.6135328000000003E-3</v>
      </c>
    </row>
    <row r="1858" spans="1:12" hidden="1">
      <c r="A1858" s="103" t="s">
        <v>1099</v>
      </c>
      <c r="B1858" s="103" t="s">
        <v>1078</v>
      </c>
      <c r="C1858" s="134" t="s">
        <v>1516</v>
      </c>
      <c r="D1858" s="104">
        <v>39770562.399999999</v>
      </c>
      <c r="E1858" s="406">
        <v>383883.29027002002</v>
      </c>
      <c r="F1858" s="188">
        <v>103.60066</v>
      </c>
      <c r="G1858" s="103" t="s">
        <v>581</v>
      </c>
      <c r="H1858" s="103" t="s">
        <v>581</v>
      </c>
      <c r="I1858" s="252">
        <v>165</v>
      </c>
      <c r="J1858" s="104">
        <v>41336930.359999999</v>
      </c>
      <c r="K1858" s="104">
        <v>41377342.590000004</v>
      </c>
      <c r="L1858" s="188">
        <v>5.6846498999999998E-3</v>
      </c>
    </row>
    <row r="1859" spans="1:12" hidden="1">
      <c r="A1859" s="103" t="s">
        <v>1099</v>
      </c>
      <c r="B1859" s="103" t="s">
        <v>1078</v>
      </c>
      <c r="C1859" s="134" t="s">
        <v>1517</v>
      </c>
      <c r="D1859" s="104">
        <v>39361813.990000002</v>
      </c>
      <c r="E1859" s="406">
        <v>379914.75680378999</v>
      </c>
      <c r="F1859" s="188">
        <v>103.60696299999999</v>
      </c>
      <c r="G1859" s="103" t="s">
        <v>581</v>
      </c>
      <c r="H1859" s="103" t="s">
        <v>581</v>
      </c>
      <c r="I1859" s="252">
        <v>165</v>
      </c>
      <c r="J1859" s="104">
        <v>39772981.689999998</v>
      </c>
      <c r="K1859" s="104">
        <v>39814893.789999999</v>
      </c>
      <c r="L1859" s="188">
        <v>6.0839381000000001E-3</v>
      </c>
    </row>
    <row r="1860" spans="1:12" hidden="1">
      <c r="A1860" s="103" t="s">
        <v>1099</v>
      </c>
      <c r="B1860" s="103" t="s">
        <v>1078</v>
      </c>
      <c r="C1860" s="134" t="s">
        <v>1518</v>
      </c>
      <c r="D1860" s="104">
        <v>39308165.549999997</v>
      </c>
      <c r="E1860" s="406">
        <v>379373.55671670003</v>
      </c>
      <c r="F1860" s="188">
        <v>103.61335099999999</v>
      </c>
      <c r="G1860" s="103" t="s">
        <v>581</v>
      </c>
      <c r="H1860" s="103" t="s">
        <v>581</v>
      </c>
      <c r="I1860" s="252">
        <v>164</v>
      </c>
      <c r="J1860" s="104">
        <v>39364241.100000001</v>
      </c>
      <c r="K1860" s="104">
        <v>39407637.740000002</v>
      </c>
      <c r="L1860" s="188">
        <v>6.1656087999999998E-3</v>
      </c>
    </row>
    <row r="1861" spans="1:12" hidden="1">
      <c r="A1861" s="103" t="s">
        <v>1099</v>
      </c>
      <c r="B1861" s="103" t="s">
        <v>1078</v>
      </c>
      <c r="C1861" s="134" t="s">
        <v>1519</v>
      </c>
      <c r="D1861" s="104">
        <v>39351378.619999997</v>
      </c>
      <c r="E1861" s="406">
        <v>379719.62962798</v>
      </c>
      <c r="F1861" s="188">
        <v>103.632721</v>
      </c>
      <c r="G1861" s="103" t="s">
        <v>581</v>
      </c>
      <c r="H1861" s="103" t="s">
        <v>581</v>
      </c>
      <c r="I1861" s="252">
        <v>164</v>
      </c>
      <c r="J1861" s="104">
        <v>39315514.140000001</v>
      </c>
      <c r="K1861" s="104">
        <v>39319957.829999998</v>
      </c>
      <c r="L1861" s="188">
        <v>1.8694502000000002E-2</v>
      </c>
    </row>
    <row r="1862" spans="1:12" hidden="1">
      <c r="A1862" s="103" t="s">
        <v>1099</v>
      </c>
      <c r="B1862" s="103" t="s">
        <v>1078</v>
      </c>
      <c r="C1862" s="134" t="s">
        <v>1520</v>
      </c>
      <c r="D1862" s="104">
        <v>39535764.420000002</v>
      </c>
      <c r="E1862" s="406">
        <v>381476.46194342</v>
      </c>
      <c r="F1862" s="188">
        <v>103.63880399999999</v>
      </c>
      <c r="G1862" s="103" t="s">
        <v>581</v>
      </c>
      <c r="H1862" s="103" t="s">
        <v>581</v>
      </c>
      <c r="I1862" s="252">
        <v>165</v>
      </c>
      <c r="J1862" s="104">
        <v>39353688.420000002</v>
      </c>
      <c r="K1862" s="104">
        <v>39359614.829999998</v>
      </c>
      <c r="L1862" s="188">
        <v>5.8697677000000004E-3</v>
      </c>
    </row>
    <row r="1863" spans="1:12" hidden="1">
      <c r="A1863" s="103" t="s">
        <v>1099</v>
      </c>
      <c r="B1863" s="103" t="s">
        <v>1078</v>
      </c>
      <c r="C1863" s="134" t="s">
        <v>1521</v>
      </c>
      <c r="D1863" s="104">
        <v>40647378.939999998</v>
      </c>
      <c r="E1863" s="406">
        <v>392179.04279456998</v>
      </c>
      <c r="F1863" s="188">
        <v>103.644954</v>
      </c>
      <c r="G1863" s="103" t="s">
        <v>581</v>
      </c>
      <c r="H1863" s="103" t="s">
        <v>581</v>
      </c>
      <c r="I1863" s="252">
        <v>166</v>
      </c>
      <c r="J1863" s="104">
        <v>39538110.439999998</v>
      </c>
      <c r="K1863" s="104">
        <v>39545526.579999998</v>
      </c>
      <c r="L1863" s="188">
        <v>5.9340707999999999E-3</v>
      </c>
    </row>
    <row r="1864" spans="1:12" hidden="1">
      <c r="A1864" s="103" t="s">
        <v>1099</v>
      </c>
      <c r="B1864" s="103" t="s">
        <v>1078</v>
      </c>
      <c r="C1864" s="134" t="s">
        <v>1522</v>
      </c>
      <c r="D1864" s="104">
        <v>39836166.490000002</v>
      </c>
      <c r="E1864" s="406">
        <v>384330.31851582002</v>
      </c>
      <c r="F1864" s="188">
        <v>103.650856</v>
      </c>
      <c r="G1864" s="103" t="s">
        <v>581</v>
      </c>
      <c r="H1864" s="103" t="s">
        <v>581</v>
      </c>
      <c r="I1864" s="252">
        <v>166</v>
      </c>
      <c r="J1864" s="104">
        <v>40649693.479999997</v>
      </c>
      <c r="K1864" s="104">
        <v>40658641.280000001</v>
      </c>
      <c r="L1864" s="188">
        <v>5.6944402999999999E-3</v>
      </c>
    </row>
    <row r="1865" spans="1:12" hidden="1">
      <c r="A1865" s="103" t="s">
        <v>1099</v>
      </c>
      <c r="B1865" s="103" t="s">
        <v>1078</v>
      </c>
      <c r="C1865" s="134" t="s">
        <v>1523</v>
      </c>
      <c r="D1865" s="104">
        <v>39824075.270000003</v>
      </c>
      <c r="E1865" s="406">
        <v>384190.73739879997</v>
      </c>
      <c r="F1865" s="188">
        <v>103.657042</v>
      </c>
      <c r="G1865" s="103" t="s">
        <v>581</v>
      </c>
      <c r="H1865" s="103" t="s">
        <v>581</v>
      </c>
      <c r="I1865" s="252">
        <v>166</v>
      </c>
      <c r="J1865" s="104">
        <v>39838543.840000004</v>
      </c>
      <c r="K1865" s="104">
        <v>39848992.799999997</v>
      </c>
      <c r="L1865" s="188">
        <v>5.9681127999999996E-3</v>
      </c>
    </row>
    <row r="1866" spans="1:12" hidden="1">
      <c r="A1866" s="103" t="s">
        <v>1099</v>
      </c>
      <c r="B1866" s="103" t="s">
        <v>1078</v>
      </c>
      <c r="C1866" s="134" t="s">
        <v>1524</v>
      </c>
      <c r="D1866" s="104">
        <v>39836589.549999997</v>
      </c>
      <c r="E1866" s="406">
        <v>384242.23327775998</v>
      </c>
      <c r="F1866" s="188">
        <v>103.675718</v>
      </c>
      <c r="G1866" s="103" t="s">
        <v>581</v>
      </c>
      <c r="H1866" s="103" t="s">
        <v>581</v>
      </c>
      <c r="I1866" s="252">
        <v>166</v>
      </c>
      <c r="J1866" s="104">
        <v>39831250.68</v>
      </c>
      <c r="K1866" s="104">
        <v>39846202.810000002</v>
      </c>
      <c r="L1866" s="188">
        <v>1.8017106799999998E-2</v>
      </c>
    </row>
    <row r="1867" spans="1:12" hidden="1">
      <c r="A1867" s="103" t="s">
        <v>1099</v>
      </c>
      <c r="B1867" s="103" t="s">
        <v>1078</v>
      </c>
      <c r="C1867" s="134" t="s">
        <v>1525</v>
      </c>
      <c r="D1867" s="104">
        <v>40191952.43</v>
      </c>
      <c r="E1867" s="406">
        <v>387646.87872646999</v>
      </c>
      <c r="F1867" s="188">
        <v>103.68186799999999</v>
      </c>
      <c r="G1867" s="103" t="s">
        <v>581</v>
      </c>
      <c r="H1867" s="103" t="s">
        <v>581</v>
      </c>
      <c r="I1867" s="252">
        <v>168</v>
      </c>
      <c r="J1867" s="104">
        <v>39838952.43</v>
      </c>
      <c r="K1867" s="104">
        <v>39855405.960000001</v>
      </c>
      <c r="L1867" s="188">
        <v>5.9319580000000002E-3</v>
      </c>
    </row>
    <row r="1868" spans="1:12" hidden="1">
      <c r="A1868" s="103" t="s">
        <v>1099</v>
      </c>
      <c r="B1868" s="103" t="s">
        <v>1078</v>
      </c>
      <c r="C1868" s="134" t="s">
        <v>1526</v>
      </c>
      <c r="D1868" s="104">
        <v>39836714.359999999</v>
      </c>
      <c r="E1868" s="406">
        <v>384198.23475758999</v>
      </c>
      <c r="F1868" s="188">
        <v>103.687916</v>
      </c>
      <c r="G1868" s="103" t="s">
        <v>581</v>
      </c>
      <c r="H1868" s="103" t="s">
        <v>581</v>
      </c>
      <c r="I1868" s="252">
        <v>165</v>
      </c>
      <c r="J1868" s="104">
        <v>40194297.07</v>
      </c>
      <c r="K1868" s="104">
        <v>40212265.439999998</v>
      </c>
      <c r="L1868" s="188">
        <v>5.8332282000000003E-3</v>
      </c>
    </row>
    <row r="1869" spans="1:12" hidden="1">
      <c r="A1869" s="103" t="s">
        <v>1099</v>
      </c>
      <c r="B1869" s="103" t="s">
        <v>1078</v>
      </c>
      <c r="C1869" s="134" t="s">
        <v>1527</v>
      </c>
      <c r="D1869" s="104">
        <v>40262581.259999998</v>
      </c>
      <c r="E1869" s="406">
        <v>388282.36388292001</v>
      </c>
      <c r="F1869" s="188">
        <v>103.69407699999999</v>
      </c>
      <c r="G1869" s="103" t="s">
        <v>581</v>
      </c>
      <c r="H1869" s="103" t="s">
        <v>581</v>
      </c>
      <c r="I1869" s="252">
        <v>165</v>
      </c>
      <c r="J1869" s="104">
        <v>39839081.259999998</v>
      </c>
      <c r="K1869" s="104">
        <v>39858551.149999999</v>
      </c>
      <c r="L1869" s="188">
        <v>5.9418689000000002E-3</v>
      </c>
    </row>
    <row r="1870" spans="1:12" hidden="1">
      <c r="A1870" s="103" t="s">
        <v>1099</v>
      </c>
      <c r="B1870" s="103" t="s">
        <v>1078</v>
      </c>
      <c r="C1870" s="134" t="s">
        <v>1528</v>
      </c>
      <c r="D1870" s="104">
        <v>40318917.579999998</v>
      </c>
      <c r="E1870" s="406">
        <v>388803.09629421</v>
      </c>
      <c r="F1870" s="188">
        <v>103.70009400000001</v>
      </c>
      <c r="G1870" s="103" t="s">
        <v>581</v>
      </c>
      <c r="H1870" s="103" t="s">
        <v>581</v>
      </c>
      <c r="I1870" s="252">
        <v>167</v>
      </c>
      <c r="J1870" s="104">
        <v>40264917.579999998</v>
      </c>
      <c r="K1870" s="104">
        <v>40285905.090000004</v>
      </c>
      <c r="L1870" s="188">
        <v>5.8026457999999998E-3</v>
      </c>
    </row>
    <row r="1871" spans="1:12" hidden="1">
      <c r="A1871" s="103" t="s">
        <v>1099</v>
      </c>
      <c r="B1871" s="103" t="s">
        <v>1078</v>
      </c>
      <c r="C1871" s="134" t="s">
        <v>1529</v>
      </c>
      <c r="D1871" s="104">
        <v>40295573.579999998</v>
      </c>
      <c r="E1871" s="406">
        <v>388510.12815320998</v>
      </c>
      <c r="F1871" s="188">
        <v>103.718206</v>
      </c>
      <c r="G1871" s="103" t="s">
        <v>581</v>
      </c>
      <c r="H1871" s="103" t="s">
        <v>581</v>
      </c>
      <c r="I1871" s="252">
        <v>167</v>
      </c>
      <c r="J1871" s="104">
        <v>40325959.710000001</v>
      </c>
      <c r="K1871" s="104">
        <v>40351507.490000002</v>
      </c>
      <c r="L1871" s="188">
        <v>1.7465750799999999E-2</v>
      </c>
    </row>
    <row r="1872" spans="1:12" hidden="1">
      <c r="A1872" s="103" t="s">
        <v>1099</v>
      </c>
      <c r="B1872" s="103" t="s">
        <v>1078</v>
      </c>
      <c r="C1872" s="134" t="s">
        <v>1530</v>
      </c>
      <c r="D1872" s="104">
        <v>39297958.100000001</v>
      </c>
      <c r="E1872" s="406">
        <v>378869.18986007001</v>
      </c>
      <c r="F1872" s="188">
        <v>103.724344</v>
      </c>
      <c r="G1872" s="103" t="s">
        <v>581</v>
      </c>
      <c r="H1872" s="103" t="s">
        <v>581</v>
      </c>
      <c r="I1872" s="252">
        <v>167</v>
      </c>
      <c r="J1872" s="104">
        <v>40297958.100000001</v>
      </c>
      <c r="K1872" s="104">
        <v>40325024.969999999</v>
      </c>
      <c r="L1872" s="188">
        <v>5.9179580999999997E-3</v>
      </c>
    </row>
    <row r="1873" spans="1:12" hidden="1">
      <c r="A1873" s="103" t="s">
        <v>1099</v>
      </c>
      <c r="B1873" s="103" t="s">
        <v>1078</v>
      </c>
      <c r="C1873" s="134" t="s">
        <v>1531</v>
      </c>
      <c r="D1873" s="104">
        <v>39245946.890000001</v>
      </c>
      <c r="E1873" s="406">
        <v>378344.3293935</v>
      </c>
      <c r="F1873" s="188">
        <v>103.73076500000001</v>
      </c>
      <c r="G1873" s="103" t="s">
        <v>581</v>
      </c>
      <c r="H1873" s="103" t="s">
        <v>581</v>
      </c>
      <c r="I1873" s="252">
        <v>166</v>
      </c>
      <c r="J1873" s="104">
        <v>39300391.07</v>
      </c>
      <c r="K1873" s="104">
        <v>39328939.509999998</v>
      </c>
      <c r="L1873" s="188">
        <v>6.1904465000000002E-3</v>
      </c>
    </row>
    <row r="1874" spans="1:12" hidden="1">
      <c r="A1874" s="103" t="s">
        <v>1099</v>
      </c>
      <c r="B1874" s="103" t="s">
        <v>1078</v>
      </c>
      <c r="C1874" s="134" t="s">
        <v>1532</v>
      </c>
      <c r="D1874" s="104">
        <v>39939159.020000003</v>
      </c>
      <c r="E1874" s="406">
        <v>385004.73800821003</v>
      </c>
      <c r="F1874" s="188">
        <v>103.736799</v>
      </c>
      <c r="G1874" s="103" t="s">
        <v>581</v>
      </c>
      <c r="H1874" s="103" t="s">
        <v>581</v>
      </c>
      <c r="I1874" s="252">
        <v>166</v>
      </c>
      <c r="J1874" s="104">
        <v>39248229.549999997</v>
      </c>
      <c r="K1874" s="104">
        <v>39278257.659999996</v>
      </c>
      <c r="L1874" s="188">
        <v>5.8169820999999997E-3</v>
      </c>
    </row>
    <row r="1875" spans="1:12" hidden="1">
      <c r="A1875" s="103" t="s">
        <v>1099</v>
      </c>
      <c r="B1875" s="103" t="s">
        <v>1078</v>
      </c>
      <c r="C1875" s="134" t="s">
        <v>1533</v>
      </c>
      <c r="D1875" s="104">
        <v>38614710.359999999</v>
      </c>
      <c r="E1875" s="406">
        <v>372215.13083332003</v>
      </c>
      <c r="F1875" s="188">
        <v>103.74298899999999</v>
      </c>
      <c r="G1875" s="103" t="s">
        <v>581</v>
      </c>
      <c r="H1875" s="103" t="s">
        <v>581</v>
      </c>
      <c r="I1875" s="252">
        <v>167</v>
      </c>
      <c r="J1875" s="104">
        <v>39941542.439999998</v>
      </c>
      <c r="K1875" s="104">
        <v>39973076.380000003</v>
      </c>
      <c r="L1875" s="188">
        <v>5.9670243000000001E-3</v>
      </c>
    </row>
    <row r="1876" spans="1:12" hidden="1">
      <c r="A1876" s="103" t="s">
        <v>1099</v>
      </c>
      <c r="B1876" s="103" t="s">
        <v>1078</v>
      </c>
      <c r="C1876" s="134" t="s">
        <v>1534</v>
      </c>
      <c r="D1876" s="104">
        <v>38622053.719999999</v>
      </c>
      <c r="E1876" s="406">
        <v>372215.13083332003</v>
      </c>
      <c r="F1876" s="188">
        <v>103.76271800000001</v>
      </c>
      <c r="G1876" s="103" t="s">
        <v>581</v>
      </c>
      <c r="H1876" s="103" t="s">
        <v>581</v>
      </c>
      <c r="I1876" s="252">
        <v>167</v>
      </c>
      <c r="J1876" s="104">
        <v>38622053.719999999</v>
      </c>
      <c r="K1876" s="104">
        <v>38657956.539999999</v>
      </c>
      <c r="L1876" s="188">
        <v>1.90171887E-2</v>
      </c>
    </row>
    <row r="1877" spans="1:12" hidden="1">
      <c r="A1877" s="103" t="s">
        <v>1099</v>
      </c>
      <c r="B1877" s="103" t="s">
        <v>1078</v>
      </c>
      <c r="C1877" s="134" t="s">
        <v>1535</v>
      </c>
      <c r="D1877" s="104">
        <v>38734386.299999997</v>
      </c>
      <c r="E1877" s="406">
        <v>373274.21139682003</v>
      </c>
      <c r="F1877" s="188">
        <v>103.769254</v>
      </c>
      <c r="G1877" s="103" t="s">
        <v>581</v>
      </c>
      <c r="H1877" s="103" t="s">
        <v>581</v>
      </c>
      <c r="I1877" s="252">
        <v>168</v>
      </c>
      <c r="J1877" s="104">
        <v>38624486.299999997</v>
      </c>
      <c r="K1877" s="104">
        <v>38661845.560000002</v>
      </c>
      <c r="L1877" s="188">
        <v>6.2989869000000002E-3</v>
      </c>
    </row>
    <row r="1878" spans="1:12" hidden="1">
      <c r="A1878" s="103" t="s">
        <v>1099</v>
      </c>
      <c r="B1878" s="103" t="s">
        <v>1078</v>
      </c>
      <c r="C1878" s="134" t="s">
        <v>1536</v>
      </c>
      <c r="D1878" s="104">
        <v>37425749.869999997</v>
      </c>
      <c r="E1878" s="406">
        <v>360640.75300067</v>
      </c>
      <c r="F1878" s="188">
        <v>103.77570900000001</v>
      </c>
      <c r="G1878" s="103" t="s">
        <v>581</v>
      </c>
      <c r="H1878" s="103" t="s">
        <v>581</v>
      </c>
      <c r="I1878" s="252">
        <v>167</v>
      </c>
      <c r="J1878" s="104">
        <v>38736795.969999999</v>
      </c>
      <c r="K1878" s="104">
        <v>38775615.950000003</v>
      </c>
      <c r="L1878" s="188">
        <v>6.2205322999999996E-3</v>
      </c>
    </row>
    <row r="1879" spans="1:12" hidden="1">
      <c r="A1879" s="103" t="s">
        <v>1099</v>
      </c>
      <c r="B1879" s="103" t="s">
        <v>1078</v>
      </c>
      <c r="C1879" s="134" t="s">
        <v>1537</v>
      </c>
      <c r="D1879" s="104">
        <v>36858320.469999999</v>
      </c>
      <c r="E1879" s="406">
        <v>355149.46429089003</v>
      </c>
      <c r="F1879" s="188">
        <v>103.78256</v>
      </c>
      <c r="G1879" s="103" t="s">
        <v>581</v>
      </c>
      <c r="H1879" s="103" t="s">
        <v>581</v>
      </c>
      <c r="I1879" s="252">
        <v>168</v>
      </c>
      <c r="J1879" s="104">
        <v>37428220.469999999</v>
      </c>
      <c r="K1879" s="104">
        <v>37468451.939999998</v>
      </c>
      <c r="L1879" s="188">
        <v>6.6017376000000001E-3</v>
      </c>
    </row>
    <row r="1880" spans="1:12" hidden="1">
      <c r="A1880" s="103" t="s">
        <v>1099</v>
      </c>
      <c r="B1880" s="103" t="s">
        <v>1078</v>
      </c>
      <c r="C1880" s="134" t="s">
        <v>1538</v>
      </c>
      <c r="D1880" s="104">
        <v>35275896.310000002</v>
      </c>
      <c r="E1880" s="406">
        <v>339879.15215674002</v>
      </c>
      <c r="F1880" s="188">
        <v>103.78952700000001</v>
      </c>
      <c r="G1880" s="103" t="s">
        <v>581</v>
      </c>
      <c r="H1880" s="103" t="s">
        <v>581</v>
      </c>
      <c r="I1880" s="252">
        <v>166</v>
      </c>
      <c r="J1880" s="104">
        <v>36860794.780000001</v>
      </c>
      <c r="K1880" s="104">
        <v>36902416.409999996</v>
      </c>
      <c r="L1880" s="188">
        <v>6.7130738999999998E-3</v>
      </c>
    </row>
    <row r="1881" spans="1:12" hidden="1">
      <c r="A1881" s="103" t="s">
        <v>1099</v>
      </c>
      <c r="B1881" s="103" t="s">
        <v>1078</v>
      </c>
      <c r="C1881" s="134" t="s">
        <v>1539</v>
      </c>
      <c r="D1881" s="104">
        <v>33893773.789999999</v>
      </c>
      <c r="E1881" s="406">
        <v>326497.66691938997</v>
      </c>
      <c r="F1881" s="188">
        <v>103.81015600000001</v>
      </c>
      <c r="G1881" s="103" t="s">
        <v>581</v>
      </c>
      <c r="H1881" s="103" t="s">
        <v>581</v>
      </c>
      <c r="I1881" s="252">
        <v>168</v>
      </c>
      <c r="J1881" s="104">
        <v>35282907.859999999</v>
      </c>
      <c r="K1881" s="104">
        <v>35328522.090000004</v>
      </c>
      <c r="L1881" s="188">
        <v>1.98758011E-2</v>
      </c>
    </row>
    <row r="1882" spans="1:12" hidden="1">
      <c r="A1882" s="103" t="s">
        <v>1099</v>
      </c>
      <c r="B1882" s="103" t="s">
        <v>1078</v>
      </c>
      <c r="C1882" s="134" t="s">
        <v>1540</v>
      </c>
      <c r="D1882" s="104">
        <v>33927472</v>
      </c>
      <c r="E1882" s="406">
        <v>326799.55280022998</v>
      </c>
      <c r="F1882" s="188">
        <v>103.817376</v>
      </c>
      <c r="G1882" s="103" t="s">
        <v>581</v>
      </c>
      <c r="H1882" s="103" t="s">
        <v>581</v>
      </c>
      <c r="I1882" s="252">
        <v>169</v>
      </c>
      <c r="J1882" s="104">
        <v>33896131</v>
      </c>
      <c r="K1882" s="104">
        <v>33943023.899999999</v>
      </c>
      <c r="L1882" s="188">
        <v>6.9550035000000001E-3</v>
      </c>
    </row>
    <row r="1883" spans="1:12" hidden="1">
      <c r="A1883" s="103" t="s">
        <v>1099</v>
      </c>
      <c r="B1883" s="103" t="s">
        <v>1078</v>
      </c>
      <c r="C1883" s="134" t="s">
        <v>1541</v>
      </c>
      <c r="D1883" s="104">
        <v>34529689.18</v>
      </c>
      <c r="E1883" s="406">
        <v>332578.55452776997</v>
      </c>
      <c r="F1883" s="188">
        <v>103.82416000000001</v>
      </c>
      <c r="G1883" s="103" t="s">
        <v>581</v>
      </c>
      <c r="H1883" s="103" t="s">
        <v>581</v>
      </c>
      <c r="I1883" s="252">
        <v>170</v>
      </c>
      <c r="J1883" s="104">
        <v>33929689.18</v>
      </c>
      <c r="K1883" s="104">
        <v>33930967.399999999</v>
      </c>
      <c r="L1883" s="188">
        <v>6.5345515999999998E-3</v>
      </c>
    </row>
    <row r="1884" spans="1:12" hidden="1">
      <c r="A1884" s="103" t="s">
        <v>1099</v>
      </c>
      <c r="B1884" s="103" t="s">
        <v>1078</v>
      </c>
      <c r="C1884" s="134" t="s">
        <v>1542</v>
      </c>
      <c r="D1884" s="104">
        <v>34315097.240000002</v>
      </c>
      <c r="E1884" s="406">
        <v>330489.87695362</v>
      </c>
      <c r="F1884" s="188">
        <v>103.83100899999999</v>
      </c>
      <c r="G1884" s="103" t="s">
        <v>581</v>
      </c>
      <c r="H1884" s="103" t="s">
        <v>581</v>
      </c>
      <c r="I1884" s="252">
        <v>171</v>
      </c>
      <c r="J1884" s="104">
        <v>34531966.740000002</v>
      </c>
      <c r="K1884" s="104">
        <v>34534545.920000002</v>
      </c>
      <c r="L1884" s="188">
        <v>6.5967305E-3</v>
      </c>
    </row>
    <row r="1885" spans="1:12" hidden="1">
      <c r="A1885" s="103" t="s">
        <v>1099</v>
      </c>
      <c r="B1885" s="103" t="s">
        <v>1078</v>
      </c>
      <c r="C1885" s="134" t="s">
        <v>1543</v>
      </c>
      <c r="D1885" s="104">
        <v>33867369.020000003</v>
      </c>
      <c r="E1885" s="406">
        <v>326156.19846366002</v>
      </c>
      <c r="F1885" s="188">
        <v>103.83788300000001</v>
      </c>
      <c r="G1885" s="103" t="s">
        <v>581</v>
      </c>
      <c r="H1885" s="103" t="s">
        <v>581</v>
      </c>
      <c r="I1885" s="252">
        <v>171</v>
      </c>
      <c r="J1885" s="104">
        <v>34317369.020000003</v>
      </c>
      <c r="K1885" s="104">
        <v>34321241.119999997</v>
      </c>
      <c r="L1885" s="188">
        <v>6.6203729000000001E-3</v>
      </c>
    </row>
    <row r="1886" spans="1:12" hidden="1">
      <c r="A1886" s="103" t="s">
        <v>1099</v>
      </c>
      <c r="B1886" s="103" t="s">
        <v>1078</v>
      </c>
      <c r="C1886" s="134" t="s">
        <v>1544</v>
      </c>
      <c r="D1886" s="104">
        <v>32574270.57</v>
      </c>
      <c r="E1886" s="406">
        <v>313639.23352302</v>
      </c>
      <c r="F1886" s="188">
        <v>103.859043</v>
      </c>
      <c r="G1886" s="103" t="s">
        <v>581</v>
      </c>
      <c r="H1886" s="103" t="s">
        <v>581</v>
      </c>
      <c r="I1886" s="252">
        <v>171</v>
      </c>
      <c r="J1886" s="104">
        <v>33874270.57</v>
      </c>
      <c r="K1886" s="104">
        <v>33881971.789999999</v>
      </c>
      <c r="L1886" s="188">
        <v>2.0377919299999998E-2</v>
      </c>
    </row>
    <row r="1887" spans="1:12" hidden="1">
      <c r="A1887" s="103" t="s">
        <v>1099</v>
      </c>
      <c r="B1887" s="103" t="s">
        <v>1078</v>
      </c>
      <c r="C1887" s="134" t="s">
        <v>1545</v>
      </c>
      <c r="D1887" s="104">
        <v>32724529.48</v>
      </c>
      <c r="E1887" s="406">
        <v>315064.00560257997</v>
      </c>
      <c r="F1887" s="188">
        <v>103.86629000000001</v>
      </c>
      <c r="G1887" s="103" t="s">
        <v>581</v>
      </c>
      <c r="H1887" s="103" t="s">
        <v>581</v>
      </c>
      <c r="I1887" s="252">
        <v>172</v>
      </c>
      <c r="J1887" s="104">
        <v>32576543.690000001</v>
      </c>
      <c r="K1887" s="104">
        <v>32585472.440000001</v>
      </c>
      <c r="L1887" s="188">
        <v>6.9777264999999998E-3</v>
      </c>
    </row>
    <row r="1888" spans="1:12" hidden="1">
      <c r="A1888" s="103" t="s">
        <v>1099</v>
      </c>
      <c r="B1888" s="103" t="s">
        <v>1078</v>
      </c>
      <c r="C1888" s="134" t="s">
        <v>1546</v>
      </c>
      <c r="D1888" s="104">
        <v>32717914.390000001</v>
      </c>
      <c r="E1888" s="406">
        <v>314979.74084003997</v>
      </c>
      <c r="F1888" s="188">
        <v>103.873075</v>
      </c>
      <c r="G1888" s="103" t="s">
        <v>581</v>
      </c>
      <c r="H1888" s="103" t="s">
        <v>581</v>
      </c>
      <c r="I1888" s="252">
        <v>174</v>
      </c>
      <c r="J1888" s="104">
        <v>32726667.23</v>
      </c>
      <c r="K1888" s="104">
        <v>32736829.210000001</v>
      </c>
      <c r="L1888" s="188">
        <v>6.5324370000000003E-3</v>
      </c>
    </row>
    <row r="1889" spans="1:12" hidden="1">
      <c r="A1889" s="103" t="s">
        <v>1099</v>
      </c>
      <c r="B1889" s="103" t="s">
        <v>1078</v>
      </c>
      <c r="C1889" s="134" t="s">
        <v>1547</v>
      </c>
      <c r="D1889" s="104">
        <v>32970061.460000001</v>
      </c>
      <c r="E1889" s="406">
        <v>317386.36636868998</v>
      </c>
      <c r="F1889" s="188">
        <v>103.879892</v>
      </c>
      <c r="G1889" s="103" t="s">
        <v>581</v>
      </c>
      <c r="H1889" s="103" t="s">
        <v>581</v>
      </c>
      <c r="I1889" s="252">
        <v>176</v>
      </c>
      <c r="J1889" s="104">
        <v>32720061.460000001</v>
      </c>
      <c r="K1889" s="104">
        <v>32731456.469999999</v>
      </c>
      <c r="L1889" s="188">
        <v>6.5628172000000004E-3</v>
      </c>
    </row>
    <row r="1890" spans="1:12" hidden="1">
      <c r="A1890" s="103" t="s">
        <v>1099</v>
      </c>
      <c r="B1890" s="103" t="s">
        <v>1078</v>
      </c>
      <c r="C1890" s="134" t="s">
        <v>1548</v>
      </c>
      <c r="D1890" s="104">
        <v>31991249.800000001</v>
      </c>
      <c r="E1890" s="406">
        <v>307943.394569</v>
      </c>
      <c r="F1890" s="188">
        <v>103.886787</v>
      </c>
      <c r="G1890" s="103" t="s">
        <v>581</v>
      </c>
      <c r="H1890" s="103" t="s">
        <v>581</v>
      </c>
      <c r="I1890" s="252">
        <v>177</v>
      </c>
      <c r="J1890" s="104">
        <v>32972249.800000001</v>
      </c>
      <c r="K1890" s="104">
        <v>32984887.390000001</v>
      </c>
      <c r="L1890" s="188">
        <v>6.6374731999999997E-3</v>
      </c>
    </row>
    <row r="1891" spans="1:12" hidden="1">
      <c r="A1891" s="103" t="s">
        <v>1099</v>
      </c>
      <c r="B1891" s="103" t="s">
        <v>1078</v>
      </c>
      <c r="C1891" s="134" t="s">
        <v>1549</v>
      </c>
      <c r="D1891" s="104">
        <v>31997413.039999999</v>
      </c>
      <c r="E1891" s="406">
        <v>307943.394569</v>
      </c>
      <c r="F1891" s="188">
        <v>103.906801</v>
      </c>
      <c r="G1891" s="103" t="s">
        <v>581</v>
      </c>
      <c r="H1891" s="103" t="s">
        <v>581</v>
      </c>
      <c r="I1891" s="252">
        <v>177</v>
      </c>
      <c r="J1891" s="104">
        <v>31997413.039999999</v>
      </c>
      <c r="K1891" s="104">
        <v>32013668.620000001</v>
      </c>
      <c r="L1891" s="188">
        <v>1.92652026E-2</v>
      </c>
    </row>
    <row r="1892" spans="1:12" hidden="1">
      <c r="A1892" s="103" t="s">
        <v>1099</v>
      </c>
      <c r="B1892" s="103" t="s">
        <v>1078</v>
      </c>
      <c r="C1892" s="134" t="s">
        <v>1550</v>
      </c>
      <c r="D1892" s="104">
        <v>32695642.32</v>
      </c>
      <c r="E1892" s="406">
        <v>314643.00595811999</v>
      </c>
      <c r="F1892" s="188">
        <v>103.91345699999999</v>
      </c>
      <c r="G1892" s="103" t="s">
        <v>581</v>
      </c>
      <c r="H1892" s="103" t="s">
        <v>581</v>
      </c>
      <c r="I1892" s="252">
        <v>179</v>
      </c>
      <c r="J1892" s="104">
        <v>31999462.539999999</v>
      </c>
      <c r="K1892" s="104">
        <v>32016924.239999998</v>
      </c>
      <c r="L1892" s="188">
        <v>6.4057404999999998E-3</v>
      </c>
    </row>
    <row r="1893" spans="1:12" hidden="1">
      <c r="A1893" s="103" t="s">
        <v>1099</v>
      </c>
      <c r="B1893" s="103" t="s">
        <v>1078</v>
      </c>
      <c r="C1893" s="134" t="s">
        <v>1551</v>
      </c>
      <c r="D1893" s="104">
        <v>32643616.43</v>
      </c>
      <c r="E1893" s="406">
        <v>314121.65449936001</v>
      </c>
      <c r="F1893" s="188">
        <v>103.9203</v>
      </c>
      <c r="G1893" s="103" t="s">
        <v>581</v>
      </c>
      <c r="H1893" s="103" t="s">
        <v>581</v>
      </c>
      <c r="I1893" s="252">
        <v>179</v>
      </c>
      <c r="J1893" s="104">
        <v>32697795.43</v>
      </c>
      <c r="K1893" s="104">
        <v>32716489.600000001</v>
      </c>
      <c r="L1893" s="188">
        <v>6.5852875999999998E-3</v>
      </c>
    </row>
    <row r="1894" spans="1:12" hidden="1">
      <c r="A1894" s="103" t="s">
        <v>1099</v>
      </c>
      <c r="B1894" s="103" t="s">
        <v>1078</v>
      </c>
      <c r="C1894" s="134" t="s">
        <v>1552</v>
      </c>
      <c r="D1894" s="104">
        <v>32797100.379999999</v>
      </c>
      <c r="E1894" s="406">
        <v>315577.92810576002</v>
      </c>
      <c r="F1894" s="188">
        <v>103.927105</v>
      </c>
      <c r="G1894" s="103" t="s">
        <v>581</v>
      </c>
      <c r="H1894" s="103" t="s">
        <v>581</v>
      </c>
      <c r="I1894" s="252">
        <v>180</v>
      </c>
      <c r="J1894" s="104">
        <v>32645754.079999998</v>
      </c>
      <c r="K1894" s="104">
        <v>32665678.809999999</v>
      </c>
      <c r="L1894" s="188">
        <v>6.5482874999999996E-3</v>
      </c>
    </row>
    <row r="1895" spans="1:12" hidden="1">
      <c r="A1895" s="103" t="s">
        <v>1099</v>
      </c>
      <c r="B1895" s="103" t="s">
        <v>1078</v>
      </c>
      <c r="C1895" s="134" t="s">
        <v>1553</v>
      </c>
      <c r="D1895" s="104">
        <v>33236927.559999999</v>
      </c>
      <c r="E1895" s="406">
        <v>319789.42108956998</v>
      </c>
      <c r="F1895" s="188">
        <v>103.93379299999999</v>
      </c>
      <c r="G1895" s="103" t="s">
        <v>581</v>
      </c>
      <c r="H1895" s="103" t="s">
        <v>581</v>
      </c>
      <c r="I1895" s="252">
        <v>183</v>
      </c>
      <c r="J1895" s="104">
        <v>32799211.120000001</v>
      </c>
      <c r="K1895" s="104">
        <v>32820372.239999998</v>
      </c>
      <c r="L1895" s="188">
        <v>6.4352797999999998E-3</v>
      </c>
    </row>
    <row r="1896" spans="1:12" hidden="1">
      <c r="A1896" s="103" t="s">
        <v>1099</v>
      </c>
      <c r="B1896" s="103" t="s">
        <v>1078</v>
      </c>
      <c r="C1896" s="134" t="s">
        <v>1554</v>
      </c>
      <c r="D1896" s="104">
        <v>33231456.949999999</v>
      </c>
      <c r="E1896" s="406">
        <v>319674.66310061998</v>
      </c>
      <c r="F1896" s="188">
        <v>103.953991</v>
      </c>
      <c r="G1896" s="103" t="s">
        <v>581</v>
      </c>
      <c r="H1896" s="103" t="s">
        <v>581</v>
      </c>
      <c r="I1896" s="252">
        <v>182</v>
      </c>
      <c r="J1896" s="104">
        <v>33243386.5</v>
      </c>
      <c r="K1896" s="104">
        <v>33268307.399999999</v>
      </c>
      <c r="L1896" s="188">
        <v>1.9433525300000001E-2</v>
      </c>
    </row>
    <row r="1897" spans="1:12" hidden="1">
      <c r="A1897" s="103" t="s">
        <v>1099</v>
      </c>
      <c r="B1897" s="103" t="s">
        <v>1078</v>
      </c>
      <c r="C1897" s="134" t="s">
        <v>1555</v>
      </c>
      <c r="D1897" s="104">
        <v>33540300.120000001</v>
      </c>
      <c r="E1897" s="406">
        <v>322624.77953259001</v>
      </c>
      <c r="F1897" s="188">
        <v>103.960707</v>
      </c>
      <c r="G1897" s="103" t="s">
        <v>581</v>
      </c>
      <c r="H1897" s="103" t="s">
        <v>581</v>
      </c>
      <c r="I1897" s="252">
        <v>183</v>
      </c>
      <c r="J1897" s="104">
        <v>33233603.93</v>
      </c>
      <c r="K1897" s="104">
        <v>33259777.760000002</v>
      </c>
      <c r="L1897" s="188">
        <v>6.4605503999999999E-3</v>
      </c>
    </row>
    <row r="1898" spans="1:12" hidden="1">
      <c r="A1898" s="103" t="s">
        <v>1099</v>
      </c>
      <c r="B1898" s="103" t="s">
        <v>1078</v>
      </c>
      <c r="C1898" s="134" t="s">
        <v>1556</v>
      </c>
      <c r="D1898" s="104">
        <v>33559486.810000002</v>
      </c>
      <c r="E1898" s="406">
        <v>322788.85034313001</v>
      </c>
      <c r="F1898" s="188">
        <v>103.967305</v>
      </c>
      <c r="G1898" s="103" t="s">
        <v>581</v>
      </c>
      <c r="H1898" s="103" t="s">
        <v>581</v>
      </c>
      <c r="I1898" s="252">
        <v>184</v>
      </c>
      <c r="J1898" s="104">
        <v>33542428.809999999</v>
      </c>
      <c r="K1898" s="104">
        <v>33569867.259999998</v>
      </c>
      <c r="L1898" s="188">
        <v>6.3466286000000002E-3</v>
      </c>
    </row>
    <row r="1899" spans="1:12" hidden="1">
      <c r="A1899" s="103" t="s">
        <v>1099</v>
      </c>
      <c r="B1899" s="103" t="s">
        <v>1078</v>
      </c>
      <c r="C1899" s="134" t="s">
        <v>1557</v>
      </c>
      <c r="D1899" s="104">
        <v>34461596.390000001</v>
      </c>
      <c r="E1899" s="406">
        <v>331444.87381979998</v>
      </c>
      <c r="F1899" s="188">
        <v>103.97384</v>
      </c>
      <c r="G1899" s="103" t="s">
        <v>581</v>
      </c>
      <c r="H1899" s="103" t="s">
        <v>581</v>
      </c>
      <c r="I1899" s="252">
        <v>185</v>
      </c>
      <c r="J1899" s="104">
        <v>33561596.390000001</v>
      </c>
      <c r="K1899" s="104">
        <v>33590300.229999997</v>
      </c>
      <c r="L1899" s="188">
        <v>6.2856298999999999E-3</v>
      </c>
    </row>
    <row r="1900" spans="1:12" hidden="1">
      <c r="A1900" s="103" t="s">
        <v>1099</v>
      </c>
      <c r="B1900" s="103" t="s">
        <v>1078</v>
      </c>
      <c r="C1900" s="134" t="s">
        <v>1558</v>
      </c>
      <c r="D1900" s="104">
        <v>34464192.170000002</v>
      </c>
      <c r="E1900" s="406">
        <v>331449.91324605001</v>
      </c>
      <c r="F1900" s="188">
        <v>103.980091</v>
      </c>
      <c r="G1900" s="103" t="s">
        <v>581</v>
      </c>
      <c r="H1900" s="103" t="s">
        <v>581</v>
      </c>
      <c r="I1900" s="252">
        <v>185</v>
      </c>
      <c r="J1900" s="104">
        <v>34463668.170000002</v>
      </c>
      <c r="K1900" s="104">
        <v>34493671.43</v>
      </c>
      <c r="L1900" s="188">
        <v>6.0120892E-3</v>
      </c>
    </row>
    <row r="1901" spans="1:12" hidden="1">
      <c r="A1901" s="103" t="s">
        <v>1099</v>
      </c>
      <c r="B1901" s="103" t="s">
        <v>1078</v>
      </c>
      <c r="C1901" s="134" t="s">
        <v>1559</v>
      </c>
      <c r="D1901" s="104">
        <v>33168546.420000002</v>
      </c>
      <c r="E1901" s="406">
        <v>318941.45427367999</v>
      </c>
      <c r="F1901" s="188">
        <v>103.995721</v>
      </c>
      <c r="G1901" s="103" t="s">
        <v>581</v>
      </c>
      <c r="H1901" s="103" t="s">
        <v>581</v>
      </c>
      <c r="I1901" s="252">
        <v>185</v>
      </c>
      <c r="J1901" s="104">
        <v>34469372.630000003</v>
      </c>
      <c r="K1901" s="104">
        <v>34503275.240000002</v>
      </c>
      <c r="L1901" s="188">
        <v>1.5031723699999999E-2</v>
      </c>
    </row>
    <row r="1902" spans="1:12" hidden="1">
      <c r="A1902" s="103" t="s">
        <v>1099</v>
      </c>
      <c r="B1902" s="103" t="s">
        <v>1078</v>
      </c>
      <c r="C1902" s="134" t="s">
        <v>1560</v>
      </c>
      <c r="D1902" s="104">
        <v>33212286.949999999</v>
      </c>
      <c r="E1902" s="406">
        <v>319345.03391924</v>
      </c>
      <c r="F1902" s="188">
        <v>104.00126299999999</v>
      </c>
      <c r="G1902" s="103" t="s">
        <v>581</v>
      </c>
      <c r="H1902" s="103" t="s">
        <v>581</v>
      </c>
      <c r="I1902" s="252">
        <v>184</v>
      </c>
      <c r="J1902" s="104">
        <v>33170314.16</v>
      </c>
      <c r="K1902" s="104">
        <v>33205467.66</v>
      </c>
      <c r="L1902" s="188">
        <v>5.3290654000000002E-3</v>
      </c>
    </row>
    <row r="1903" spans="1:12" hidden="1">
      <c r="A1903" s="103" t="s">
        <v>1099</v>
      </c>
      <c r="B1903" s="103" t="s">
        <v>1078</v>
      </c>
      <c r="C1903" s="134" t="s">
        <v>1561</v>
      </c>
      <c r="D1903" s="104">
        <v>33463965.629999999</v>
      </c>
      <c r="E1903" s="406">
        <v>321747.92534612003</v>
      </c>
      <c r="F1903" s="188">
        <v>104.00678000000001</v>
      </c>
      <c r="G1903" s="103" t="s">
        <v>581</v>
      </c>
      <c r="H1903" s="103" t="s">
        <v>581</v>
      </c>
      <c r="I1903" s="252">
        <v>185</v>
      </c>
      <c r="J1903" s="104">
        <v>33214048.629999999</v>
      </c>
      <c r="K1903" s="104">
        <v>33250454.710000001</v>
      </c>
      <c r="L1903" s="188">
        <v>5.3047433000000003E-3</v>
      </c>
    </row>
    <row r="1904" spans="1:12" hidden="1">
      <c r="A1904" s="103" t="s">
        <v>1099</v>
      </c>
      <c r="B1904" s="103" t="s">
        <v>1078</v>
      </c>
      <c r="C1904" s="134" t="s">
        <v>1562</v>
      </c>
      <c r="D1904" s="104">
        <v>33595727.829999998</v>
      </c>
      <c r="E1904" s="406">
        <v>322997.77804377</v>
      </c>
      <c r="F1904" s="188">
        <v>104.01225700000001</v>
      </c>
      <c r="G1904" s="103" t="s">
        <v>581</v>
      </c>
      <c r="H1904" s="103" t="s">
        <v>581</v>
      </c>
      <c r="I1904" s="252">
        <v>186</v>
      </c>
      <c r="J1904" s="104">
        <v>33465727.829999998</v>
      </c>
      <c r="K1904" s="104">
        <v>33503396.030000001</v>
      </c>
      <c r="L1904" s="188">
        <v>5.2660029000000004E-3</v>
      </c>
    </row>
    <row r="1905" spans="1:12" hidden="1">
      <c r="A1905" s="103" t="s">
        <v>1099</v>
      </c>
      <c r="B1905" s="103" t="s">
        <v>1078</v>
      </c>
      <c r="C1905" s="134" t="s">
        <v>1563</v>
      </c>
      <c r="D1905" s="104">
        <v>35336801.460000001</v>
      </c>
      <c r="E1905" s="406">
        <v>339718.9629708</v>
      </c>
      <c r="F1905" s="188">
        <v>104.017748</v>
      </c>
      <c r="G1905" s="103" t="s">
        <v>581</v>
      </c>
      <c r="H1905" s="103" t="s">
        <v>581</v>
      </c>
      <c r="I1905" s="252">
        <v>187</v>
      </c>
      <c r="J1905" s="104">
        <v>33597501.460000001</v>
      </c>
      <c r="K1905" s="104">
        <v>33598767.159999996</v>
      </c>
      <c r="L1905" s="188">
        <v>5.2791855000000002E-3</v>
      </c>
    </row>
    <row r="1906" spans="1:12" hidden="1">
      <c r="A1906" s="103" t="s">
        <v>1099</v>
      </c>
      <c r="B1906" s="103" t="s">
        <v>1078</v>
      </c>
      <c r="C1906" s="134" t="s">
        <v>1564</v>
      </c>
      <c r="D1906" s="104">
        <v>35038457.770000003</v>
      </c>
      <c r="E1906" s="406">
        <v>336799.24445931002</v>
      </c>
      <c r="F1906" s="188">
        <v>104.033659</v>
      </c>
      <c r="G1906" s="103" t="s">
        <v>581</v>
      </c>
      <c r="H1906" s="103" t="s">
        <v>581</v>
      </c>
      <c r="I1906" s="252">
        <v>187</v>
      </c>
      <c r="J1906" s="104">
        <v>35342206.770000003</v>
      </c>
      <c r="K1906" s="104">
        <v>35347467.219999999</v>
      </c>
      <c r="L1906" s="188">
        <v>1.52964281E-2</v>
      </c>
    </row>
    <row r="1907" spans="1:12" hidden="1">
      <c r="A1907" s="103" t="s">
        <v>1099</v>
      </c>
      <c r="B1907" s="103" t="s">
        <v>1078</v>
      </c>
      <c r="C1907" s="134" t="s">
        <v>1565</v>
      </c>
      <c r="D1907" s="104">
        <v>35030054.640000001</v>
      </c>
      <c r="E1907" s="406">
        <v>336701.09927001002</v>
      </c>
      <c r="F1907" s="188">
        <v>104.039027</v>
      </c>
      <c r="G1907" s="103" t="s">
        <v>581</v>
      </c>
      <c r="H1907" s="103" t="s">
        <v>581</v>
      </c>
      <c r="I1907" s="252">
        <v>188</v>
      </c>
      <c r="J1907" s="104">
        <v>35040265.57</v>
      </c>
      <c r="K1907" s="104">
        <v>35046846.270000003</v>
      </c>
      <c r="L1907" s="188">
        <v>5.1598685000000004E-3</v>
      </c>
    </row>
    <row r="1908" spans="1:12" hidden="1">
      <c r="A1908" s="103" t="s">
        <v>1099</v>
      </c>
      <c r="B1908" s="103" t="s">
        <v>1078</v>
      </c>
      <c r="C1908" s="134" t="s">
        <v>1566</v>
      </c>
      <c r="D1908" s="104">
        <v>35085026.829999998</v>
      </c>
      <c r="E1908" s="406">
        <v>337210.49481126998</v>
      </c>
      <c r="F1908" s="188">
        <v>104.044884</v>
      </c>
      <c r="G1908" s="103" t="s">
        <v>581</v>
      </c>
      <c r="H1908" s="103" t="s">
        <v>581</v>
      </c>
      <c r="I1908" s="252">
        <v>188</v>
      </c>
      <c r="J1908" s="104">
        <v>35032026.829999998</v>
      </c>
      <c r="K1908" s="104">
        <v>35039927.530000001</v>
      </c>
      <c r="L1908" s="188">
        <v>5.6296182000000004E-3</v>
      </c>
    </row>
    <row r="1909" spans="1:12" hidden="1">
      <c r="A1909" s="103" t="s">
        <v>1099</v>
      </c>
      <c r="B1909" s="103" t="s">
        <v>1078</v>
      </c>
      <c r="C1909" s="134" t="s">
        <v>1567</v>
      </c>
      <c r="D1909" s="104">
        <v>35770957.32</v>
      </c>
      <c r="E1909" s="406">
        <v>343783.72906463</v>
      </c>
      <c r="F1909" s="188">
        <v>104.050757</v>
      </c>
      <c r="G1909" s="103" t="s">
        <v>581</v>
      </c>
      <c r="H1909" s="103" t="s">
        <v>581</v>
      </c>
      <c r="I1909" s="252">
        <v>188</v>
      </c>
      <c r="J1909" s="104">
        <v>35087007.32</v>
      </c>
      <c r="K1909" s="104">
        <v>35096230.140000001</v>
      </c>
      <c r="L1909" s="188">
        <v>5.6446793000000002E-3</v>
      </c>
    </row>
    <row r="1910" spans="1:12" hidden="1">
      <c r="A1910" s="103" t="s">
        <v>1099</v>
      </c>
      <c r="B1910" s="103" t="s">
        <v>1078</v>
      </c>
      <c r="C1910" s="134" t="s">
        <v>1568</v>
      </c>
      <c r="D1910" s="104">
        <v>35691076.619999997</v>
      </c>
      <c r="E1910" s="406">
        <v>342994.35951675999</v>
      </c>
      <c r="F1910" s="188">
        <v>104.057328</v>
      </c>
      <c r="G1910" s="103" t="s">
        <v>581</v>
      </c>
      <c r="H1910" s="103" t="s">
        <v>581</v>
      </c>
      <c r="I1910" s="252">
        <v>189</v>
      </c>
      <c r="J1910" s="104">
        <v>35773216.310000002</v>
      </c>
      <c r="K1910" s="104">
        <v>35783787.149999999</v>
      </c>
      <c r="L1910" s="188">
        <v>6.3151871000000004E-3</v>
      </c>
    </row>
    <row r="1911" spans="1:12" hidden="1">
      <c r="A1911" s="103" t="s">
        <v>1099</v>
      </c>
      <c r="B1911" s="103" t="s">
        <v>1078</v>
      </c>
      <c r="C1911" s="134" t="s">
        <v>1569</v>
      </c>
      <c r="D1911" s="104">
        <v>35452096.609999999</v>
      </c>
      <c r="E1911" s="406">
        <v>340638.74019212998</v>
      </c>
      <c r="F1911" s="188">
        <v>104.075351</v>
      </c>
      <c r="G1911" s="103" t="s">
        <v>581</v>
      </c>
      <c r="H1911" s="103" t="s">
        <v>581</v>
      </c>
      <c r="I1911" s="252">
        <v>189</v>
      </c>
      <c r="J1911" s="104">
        <v>35697258.509999998</v>
      </c>
      <c r="K1911" s="104">
        <v>35711865.280000001</v>
      </c>
      <c r="L1911" s="188">
        <v>1.73202602E-2</v>
      </c>
    </row>
    <row r="1912" spans="1:12" hidden="1">
      <c r="A1912" s="103" t="s">
        <v>1099</v>
      </c>
      <c r="B1912" s="103" t="s">
        <v>1078</v>
      </c>
      <c r="C1912" s="134" t="s">
        <v>1570</v>
      </c>
      <c r="D1912" s="104">
        <v>35431271.280000001</v>
      </c>
      <c r="E1912" s="406">
        <v>340417.91914935998</v>
      </c>
      <c r="F1912" s="188">
        <v>104.081687</v>
      </c>
      <c r="G1912" s="103" t="s">
        <v>581</v>
      </c>
      <c r="H1912" s="103" t="s">
        <v>581</v>
      </c>
      <c r="I1912" s="252">
        <v>189</v>
      </c>
      <c r="J1912" s="104">
        <v>35454254.710000001</v>
      </c>
      <c r="K1912" s="104">
        <v>35470197.68</v>
      </c>
      <c r="L1912" s="188">
        <v>6.0878968E-3</v>
      </c>
    </row>
    <row r="1913" spans="1:12" hidden="1">
      <c r="A1913" s="103" t="s">
        <v>1099</v>
      </c>
      <c r="B1913" s="103" t="s">
        <v>1078</v>
      </c>
      <c r="C1913" s="134" t="s">
        <v>1571</v>
      </c>
      <c r="D1913" s="104">
        <v>34473405.659999996</v>
      </c>
      <c r="E1913" s="406">
        <v>331194.95015594002</v>
      </c>
      <c r="F1913" s="188">
        <v>104.087957</v>
      </c>
      <c r="G1913" s="103" t="s">
        <v>581</v>
      </c>
      <c r="H1913" s="103" t="s">
        <v>581</v>
      </c>
      <c r="I1913" s="252">
        <v>190</v>
      </c>
      <c r="J1913" s="104">
        <v>35433405.659999996</v>
      </c>
      <c r="K1913" s="104">
        <v>35450684.100000001</v>
      </c>
      <c r="L1913" s="188">
        <v>6.0241145000000003E-3</v>
      </c>
    </row>
    <row r="1914" spans="1:12" hidden="1">
      <c r="A1914" s="103" t="s">
        <v>1099</v>
      </c>
      <c r="B1914" s="103" t="s">
        <v>1078</v>
      </c>
      <c r="C1914" s="134" t="s">
        <v>1572</v>
      </c>
      <c r="D1914" s="104">
        <v>35084584.710000001</v>
      </c>
      <c r="E1914" s="406">
        <v>337045.4013266</v>
      </c>
      <c r="F1914" s="188">
        <v>104.09453600000001</v>
      </c>
      <c r="G1914" s="103" t="s">
        <v>581</v>
      </c>
      <c r="H1914" s="103" t="s">
        <v>581</v>
      </c>
      <c r="I1914" s="252">
        <v>190</v>
      </c>
      <c r="J1914" s="104">
        <v>34475584.710000001</v>
      </c>
      <c r="K1914" s="104">
        <v>34494162.590000004</v>
      </c>
      <c r="L1914" s="188">
        <v>6.3206158999999998E-3</v>
      </c>
    </row>
    <row r="1915" spans="1:12" hidden="1">
      <c r="A1915" s="103" t="s">
        <v>1099</v>
      </c>
      <c r="B1915" s="103" t="s">
        <v>1078</v>
      </c>
      <c r="C1915" s="134" t="s">
        <v>1573</v>
      </c>
      <c r="D1915" s="104">
        <v>35109541.75</v>
      </c>
      <c r="E1915" s="406">
        <v>337264.59043762001</v>
      </c>
      <c r="F1915" s="188">
        <v>104.100883</v>
      </c>
      <c r="G1915" s="103" t="s">
        <v>581</v>
      </c>
      <c r="H1915" s="103" t="s">
        <v>581</v>
      </c>
      <c r="I1915" s="252">
        <v>191</v>
      </c>
      <c r="J1915" s="104">
        <v>35086723.969999999</v>
      </c>
      <c r="K1915" s="104">
        <v>35106624.359999999</v>
      </c>
      <c r="L1915" s="188">
        <v>6.0973421E-3</v>
      </c>
    </row>
    <row r="1916" spans="1:12" hidden="1">
      <c r="A1916" s="103" t="s">
        <v>1099</v>
      </c>
      <c r="B1916" s="103" t="s">
        <v>1078</v>
      </c>
      <c r="C1916" s="134" t="s">
        <v>1574</v>
      </c>
      <c r="D1916" s="104">
        <v>35003195.810000002</v>
      </c>
      <c r="E1916" s="406">
        <v>336180.33803514001</v>
      </c>
      <c r="F1916" s="188">
        <v>104.120295</v>
      </c>
      <c r="G1916" s="103" t="s">
        <v>581</v>
      </c>
      <c r="H1916" s="103" t="s">
        <v>581</v>
      </c>
      <c r="I1916" s="252">
        <v>192</v>
      </c>
      <c r="J1916" s="104">
        <v>35116088.490000002</v>
      </c>
      <c r="K1916" s="104">
        <v>35139960.18</v>
      </c>
      <c r="L1916" s="188">
        <v>1.86472962E-2</v>
      </c>
    </row>
    <row r="1917" spans="1:12" hidden="1">
      <c r="A1917" s="103" t="s">
        <v>1099</v>
      </c>
      <c r="B1917" s="103" t="s">
        <v>1078</v>
      </c>
      <c r="C1917" s="134" t="s">
        <v>1575</v>
      </c>
      <c r="D1917" s="104">
        <v>34655437.509999998</v>
      </c>
      <c r="E1917" s="406">
        <v>332819.05686533998</v>
      </c>
      <c r="F1917" s="188">
        <v>104.126963</v>
      </c>
      <c r="G1917" s="103" t="s">
        <v>581</v>
      </c>
      <c r="H1917" s="103" t="s">
        <v>581</v>
      </c>
      <c r="I1917" s="252">
        <v>192</v>
      </c>
      <c r="J1917" s="104">
        <v>35005437.509999998</v>
      </c>
      <c r="K1917" s="104">
        <v>35030628.850000001</v>
      </c>
      <c r="L1917" s="188">
        <v>6.4041308999999999E-3</v>
      </c>
    </row>
    <row r="1918" spans="1:12" hidden="1">
      <c r="A1918" s="103" t="s">
        <v>1099</v>
      </c>
      <c r="B1918" s="103" t="s">
        <v>1078</v>
      </c>
      <c r="C1918" s="134" t="s">
        <v>1576</v>
      </c>
      <c r="D1918" s="104">
        <v>34600573.899999999</v>
      </c>
      <c r="E1918" s="406">
        <v>332270.68095300999</v>
      </c>
      <c r="F1918" s="188">
        <v>104.133695</v>
      </c>
      <c r="G1918" s="103" t="s">
        <v>581</v>
      </c>
      <c r="H1918" s="103" t="s">
        <v>581</v>
      </c>
      <c r="I1918" s="252">
        <v>193</v>
      </c>
      <c r="J1918" s="104">
        <v>34657678.310000002</v>
      </c>
      <c r="K1918" s="104">
        <v>34684176.240000002</v>
      </c>
      <c r="L1918" s="188">
        <v>6.4651841999999998E-3</v>
      </c>
    </row>
    <row r="1919" spans="1:12" hidden="1">
      <c r="A1919" s="103" t="s">
        <v>1099</v>
      </c>
      <c r="B1919" s="103" t="s">
        <v>1078</v>
      </c>
      <c r="C1919" s="134" t="s">
        <v>1577</v>
      </c>
      <c r="D1919" s="104">
        <v>34053325.950000003</v>
      </c>
      <c r="E1919" s="406">
        <v>326994.15412179002</v>
      </c>
      <c r="F1919" s="188">
        <v>104.140473</v>
      </c>
      <c r="G1919" s="103" t="s">
        <v>581</v>
      </c>
      <c r="H1919" s="103" t="s">
        <v>581</v>
      </c>
      <c r="I1919" s="252">
        <v>193</v>
      </c>
      <c r="J1919" s="104">
        <v>34602825.950000003</v>
      </c>
      <c r="K1919" s="104">
        <v>34630628.460000001</v>
      </c>
      <c r="L1919" s="188">
        <v>6.5089403000000001E-3</v>
      </c>
    </row>
    <row r="1920" spans="1:12" hidden="1">
      <c r="A1920" s="103" t="s">
        <v>1099</v>
      </c>
      <c r="B1920" s="103" t="s">
        <v>1078</v>
      </c>
      <c r="C1920" s="134" t="s">
        <v>1578</v>
      </c>
      <c r="D1920" s="104">
        <v>34234979.149999999</v>
      </c>
      <c r="E1920" s="406">
        <v>328716.41033427999</v>
      </c>
      <c r="F1920" s="188">
        <v>104.14746</v>
      </c>
      <c r="G1920" s="103" t="s">
        <v>581</v>
      </c>
      <c r="H1920" s="103" t="s">
        <v>581</v>
      </c>
      <c r="I1920" s="252">
        <v>193</v>
      </c>
      <c r="J1920" s="104">
        <v>34055610.539999999</v>
      </c>
      <c r="K1920" s="104">
        <v>34084697.060000002</v>
      </c>
      <c r="L1920" s="188">
        <v>6.7092070999999996E-3</v>
      </c>
    </row>
    <row r="1921" spans="1:12" hidden="1">
      <c r="A1921" s="103" t="s">
        <v>1099</v>
      </c>
      <c r="B1921" s="103" t="s">
        <v>1078</v>
      </c>
      <c r="C1921" s="134" t="s">
        <v>1579</v>
      </c>
      <c r="D1921" s="104">
        <v>33405352.780000001</v>
      </c>
      <c r="E1921" s="406">
        <v>320688.10940843</v>
      </c>
      <c r="F1921" s="188">
        <v>104.167731</v>
      </c>
      <c r="G1921" s="103" t="s">
        <v>581</v>
      </c>
      <c r="H1921" s="103" t="s">
        <v>581</v>
      </c>
      <c r="I1921" s="252">
        <v>192</v>
      </c>
      <c r="J1921" s="104">
        <v>34241642.670000002</v>
      </c>
      <c r="K1921" s="104">
        <v>34274602.689999998</v>
      </c>
      <c r="L1921" s="188">
        <v>1.94637488E-2</v>
      </c>
    </row>
    <row r="1922" spans="1:12" hidden="1">
      <c r="A1922" s="103" t="s">
        <v>1099</v>
      </c>
      <c r="B1922" s="103" t="s">
        <v>1078</v>
      </c>
      <c r="C1922" s="134" t="s">
        <v>1580</v>
      </c>
      <c r="D1922" s="104">
        <v>33062020.800000001</v>
      </c>
      <c r="E1922" s="406">
        <v>317371.40588276001</v>
      </c>
      <c r="F1922" s="188">
        <v>104.174542</v>
      </c>
      <c r="G1922" s="103" t="s">
        <v>581</v>
      </c>
      <c r="H1922" s="103" t="s">
        <v>581</v>
      </c>
      <c r="I1922" s="252">
        <v>190</v>
      </c>
      <c r="J1922" s="104">
        <v>33407536.870000001</v>
      </c>
      <c r="K1922" s="104">
        <v>33441756.690000001</v>
      </c>
      <c r="L1922" s="188">
        <v>6.5384932000000003E-3</v>
      </c>
    </row>
    <row r="1923" spans="1:12" hidden="1">
      <c r="A1923" s="103" t="s">
        <v>1099</v>
      </c>
      <c r="B1923" s="103" t="s">
        <v>1078</v>
      </c>
      <c r="C1923" s="134" t="s">
        <v>1581</v>
      </c>
      <c r="D1923" s="104">
        <v>32789982.829999998</v>
      </c>
      <c r="E1923" s="406">
        <v>314739.22682336997</v>
      </c>
      <c r="F1923" s="188">
        <v>104.18143000000001</v>
      </c>
      <c r="G1923" s="103" t="s">
        <v>581</v>
      </c>
      <c r="H1923" s="103" t="s">
        <v>581</v>
      </c>
      <c r="I1923" s="252">
        <v>189</v>
      </c>
      <c r="J1923" s="104">
        <v>33064207.010000002</v>
      </c>
      <c r="K1923" s="104">
        <v>33099673.739999998</v>
      </c>
      <c r="L1923" s="188">
        <v>6.6119801000000004E-3</v>
      </c>
    </row>
    <row r="1924" spans="1:12" hidden="1">
      <c r="A1924" s="103" t="s">
        <v>1099</v>
      </c>
      <c r="B1924" s="103" t="s">
        <v>1078</v>
      </c>
      <c r="C1924" s="134" t="s">
        <v>1582</v>
      </c>
      <c r="D1924" s="104">
        <v>31612334.030000001</v>
      </c>
      <c r="E1924" s="406">
        <v>303415.77234672999</v>
      </c>
      <c r="F1924" s="188">
        <v>104.18817</v>
      </c>
      <c r="G1924" s="103" t="s">
        <v>581</v>
      </c>
      <c r="H1924" s="103" t="s">
        <v>581</v>
      </c>
      <c r="I1924" s="252">
        <v>189</v>
      </c>
      <c r="J1924" s="104">
        <v>32792104.030000001</v>
      </c>
      <c r="K1924" s="104">
        <v>32828807.460000001</v>
      </c>
      <c r="L1924" s="188">
        <v>6.4694831000000003E-3</v>
      </c>
    </row>
    <row r="1925" spans="1:12" hidden="1">
      <c r="A1925" s="103" t="s">
        <v>1099</v>
      </c>
      <c r="B1925" s="103" t="s">
        <v>1078</v>
      </c>
      <c r="C1925" s="134" t="s">
        <v>1583</v>
      </c>
      <c r="D1925" s="104">
        <v>31606525.109999999</v>
      </c>
      <c r="E1925" s="406">
        <v>303339.71477153001</v>
      </c>
      <c r="F1925" s="188">
        <v>104.195144</v>
      </c>
      <c r="G1925" s="103" t="s">
        <v>581</v>
      </c>
      <c r="H1925" s="103" t="s">
        <v>581</v>
      </c>
      <c r="I1925" s="252">
        <v>191</v>
      </c>
      <c r="J1925" s="104">
        <v>31614449.940000001</v>
      </c>
      <c r="K1925" s="104">
        <v>31652345.75</v>
      </c>
      <c r="L1925" s="188">
        <v>6.6936582E-3</v>
      </c>
    </row>
    <row r="1926" spans="1:12" hidden="1">
      <c r="A1926" s="103" t="s">
        <v>1099</v>
      </c>
      <c r="B1926" s="103" t="s">
        <v>1078</v>
      </c>
      <c r="C1926" s="134" t="s">
        <v>1584</v>
      </c>
      <c r="D1926" s="104">
        <v>31394999.68</v>
      </c>
      <c r="E1926" s="406">
        <v>301248.98147528002</v>
      </c>
      <c r="F1926" s="188">
        <v>104.21611900000001</v>
      </c>
      <c r="G1926" s="103" t="s">
        <v>581</v>
      </c>
      <c r="H1926" s="103" t="s">
        <v>581</v>
      </c>
      <c r="I1926" s="252">
        <v>191</v>
      </c>
      <c r="J1926" s="104">
        <v>31612887.789999999</v>
      </c>
      <c r="K1926" s="104">
        <v>31616460.890000001</v>
      </c>
      <c r="L1926" s="188">
        <v>2.01304967E-2</v>
      </c>
    </row>
    <row r="1927" spans="1:12" hidden="1">
      <c r="A1927" s="103" t="s">
        <v>1099</v>
      </c>
      <c r="B1927" s="103" t="s">
        <v>1078</v>
      </c>
      <c r="C1927" s="134" t="s">
        <v>1585</v>
      </c>
      <c r="D1927" s="104">
        <v>33388842.129999999</v>
      </c>
      <c r="E1927" s="406">
        <v>320358.02656100999</v>
      </c>
      <c r="F1927" s="188">
        <v>104.223523</v>
      </c>
      <c r="G1927" s="103" t="s">
        <v>581</v>
      </c>
      <c r="H1927" s="103" t="s">
        <v>581</v>
      </c>
      <c r="I1927" s="252">
        <v>191</v>
      </c>
      <c r="J1927" s="104">
        <v>31397230.129999999</v>
      </c>
      <c r="K1927" s="104">
        <v>31401986.18</v>
      </c>
      <c r="L1927" s="188">
        <v>7.1044671999999998E-3</v>
      </c>
    </row>
    <row r="1928" spans="1:12" hidden="1">
      <c r="A1928" s="103" t="s">
        <v>1099</v>
      </c>
      <c r="B1928" s="103" t="s">
        <v>1078</v>
      </c>
      <c r="C1928" s="134" t="s">
        <v>1586</v>
      </c>
      <c r="D1928" s="104">
        <v>32315657.129999999</v>
      </c>
      <c r="E1928" s="406">
        <v>310040.99096223997</v>
      </c>
      <c r="F1928" s="188">
        <v>104.230273</v>
      </c>
      <c r="G1928" s="103" t="s">
        <v>581</v>
      </c>
      <c r="H1928" s="103" t="s">
        <v>581</v>
      </c>
      <c r="I1928" s="252">
        <v>190</v>
      </c>
      <c r="J1928" s="104">
        <v>33391004.57</v>
      </c>
      <c r="K1928" s="104">
        <v>33397018.719999999</v>
      </c>
      <c r="L1928" s="188">
        <v>6.4764649999999998E-3</v>
      </c>
    </row>
    <row r="1929" spans="1:12" hidden="1">
      <c r="A1929" s="103" t="s">
        <v>1099</v>
      </c>
      <c r="B1929" s="103" t="s">
        <v>1078</v>
      </c>
      <c r="C1929" s="134" t="s">
        <v>1587</v>
      </c>
      <c r="D1929" s="104">
        <v>32537731.829999998</v>
      </c>
      <c r="E1929" s="406">
        <v>312151.56661071</v>
      </c>
      <c r="F1929" s="188">
        <v>104.236965</v>
      </c>
      <c r="G1929" s="103" t="s">
        <v>581</v>
      </c>
      <c r="H1929" s="103" t="s">
        <v>581</v>
      </c>
      <c r="I1929" s="252">
        <v>191</v>
      </c>
      <c r="J1929" s="104">
        <v>32317731.829999998</v>
      </c>
      <c r="K1929" s="104">
        <v>32324963.699999999</v>
      </c>
      <c r="L1929" s="188">
        <v>6.4203995999999996E-3</v>
      </c>
    </row>
    <row r="1930" spans="1:12" hidden="1">
      <c r="A1930" s="103" t="s">
        <v>1099</v>
      </c>
      <c r="B1930" s="103" t="s">
        <v>1078</v>
      </c>
      <c r="C1930" s="134" t="s">
        <v>1588</v>
      </c>
      <c r="D1930" s="104">
        <v>32107285.289999999</v>
      </c>
      <c r="E1930" s="406">
        <v>308002.30642913003</v>
      </c>
      <c r="F1930" s="188">
        <v>104.243652</v>
      </c>
      <c r="G1930" s="103" t="s">
        <v>581</v>
      </c>
      <c r="H1930" s="103" t="s">
        <v>581</v>
      </c>
      <c r="I1930" s="252">
        <v>191</v>
      </c>
      <c r="J1930" s="104">
        <v>32539819.32</v>
      </c>
      <c r="K1930" s="104">
        <v>32548277.329999998</v>
      </c>
      <c r="L1930" s="188">
        <v>6.4151905999999996E-3</v>
      </c>
    </row>
    <row r="1931" spans="1:12" hidden="1">
      <c r="A1931" s="103" t="s">
        <v>1099</v>
      </c>
      <c r="B1931" s="103" t="s">
        <v>1078</v>
      </c>
      <c r="C1931" s="134" t="s">
        <v>1589</v>
      </c>
      <c r="D1931" s="104">
        <v>32184582.039999999</v>
      </c>
      <c r="E1931" s="406">
        <v>308682.86790874001</v>
      </c>
      <c r="F1931" s="188">
        <v>104.26423200000001</v>
      </c>
      <c r="G1931" s="103" t="s">
        <v>581</v>
      </c>
      <c r="H1931" s="103" t="s">
        <v>581</v>
      </c>
      <c r="I1931" s="252">
        <v>191</v>
      </c>
      <c r="J1931" s="104">
        <v>32113623.82</v>
      </c>
      <c r="K1931" s="104">
        <v>32125712.48</v>
      </c>
      <c r="L1931" s="188">
        <v>1.9742209300000001E-2</v>
      </c>
    </row>
    <row r="1932" spans="1:12" hidden="1">
      <c r="A1932" s="103" t="s">
        <v>1099</v>
      </c>
      <c r="B1932" s="103" t="s">
        <v>1078</v>
      </c>
      <c r="C1932" s="134" t="s">
        <v>1590</v>
      </c>
      <c r="D1932" s="104">
        <v>32638353.789999999</v>
      </c>
      <c r="E1932" s="406">
        <v>313014.44301405002</v>
      </c>
      <c r="F1932" s="188">
        <v>104.271079</v>
      </c>
      <c r="G1932" s="103" t="s">
        <v>581</v>
      </c>
      <c r="H1932" s="103" t="s">
        <v>581</v>
      </c>
      <c r="I1932" s="252">
        <v>193</v>
      </c>
      <c r="J1932" s="104">
        <v>32186695.780000001</v>
      </c>
      <c r="K1932" s="104">
        <v>32199997.449999999</v>
      </c>
      <c r="L1932" s="188">
        <v>6.5669691999999998E-3</v>
      </c>
    </row>
    <row r="1933" spans="1:12" hidden="1">
      <c r="A1933" s="103" t="s">
        <v>1099</v>
      </c>
      <c r="B1933" s="103" t="s">
        <v>1078</v>
      </c>
      <c r="C1933" s="134" t="s">
        <v>1591</v>
      </c>
      <c r="D1933" s="104">
        <v>32783424.670000002</v>
      </c>
      <c r="E1933" s="406">
        <v>314385.63619376998</v>
      </c>
      <c r="F1933" s="188">
        <v>104.277743</v>
      </c>
      <c r="G1933" s="103" t="s">
        <v>581</v>
      </c>
      <c r="H1933" s="103" t="s">
        <v>581</v>
      </c>
      <c r="I1933" s="252">
        <v>193</v>
      </c>
      <c r="J1933" s="104">
        <v>32640439.739999998</v>
      </c>
      <c r="K1933" s="104">
        <v>32654971.559999999</v>
      </c>
      <c r="L1933" s="188">
        <v>6.3910338999999998E-3</v>
      </c>
    </row>
    <row r="1934" spans="1:12" hidden="1">
      <c r="A1934" s="103" t="s">
        <v>1099</v>
      </c>
      <c r="B1934" s="103" t="s">
        <v>1078</v>
      </c>
      <c r="C1934" s="134" t="s">
        <v>1592</v>
      </c>
      <c r="D1934" s="104">
        <v>32570216.780000001</v>
      </c>
      <c r="E1934" s="406">
        <v>312320.95868744998</v>
      </c>
      <c r="F1934" s="188">
        <v>104.284442</v>
      </c>
      <c r="G1934" s="103" t="s">
        <v>581</v>
      </c>
      <c r="H1934" s="103" t="s">
        <v>581</v>
      </c>
      <c r="I1934" s="252">
        <v>193</v>
      </c>
      <c r="J1934" s="104">
        <v>32785530.52</v>
      </c>
      <c r="K1934" s="104">
        <v>32801298</v>
      </c>
      <c r="L1934" s="188">
        <v>6.4241897000000001E-3</v>
      </c>
    </row>
    <row r="1935" spans="1:12" hidden="1">
      <c r="A1935" s="103" t="s">
        <v>1099</v>
      </c>
      <c r="B1935" s="103" t="s">
        <v>1078</v>
      </c>
      <c r="C1935" s="134" t="s">
        <v>1593</v>
      </c>
      <c r="D1935" s="104">
        <v>32572290.079999998</v>
      </c>
      <c r="E1935" s="406">
        <v>312320.95868744998</v>
      </c>
      <c r="F1935" s="188">
        <v>104.29107999999999</v>
      </c>
      <c r="G1935" s="103" t="s">
        <v>581</v>
      </c>
      <c r="H1935" s="103" t="s">
        <v>581</v>
      </c>
      <c r="I1935" s="252">
        <v>193</v>
      </c>
      <c r="J1935" s="104">
        <v>32572290.079999998</v>
      </c>
      <c r="K1935" s="104">
        <v>32589285.239999998</v>
      </c>
      <c r="L1935" s="188">
        <v>6.3652830999999998E-3</v>
      </c>
    </row>
    <row r="1936" spans="1:12" hidden="1">
      <c r="A1936" s="103" t="s">
        <v>1099</v>
      </c>
      <c r="B1936" s="103" t="s">
        <v>1078</v>
      </c>
      <c r="C1936" s="134" t="s">
        <v>1594</v>
      </c>
      <c r="D1936" s="104">
        <v>32578481.98</v>
      </c>
      <c r="E1936" s="406">
        <v>312320.95868744998</v>
      </c>
      <c r="F1936" s="188">
        <v>104.31090500000001</v>
      </c>
      <c r="G1936" s="103" t="s">
        <v>581</v>
      </c>
      <c r="H1936" s="103" t="s">
        <v>581</v>
      </c>
      <c r="I1936" s="252">
        <v>193</v>
      </c>
      <c r="J1936" s="104">
        <v>32578481.98</v>
      </c>
      <c r="K1936" s="104">
        <v>32599161.289999999</v>
      </c>
      <c r="L1936" s="188">
        <v>1.9009295900000001E-2</v>
      </c>
    </row>
    <row r="1937" spans="1:12" hidden="1">
      <c r="A1937" s="103" t="s">
        <v>1099</v>
      </c>
      <c r="B1937" s="103" t="s">
        <v>1078</v>
      </c>
      <c r="C1937" s="134" t="s">
        <v>1595</v>
      </c>
      <c r="D1937" s="104">
        <v>31382563.91</v>
      </c>
      <c r="E1937" s="406">
        <v>300836.79558322998</v>
      </c>
      <c r="F1937" s="188">
        <v>104.317571</v>
      </c>
      <c r="G1937" s="103" t="s">
        <v>581</v>
      </c>
      <c r="H1937" s="103" t="s">
        <v>581</v>
      </c>
      <c r="I1937" s="252">
        <v>193</v>
      </c>
      <c r="J1937" s="104">
        <v>32580563.91</v>
      </c>
      <c r="K1937" s="104">
        <v>32602471.390000001</v>
      </c>
      <c r="L1937" s="188">
        <v>6.3905111000000002E-3</v>
      </c>
    </row>
    <row r="1938" spans="1:12" hidden="1">
      <c r="A1938" s="103" t="s">
        <v>1099</v>
      </c>
      <c r="B1938" s="103" t="s">
        <v>1078</v>
      </c>
      <c r="C1938" s="134" t="s">
        <v>1596</v>
      </c>
      <c r="D1938" s="104">
        <v>31394627.68</v>
      </c>
      <c r="E1938" s="406">
        <v>300932.65040655999</v>
      </c>
      <c r="F1938" s="188">
        <v>104.324432</v>
      </c>
      <c r="G1938" s="103" t="s">
        <v>581</v>
      </c>
      <c r="H1938" s="103" t="s">
        <v>581</v>
      </c>
      <c r="I1938" s="252">
        <v>197</v>
      </c>
      <c r="J1938" s="104">
        <v>31384627.68</v>
      </c>
      <c r="K1938" s="104">
        <v>31407718.329999998</v>
      </c>
      <c r="L1938" s="188">
        <v>6.577032E-3</v>
      </c>
    </row>
    <row r="1939" spans="1:12" hidden="1">
      <c r="A1939" s="103" t="s">
        <v>1099</v>
      </c>
      <c r="B1939" s="103" t="s">
        <v>1078</v>
      </c>
      <c r="C1939" s="134" t="s">
        <v>1597</v>
      </c>
      <c r="D1939" s="104">
        <v>31416233.260000002</v>
      </c>
      <c r="E1939" s="406">
        <v>301120.51386004</v>
      </c>
      <c r="F1939" s="188">
        <v>104.331096</v>
      </c>
      <c r="G1939" s="103" t="s">
        <v>581</v>
      </c>
      <c r="H1939" s="103" t="s">
        <v>581</v>
      </c>
      <c r="I1939" s="252">
        <v>198</v>
      </c>
      <c r="J1939" s="104">
        <v>31396633.260000002</v>
      </c>
      <c r="K1939" s="104">
        <v>31420907.579999998</v>
      </c>
      <c r="L1939" s="188">
        <v>6.3877654000000002E-3</v>
      </c>
    </row>
    <row r="1940" spans="1:12" hidden="1">
      <c r="A1940" s="103" t="s">
        <v>1099</v>
      </c>
      <c r="B1940" s="103" t="s">
        <v>1078</v>
      </c>
      <c r="C1940" s="134" t="s">
        <v>1598</v>
      </c>
      <c r="D1940" s="104">
        <v>30419281.57</v>
      </c>
      <c r="E1940" s="406">
        <v>291546.31686676003</v>
      </c>
      <c r="F1940" s="188">
        <v>104.337732</v>
      </c>
      <c r="G1940" s="103" t="s">
        <v>581</v>
      </c>
      <c r="H1940" s="103" t="s">
        <v>581</v>
      </c>
      <c r="I1940" s="252">
        <v>198</v>
      </c>
      <c r="J1940" s="104">
        <v>31418231.57</v>
      </c>
      <c r="K1940" s="104">
        <v>31443690.41</v>
      </c>
      <c r="L1940" s="188">
        <v>6.3605197999999996E-3</v>
      </c>
    </row>
    <row r="1941" spans="1:12" hidden="1">
      <c r="A1941" s="103" t="s">
        <v>1099</v>
      </c>
      <c r="B1941" s="103" t="s">
        <v>1078</v>
      </c>
      <c r="C1941" s="134" t="s">
        <v>1599</v>
      </c>
      <c r="D1941" s="104">
        <v>30425507.370000001</v>
      </c>
      <c r="E1941" s="406">
        <v>291547.52606211998</v>
      </c>
      <c r="F1941" s="188">
        <v>104.358654</v>
      </c>
      <c r="G1941" s="103" t="s">
        <v>581</v>
      </c>
      <c r="H1941" s="103" t="s">
        <v>581</v>
      </c>
      <c r="I1941" s="252">
        <v>198</v>
      </c>
      <c r="J1941" s="104">
        <v>30425381.18</v>
      </c>
      <c r="K1941" s="104">
        <v>30454281.77</v>
      </c>
      <c r="L1941" s="188">
        <v>2.00521897E-2</v>
      </c>
    </row>
    <row r="1942" spans="1:12" hidden="1">
      <c r="A1942" s="103" t="s">
        <v>1100</v>
      </c>
      <c r="B1942" s="103" t="s">
        <v>1078</v>
      </c>
      <c r="C1942" s="134" t="s">
        <v>1988</v>
      </c>
      <c r="D1942" s="104">
        <v>1140030.8</v>
      </c>
      <c r="E1942" s="406">
        <v>1124</v>
      </c>
      <c r="F1942" s="188">
        <v>1014.262278</v>
      </c>
      <c r="G1942" s="103" t="s">
        <v>581</v>
      </c>
      <c r="H1942" s="103" t="s">
        <v>581</v>
      </c>
      <c r="I1942" s="252">
        <v>48</v>
      </c>
      <c r="J1942" s="104">
        <v>1140030.8</v>
      </c>
      <c r="K1942" s="104">
        <v>1140030.8</v>
      </c>
      <c r="L1942" s="188">
        <v>0</v>
      </c>
    </row>
    <row r="1943" spans="1:12" hidden="1">
      <c r="A1943" s="103" t="s">
        <v>1100</v>
      </c>
      <c r="B1943" s="103" t="s">
        <v>1078</v>
      </c>
      <c r="C1943" s="134" t="s">
        <v>1989</v>
      </c>
      <c r="D1943" s="104">
        <v>1140030.8</v>
      </c>
      <c r="E1943" s="406">
        <v>1124</v>
      </c>
      <c r="F1943" s="188">
        <v>1014.262278</v>
      </c>
      <c r="G1943" s="103" t="s">
        <v>581</v>
      </c>
      <c r="H1943" s="103" t="s">
        <v>581</v>
      </c>
      <c r="I1943" s="252">
        <v>48</v>
      </c>
      <c r="J1943" s="104">
        <v>1140030.8</v>
      </c>
      <c r="K1943" s="104">
        <v>1140030.8</v>
      </c>
      <c r="L1943" s="188">
        <v>0</v>
      </c>
    </row>
    <row r="1944" spans="1:12" hidden="1">
      <c r="A1944" s="103" t="s">
        <v>1100</v>
      </c>
      <c r="B1944" s="103" t="s">
        <v>1078</v>
      </c>
      <c r="C1944" s="134" t="s">
        <v>1990</v>
      </c>
      <c r="D1944" s="104">
        <v>1140030.8</v>
      </c>
      <c r="E1944" s="406">
        <v>1124</v>
      </c>
      <c r="F1944" s="188">
        <v>1014.262278</v>
      </c>
      <c r="G1944" s="103" t="s">
        <v>581</v>
      </c>
      <c r="H1944" s="103" t="s">
        <v>581</v>
      </c>
      <c r="I1944" s="252">
        <v>48</v>
      </c>
      <c r="J1944" s="104">
        <v>1140030.8</v>
      </c>
      <c r="K1944" s="104">
        <v>1140030.8</v>
      </c>
      <c r="L1944" s="188">
        <v>0</v>
      </c>
    </row>
    <row r="1945" spans="1:12" hidden="1">
      <c r="A1945" s="103" t="s">
        <v>1100</v>
      </c>
      <c r="B1945" s="103" t="s">
        <v>1078</v>
      </c>
      <c r="C1945" s="134" t="s">
        <v>1991</v>
      </c>
      <c r="D1945" s="104">
        <v>1145507.1000000001</v>
      </c>
      <c r="E1945" s="406">
        <v>1124</v>
      </c>
      <c r="F1945" s="188">
        <v>1019.1344309999999</v>
      </c>
      <c r="G1945" s="103" t="s">
        <v>581</v>
      </c>
      <c r="H1945" s="103" t="s">
        <v>581</v>
      </c>
      <c r="I1945" s="252">
        <v>48</v>
      </c>
      <c r="J1945" s="104">
        <v>1145507.1000000001</v>
      </c>
      <c r="K1945" s="104">
        <v>1145507.1000000001</v>
      </c>
      <c r="L1945" s="188">
        <v>0.48036421210000002</v>
      </c>
    </row>
    <row r="1946" spans="1:12" hidden="1">
      <c r="A1946" s="103" t="s">
        <v>1100</v>
      </c>
      <c r="B1946" s="103" t="s">
        <v>1078</v>
      </c>
      <c r="C1946" s="134" t="s">
        <v>1992</v>
      </c>
      <c r="D1946" s="104">
        <v>1145507.1000000001</v>
      </c>
      <c r="E1946" s="406">
        <v>1124</v>
      </c>
      <c r="F1946" s="188">
        <v>1019.1344309999999</v>
      </c>
      <c r="G1946" s="103" t="s">
        <v>581</v>
      </c>
      <c r="H1946" s="103" t="s">
        <v>581</v>
      </c>
      <c r="I1946" s="252">
        <v>48</v>
      </c>
      <c r="J1946" s="104">
        <v>1145507.1000000001</v>
      </c>
      <c r="K1946" s="104">
        <v>1145507.1000000001</v>
      </c>
      <c r="L1946" s="188">
        <v>0</v>
      </c>
    </row>
    <row r="1947" spans="1:12" hidden="1">
      <c r="A1947" s="103" t="s">
        <v>1100</v>
      </c>
      <c r="B1947" s="103" t="s">
        <v>1078</v>
      </c>
      <c r="C1947" s="134" t="s">
        <v>1993</v>
      </c>
      <c r="D1947" s="104">
        <v>1145458.29</v>
      </c>
      <c r="E1947" s="406">
        <v>1124</v>
      </c>
      <c r="F1947" s="188">
        <v>1019.091005</v>
      </c>
      <c r="G1947" s="103" t="s">
        <v>581</v>
      </c>
      <c r="H1947" s="103" t="s">
        <v>581</v>
      </c>
      <c r="I1947" s="252">
        <v>48</v>
      </c>
      <c r="J1947" s="104">
        <v>1145458.29</v>
      </c>
      <c r="K1947" s="104">
        <v>1145458.29</v>
      </c>
      <c r="L1947" s="188">
        <v>-4.2610668999999999E-3</v>
      </c>
    </row>
    <row r="1948" spans="1:12" hidden="1">
      <c r="A1948" s="103" t="s">
        <v>1100</v>
      </c>
      <c r="B1948" s="103" t="s">
        <v>1078</v>
      </c>
      <c r="C1948" s="134" t="s">
        <v>1994</v>
      </c>
      <c r="D1948" s="104">
        <v>1145458.29</v>
      </c>
      <c r="E1948" s="406">
        <v>1124</v>
      </c>
      <c r="F1948" s="188">
        <v>1019.091005</v>
      </c>
      <c r="G1948" s="103" t="s">
        <v>581</v>
      </c>
      <c r="H1948" s="103" t="s">
        <v>581</v>
      </c>
      <c r="I1948" s="252">
        <v>48</v>
      </c>
      <c r="J1948" s="104">
        <v>1145458.29</v>
      </c>
      <c r="K1948" s="104">
        <v>1145458.29</v>
      </c>
      <c r="L1948" s="188">
        <v>0</v>
      </c>
    </row>
    <row r="1949" spans="1:12" hidden="1">
      <c r="A1949" s="103" t="s">
        <v>1100</v>
      </c>
      <c r="B1949" s="103" t="s">
        <v>1078</v>
      </c>
      <c r="C1949" s="134" t="s">
        <v>1995</v>
      </c>
      <c r="D1949" s="104">
        <v>1145458.29</v>
      </c>
      <c r="E1949" s="406">
        <v>1124</v>
      </c>
      <c r="F1949" s="188">
        <v>1019.091005</v>
      </c>
      <c r="G1949" s="103" t="s">
        <v>581</v>
      </c>
      <c r="H1949" s="103" t="s">
        <v>581</v>
      </c>
      <c r="I1949" s="252">
        <v>48</v>
      </c>
      <c r="J1949" s="104">
        <v>1145458.29</v>
      </c>
      <c r="K1949" s="104">
        <v>1145458.29</v>
      </c>
      <c r="L1949" s="188">
        <v>0</v>
      </c>
    </row>
    <row r="1950" spans="1:12" hidden="1">
      <c r="A1950" s="103" t="s">
        <v>1100</v>
      </c>
      <c r="B1950" s="103" t="s">
        <v>1078</v>
      </c>
      <c r="C1950" s="134" t="s">
        <v>1996</v>
      </c>
      <c r="D1950" s="104">
        <v>1144854.0900000001</v>
      </c>
      <c r="E1950" s="406">
        <v>1124</v>
      </c>
      <c r="F1950" s="188">
        <v>1018.553461</v>
      </c>
      <c r="G1950" s="103" t="s">
        <v>581</v>
      </c>
      <c r="H1950" s="103" t="s">
        <v>581</v>
      </c>
      <c r="I1950" s="252">
        <v>48</v>
      </c>
      <c r="J1950" s="104">
        <v>1144854.0900000001</v>
      </c>
      <c r="K1950" s="104">
        <v>1144854.0900000001</v>
      </c>
      <c r="L1950" s="188">
        <v>-5.2747399100000002E-2</v>
      </c>
    </row>
    <row r="1951" spans="1:12" hidden="1">
      <c r="A1951" s="103" t="s">
        <v>1100</v>
      </c>
      <c r="B1951" s="103" t="s">
        <v>1078</v>
      </c>
      <c r="C1951" s="134" t="s">
        <v>1997</v>
      </c>
      <c r="D1951" s="104">
        <v>1145929.33</v>
      </c>
      <c r="E1951" s="406">
        <v>1124</v>
      </c>
      <c r="F1951" s="188">
        <v>1019.51008</v>
      </c>
      <c r="G1951" s="103" t="s">
        <v>581</v>
      </c>
      <c r="H1951" s="103" t="s">
        <v>581</v>
      </c>
      <c r="I1951" s="252">
        <v>48</v>
      </c>
      <c r="J1951" s="104">
        <v>1145929.33</v>
      </c>
      <c r="K1951" s="104">
        <v>1145929.33</v>
      </c>
      <c r="L1951" s="188">
        <v>9.3919370599999996E-2</v>
      </c>
    </row>
    <row r="1952" spans="1:12" hidden="1">
      <c r="A1952" s="103" t="s">
        <v>1100</v>
      </c>
      <c r="B1952" s="103" t="s">
        <v>1078</v>
      </c>
      <c r="C1952" s="134" t="s">
        <v>1998</v>
      </c>
      <c r="D1952" s="104">
        <v>1145929.33</v>
      </c>
      <c r="E1952" s="406">
        <v>1124</v>
      </c>
      <c r="F1952" s="188">
        <v>1019.51008</v>
      </c>
      <c r="G1952" s="103" t="s">
        <v>581</v>
      </c>
      <c r="H1952" s="103" t="s">
        <v>581</v>
      </c>
      <c r="I1952" s="252">
        <v>48</v>
      </c>
      <c r="J1952" s="104">
        <v>1145929.33</v>
      </c>
      <c r="K1952" s="104">
        <v>1145929.33</v>
      </c>
      <c r="L1952" s="188">
        <v>0</v>
      </c>
    </row>
    <row r="1953" spans="1:12" hidden="1">
      <c r="A1953" s="103" t="s">
        <v>1100</v>
      </c>
      <c r="B1953" s="103" t="s">
        <v>1078</v>
      </c>
      <c r="C1953" s="134" t="s">
        <v>1999</v>
      </c>
      <c r="D1953" s="104">
        <v>1145929.33</v>
      </c>
      <c r="E1953" s="406">
        <v>1124</v>
      </c>
      <c r="F1953" s="188">
        <v>1019.51008</v>
      </c>
      <c r="G1953" s="103" t="s">
        <v>581</v>
      </c>
      <c r="H1953" s="103" t="s">
        <v>581</v>
      </c>
      <c r="I1953" s="252">
        <v>48</v>
      </c>
      <c r="J1953" s="104">
        <v>1145929.33</v>
      </c>
      <c r="K1953" s="104">
        <v>1145929.33</v>
      </c>
      <c r="L1953" s="188">
        <v>0</v>
      </c>
    </row>
    <row r="1954" spans="1:12" hidden="1">
      <c r="A1954" s="103" t="s">
        <v>1100</v>
      </c>
      <c r="B1954" s="103" t="s">
        <v>1078</v>
      </c>
      <c r="C1954" s="134" t="s">
        <v>2000</v>
      </c>
      <c r="D1954" s="104">
        <v>1145929.33</v>
      </c>
      <c r="E1954" s="406">
        <v>1124</v>
      </c>
      <c r="F1954" s="188">
        <v>1019.51008</v>
      </c>
      <c r="G1954" s="103" t="s">
        <v>581</v>
      </c>
      <c r="H1954" s="103" t="s">
        <v>581</v>
      </c>
      <c r="I1954" s="252">
        <v>48</v>
      </c>
      <c r="J1954" s="104">
        <v>1145929.33</v>
      </c>
      <c r="K1954" s="104">
        <v>1145929.33</v>
      </c>
      <c r="L1954" s="188">
        <v>0</v>
      </c>
    </row>
    <row r="1955" spans="1:12" hidden="1">
      <c r="A1955" s="103" t="s">
        <v>1100</v>
      </c>
      <c r="B1955" s="103" t="s">
        <v>1078</v>
      </c>
      <c r="C1955" s="134" t="s">
        <v>2001</v>
      </c>
      <c r="D1955" s="104">
        <v>1145807.8</v>
      </c>
      <c r="E1955" s="406">
        <v>1124</v>
      </c>
      <c r="F1955" s="188">
        <v>1019.401957</v>
      </c>
      <c r="G1955" s="103" t="s">
        <v>581</v>
      </c>
      <c r="H1955" s="103" t="s">
        <v>581</v>
      </c>
      <c r="I1955" s="252">
        <v>48</v>
      </c>
      <c r="J1955" s="104">
        <v>1145807.8</v>
      </c>
      <c r="K1955" s="104">
        <v>1145807.8</v>
      </c>
      <c r="L1955" s="188">
        <v>-1.0605388E-2</v>
      </c>
    </row>
    <row r="1956" spans="1:12" hidden="1">
      <c r="A1956" s="103" t="s">
        <v>1100</v>
      </c>
      <c r="B1956" s="103" t="s">
        <v>1078</v>
      </c>
      <c r="C1956" s="134" t="s">
        <v>2002</v>
      </c>
      <c r="D1956" s="104">
        <v>1145807.8</v>
      </c>
      <c r="E1956" s="406">
        <v>1124</v>
      </c>
      <c r="F1956" s="188">
        <v>1019.401957</v>
      </c>
      <c r="G1956" s="103" t="s">
        <v>581</v>
      </c>
      <c r="H1956" s="103" t="s">
        <v>581</v>
      </c>
      <c r="I1956" s="252">
        <v>48</v>
      </c>
      <c r="J1956" s="104">
        <v>1145807.8</v>
      </c>
      <c r="K1956" s="104">
        <v>1145807.8</v>
      </c>
      <c r="L1956" s="188">
        <v>0</v>
      </c>
    </row>
    <row r="1957" spans="1:12" hidden="1">
      <c r="A1957" s="103" t="s">
        <v>1100</v>
      </c>
      <c r="B1957" s="103" t="s">
        <v>1078</v>
      </c>
      <c r="C1957" s="134" t="s">
        <v>2003</v>
      </c>
      <c r="D1957" s="104">
        <v>1145807.8</v>
      </c>
      <c r="E1957" s="406">
        <v>1124</v>
      </c>
      <c r="F1957" s="188">
        <v>1019.401957</v>
      </c>
      <c r="G1957" s="103" t="s">
        <v>581</v>
      </c>
      <c r="H1957" s="103" t="s">
        <v>581</v>
      </c>
      <c r="I1957" s="252">
        <v>48</v>
      </c>
      <c r="J1957" s="104">
        <v>1145807.8</v>
      </c>
      <c r="K1957" s="104">
        <v>1145807.8</v>
      </c>
      <c r="L1957" s="188">
        <v>0</v>
      </c>
    </row>
    <row r="1958" spans="1:12" hidden="1">
      <c r="A1958" s="103" t="s">
        <v>1099</v>
      </c>
      <c r="B1958" s="103" t="s">
        <v>1078</v>
      </c>
      <c r="C1958" s="134" t="s">
        <v>1715</v>
      </c>
      <c r="D1958" s="104">
        <v>29969187.469999999</v>
      </c>
      <c r="E1958" s="406">
        <v>291873.37195350998</v>
      </c>
      <c r="F1958" s="188">
        <v>102.678731</v>
      </c>
      <c r="G1958" s="103" t="s">
        <v>581</v>
      </c>
      <c r="H1958" s="103" t="s">
        <v>581</v>
      </c>
      <c r="I1958" s="252">
        <v>136</v>
      </c>
      <c r="J1958" s="104">
        <v>30078187.469999999</v>
      </c>
      <c r="K1958" s="104">
        <v>30100279.16</v>
      </c>
      <c r="L1958" s="188">
        <v>5.6519279999999996E-3</v>
      </c>
    </row>
    <row r="1959" spans="1:12" hidden="1">
      <c r="A1959" s="103" t="s">
        <v>1099</v>
      </c>
      <c r="B1959" s="103" t="s">
        <v>1078</v>
      </c>
      <c r="C1959" s="134" t="s">
        <v>1716</v>
      </c>
      <c r="D1959" s="104">
        <v>30155881.77</v>
      </c>
      <c r="E1959" s="406">
        <v>293675.00642747001</v>
      </c>
      <c r="F1959" s="188">
        <v>102.68453599999999</v>
      </c>
      <c r="G1959" s="103" t="s">
        <v>581</v>
      </c>
      <c r="H1959" s="103" t="s">
        <v>581</v>
      </c>
      <c r="I1959" s="252">
        <v>137</v>
      </c>
      <c r="J1959" s="104">
        <v>29970881.77</v>
      </c>
      <c r="K1959" s="104">
        <v>29994103.379999999</v>
      </c>
      <c r="L1959" s="188">
        <v>5.6535563999999998E-3</v>
      </c>
    </row>
    <row r="1960" spans="1:12" hidden="1">
      <c r="A1960" s="103" t="s">
        <v>1099</v>
      </c>
      <c r="B1960" s="103" t="s">
        <v>1078</v>
      </c>
      <c r="C1960" s="134" t="s">
        <v>1717</v>
      </c>
      <c r="D1960" s="104">
        <v>30160041.02</v>
      </c>
      <c r="E1960" s="406">
        <v>293665.26952859998</v>
      </c>
      <c r="F1960" s="188">
        <v>102.70210400000001</v>
      </c>
      <c r="G1960" s="103" t="s">
        <v>581</v>
      </c>
      <c r="H1960" s="103" t="s">
        <v>581</v>
      </c>
      <c r="I1960" s="252">
        <v>137</v>
      </c>
      <c r="J1960" s="104">
        <v>30161041.02</v>
      </c>
      <c r="K1960" s="104">
        <v>30187674.25</v>
      </c>
      <c r="L1960" s="188">
        <v>1.7108710499999999E-2</v>
      </c>
    </row>
    <row r="1961" spans="1:12" hidden="1">
      <c r="A1961" s="103" t="s">
        <v>1099</v>
      </c>
      <c r="B1961" s="103" t="s">
        <v>1078</v>
      </c>
      <c r="C1961" s="134" t="s">
        <v>1718</v>
      </c>
      <c r="D1961" s="104">
        <v>30241760.73</v>
      </c>
      <c r="E1961" s="406">
        <v>294444.17702516</v>
      </c>
      <c r="F1961" s="188">
        <v>102.70796</v>
      </c>
      <c r="G1961" s="103" t="s">
        <v>581</v>
      </c>
      <c r="H1961" s="103" t="s">
        <v>581</v>
      </c>
      <c r="I1961" s="252">
        <v>137</v>
      </c>
      <c r="J1961" s="104">
        <v>30161760.73</v>
      </c>
      <c r="K1961" s="104">
        <v>30189531.239999998</v>
      </c>
      <c r="L1961" s="188">
        <v>5.7019280000000002E-3</v>
      </c>
    </row>
    <row r="1962" spans="1:12" hidden="1">
      <c r="A1962" s="103" t="s">
        <v>1099</v>
      </c>
      <c r="B1962" s="103" t="s">
        <v>1078</v>
      </c>
      <c r="C1962" s="134" t="s">
        <v>1719</v>
      </c>
      <c r="D1962" s="104">
        <v>30243464.530000001</v>
      </c>
      <c r="E1962" s="406">
        <v>294444.17702516</v>
      </c>
      <c r="F1962" s="188">
        <v>102.713746</v>
      </c>
      <c r="G1962" s="103" t="s">
        <v>581</v>
      </c>
      <c r="H1962" s="103" t="s">
        <v>581</v>
      </c>
      <c r="I1962" s="252">
        <v>137</v>
      </c>
      <c r="J1962" s="104">
        <v>30243464.530000001</v>
      </c>
      <c r="K1962" s="104">
        <v>30272375.440000001</v>
      </c>
      <c r="L1962" s="188">
        <v>5.6334484999999998E-3</v>
      </c>
    </row>
    <row r="1963" spans="1:12" hidden="1">
      <c r="A1963" s="103" t="s">
        <v>1099</v>
      </c>
      <c r="B1963" s="103" t="s">
        <v>1078</v>
      </c>
      <c r="C1963" s="134" t="s">
        <v>1720</v>
      </c>
      <c r="D1963" s="104">
        <v>30245181.41</v>
      </c>
      <c r="E1963" s="406">
        <v>294444.17702516</v>
      </c>
      <c r="F1963" s="188">
        <v>102.719577</v>
      </c>
      <c r="G1963" s="103" t="s">
        <v>581</v>
      </c>
      <c r="H1963" s="103" t="s">
        <v>581</v>
      </c>
      <c r="I1963" s="252">
        <v>137</v>
      </c>
      <c r="J1963" s="104">
        <v>30245181.41</v>
      </c>
      <c r="K1963" s="104">
        <v>30275232.82</v>
      </c>
      <c r="L1963" s="188">
        <v>5.6769422E-3</v>
      </c>
    </row>
    <row r="1964" spans="1:12" hidden="1">
      <c r="A1964" s="103" t="s">
        <v>1099</v>
      </c>
      <c r="B1964" s="103" t="s">
        <v>1078</v>
      </c>
      <c r="C1964" s="134" t="s">
        <v>1721</v>
      </c>
      <c r="D1964" s="104">
        <v>30095469.93</v>
      </c>
      <c r="E1964" s="406">
        <v>292970.06312915997</v>
      </c>
      <c r="F1964" s="188">
        <v>102.72541</v>
      </c>
      <c r="G1964" s="103" t="s">
        <v>581</v>
      </c>
      <c r="H1964" s="103" t="s">
        <v>581</v>
      </c>
      <c r="I1964" s="252">
        <v>136</v>
      </c>
      <c r="J1964" s="104">
        <v>30246898.879999999</v>
      </c>
      <c r="K1964" s="104">
        <v>30278090.899999999</v>
      </c>
      <c r="L1964" s="188">
        <v>5.6785669999999998E-3</v>
      </c>
    </row>
    <row r="1965" spans="1:12" hidden="1">
      <c r="A1965" s="103" t="s">
        <v>1099</v>
      </c>
      <c r="B1965" s="103" t="s">
        <v>1078</v>
      </c>
      <c r="C1965" s="134" t="s">
        <v>1722</v>
      </c>
      <c r="D1965" s="104">
        <v>29394004.899999999</v>
      </c>
      <c r="E1965" s="406">
        <v>286092.37677547999</v>
      </c>
      <c r="F1965" s="188">
        <v>102.743055</v>
      </c>
      <c r="G1965" s="103" t="s">
        <v>581</v>
      </c>
      <c r="H1965" s="103" t="s">
        <v>581</v>
      </c>
      <c r="I1965" s="252">
        <v>134</v>
      </c>
      <c r="J1965" s="104">
        <v>30100639.41</v>
      </c>
      <c r="K1965" s="104">
        <v>30135237.129999999</v>
      </c>
      <c r="L1965" s="188">
        <v>1.71768601E-2</v>
      </c>
    </row>
    <row r="1966" spans="1:12" hidden="1">
      <c r="A1966" s="103" t="s">
        <v>1099</v>
      </c>
      <c r="B1966" s="103" t="s">
        <v>1078</v>
      </c>
      <c r="C1966" s="134" t="s">
        <v>1723</v>
      </c>
      <c r="D1966" s="104">
        <v>29431397.260000002</v>
      </c>
      <c r="E1966" s="406">
        <v>286439.26194911997</v>
      </c>
      <c r="F1966" s="188">
        <v>102.749173</v>
      </c>
      <c r="G1966" s="103" t="s">
        <v>581</v>
      </c>
      <c r="H1966" s="103" t="s">
        <v>581</v>
      </c>
      <c r="I1966" s="252">
        <v>133</v>
      </c>
      <c r="J1966" s="104">
        <v>29395755.100000001</v>
      </c>
      <c r="K1966" s="104">
        <v>29431461.539999999</v>
      </c>
      <c r="L1966" s="188">
        <v>5.9546603999999998E-3</v>
      </c>
    </row>
    <row r="1967" spans="1:12" hidden="1">
      <c r="A1967" s="103" t="s">
        <v>1099</v>
      </c>
      <c r="B1967" s="103" t="s">
        <v>1078</v>
      </c>
      <c r="C1967" s="134" t="s">
        <v>1724</v>
      </c>
      <c r="D1967" s="104">
        <v>29393763.09</v>
      </c>
      <c r="E1967" s="406">
        <v>286056.10717133002</v>
      </c>
      <c r="F1967" s="188">
        <v>102.75523699999999</v>
      </c>
      <c r="G1967" s="103" t="s">
        <v>581</v>
      </c>
      <c r="H1967" s="103" t="s">
        <v>581</v>
      </c>
      <c r="I1967" s="252">
        <v>133</v>
      </c>
      <c r="J1967" s="104">
        <v>29433134.25</v>
      </c>
      <c r="K1967" s="104">
        <v>29434243.07</v>
      </c>
      <c r="L1967" s="188">
        <v>5.9017506999999997E-3</v>
      </c>
    </row>
    <row r="1968" spans="1:12" hidden="1">
      <c r="A1968" s="103" t="s">
        <v>1099</v>
      </c>
      <c r="B1968" s="103" t="s">
        <v>1078</v>
      </c>
      <c r="C1968" s="134" t="s">
        <v>1725</v>
      </c>
      <c r="D1968" s="104">
        <v>29395515.300000001</v>
      </c>
      <c r="E1968" s="406">
        <v>286056.10717133002</v>
      </c>
      <c r="F1968" s="188">
        <v>102.76136200000001</v>
      </c>
      <c r="G1968" s="103" t="s">
        <v>581</v>
      </c>
      <c r="H1968" s="103" t="s">
        <v>581</v>
      </c>
      <c r="I1968" s="252">
        <v>133</v>
      </c>
      <c r="J1968" s="104">
        <v>29395515.300000001</v>
      </c>
      <c r="K1968" s="104">
        <v>29397731.57</v>
      </c>
      <c r="L1968" s="188">
        <v>5.9607667E-3</v>
      </c>
    </row>
    <row r="1969" spans="1:12" hidden="1">
      <c r="A1969" s="103" t="s">
        <v>1099</v>
      </c>
      <c r="B1969" s="103" t="s">
        <v>1078</v>
      </c>
      <c r="C1969" s="134" t="s">
        <v>1726</v>
      </c>
      <c r="D1969" s="104">
        <v>29557267.890000001</v>
      </c>
      <c r="E1969" s="406">
        <v>287613.01978598</v>
      </c>
      <c r="F1969" s="188">
        <v>102.767489</v>
      </c>
      <c r="G1969" s="103" t="s">
        <v>581</v>
      </c>
      <c r="H1969" s="103" t="s">
        <v>581</v>
      </c>
      <c r="I1969" s="252">
        <v>134</v>
      </c>
      <c r="J1969" s="104">
        <v>29397267.890000001</v>
      </c>
      <c r="K1969" s="104">
        <v>29400591.719999999</v>
      </c>
      <c r="L1969" s="188">
        <v>5.9623577000000004E-3</v>
      </c>
    </row>
    <row r="1970" spans="1:12" hidden="1">
      <c r="A1970" s="103" t="s">
        <v>1099</v>
      </c>
      <c r="B1970" s="103" t="s">
        <v>1078</v>
      </c>
      <c r="C1970" s="134" t="s">
        <v>1727</v>
      </c>
      <c r="D1970" s="104">
        <v>29561207.030000001</v>
      </c>
      <c r="E1970" s="406">
        <v>287600.37211284001</v>
      </c>
      <c r="F1970" s="188">
        <v>102.78570499999999</v>
      </c>
      <c r="G1970" s="103" t="s">
        <v>581</v>
      </c>
      <c r="H1970" s="103" t="s">
        <v>581</v>
      </c>
      <c r="I1970" s="252">
        <v>135</v>
      </c>
      <c r="J1970" s="104">
        <v>29562507.030000001</v>
      </c>
      <c r="K1970" s="104">
        <v>29569172.579999998</v>
      </c>
      <c r="L1970" s="188">
        <v>1.7725450100000002E-2</v>
      </c>
    </row>
    <row r="1971" spans="1:12" hidden="1">
      <c r="A1971" s="103" t="s">
        <v>1099</v>
      </c>
      <c r="B1971" s="103" t="s">
        <v>1078</v>
      </c>
      <c r="C1971" s="134" t="s">
        <v>1728</v>
      </c>
      <c r="D1971" s="104">
        <v>29572948.399999999</v>
      </c>
      <c r="E1971" s="406">
        <v>287697.65617530001</v>
      </c>
      <c r="F1971" s="188">
        <v>102.79176</v>
      </c>
      <c r="G1971" s="103" t="s">
        <v>581</v>
      </c>
      <c r="H1971" s="103" t="s">
        <v>581</v>
      </c>
      <c r="I1971" s="252">
        <v>135</v>
      </c>
      <c r="J1971" s="104">
        <v>29562948.399999999</v>
      </c>
      <c r="K1971" s="104">
        <v>29570727.920000002</v>
      </c>
      <c r="L1971" s="188">
        <v>5.890897E-3</v>
      </c>
    </row>
    <row r="1972" spans="1:12" hidden="1">
      <c r="A1972" s="103" t="s">
        <v>1099</v>
      </c>
      <c r="B1972" s="103" t="s">
        <v>1078</v>
      </c>
      <c r="C1972" s="134" t="s">
        <v>1729</v>
      </c>
      <c r="D1972" s="104">
        <v>29574689.609999999</v>
      </c>
      <c r="E1972" s="406">
        <v>287697.65617530001</v>
      </c>
      <c r="F1972" s="188">
        <v>102.79781199999999</v>
      </c>
      <c r="G1972" s="103" t="s">
        <v>581</v>
      </c>
      <c r="H1972" s="103" t="s">
        <v>581</v>
      </c>
      <c r="I1972" s="252">
        <v>135</v>
      </c>
      <c r="J1972" s="104">
        <v>29574689.609999999</v>
      </c>
      <c r="K1972" s="104">
        <v>29583583.579999998</v>
      </c>
      <c r="L1972" s="188">
        <v>5.8876314999999997E-3</v>
      </c>
    </row>
    <row r="1973" spans="1:12" hidden="1">
      <c r="A1973" s="103" t="s">
        <v>1099</v>
      </c>
      <c r="B1973" s="103" t="s">
        <v>1078</v>
      </c>
      <c r="C1973" s="134" t="s">
        <v>1730</v>
      </c>
      <c r="D1973" s="104">
        <v>29576336.190000001</v>
      </c>
      <c r="E1973" s="406">
        <v>287697.65617530001</v>
      </c>
      <c r="F1973" s="188">
        <v>102.803535</v>
      </c>
      <c r="G1973" s="103" t="s">
        <v>581</v>
      </c>
      <c r="H1973" s="103" t="s">
        <v>581</v>
      </c>
      <c r="I1973" s="252">
        <v>135</v>
      </c>
      <c r="J1973" s="104">
        <v>29576336.190000001</v>
      </c>
      <c r="K1973" s="104">
        <v>29586344.710000001</v>
      </c>
      <c r="L1973" s="188">
        <v>5.5672391000000003E-3</v>
      </c>
    </row>
    <row r="1974" spans="1:12" hidden="1">
      <c r="A1974" s="103" t="s">
        <v>1099</v>
      </c>
      <c r="B1974" s="103" t="s">
        <v>1078</v>
      </c>
      <c r="C1974" s="134" t="s">
        <v>1731</v>
      </c>
      <c r="D1974" s="104">
        <v>30548068.210000001</v>
      </c>
      <c r="E1974" s="406">
        <v>297132.57679687999</v>
      </c>
      <c r="F1974" s="188">
        <v>102.809556</v>
      </c>
      <c r="G1974" s="103" t="s">
        <v>581</v>
      </c>
      <c r="H1974" s="103" t="s">
        <v>581</v>
      </c>
      <c r="I1974" s="252">
        <v>136</v>
      </c>
      <c r="J1974" s="104">
        <v>29578068.210000001</v>
      </c>
      <c r="K1974" s="104">
        <v>29589191.390000001</v>
      </c>
      <c r="L1974" s="188">
        <v>5.8568025000000001E-3</v>
      </c>
    </row>
    <row r="1975" spans="1:12" hidden="1">
      <c r="A1975" s="103" t="s">
        <v>1099</v>
      </c>
      <c r="B1975" s="103" t="s">
        <v>1078</v>
      </c>
      <c r="C1975" s="134" t="s">
        <v>1732</v>
      </c>
      <c r="D1975" s="104">
        <v>30577899.539999999</v>
      </c>
      <c r="E1975" s="406">
        <v>297373.21473950002</v>
      </c>
      <c r="F1975" s="188">
        <v>102.826677</v>
      </c>
      <c r="G1975" s="103" t="s">
        <v>581</v>
      </c>
      <c r="H1975" s="103" t="s">
        <v>581</v>
      </c>
      <c r="I1975" s="252">
        <v>137</v>
      </c>
      <c r="J1975" s="104">
        <v>30553155.539999999</v>
      </c>
      <c r="K1975" s="104">
        <v>30567733.289999999</v>
      </c>
      <c r="L1975" s="188">
        <v>1.6653121199999999E-2</v>
      </c>
    </row>
    <row r="1976" spans="1:12" hidden="1">
      <c r="A1976" s="103" t="s">
        <v>1099</v>
      </c>
      <c r="B1976" s="103" t="s">
        <v>1078</v>
      </c>
      <c r="C1976" s="134" t="s">
        <v>1733</v>
      </c>
      <c r="D1976" s="104">
        <v>29574595.02</v>
      </c>
      <c r="E1976" s="406">
        <v>287600.02841654001</v>
      </c>
      <c r="F1976" s="188">
        <v>102.832379</v>
      </c>
      <c r="G1976" s="103" t="s">
        <v>581</v>
      </c>
      <c r="H1976" s="103" t="s">
        <v>581</v>
      </c>
      <c r="I1976" s="252">
        <v>137</v>
      </c>
      <c r="J1976" s="104">
        <v>30579595.02</v>
      </c>
      <c r="K1976" s="104">
        <v>30595325.34</v>
      </c>
      <c r="L1976" s="188">
        <v>5.5452536000000002E-3</v>
      </c>
    </row>
    <row r="1977" spans="1:12" hidden="1">
      <c r="A1977" s="103" t="s">
        <v>1099</v>
      </c>
      <c r="B1977" s="103" t="s">
        <v>1078</v>
      </c>
      <c r="C1977" s="134" t="s">
        <v>1734</v>
      </c>
      <c r="D1977" s="104">
        <v>29605968.010000002</v>
      </c>
      <c r="E1977" s="406">
        <v>287888.24632580002</v>
      </c>
      <c r="F1977" s="188">
        <v>102.83840499999999</v>
      </c>
      <c r="G1977" s="103" t="s">
        <v>581</v>
      </c>
      <c r="H1977" s="103" t="s">
        <v>581</v>
      </c>
      <c r="I1977" s="252">
        <v>136</v>
      </c>
      <c r="J1977" s="104">
        <v>29576328.140000001</v>
      </c>
      <c r="K1977" s="104">
        <v>29593173.27</v>
      </c>
      <c r="L1977" s="188">
        <v>5.8600220000000003E-3</v>
      </c>
    </row>
    <row r="1978" spans="1:12" hidden="1">
      <c r="A1978" s="103" t="s">
        <v>1099</v>
      </c>
      <c r="B1978" s="103" t="s">
        <v>1078</v>
      </c>
      <c r="C1978" s="134" t="s">
        <v>1735</v>
      </c>
      <c r="D1978" s="104">
        <v>29577645.420000002</v>
      </c>
      <c r="E1978" s="406">
        <v>287596.00753323</v>
      </c>
      <c r="F1978" s="188">
        <v>102.84442300000001</v>
      </c>
      <c r="G1978" s="103" t="s">
        <v>581</v>
      </c>
      <c r="H1978" s="103" t="s">
        <v>581</v>
      </c>
      <c r="I1978" s="252">
        <v>136</v>
      </c>
      <c r="J1978" s="104">
        <v>29607700.550000001</v>
      </c>
      <c r="K1978" s="104">
        <v>29625661.719999999</v>
      </c>
      <c r="L1978" s="188">
        <v>5.8518994E-3</v>
      </c>
    </row>
    <row r="1979" spans="1:12" hidden="1">
      <c r="A1979" s="103" t="s">
        <v>1099</v>
      </c>
      <c r="B1979" s="103" t="s">
        <v>1078</v>
      </c>
      <c r="C1979" s="134" t="s">
        <v>1736</v>
      </c>
      <c r="D1979" s="104">
        <v>29566265</v>
      </c>
      <c r="E1979" s="406">
        <v>287468.81045922998</v>
      </c>
      <c r="F1979" s="188">
        <v>102.85034</v>
      </c>
      <c r="G1979" s="103" t="s">
        <v>581</v>
      </c>
      <c r="H1979" s="103" t="s">
        <v>581</v>
      </c>
      <c r="I1979" s="252">
        <v>135</v>
      </c>
      <c r="J1979" s="104">
        <v>29579347.260000002</v>
      </c>
      <c r="K1979" s="104">
        <v>29598423.43</v>
      </c>
      <c r="L1979" s="188">
        <v>5.7533504000000001E-3</v>
      </c>
    </row>
    <row r="1980" spans="1:12" hidden="1">
      <c r="A1980" s="103" t="s">
        <v>1099</v>
      </c>
      <c r="B1980" s="103" t="s">
        <v>1078</v>
      </c>
      <c r="C1980" s="134" t="s">
        <v>1130</v>
      </c>
      <c r="D1980" s="104">
        <v>24185377.149999999</v>
      </c>
      <c r="E1980" s="406">
        <v>223094.61810893001</v>
      </c>
      <c r="F1980" s="188">
        <v>108.408609</v>
      </c>
      <c r="G1980" s="103" t="s">
        <v>581</v>
      </c>
      <c r="H1980" s="103" t="s">
        <v>581</v>
      </c>
      <c r="I1980" s="252">
        <v>328</v>
      </c>
      <c r="J1980" s="104">
        <v>22510308.829999998</v>
      </c>
      <c r="K1980" s="104">
        <v>22528124.32</v>
      </c>
      <c r="L1980" s="188">
        <v>8.7076311999999996E-3</v>
      </c>
    </row>
    <row r="1981" spans="1:12" hidden="1">
      <c r="A1981" s="103" t="s">
        <v>1099</v>
      </c>
      <c r="B1981" s="103" t="s">
        <v>1078</v>
      </c>
      <c r="C1981" s="134" t="s">
        <v>1113</v>
      </c>
      <c r="D1981" s="104">
        <v>24187306.609999999</v>
      </c>
      <c r="E1981" s="406">
        <v>223094.61810893001</v>
      </c>
      <c r="F1981" s="188">
        <v>108.41725700000001</v>
      </c>
      <c r="G1981" s="103" t="s">
        <v>581</v>
      </c>
      <c r="H1981" s="103" t="s">
        <v>581</v>
      </c>
      <c r="I1981" s="252">
        <v>328</v>
      </c>
      <c r="J1981" s="104">
        <v>24187306.609999999</v>
      </c>
      <c r="K1981" s="104">
        <v>24205851.59</v>
      </c>
      <c r="L1981" s="188">
        <v>7.9772261999999997E-3</v>
      </c>
    </row>
    <row r="1982" spans="1:12" hidden="1">
      <c r="A1982" s="103" t="s">
        <v>1099</v>
      </c>
      <c r="B1982" s="103" t="s">
        <v>1078</v>
      </c>
      <c r="C1982" s="134" t="s">
        <v>1131</v>
      </c>
      <c r="D1982" s="104">
        <v>24193103.120000001</v>
      </c>
      <c r="E1982" s="406">
        <v>223094.61810893001</v>
      </c>
      <c r="F1982" s="188">
        <v>108.44324</v>
      </c>
      <c r="G1982" s="103" t="s">
        <v>581</v>
      </c>
      <c r="H1982" s="103" t="s">
        <v>581</v>
      </c>
      <c r="I1982" s="252">
        <v>328</v>
      </c>
      <c r="J1982" s="104">
        <v>24193103.120000001</v>
      </c>
      <c r="K1982" s="104">
        <v>24195284.66</v>
      </c>
      <c r="L1982" s="188">
        <v>2.39657419E-2</v>
      </c>
    </row>
    <row r="1983" spans="1:12" hidden="1">
      <c r="A1983" s="103" t="s">
        <v>1099</v>
      </c>
      <c r="B1983" s="103" t="s">
        <v>1078</v>
      </c>
      <c r="C1983" s="134" t="s">
        <v>1254</v>
      </c>
      <c r="D1983" s="104">
        <v>24063524.789999999</v>
      </c>
      <c r="E1983" s="406">
        <v>221881.43463557001</v>
      </c>
      <c r="F1983" s="188">
        <v>108.452178</v>
      </c>
      <c r="G1983" s="103" t="s">
        <v>581</v>
      </c>
      <c r="H1983" s="103" t="s">
        <v>581</v>
      </c>
      <c r="I1983" s="252">
        <v>328</v>
      </c>
      <c r="J1983" s="104">
        <v>24195097.18</v>
      </c>
      <c r="K1983" s="104">
        <v>24198005.989999998</v>
      </c>
      <c r="L1983" s="188">
        <v>8.2420996999999999E-3</v>
      </c>
    </row>
    <row r="1984" spans="1:12" hidden="1">
      <c r="A1984" s="103" t="s">
        <v>1099</v>
      </c>
      <c r="B1984" s="103" t="s">
        <v>1078</v>
      </c>
      <c r="C1984" s="134" t="s">
        <v>1255</v>
      </c>
      <c r="D1984" s="104">
        <v>23915400.309999999</v>
      </c>
      <c r="E1984" s="406">
        <v>220497.71133913999</v>
      </c>
      <c r="F1984" s="188">
        <v>108.46099100000001</v>
      </c>
      <c r="G1984" s="103" t="s">
        <v>581</v>
      </c>
      <c r="H1984" s="103" t="s">
        <v>581</v>
      </c>
      <c r="I1984" s="252">
        <v>328</v>
      </c>
      <c r="J1984" s="104">
        <v>24065480.309999999</v>
      </c>
      <c r="K1984" s="104">
        <v>24069112.510000002</v>
      </c>
      <c r="L1984" s="188">
        <v>8.1261622999999998E-3</v>
      </c>
    </row>
    <row r="1985" spans="1:12" hidden="1">
      <c r="A1985" s="103" t="s">
        <v>1099</v>
      </c>
      <c r="B1985" s="103" t="s">
        <v>1078</v>
      </c>
      <c r="C1985" s="134" t="s">
        <v>1256</v>
      </c>
      <c r="D1985" s="104">
        <v>25710050.129999999</v>
      </c>
      <c r="E1985" s="406">
        <v>237024.56654344001</v>
      </c>
      <c r="F1985" s="188">
        <v>108.469981</v>
      </c>
      <c r="G1985" s="103" t="s">
        <v>581</v>
      </c>
      <c r="H1985" s="103" t="s">
        <v>581</v>
      </c>
      <c r="I1985" s="252">
        <v>330</v>
      </c>
      <c r="J1985" s="104">
        <v>23917382.460000001</v>
      </c>
      <c r="K1985" s="104">
        <v>23921733.620000001</v>
      </c>
      <c r="L1985" s="188">
        <v>8.2886942999999998E-3</v>
      </c>
    </row>
    <row r="1986" spans="1:12" hidden="1">
      <c r="A1986" s="103" t="s">
        <v>1099</v>
      </c>
      <c r="B1986" s="103" t="s">
        <v>1078</v>
      </c>
      <c r="C1986" s="134" t="s">
        <v>1257</v>
      </c>
      <c r="D1986" s="104">
        <v>25038567.190000001</v>
      </c>
      <c r="E1986" s="406">
        <v>230816.81362301001</v>
      </c>
      <c r="F1986" s="188">
        <v>108.47808999999999</v>
      </c>
      <c r="G1986" s="103" t="s">
        <v>581</v>
      </c>
      <c r="H1986" s="103" t="s">
        <v>581</v>
      </c>
      <c r="I1986" s="252">
        <v>331</v>
      </c>
      <c r="J1986" s="104">
        <v>25711972.370000001</v>
      </c>
      <c r="K1986" s="104">
        <v>25717096.449999999</v>
      </c>
      <c r="L1986" s="188">
        <v>7.4758011000000003E-3</v>
      </c>
    </row>
    <row r="1987" spans="1:12" hidden="1">
      <c r="A1987" s="103" t="s">
        <v>1099</v>
      </c>
      <c r="B1987" s="103" t="s">
        <v>1078</v>
      </c>
      <c r="C1987" s="134" t="s">
        <v>1258</v>
      </c>
      <c r="D1987" s="104">
        <v>25214477.010000002</v>
      </c>
      <c r="E1987" s="406">
        <v>232377.63730504</v>
      </c>
      <c r="F1987" s="188">
        <v>108.506469</v>
      </c>
      <c r="G1987" s="103" t="s">
        <v>581</v>
      </c>
      <c r="H1987" s="103" t="s">
        <v>581</v>
      </c>
      <c r="I1987" s="252">
        <v>330</v>
      </c>
      <c r="J1987" s="104">
        <v>25045117.539999999</v>
      </c>
      <c r="K1987" s="104">
        <v>25052500.449999999</v>
      </c>
      <c r="L1987" s="188">
        <v>2.6161043200000001E-2</v>
      </c>
    </row>
    <row r="1988" spans="1:12" hidden="1">
      <c r="A1988" s="103" t="s">
        <v>1099</v>
      </c>
      <c r="B1988" s="103" t="s">
        <v>1078</v>
      </c>
      <c r="C1988" s="134" t="s">
        <v>1259</v>
      </c>
      <c r="D1988" s="104">
        <v>25654138.010000002</v>
      </c>
      <c r="E1988" s="406">
        <v>236409.61503978999</v>
      </c>
      <c r="F1988" s="188">
        <v>108.515629</v>
      </c>
      <c r="G1988" s="103" t="s">
        <v>581</v>
      </c>
      <c r="H1988" s="103" t="s">
        <v>581</v>
      </c>
      <c r="I1988" s="252">
        <v>331</v>
      </c>
      <c r="J1988" s="104">
        <v>25216605.41</v>
      </c>
      <c r="K1988" s="104">
        <v>25224746.440000001</v>
      </c>
      <c r="L1988" s="188">
        <v>8.4418930000000007E-3</v>
      </c>
    </row>
    <row r="1989" spans="1:12" hidden="1">
      <c r="A1989" s="103" t="s">
        <v>1099</v>
      </c>
      <c r="B1989" s="103" t="s">
        <v>1078</v>
      </c>
      <c r="C1989" s="134" t="s">
        <v>1260</v>
      </c>
      <c r="D1989" s="104">
        <v>26149092.07</v>
      </c>
      <c r="E1989" s="406">
        <v>240950.94367132001</v>
      </c>
      <c r="F1989" s="188">
        <v>108.524547</v>
      </c>
      <c r="G1989" s="103" t="s">
        <v>581</v>
      </c>
      <c r="H1989" s="103" t="s">
        <v>581</v>
      </c>
      <c r="I1989" s="252">
        <v>330</v>
      </c>
      <c r="J1989" s="104">
        <v>25656246.440000001</v>
      </c>
      <c r="K1989" s="104">
        <v>25665158.82</v>
      </c>
      <c r="L1989" s="188">
        <v>8.2181709999999998E-3</v>
      </c>
    </row>
    <row r="1990" spans="1:12" hidden="1">
      <c r="A1990" s="103" t="s">
        <v>1099</v>
      </c>
      <c r="B1990" s="103" t="s">
        <v>1078</v>
      </c>
      <c r="C1990" s="134" t="s">
        <v>1261</v>
      </c>
      <c r="D1990" s="104">
        <v>26145784.899999999</v>
      </c>
      <c r="E1990" s="406">
        <v>240899.28635333001</v>
      </c>
      <c r="F1990" s="188">
        <v>108.53409000000001</v>
      </c>
      <c r="G1990" s="103" t="s">
        <v>581</v>
      </c>
      <c r="H1990" s="103" t="s">
        <v>581</v>
      </c>
      <c r="I1990" s="252">
        <v>330</v>
      </c>
      <c r="J1990" s="104">
        <v>26151391.48</v>
      </c>
      <c r="K1990" s="104">
        <v>26161090.120000001</v>
      </c>
      <c r="L1990" s="188">
        <v>8.7934022999999993E-3</v>
      </c>
    </row>
    <row r="1991" spans="1:12" hidden="1">
      <c r="A1991" s="103" t="s">
        <v>1099</v>
      </c>
      <c r="B1991" s="103" t="s">
        <v>1078</v>
      </c>
      <c r="C1991" s="134" t="s">
        <v>1262</v>
      </c>
      <c r="D1991" s="104">
        <v>26172932.460000001</v>
      </c>
      <c r="E1991" s="406">
        <v>241129.89715822999</v>
      </c>
      <c r="F1991" s="188">
        <v>108.54287600000001</v>
      </c>
      <c r="G1991" s="103" t="s">
        <v>581</v>
      </c>
      <c r="H1991" s="103" t="s">
        <v>581</v>
      </c>
      <c r="I1991" s="252">
        <v>331</v>
      </c>
      <c r="J1991" s="104">
        <v>26147901.300000001</v>
      </c>
      <c r="K1991" s="104">
        <v>26158386.120000001</v>
      </c>
      <c r="L1991" s="188">
        <v>8.0951523999999997E-3</v>
      </c>
    </row>
    <row r="1992" spans="1:12" hidden="1">
      <c r="A1992" s="103" t="s">
        <v>1099</v>
      </c>
      <c r="B1992" s="103" t="s">
        <v>1078</v>
      </c>
      <c r="C1992" s="134" t="s">
        <v>1263</v>
      </c>
      <c r="D1992" s="104">
        <v>26354823.399999999</v>
      </c>
      <c r="E1992" s="406">
        <v>242742.12053041</v>
      </c>
      <c r="F1992" s="188">
        <v>108.57128299999999</v>
      </c>
      <c r="G1992" s="103" t="s">
        <v>581</v>
      </c>
      <c r="H1992" s="103" t="s">
        <v>581</v>
      </c>
      <c r="I1992" s="252">
        <v>333</v>
      </c>
      <c r="J1992" s="104">
        <v>26179782.239999998</v>
      </c>
      <c r="K1992" s="104">
        <v>26192628.690000001</v>
      </c>
      <c r="L1992" s="188">
        <v>2.6171224699999999E-2</v>
      </c>
    </row>
    <row r="1993" spans="1:12" hidden="1">
      <c r="A1993" s="103" t="s">
        <v>1099</v>
      </c>
      <c r="B1993" s="103" t="s">
        <v>1078</v>
      </c>
      <c r="C1993" s="134" t="s">
        <v>1264</v>
      </c>
      <c r="D1993" s="104">
        <v>26360926.600000001</v>
      </c>
      <c r="E1993" s="406">
        <v>242777.11751896999</v>
      </c>
      <c r="F1993" s="188">
        <v>108.580771</v>
      </c>
      <c r="G1993" s="103" t="s">
        <v>581</v>
      </c>
      <c r="H1993" s="103" t="s">
        <v>581</v>
      </c>
      <c r="I1993" s="252">
        <v>334</v>
      </c>
      <c r="J1993" s="104">
        <v>26357126.600000001</v>
      </c>
      <c r="K1993" s="104">
        <v>26370765.609999999</v>
      </c>
      <c r="L1993" s="188">
        <v>8.7389591000000006E-3</v>
      </c>
    </row>
    <row r="1994" spans="1:12" hidden="1">
      <c r="A1994" s="103" t="s">
        <v>1099</v>
      </c>
      <c r="B1994" s="103" t="s">
        <v>1078</v>
      </c>
      <c r="C1994" s="134" t="s">
        <v>1265</v>
      </c>
      <c r="D1994" s="104">
        <v>26925215.260000002</v>
      </c>
      <c r="E1994" s="406">
        <v>247951.65544047</v>
      </c>
      <c r="F1994" s="188">
        <v>108.590585</v>
      </c>
      <c r="G1994" s="103" t="s">
        <v>581</v>
      </c>
      <c r="H1994" s="103" t="s">
        <v>581</v>
      </c>
      <c r="I1994" s="252">
        <v>334</v>
      </c>
      <c r="J1994" s="104">
        <v>26363309.16</v>
      </c>
      <c r="K1994" s="104">
        <v>26377740.940000001</v>
      </c>
      <c r="L1994" s="188">
        <v>9.0384327999999993E-3</v>
      </c>
    </row>
    <row r="1995" spans="1:12" hidden="1">
      <c r="A1995" s="103" t="s">
        <v>1099</v>
      </c>
      <c r="B1995" s="103" t="s">
        <v>1078</v>
      </c>
      <c r="C1995" s="134" t="s">
        <v>1266</v>
      </c>
      <c r="D1995" s="104">
        <v>26929727.059999999</v>
      </c>
      <c r="E1995" s="406">
        <v>247970.99240148999</v>
      </c>
      <c r="F1995" s="188">
        <v>108.600312</v>
      </c>
      <c r="G1995" s="103" t="s">
        <v>581</v>
      </c>
      <c r="H1995" s="103" t="s">
        <v>581</v>
      </c>
      <c r="I1995" s="252">
        <v>334</v>
      </c>
      <c r="J1995" s="104">
        <v>26927627.059999999</v>
      </c>
      <c r="K1995" s="104">
        <v>26942868.59</v>
      </c>
      <c r="L1995" s="188">
        <v>8.9574984999999992E-3</v>
      </c>
    </row>
    <row r="1996" spans="1:12" hidden="1">
      <c r="A1996" s="103" t="s">
        <v>1099</v>
      </c>
      <c r="B1996" s="103" t="s">
        <v>1078</v>
      </c>
      <c r="C1996" s="134" t="s">
        <v>1267</v>
      </c>
      <c r="D1996" s="104">
        <v>27026548.399999999</v>
      </c>
      <c r="E1996" s="406">
        <v>248839.61598467</v>
      </c>
      <c r="F1996" s="188">
        <v>108.61031199999999</v>
      </c>
      <c r="G1996" s="103" t="s">
        <v>581</v>
      </c>
      <c r="H1996" s="103" t="s">
        <v>581</v>
      </c>
      <c r="I1996" s="252">
        <v>338</v>
      </c>
      <c r="J1996" s="104">
        <v>26932206.920000002</v>
      </c>
      <c r="K1996" s="104">
        <v>26948258.370000001</v>
      </c>
      <c r="L1996" s="188">
        <v>9.2080766999999997E-3</v>
      </c>
    </row>
    <row r="1997" spans="1:12" hidden="1">
      <c r="A1997" s="103" t="s">
        <v>1099</v>
      </c>
      <c r="B1997" s="103" t="s">
        <v>1078</v>
      </c>
      <c r="C1997" s="134" t="s">
        <v>1268</v>
      </c>
      <c r="D1997" s="104">
        <v>27009806.66</v>
      </c>
      <c r="E1997" s="406">
        <v>248617.87054475999</v>
      </c>
      <c r="F1997" s="188">
        <v>108.639844</v>
      </c>
      <c r="G1997" s="103" t="s">
        <v>581</v>
      </c>
      <c r="H1997" s="103" t="s">
        <v>581</v>
      </c>
      <c r="I1997" s="252">
        <v>338</v>
      </c>
      <c r="J1997" s="104">
        <v>27033897.050000001</v>
      </c>
      <c r="K1997" s="104">
        <v>27052387.649999999</v>
      </c>
      <c r="L1997" s="188">
        <v>2.7190788300000001E-2</v>
      </c>
    </row>
    <row r="1998" spans="1:12" hidden="1">
      <c r="A1998" s="103" t="s">
        <v>1099</v>
      </c>
      <c r="B1998" s="103" t="s">
        <v>1078</v>
      </c>
      <c r="C1998" s="134" t="s">
        <v>1269</v>
      </c>
      <c r="D1998" s="104">
        <v>26139683.370000001</v>
      </c>
      <c r="E1998" s="406">
        <v>240587.38563675</v>
      </c>
      <c r="F1998" s="188">
        <v>108.649434</v>
      </c>
      <c r="G1998" s="103" t="s">
        <v>581</v>
      </c>
      <c r="H1998" s="103" t="s">
        <v>581</v>
      </c>
      <c r="I1998" s="252">
        <v>339</v>
      </c>
      <c r="J1998" s="104">
        <v>27012191.010000002</v>
      </c>
      <c r="K1998" s="104">
        <v>27031494.039999999</v>
      </c>
      <c r="L1998" s="188">
        <v>8.8273323000000008E-3</v>
      </c>
    </row>
    <row r="1999" spans="1:12" hidden="1">
      <c r="A1999" s="103" t="s">
        <v>1099</v>
      </c>
      <c r="B1999" s="103" t="s">
        <v>1078</v>
      </c>
      <c r="C1999" s="134" t="s">
        <v>1270</v>
      </c>
      <c r="D1999" s="104">
        <v>25195650.539999999</v>
      </c>
      <c r="E1999" s="406">
        <v>231875.89341086001</v>
      </c>
      <c r="F1999" s="188">
        <v>108.66006899999999</v>
      </c>
      <c r="G1999" s="103" t="s">
        <v>581</v>
      </c>
      <c r="H1999" s="103" t="s">
        <v>581</v>
      </c>
      <c r="I1999" s="252">
        <v>340</v>
      </c>
      <c r="J1999" s="104">
        <v>26142241.890000001</v>
      </c>
      <c r="K1999" s="104">
        <v>26162331.219999999</v>
      </c>
      <c r="L1999" s="188">
        <v>9.7883620999999997E-3</v>
      </c>
    </row>
    <row r="2000" spans="1:12" hidden="1">
      <c r="A2000" s="103" t="s">
        <v>1099</v>
      </c>
      <c r="B2000" s="103" t="s">
        <v>1078</v>
      </c>
      <c r="C2000" s="134" t="s">
        <v>1271</v>
      </c>
      <c r="D2000" s="104">
        <v>25199778.09</v>
      </c>
      <c r="E2000" s="406">
        <v>231891.24888768999</v>
      </c>
      <c r="F2000" s="188">
        <v>108.67067299999999</v>
      </c>
      <c r="G2000" s="103" t="s">
        <v>581</v>
      </c>
      <c r="H2000" s="103" t="s">
        <v>581</v>
      </c>
      <c r="I2000" s="252">
        <v>342</v>
      </c>
      <c r="J2000" s="104">
        <v>25198109.399999999</v>
      </c>
      <c r="K2000" s="104">
        <v>25218956.670000002</v>
      </c>
      <c r="L2000" s="188">
        <v>9.7588746999999997E-3</v>
      </c>
    </row>
    <row r="2001" spans="1:12" hidden="1">
      <c r="A2001" s="103" t="s">
        <v>1099</v>
      </c>
      <c r="B2001" s="103" t="s">
        <v>1078</v>
      </c>
      <c r="C2001" s="134" t="s">
        <v>1272</v>
      </c>
      <c r="D2001" s="104">
        <v>24892415.190000001</v>
      </c>
      <c r="E2001" s="406">
        <v>229040.54665032</v>
      </c>
      <c r="F2001" s="188">
        <v>108.68125999999999</v>
      </c>
      <c r="G2001" s="103" t="s">
        <v>581</v>
      </c>
      <c r="H2001" s="103" t="s">
        <v>581</v>
      </c>
      <c r="I2001" s="252">
        <v>341</v>
      </c>
      <c r="J2001" s="104">
        <v>25202233.100000001</v>
      </c>
      <c r="K2001" s="104">
        <v>25223838.469999999</v>
      </c>
      <c r="L2001" s="188">
        <v>9.7422788999999999E-3</v>
      </c>
    </row>
    <row r="2002" spans="1:12" hidden="1">
      <c r="A2002" s="103" t="s">
        <v>1099</v>
      </c>
      <c r="B2002" s="103" t="s">
        <v>1078</v>
      </c>
      <c r="C2002" s="134" t="s">
        <v>1273</v>
      </c>
      <c r="D2002" s="104">
        <v>24490040.210000001</v>
      </c>
      <c r="E2002" s="406">
        <v>225274.35492174001</v>
      </c>
      <c r="F2002" s="188">
        <v>108.712065</v>
      </c>
      <c r="G2002" s="103" t="s">
        <v>581</v>
      </c>
      <c r="H2002" s="103" t="s">
        <v>581</v>
      </c>
      <c r="I2002" s="252">
        <v>341</v>
      </c>
      <c r="J2002" s="104">
        <v>24899470.690000001</v>
      </c>
      <c r="K2002" s="104">
        <v>24923323.25</v>
      </c>
      <c r="L2002" s="188">
        <v>2.8344352999999999E-2</v>
      </c>
    </row>
    <row r="2003" spans="1:12" hidden="1">
      <c r="A2003" s="103" t="s">
        <v>1099</v>
      </c>
      <c r="B2003" s="103" t="s">
        <v>1078</v>
      </c>
      <c r="C2003" s="134" t="s">
        <v>1274</v>
      </c>
      <c r="D2003" s="104">
        <v>24397294.149999999</v>
      </c>
      <c r="E2003" s="406">
        <v>224400.00959398001</v>
      </c>
      <c r="F2003" s="188">
        <v>108.72234</v>
      </c>
      <c r="G2003" s="103" t="s">
        <v>581</v>
      </c>
      <c r="H2003" s="103" t="s">
        <v>581</v>
      </c>
      <c r="I2003" s="252">
        <v>342</v>
      </c>
      <c r="J2003" s="104">
        <v>24492355.02</v>
      </c>
      <c r="K2003" s="104">
        <v>24516944.43</v>
      </c>
      <c r="L2003" s="188">
        <v>9.4515728000000004E-3</v>
      </c>
    </row>
    <row r="2004" spans="1:12" hidden="1">
      <c r="A2004" s="103" t="s">
        <v>1099</v>
      </c>
      <c r="B2004" s="103" t="s">
        <v>1078</v>
      </c>
      <c r="C2004" s="134" t="s">
        <v>1275</v>
      </c>
      <c r="D2004" s="104">
        <v>24298842.699999999</v>
      </c>
      <c r="E2004" s="406">
        <v>223472.07991541</v>
      </c>
      <c r="F2004" s="188">
        <v>108.733237</v>
      </c>
      <c r="G2004" s="103" t="s">
        <v>581</v>
      </c>
      <c r="H2004" s="103" t="s">
        <v>581</v>
      </c>
      <c r="I2004" s="252">
        <v>343</v>
      </c>
      <c r="J2004" s="104">
        <v>24399739.5</v>
      </c>
      <c r="K2004" s="104">
        <v>24425063</v>
      </c>
      <c r="L2004" s="188">
        <v>1.00227791E-2</v>
      </c>
    </row>
    <row r="2005" spans="1:12" hidden="1">
      <c r="A2005" s="103" t="s">
        <v>1099</v>
      </c>
      <c r="B2005" s="103" t="s">
        <v>1078</v>
      </c>
      <c r="C2005" s="134" t="s">
        <v>1276</v>
      </c>
      <c r="D2005" s="104">
        <v>24229044.739999998</v>
      </c>
      <c r="E2005" s="406">
        <v>222808.55498243001</v>
      </c>
      <c r="F2005" s="188">
        <v>108.743781</v>
      </c>
      <c r="G2005" s="103" t="s">
        <v>581</v>
      </c>
      <c r="H2005" s="103" t="s">
        <v>581</v>
      </c>
      <c r="I2005" s="252">
        <v>344</v>
      </c>
      <c r="J2005" s="104">
        <v>24301198.949999999</v>
      </c>
      <c r="K2005" s="104">
        <v>24301929.34</v>
      </c>
      <c r="L2005" s="188">
        <v>9.6971269000000002E-3</v>
      </c>
    </row>
    <row r="2006" spans="1:12" hidden="1">
      <c r="A2006" s="103" t="s">
        <v>1099</v>
      </c>
      <c r="B2006" s="103" t="s">
        <v>1078</v>
      </c>
      <c r="C2006" s="134" t="s">
        <v>1277</v>
      </c>
      <c r="D2006" s="104">
        <v>24025818.91</v>
      </c>
      <c r="E2006" s="406">
        <v>220925.07762786999</v>
      </c>
      <c r="F2006" s="188">
        <v>108.750981</v>
      </c>
      <c r="G2006" s="103" t="s">
        <v>581</v>
      </c>
      <c r="H2006" s="103" t="s">
        <v>581</v>
      </c>
      <c r="I2006" s="252">
        <v>344</v>
      </c>
      <c r="J2006" s="104">
        <v>24230648.920000002</v>
      </c>
      <c r="K2006" s="104">
        <v>24232107.600000001</v>
      </c>
      <c r="L2006" s="188">
        <v>6.6210682999999996E-3</v>
      </c>
    </row>
    <row r="2007" spans="1:12" hidden="1">
      <c r="A2007" s="103" t="s">
        <v>1099</v>
      </c>
      <c r="B2007" s="103" t="s">
        <v>1078</v>
      </c>
      <c r="C2007" s="134" t="s">
        <v>1278</v>
      </c>
      <c r="D2007" s="104">
        <v>24072008.289999999</v>
      </c>
      <c r="E2007" s="406">
        <v>221285.19314031</v>
      </c>
      <c r="F2007" s="188">
        <v>108.782734</v>
      </c>
      <c r="G2007" s="103" t="s">
        <v>581</v>
      </c>
      <c r="H2007" s="103" t="s">
        <v>581</v>
      </c>
      <c r="I2007" s="252">
        <v>344</v>
      </c>
      <c r="J2007" s="104">
        <v>24032833.940000001</v>
      </c>
      <c r="K2007" s="104">
        <v>24036459.84</v>
      </c>
      <c r="L2007" s="188">
        <v>2.91978975E-2</v>
      </c>
    </row>
    <row r="2008" spans="1:12" hidden="1">
      <c r="A2008" s="103" t="s">
        <v>1099</v>
      </c>
      <c r="B2008" s="103" t="s">
        <v>1078</v>
      </c>
      <c r="C2008" s="134" t="s">
        <v>1279</v>
      </c>
      <c r="D2008" s="104">
        <v>22667612.289999999</v>
      </c>
      <c r="E2008" s="406">
        <v>208356.00088623</v>
      </c>
      <c r="F2008" s="188">
        <v>108.79270200000001</v>
      </c>
      <c r="G2008" s="103" t="s">
        <v>581</v>
      </c>
      <c r="H2008" s="103" t="s">
        <v>581</v>
      </c>
      <c r="I2008" s="252">
        <v>344</v>
      </c>
      <c r="J2008" s="104">
        <v>24074214.050000001</v>
      </c>
      <c r="K2008" s="104">
        <v>24078563.620000001</v>
      </c>
      <c r="L2008" s="188">
        <v>9.1632189000000006E-3</v>
      </c>
    </row>
    <row r="2009" spans="1:12" hidden="1">
      <c r="A2009" s="103" t="s">
        <v>1099</v>
      </c>
      <c r="B2009" s="103" t="s">
        <v>1078</v>
      </c>
      <c r="C2009" s="134" t="s">
        <v>1280</v>
      </c>
      <c r="D2009" s="104">
        <v>22664797.039999999</v>
      </c>
      <c r="E2009" s="406">
        <v>208310.04635041</v>
      </c>
      <c r="F2009" s="188">
        <v>108.80318800000001</v>
      </c>
      <c r="G2009" s="103" t="s">
        <v>581</v>
      </c>
      <c r="H2009" s="103" t="s">
        <v>581</v>
      </c>
      <c r="I2009" s="252">
        <v>344</v>
      </c>
      <c r="J2009" s="104">
        <v>22669797.039999999</v>
      </c>
      <c r="K2009" s="104">
        <v>22674828.09</v>
      </c>
      <c r="L2009" s="188">
        <v>9.6385142E-3</v>
      </c>
    </row>
    <row r="2010" spans="1:12" hidden="1">
      <c r="A2010" s="103" t="s">
        <v>1099</v>
      </c>
      <c r="B2010" s="103" t="s">
        <v>1078</v>
      </c>
      <c r="C2010" s="134" t="s">
        <v>1281</v>
      </c>
      <c r="D2010" s="104">
        <v>22771964.370000001</v>
      </c>
      <c r="E2010" s="406">
        <v>209274.75004834999</v>
      </c>
      <c r="F2010" s="188">
        <v>108.813722</v>
      </c>
      <c r="G2010" s="103" t="s">
        <v>581</v>
      </c>
      <c r="H2010" s="103" t="s">
        <v>581</v>
      </c>
      <c r="I2010" s="252">
        <v>346</v>
      </c>
      <c r="J2010" s="104">
        <v>22666991.370000001</v>
      </c>
      <c r="K2010" s="104">
        <v>22672703.84</v>
      </c>
      <c r="L2010" s="188">
        <v>9.6817016000000002E-3</v>
      </c>
    </row>
    <row r="2011" spans="1:12" hidden="1">
      <c r="A2011" s="103" t="s">
        <v>1099</v>
      </c>
      <c r="B2011" s="103" t="s">
        <v>1078</v>
      </c>
      <c r="C2011" s="134" t="s">
        <v>1282</v>
      </c>
      <c r="D2011" s="104">
        <v>21594274.920000002</v>
      </c>
      <c r="E2011" s="406">
        <v>198431.62961957001</v>
      </c>
      <c r="F2011" s="188">
        <v>108.82476200000001</v>
      </c>
      <c r="G2011" s="103" t="s">
        <v>581</v>
      </c>
      <c r="H2011" s="103" t="s">
        <v>581</v>
      </c>
      <c r="I2011" s="252">
        <v>346</v>
      </c>
      <c r="J2011" s="104">
        <v>22774274.920000002</v>
      </c>
      <c r="K2011" s="104">
        <v>22780672.050000001</v>
      </c>
      <c r="L2011" s="188">
        <v>1.01457792E-2</v>
      </c>
    </row>
    <row r="2012" spans="1:12" hidden="1">
      <c r="A2012" s="103" t="s">
        <v>1099</v>
      </c>
      <c r="B2012" s="103" t="s">
        <v>1078</v>
      </c>
      <c r="C2012" s="134" t="s">
        <v>1283</v>
      </c>
      <c r="D2012" s="104">
        <v>21598325.07</v>
      </c>
      <c r="E2012" s="406">
        <v>198409.79888386</v>
      </c>
      <c r="F2012" s="188">
        <v>108.85714900000001</v>
      </c>
      <c r="G2012" s="103" t="s">
        <v>581</v>
      </c>
      <c r="H2012" s="103" t="s">
        <v>581</v>
      </c>
      <c r="I2012" s="252">
        <v>345</v>
      </c>
      <c r="J2012" s="104">
        <v>21600701.5</v>
      </c>
      <c r="K2012" s="104">
        <v>21609046.98</v>
      </c>
      <c r="L2012" s="188">
        <v>2.9760689900000002E-2</v>
      </c>
    </row>
    <row r="2013" spans="1:12" hidden="1">
      <c r="A2013" s="103" t="s">
        <v>1099</v>
      </c>
      <c r="B2013" s="103" t="s">
        <v>1078</v>
      </c>
      <c r="C2013" s="134" t="s">
        <v>1284</v>
      </c>
      <c r="D2013" s="104">
        <v>21587494.550000001</v>
      </c>
      <c r="E2013" s="406">
        <v>198290.38831243999</v>
      </c>
      <c r="F2013" s="188">
        <v>108.868083</v>
      </c>
      <c r="G2013" s="103" t="s">
        <v>581</v>
      </c>
      <c r="H2013" s="103" t="s">
        <v>581</v>
      </c>
      <c r="I2013" s="252">
        <v>346</v>
      </c>
      <c r="J2013" s="104">
        <v>21600494.550000001</v>
      </c>
      <c r="K2013" s="104">
        <v>21609489.489999998</v>
      </c>
      <c r="L2013" s="188">
        <v>1.0044356399999999E-2</v>
      </c>
    </row>
    <row r="2014" spans="1:12" hidden="1">
      <c r="A2014" s="103" t="s">
        <v>1099</v>
      </c>
      <c r="B2014" s="103" t="s">
        <v>1078</v>
      </c>
      <c r="C2014" s="134" t="s">
        <v>1285</v>
      </c>
      <c r="D2014" s="104">
        <v>21688151.66</v>
      </c>
      <c r="E2014" s="406">
        <v>199196.32074852</v>
      </c>
      <c r="F2014" s="188">
        <v>108.878274</v>
      </c>
      <c r="G2014" s="103" t="s">
        <v>581</v>
      </c>
      <c r="H2014" s="103" t="s">
        <v>581</v>
      </c>
      <c r="I2014" s="252">
        <v>346</v>
      </c>
      <c r="J2014" s="104">
        <v>21589515.300000001</v>
      </c>
      <c r="K2014" s="104">
        <v>21599159.390000001</v>
      </c>
      <c r="L2014" s="188">
        <v>9.3608703000000008E-3</v>
      </c>
    </row>
    <row r="2015" spans="1:12" hidden="1">
      <c r="A2015" s="103" t="s">
        <v>1099</v>
      </c>
      <c r="B2015" s="103" t="s">
        <v>1078</v>
      </c>
      <c r="C2015" s="134" t="s">
        <v>1286</v>
      </c>
      <c r="D2015" s="104">
        <v>22054056.52</v>
      </c>
      <c r="E2015" s="406">
        <v>202538.15930356001</v>
      </c>
      <c r="F2015" s="188">
        <v>108.888402</v>
      </c>
      <c r="G2015" s="103" t="s">
        <v>581</v>
      </c>
      <c r="H2015" s="103" t="s">
        <v>581</v>
      </c>
      <c r="I2015" s="252">
        <v>347</v>
      </c>
      <c r="J2015" s="104">
        <v>21690169.059999999</v>
      </c>
      <c r="K2015" s="104">
        <v>21700563.190000001</v>
      </c>
      <c r="L2015" s="188">
        <v>9.3021313000000005E-3</v>
      </c>
    </row>
    <row r="2016" spans="1:12" hidden="1">
      <c r="A2016" s="103" t="s">
        <v>1099</v>
      </c>
      <c r="B2016" s="103" t="s">
        <v>1078</v>
      </c>
      <c r="C2016" s="134" t="s">
        <v>1287</v>
      </c>
      <c r="D2016" s="104">
        <v>22337448.309999999</v>
      </c>
      <c r="E2016" s="406">
        <v>205122.07439903999</v>
      </c>
      <c r="F2016" s="188">
        <v>108.898315</v>
      </c>
      <c r="G2016" s="103" t="s">
        <v>581</v>
      </c>
      <c r="H2016" s="103" t="s">
        <v>581</v>
      </c>
      <c r="I2016" s="252">
        <v>348</v>
      </c>
      <c r="J2016" s="104">
        <v>22056064.309999999</v>
      </c>
      <c r="K2016" s="104">
        <v>22067221.149999999</v>
      </c>
      <c r="L2016" s="188">
        <v>9.1038161999999999E-3</v>
      </c>
    </row>
    <row r="2017" spans="1:12" hidden="1">
      <c r="A2017" s="103" t="s">
        <v>1099</v>
      </c>
      <c r="B2017" s="103" t="s">
        <v>1078</v>
      </c>
      <c r="C2017" s="134" t="s">
        <v>1288</v>
      </c>
      <c r="D2017" s="104">
        <v>22350135.329999998</v>
      </c>
      <c r="E2017" s="406">
        <v>205183.49173504999</v>
      </c>
      <c r="F2017" s="188">
        <v>108.92755099999999</v>
      </c>
      <c r="G2017" s="103" t="s">
        <v>581</v>
      </c>
      <c r="H2017" s="103" t="s">
        <v>581</v>
      </c>
      <c r="I2017" s="252">
        <v>349</v>
      </c>
      <c r="J2017" s="104">
        <v>22343445.289999999</v>
      </c>
      <c r="K2017" s="104">
        <v>22356920.280000001</v>
      </c>
      <c r="L2017" s="188">
        <v>2.68470637E-2</v>
      </c>
    </row>
    <row r="2018" spans="1:12" hidden="1">
      <c r="A2018" s="103" t="s">
        <v>1099</v>
      </c>
      <c r="B2018" s="103" t="s">
        <v>1078</v>
      </c>
      <c r="C2018" s="134" t="s">
        <v>1289</v>
      </c>
      <c r="D2018" s="104">
        <v>22911900.780000001</v>
      </c>
      <c r="E2018" s="406">
        <v>210320.22029818001</v>
      </c>
      <c r="F2018" s="188">
        <v>108.938174</v>
      </c>
      <c r="G2018" s="103" t="s">
        <v>581</v>
      </c>
      <c r="H2018" s="103" t="s">
        <v>581</v>
      </c>
      <c r="I2018" s="252">
        <v>350</v>
      </c>
      <c r="J2018" s="104">
        <v>22352314.949999999</v>
      </c>
      <c r="K2018" s="104">
        <v>22366562.989999998</v>
      </c>
      <c r="L2018" s="188">
        <v>9.7523537000000007E-3</v>
      </c>
    </row>
    <row r="2019" spans="1:12" hidden="1">
      <c r="A2019" s="103" t="s">
        <v>1099</v>
      </c>
      <c r="B2019" s="103" t="s">
        <v>1078</v>
      </c>
      <c r="C2019" s="134" t="s">
        <v>1290</v>
      </c>
      <c r="D2019" s="104">
        <v>22828837.190000001</v>
      </c>
      <c r="E2019" s="406">
        <v>209539.40083587001</v>
      </c>
      <c r="F2019" s="188">
        <v>108.94770699999999</v>
      </c>
      <c r="G2019" s="103" t="s">
        <v>581</v>
      </c>
      <c r="H2019" s="103" t="s">
        <v>581</v>
      </c>
      <c r="I2019" s="252">
        <v>351</v>
      </c>
      <c r="J2019" s="104">
        <v>22913905.68</v>
      </c>
      <c r="K2019" s="104">
        <v>22928946.219999999</v>
      </c>
      <c r="L2019" s="188">
        <v>8.7508350999999998E-3</v>
      </c>
    </row>
    <row r="2020" spans="1:12" hidden="1">
      <c r="A2020" s="103" t="s">
        <v>1099</v>
      </c>
      <c r="B2020" s="103" t="s">
        <v>1078</v>
      </c>
      <c r="C2020" s="134" t="s">
        <v>1291</v>
      </c>
      <c r="D2020" s="104">
        <v>22653543.84</v>
      </c>
      <c r="E2020" s="406">
        <v>207912.27436598999</v>
      </c>
      <c r="F2020" s="188">
        <v>108.957222</v>
      </c>
      <c r="G2020" s="103" t="s">
        <v>581</v>
      </c>
      <c r="H2020" s="103" t="s">
        <v>581</v>
      </c>
      <c r="I2020" s="252">
        <v>351</v>
      </c>
      <c r="J2020" s="104">
        <v>22830831.02</v>
      </c>
      <c r="K2020" s="104">
        <v>22846661.210000001</v>
      </c>
      <c r="L2020" s="188">
        <v>8.7335477000000002E-3</v>
      </c>
    </row>
    <row r="2021" spans="1:12" hidden="1">
      <c r="A2021" s="103" t="s">
        <v>1099</v>
      </c>
      <c r="B2021" s="103" t="s">
        <v>1078</v>
      </c>
      <c r="C2021" s="134" t="s">
        <v>1292</v>
      </c>
      <c r="D2021" s="104">
        <v>22774717.239999998</v>
      </c>
      <c r="E2021" s="406">
        <v>209006.85294449001</v>
      </c>
      <c r="F2021" s="188">
        <v>108.96636599999999</v>
      </c>
      <c r="G2021" s="103" t="s">
        <v>581</v>
      </c>
      <c r="H2021" s="103" t="s">
        <v>581</v>
      </c>
      <c r="I2021" s="252">
        <v>352</v>
      </c>
      <c r="J2021" s="104">
        <v>22655444.989999998</v>
      </c>
      <c r="K2021" s="104">
        <v>22672058.789999999</v>
      </c>
      <c r="L2021" s="188">
        <v>8.3922844999999996E-3</v>
      </c>
    </row>
    <row r="2022" spans="1:12" hidden="1">
      <c r="A2022" s="103" t="s">
        <v>1099</v>
      </c>
      <c r="B2022" s="103" t="s">
        <v>1078</v>
      </c>
      <c r="C2022" s="134" t="s">
        <v>1293</v>
      </c>
      <c r="D2022" s="104">
        <v>23256664.690000001</v>
      </c>
      <c r="E2022" s="406">
        <v>213371.72295135999</v>
      </c>
      <c r="F2022" s="188">
        <v>108.996002</v>
      </c>
      <c r="G2022" s="103" t="s">
        <v>581</v>
      </c>
      <c r="H2022" s="103" t="s">
        <v>581</v>
      </c>
      <c r="I2022" s="252">
        <v>353</v>
      </c>
      <c r="J2022" s="104">
        <v>22780911.309999999</v>
      </c>
      <c r="K2022" s="104">
        <v>22799889.199999999</v>
      </c>
      <c r="L2022" s="188">
        <v>2.71973831E-2</v>
      </c>
    </row>
    <row r="2023" spans="1:12" hidden="1">
      <c r="A2023" s="103" t="s">
        <v>1099</v>
      </c>
      <c r="B2023" s="103" t="s">
        <v>1078</v>
      </c>
      <c r="C2023" s="134" t="s">
        <v>1294</v>
      </c>
      <c r="D2023" s="104">
        <v>23451209.59</v>
      </c>
      <c r="E2023" s="406">
        <v>215136.82432873</v>
      </c>
      <c r="F2023" s="188">
        <v>109.006023</v>
      </c>
      <c r="G2023" s="103" t="s">
        <v>581</v>
      </c>
      <c r="H2023" s="103" t="s">
        <v>581</v>
      </c>
      <c r="I2023" s="252">
        <v>352</v>
      </c>
      <c r="J2023" s="104">
        <v>23258802.91</v>
      </c>
      <c r="K2023" s="104">
        <v>23278585.370000001</v>
      </c>
      <c r="L2023" s="188">
        <v>9.1939151999999996E-3</v>
      </c>
    </row>
    <row r="2024" spans="1:12" hidden="1">
      <c r="A2024" s="103" t="s">
        <v>1099</v>
      </c>
      <c r="B2024" s="103" t="s">
        <v>1078</v>
      </c>
      <c r="C2024" s="134" t="s">
        <v>1295</v>
      </c>
      <c r="D2024" s="104">
        <v>26601861.710000001</v>
      </c>
      <c r="E2024" s="406">
        <v>244015.36189109</v>
      </c>
      <c r="F2024" s="188">
        <v>109.01716</v>
      </c>
      <c r="G2024" s="103" t="s">
        <v>581</v>
      </c>
      <c r="H2024" s="103" t="s">
        <v>581</v>
      </c>
      <c r="I2024" s="252">
        <v>356</v>
      </c>
      <c r="J2024" s="104">
        <v>23453605.559999999</v>
      </c>
      <c r="K2024" s="104">
        <v>23474199.359999999</v>
      </c>
      <c r="L2024" s="188">
        <v>1.0216866599999999E-2</v>
      </c>
    </row>
    <row r="2025" spans="1:12" hidden="1">
      <c r="A2025" s="103" t="s">
        <v>1099</v>
      </c>
      <c r="B2025" s="103" t="s">
        <v>1078</v>
      </c>
      <c r="C2025" s="134" t="s">
        <v>1296</v>
      </c>
      <c r="D2025" s="104">
        <v>26674562.760000002</v>
      </c>
      <c r="E2025" s="406">
        <v>244663.57573628999</v>
      </c>
      <c r="F2025" s="188">
        <v>109.025476</v>
      </c>
      <c r="G2025" s="103" t="s">
        <v>581</v>
      </c>
      <c r="H2025" s="103" t="s">
        <v>581</v>
      </c>
      <c r="I2025" s="252">
        <v>356</v>
      </c>
      <c r="J2025" s="104">
        <v>26603890.940000001</v>
      </c>
      <c r="K2025" s="104">
        <v>26625404.989999998</v>
      </c>
      <c r="L2025" s="188">
        <v>7.6281569000000004E-3</v>
      </c>
    </row>
    <row r="2026" spans="1:12" hidden="1">
      <c r="A2026" s="103" t="s">
        <v>1099</v>
      </c>
      <c r="B2026" s="103" t="s">
        <v>1078</v>
      </c>
      <c r="C2026" s="134" t="s">
        <v>1297</v>
      </c>
      <c r="D2026" s="104">
        <v>26676920.370000001</v>
      </c>
      <c r="E2026" s="406">
        <v>244663.57573628999</v>
      </c>
      <c r="F2026" s="188">
        <v>109.035112</v>
      </c>
      <c r="G2026" s="103" t="s">
        <v>581</v>
      </c>
      <c r="H2026" s="103" t="s">
        <v>581</v>
      </c>
      <c r="I2026" s="252">
        <v>356</v>
      </c>
      <c r="J2026" s="104">
        <v>26676920.370000001</v>
      </c>
      <c r="K2026" s="104">
        <v>26677842.43</v>
      </c>
      <c r="L2026" s="188">
        <v>8.8383012000000007E-3</v>
      </c>
    </row>
    <row r="2027" spans="1:12" hidden="1">
      <c r="A2027" s="103" t="s">
        <v>1099</v>
      </c>
      <c r="B2027" s="103" t="s">
        <v>1078</v>
      </c>
      <c r="C2027" s="134" t="s">
        <v>1298</v>
      </c>
      <c r="D2027" s="104">
        <v>26659091.359999999</v>
      </c>
      <c r="E2027" s="406">
        <v>244435.77269916999</v>
      </c>
      <c r="F2027" s="188">
        <v>109.063788</v>
      </c>
      <c r="G2027" s="103" t="s">
        <v>581</v>
      </c>
      <c r="H2027" s="103" t="s">
        <v>581</v>
      </c>
      <c r="I2027" s="252">
        <v>356</v>
      </c>
      <c r="J2027" s="104">
        <v>26683936.420000002</v>
      </c>
      <c r="K2027" s="104">
        <v>26687625.68</v>
      </c>
      <c r="L2027" s="188">
        <v>2.6299784999999999E-2</v>
      </c>
    </row>
    <row r="2028" spans="1:12" hidden="1">
      <c r="A2028" s="103" t="s">
        <v>1099</v>
      </c>
      <c r="B2028" s="103" t="s">
        <v>1078</v>
      </c>
      <c r="C2028" s="134" t="s">
        <v>1299</v>
      </c>
      <c r="D2028" s="104">
        <v>26854673.379999999</v>
      </c>
      <c r="E2028" s="406">
        <v>246206.99108678001</v>
      </c>
      <c r="F2028" s="188">
        <v>109.073561</v>
      </c>
      <c r="G2028" s="103" t="s">
        <v>581</v>
      </c>
      <c r="H2028" s="103" t="s">
        <v>581</v>
      </c>
      <c r="I2028" s="252">
        <v>356</v>
      </c>
      <c r="J2028" s="104">
        <v>26661480.280000001</v>
      </c>
      <c r="K2028" s="104">
        <v>26666091.199999999</v>
      </c>
      <c r="L2028" s="188">
        <v>8.9608111000000004E-3</v>
      </c>
    </row>
    <row r="2029" spans="1:12" hidden="1">
      <c r="A2029" s="103" t="s">
        <v>1099</v>
      </c>
      <c r="B2029" s="103" t="s">
        <v>1078</v>
      </c>
      <c r="C2029" s="134" t="s">
        <v>1300</v>
      </c>
      <c r="D2029" s="104">
        <v>27056952.149999999</v>
      </c>
      <c r="E2029" s="406">
        <v>248039.56818433999</v>
      </c>
      <c r="F2029" s="188">
        <v>109.083209</v>
      </c>
      <c r="G2029" s="103" t="s">
        <v>581</v>
      </c>
      <c r="H2029" s="103" t="s">
        <v>581</v>
      </c>
      <c r="I2029" s="252">
        <v>360</v>
      </c>
      <c r="J2029" s="104">
        <v>26857048.760000002</v>
      </c>
      <c r="K2029" s="104">
        <v>26862588.120000001</v>
      </c>
      <c r="L2029" s="188">
        <v>8.8454065999999994E-3</v>
      </c>
    </row>
    <row r="2030" spans="1:12" hidden="1">
      <c r="A2030" s="103" t="s">
        <v>1099</v>
      </c>
      <c r="B2030" s="103" t="s">
        <v>1078</v>
      </c>
      <c r="C2030" s="134" t="s">
        <v>1301</v>
      </c>
      <c r="D2030" s="104">
        <v>27249009.600000001</v>
      </c>
      <c r="E2030" s="406">
        <v>249778.24843943</v>
      </c>
      <c r="F2030" s="188">
        <v>109.092804</v>
      </c>
      <c r="G2030" s="103" t="s">
        <v>581</v>
      </c>
      <c r="H2030" s="103" t="s">
        <v>581</v>
      </c>
      <c r="I2030" s="252">
        <v>360</v>
      </c>
      <c r="J2030" s="104">
        <v>27059332.100000001</v>
      </c>
      <c r="K2030" s="104">
        <v>27065806.93</v>
      </c>
      <c r="L2030" s="188">
        <v>8.7960374999999993E-3</v>
      </c>
    </row>
    <row r="2031" spans="1:12" hidden="1">
      <c r="A2031" s="103" t="s">
        <v>1099</v>
      </c>
      <c r="B2031" s="103" t="s">
        <v>1078</v>
      </c>
      <c r="C2031" s="134" t="s">
        <v>1302</v>
      </c>
      <c r="D2031" s="104">
        <v>27425162.579999998</v>
      </c>
      <c r="E2031" s="406">
        <v>251370.95200590999</v>
      </c>
      <c r="F2031" s="188">
        <v>109.10235400000001</v>
      </c>
      <c r="G2031" s="103" t="s">
        <v>581</v>
      </c>
      <c r="H2031" s="103" t="s">
        <v>581</v>
      </c>
      <c r="I2031" s="252">
        <v>362</v>
      </c>
      <c r="J2031" s="104">
        <v>27251394.870000001</v>
      </c>
      <c r="K2031" s="104">
        <v>27258811.84</v>
      </c>
      <c r="L2031" s="188">
        <v>8.7540146000000003E-3</v>
      </c>
    </row>
    <row r="2032" spans="1:12" hidden="1">
      <c r="A2032" s="103" t="s">
        <v>1099</v>
      </c>
      <c r="B2032" s="103" t="s">
        <v>1078</v>
      </c>
      <c r="C2032" s="134" t="s">
        <v>1303</v>
      </c>
      <c r="D2032" s="104">
        <v>26619233.460000001</v>
      </c>
      <c r="E2032" s="406">
        <v>243920.53814046999</v>
      </c>
      <c r="F2032" s="188">
        <v>109.130759</v>
      </c>
      <c r="G2032" s="103" t="s">
        <v>581</v>
      </c>
      <c r="H2032" s="103" t="s">
        <v>581</v>
      </c>
      <c r="I2032" s="252">
        <v>363</v>
      </c>
      <c r="J2032" s="104">
        <v>27432302.780000001</v>
      </c>
      <c r="K2032" s="104">
        <v>27442565.23</v>
      </c>
      <c r="L2032" s="188">
        <v>2.6035185299999999E-2</v>
      </c>
    </row>
    <row r="2033" spans="1:12" hidden="1">
      <c r="A2033" s="103" t="s">
        <v>1099</v>
      </c>
      <c r="B2033" s="103" t="s">
        <v>1078</v>
      </c>
      <c r="C2033" s="134" t="s">
        <v>1304</v>
      </c>
      <c r="D2033" s="104">
        <v>26630171.010000002</v>
      </c>
      <c r="E2033" s="406">
        <v>243999.52439318999</v>
      </c>
      <c r="F2033" s="188">
        <v>109.140258</v>
      </c>
      <c r="G2033" s="103" t="s">
        <v>581</v>
      </c>
      <c r="H2033" s="103" t="s">
        <v>581</v>
      </c>
      <c r="I2033" s="252">
        <v>364</v>
      </c>
      <c r="J2033" s="104">
        <v>26621550.43</v>
      </c>
      <c r="K2033" s="104">
        <v>26632733.379999999</v>
      </c>
      <c r="L2033" s="188">
        <v>8.7042370999999997E-3</v>
      </c>
    </row>
    <row r="2034" spans="1:12" hidden="1">
      <c r="A2034" s="103" t="s">
        <v>1099</v>
      </c>
      <c r="B2034" s="103" t="s">
        <v>1078</v>
      </c>
      <c r="C2034" s="134" t="s">
        <v>1305</v>
      </c>
      <c r="D2034" s="104">
        <v>26726721.960000001</v>
      </c>
      <c r="E2034" s="406">
        <v>244862.73392313</v>
      </c>
      <c r="F2034" s="188">
        <v>109.14981400000001</v>
      </c>
      <c r="G2034" s="103" t="s">
        <v>581</v>
      </c>
      <c r="H2034" s="103" t="s">
        <v>581</v>
      </c>
      <c r="I2034" s="252">
        <v>363</v>
      </c>
      <c r="J2034" s="104">
        <v>26632502.800000001</v>
      </c>
      <c r="K2034" s="104">
        <v>26644606.66</v>
      </c>
      <c r="L2034" s="188">
        <v>8.7557059000000007E-3</v>
      </c>
    </row>
    <row r="2035" spans="1:12" hidden="1">
      <c r="A2035" s="103" t="s">
        <v>1099</v>
      </c>
      <c r="B2035" s="103" t="s">
        <v>1078</v>
      </c>
      <c r="C2035" s="134" t="s">
        <v>1306</v>
      </c>
      <c r="D2035" s="104">
        <v>26345287.84</v>
      </c>
      <c r="E2035" s="406">
        <v>241347.15184380999</v>
      </c>
      <c r="F2035" s="188">
        <v>109.159307</v>
      </c>
      <c r="G2035" s="103" t="s">
        <v>581</v>
      </c>
      <c r="H2035" s="103" t="s">
        <v>581</v>
      </c>
      <c r="I2035" s="252">
        <v>362</v>
      </c>
      <c r="J2035" s="104">
        <v>26729046.34</v>
      </c>
      <c r="K2035" s="104">
        <v>26742074.489999998</v>
      </c>
      <c r="L2035" s="188">
        <v>8.6972205E-3</v>
      </c>
    </row>
    <row r="2036" spans="1:12" hidden="1">
      <c r="A2036" s="103" t="s">
        <v>1099</v>
      </c>
      <c r="B2036" s="103" t="s">
        <v>1078</v>
      </c>
      <c r="C2036" s="134" t="s">
        <v>1183</v>
      </c>
      <c r="D2036" s="104">
        <v>26341599.030000001</v>
      </c>
      <c r="E2036" s="406">
        <v>241292.10598035</v>
      </c>
      <c r="F2036" s="188">
        <v>109.16892199999999</v>
      </c>
      <c r="G2036" s="103" t="s">
        <v>581</v>
      </c>
      <c r="H2036" s="103" t="s">
        <v>581</v>
      </c>
      <c r="I2036" s="252">
        <v>363</v>
      </c>
      <c r="J2036" s="104">
        <v>26347608.329999998</v>
      </c>
      <c r="K2036" s="104">
        <v>26361547.609999999</v>
      </c>
      <c r="L2036" s="188">
        <v>8.8082274000000002E-3</v>
      </c>
    </row>
    <row r="2037" spans="1:12" hidden="1">
      <c r="A2037" s="103" t="s">
        <v>1099</v>
      </c>
      <c r="B2037" s="103" t="s">
        <v>1078</v>
      </c>
      <c r="C2037" s="134" t="s">
        <v>1184</v>
      </c>
      <c r="D2037" s="104">
        <v>26347584.629999999</v>
      </c>
      <c r="E2037" s="406">
        <v>241283.09883951</v>
      </c>
      <c r="F2037" s="188">
        <v>109.197804</v>
      </c>
      <c r="G2037" s="103" t="s">
        <v>581</v>
      </c>
      <c r="H2037" s="103" t="s">
        <v>581</v>
      </c>
      <c r="I2037" s="252">
        <v>363</v>
      </c>
      <c r="J2037" s="104">
        <v>26348568.190000001</v>
      </c>
      <c r="K2037" s="104">
        <v>26365241.25</v>
      </c>
      <c r="L2037" s="188">
        <v>2.6456247299999999E-2</v>
      </c>
    </row>
    <row r="2038" spans="1:12" hidden="1">
      <c r="A2038" s="103" t="s">
        <v>1099</v>
      </c>
      <c r="B2038" s="103" t="s">
        <v>1078</v>
      </c>
      <c r="C2038" s="134" t="s">
        <v>1185</v>
      </c>
      <c r="D2038" s="104">
        <v>26414188.949999999</v>
      </c>
      <c r="E2038" s="406">
        <v>241870.28120319001</v>
      </c>
      <c r="F2038" s="188">
        <v>109.20808</v>
      </c>
      <c r="G2038" s="103" t="s">
        <v>581</v>
      </c>
      <c r="H2038" s="103" t="s">
        <v>581</v>
      </c>
      <c r="I2038" s="252">
        <v>364</v>
      </c>
      <c r="J2038" s="104">
        <v>26350063.890000001</v>
      </c>
      <c r="K2038" s="104">
        <v>26367648.289999999</v>
      </c>
      <c r="L2038" s="188">
        <v>9.4104457000000006E-3</v>
      </c>
    </row>
    <row r="2039" spans="1:12" hidden="1">
      <c r="A2039" s="103" t="s">
        <v>1099</v>
      </c>
      <c r="B2039" s="103" t="s">
        <v>1078</v>
      </c>
      <c r="C2039" s="134" t="s">
        <v>1186</v>
      </c>
      <c r="D2039" s="104">
        <v>25950338.100000001</v>
      </c>
      <c r="E2039" s="406">
        <v>237600.63069021</v>
      </c>
      <c r="F2039" s="188">
        <v>109.218305</v>
      </c>
      <c r="G2039" s="103" t="s">
        <v>581</v>
      </c>
      <c r="H2039" s="103" t="s">
        <v>581</v>
      </c>
      <c r="I2039" s="252">
        <v>364</v>
      </c>
      <c r="J2039" s="104">
        <v>26416662.09</v>
      </c>
      <c r="K2039" s="104">
        <v>26435160.16</v>
      </c>
      <c r="L2039" s="188">
        <v>9.3628602999999994E-3</v>
      </c>
    </row>
    <row r="2040" spans="1:12" hidden="1">
      <c r="A2040" s="103" t="s">
        <v>1099</v>
      </c>
      <c r="B2040" s="103" t="s">
        <v>1078</v>
      </c>
      <c r="C2040" s="134" t="s">
        <v>1187</v>
      </c>
      <c r="D2040" s="104">
        <v>25808798.010000002</v>
      </c>
      <c r="E2040" s="406">
        <v>236282.04643769999</v>
      </c>
      <c r="F2040" s="188">
        <v>109.228773</v>
      </c>
      <c r="G2040" s="103" t="s">
        <v>581</v>
      </c>
      <c r="H2040" s="103" t="s">
        <v>581</v>
      </c>
      <c r="I2040" s="252">
        <v>365</v>
      </c>
      <c r="J2040" s="104">
        <v>25952825.350000001</v>
      </c>
      <c r="K2040" s="104">
        <v>25972221.100000001</v>
      </c>
      <c r="L2040" s="188">
        <v>9.5844740000000008E-3</v>
      </c>
    </row>
    <row r="2041" spans="1:12" hidden="1">
      <c r="A2041" s="103" t="s">
        <v>1099</v>
      </c>
      <c r="B2041" s="103" t="s">
        <v>1078</v>
      </c>
      <c r="C2041" s="134" t="s">
        <v>1188</v>
      </c>
      <c r="D2041" s="104">
        <v>27165756.460000001</v>
      </c>
      <c r="E2041" s="406">
        <v>248678.91848180001</v>
      </c>
      <c r="F2041" s="188">
        <v>109.240287</v>
      </c>
      <c r="G2041" s="103" t="s">
        <v>581</v>
      </c>
      <c r="H2041" s="103" t="s">
        <v>581</v>
      </c>
      <c r="I2041" s="252">
        <v>366</v>
      </c>
      <c r="J2041" s="104">
        <v>25811518.600000001</v>
      </c>
      <c r="K2041" s="104">
        <v>25831807.18</v>
      </c>
      <c r="L2041" s="188">
        <v>1.0541178599999999E-2</v>
      </c>
    </row>
    <row r="2042" spans="1:12" hidden="1">
      <c r="A2042" s="103" t="s">
        <v>1099</v>
      </c>
      <c r="B2042" s="103" t="s">
        <v>1078</v>
      </c>
      <c r="C2042" s="134" t="s">
        <v>1189</v>
      </c>
      <c r="D2042" s="104">
        <v>25676613.57</v>
      </c>
      <c r="E2042" s="406">
        <v>234977.99850762999</v>
      </c>
      <c r="F2042" s="188">
        <v>109.27241600000001</v>
      </c>
      <c r="G2042" s="103" t="s">
        <v>581</v>
      </c>
      <c r="H2042" s="103" t="s">
        <v>581</v>
      </c>
      <c r="I2042" s="252">
        <v>367</v>
      </c>
      <c r="J2042" s="104">
        <v>27173746.199999999</v>
      </c>
      <c r="K2042" s="104">
        <v>27196854.780000001</v>
      </c>
      <c r="L2042" s="188">
        <v>2.9411310499999999E-2</v>
      </c>
    </row>
    <row r="2043" spans="1:12" hidden="1">
      <c r="A2043" s="103" t="s">
        <v>1099</v>
      </c>
      <c r="B2043" s="103" t="s">
        <v>1078</v>
      </c>
      <c r="C2043" s="134" t="s">
        <v>1190</v>
      </c>
      <c r="D2043" s="104">
        <v>26182896.449999999</v>
      </c>
      <c r="E2043" s="406">
        <v>239587.62891524</v>
      </c>
      <c r="F2043" s="188">
        <v>109.283174</v>
      </c>
      <c r="G2043" s="103" t="s">
        <v>581</v>
      </c>
      <c r="H2043" s="103" t="s">
        <v>581</v>
      </c>
      <c r="I2043" s="252">
        <v>369</v>
      </c>
      <c r="J2043" s="104">
        <v>25679141.41</v>
      </c>
      <c r="K2043" s="104">
        <v>25703138.359999999</v>
      </c>
      <c r="L2043" s="188">
        <v>9.8451196000000005E-3</v>
      </c>
    </row>
    <row r="2044" spans="1:12" hidden="1">
      <c r="A2044" s="103" t="s">
        <v>1099</v>
      </c>
      <c r="B2044" s="103" t="s">
        <v>1078</v>
      </c>
      <c r="C2044" s="134" t="s">
        <v>1191</v>
      </c>
      <c r="D2044" s="104">
        <v>26474965.140000001</v>
      </c>
      <c r="E2044" s="406">
        <v>242235.32886462999</v>
      </c>
      <c r="F2044" s="188">
        <v>109.29440099999999</v>
      </c>
      <c r="G2044" s="103" t="s">
        <v>581</v>
      </c>
      <c r="H2044" s="103" t="s">
        <v>581</v>
      </c>
      <c r="I2044" s="252">
        <v>369</v>
      </c>
      <c r="J2044" s="104">
        <v>26185586.359999999</v>
      </c>
      <c r="K2044" s="104">
        <v>26210489.219999999</v>
      </c>
      <c r="L2044" s="188">
        <v>1.02733107E-2</v>
      </c>
    </row>
    <row r="2045" spans="1:12" hidden="1">
      <c r="A2045" s="103" t="s">
        <v>1099</v>
      </c>
      <c r="B2045" s="103" t="s">
        <v>1078</v>
      </c>
      <c r="C2045" s="134" t="s">
        <v>1192</v>
      </c>
      <c r="D2045" s="104">
        <v>26477671</v>
      </c>
      <c r="E2045" s="406">
        <v>242235.32886462999</v>
      </c>
      <c r="F2045" s="188">
        <v>109.305571</v>
      </c>
      <c r="G2045" s="103" t="s">
        <v>581</v>
      </c>
      <c r="H2045" s="103" t="s">
        <v>581</v>
      </c>
      <c r="I2045" s="252">
        <v>369</v>
      </c>
      <c r="J2045" s="104">
        <v>26477671</v>
      </c>
      <c r="K2045" s="104">
        <v>26503489.899999999</v>
      </c>
      <c r="L2045" s="188">
        <v>1.0220102700000001E-2</v>
      </c>
    </row>
    <row r="2046" spans="1:12" hidden="1">
      <c r="A2046" s="103" t="s">
        <v>1099</v>
      </c>
      <c r="B2046" s="103" t="s">
        <v>1078</v>
      </c>
      <c r="C2046" s="134" t="s">
        <v>1148</v>
      </c>
      <c r="D2046" s="104">
        <v>26480377.280000001</v>
      </c>
      <c r="E2046" s="406">
        <v>242235.32886462999</v>
      </c>
      <c r="F2046" s="188">
        <v>109.316743</v>
      </c>
      <c r="G2046" s="103" t="s">
        <v>581</v>
      </c>
      <c r="H2046" s="103" t="s">
        <v>581</v>
      </c>
      <c r="I2046" s="252">
        <v>369</v>
      </c>
      <c r="J2046" s="104">
        <v>26480377.280000001</v>
      </c>
      <c r="K2046" s="104">
        <v>26507112.34</v>
      </c>
      <c r="L2046" s="188">
        <v>1.0220887999999999E-2</v>
      </c>
    </row>
    <row r="2047" spans="1:12" hidden="1">
      <c r="A2047" s="103" t="s">
        <v>1100</v>
      </c>
      <c r="B2047" s="103" t="s">
        <v>1078</v>
      </c>
      <c r="C2047" s="134" t="s">
        <v>1604</v>
      </c>
      <c r="D2047" s="104">
        <v>1034000</v>
      </c>
      <c r="E2047" s="406">
        <v>1034</v>
      </c>
      <c r="F2047" s="188">
        <v>1000</v>
      </c>
      <c r="G2047" s="103" t="s">
        <v>581</v>
      </c>
      <c r="H2047" s="103" t="s">
        <v>581</v>
      </c>
      <c r="I2047" s="252">
        <v>41</v>
      </c>
      <c r="J2047" s="103" t="s">
        <v>581</v>
      </c>
      <c r="K2047" s="103" t="s">
        <v>581</v>
      </c>
      <c r="L2047" s="103" t="s">
        <v>581</v>
      </c>
    </row>
    <row r="2048" spans="1:12" hidden="1">
      <c r="A2048" s="103" t="s">
        <v>1100</v>
      </c>
      <c r="B2048" s="103" t="s">
        <v>1078</v>
      </c>
      <c r="C2048" s="134" t="s">
        <v>1605</v>
      </c>
      <c r="D2048" s="104">
        <v>1034000</v>
      </c>
      <c r="E2048" s="406">
        <v>1034</v>
      </c>
      <c r="F2048" s="188">
        <v>1000</v>
      </c>
      <c r="G2048" s="103" t="s">
        <v>581</v>
      </c>
      <c r="H2048" s="103" t="s">
        <v>581</v>
      </c>
      <c r="I2048" s="252">
        <v>41</v>
      </c>
      <c r="J2048" s="104">
        <v>1034000</v>
      </c>
      <c r="K2048" s="104">
        <v>1034000</v>
      </c>
      <c r="L2048" s="188">
        <v>0</v>
      </c>
    </row>
    <row r="2049" spans="1:12" hidden="1">
      <c r="A2049" s="103" t="s">
        <v>1100</v>
      </c>
      <c r="B2049" s="103" t="s">
        <v>1078</v>
      </c>
      <c r="C2049" s="134" t="s">
        <v>1606</v>
      </c>
      <c r="D2049" s="104">
        <v>1034000</v>
      </c>
      <c r="E2049" s="406">
        <v>1034</v>
      </c>
      <c r="F2049" s="188">
        <v>1000</v>
      </c>
      <c r="G2049" s="103" t="s">
        <v>581</v>
      </c>
      <c r="H2049" s="103" t="s">
        <v>581</v>
      </c>
      <c r="I2049" s="252">
        <v>41</v>
      </c>
      <c r="J2049" s="104">
        <v>1034000</v>
      </c>
      <c r="K2049" s="104">
        <v>1034000</v>
      </c>
      <c r="L2049" s="188">
        <v>0</v>
      </c>
    </row>
    <row r="2050" spans="1:12" hidden="1">
      <c r="A2050" s="103" t="s">
        <v>1100</v>
      </c>
      <c r="B2050" s="103" t="s">
        <v>1078</v>
      </c>
      <c r="C2050" s="134" t="s">
        <v>1366</v>
      </c>
      <c r="D2050" s="104">
        <v>1043937.17</v>
      </c>
      <c r="E2050" s="406">
        <v>1044</v>
      </c>
      <c r="F2050" s="188">
        <v>999.93981599999995</v>
      </c>
      <c r="G2050" s="103" t="s">
        <v>581</v>
      </c>
      <c r="H2050" s="103" t="s">
        <v>581</v>
      </c>
      <c r="I2050" s="252">
        <v>42</v>
      </c>
      <c r="J2050" s="104">
        <v>1033937.77</v>
      </c>
      <c r="K2050" s="104">
        <v>1033937.77</v>
      </c>
      <c r="L2050" s="188">
        <v>-6.0184000000000001E-3</v>
      </c>
    </row>
    <row r="2051" spans="1:12" hidden="1">
      <c r="A2051" s="103" t="s">
        <v>1100</v>
      </c>
      <c r="B2051" s="103" t="s">
        <v>1078</v>
      </c>
      <c r="C2051" s="134" t="s">
        <v>1365</v>
      </c>
      <c r="D2051" s="104">
        <v>1043953.37</v>
      </c>
      <c r="E2051" s="406">
        <v>1044</v>
      </c>
      <c r="F2051" s="188">
        <v>999.95533499999999</v>
      </c>
      <c r="G2051" s="103" t="s">
        <v>581</v>
      </c>
      <c r="H2051" s="103" t="s">
        <v>581</v>
      </c>
      <c r="I2051" s="252">
        <v>42</v>
      </c>
      <c r="J2051" s="104">
        <v>1043953.37</v>
      </c>
      <c r="K2051" s="104">
        <v>1043947</v>
      </c>
      <c r="L2051" s="188">
        <v>1.5519933999999999E-3</v>
      </c>
    </row>
    <row r="2052" spans="1:12" hidden="1">
      <c r="A2052" s="103" t="s">
        <v>1100</v>
      </c>
      <c r="B2052" s="103" t="s">
        <v>1078</v>
      </c>
      <c r="C2052" s="134" t="s">
        <v>1607</v>
      </c>
      <c r="D2052" s="104">
        <v>1049982.1499999999</v>
      </c>
      <c r="E2052" s="406">
        <v>1044</v>
      </c>
      <c r="F2052" s="188">
        <v>1005.7300289999999</v>
      </c>
      <c r="G2052" s="103" t="s">
        <v>581</v>
      </c>
      <c r="H2052" s="103" t="s">
        <v>581</v>
      </c>
      <c r="I2052" s="252">
        <v>42</v>
      </c>
      <c r="J2052" s="104">
        <v>1049982.1499999999</v>
      </c>
      <c r="K2052" s="104">
        <v>1049912.04</v>
      </c>
      <c r="L2052" s="188">
        <v>0.57749519380000003</v>
      </c>
    </row>
    <row r="2053" spans="1:12" hidden="1">
      <c r="A2053" s="103" t="s">
        <v>1100</v>
      </c>
      <c r="B2053" s="103" t="s">
        <v>1078</v>
      </c>
      <c r="C2053" s="134" t="s">
        <v>1608</v>
      </c>
      <c r="D2053" s="104">
        <v>1049990.3500000001</v>
      </c>
      <c r="E2053" s="406">
        <v>1044</v>
      </c>
      <c r="F2053" s="188">
        <v>1005.737883</v>
      </c>
      <c r="G2053" s="103" t="s">
        <v>581</v>
      </c>
      <c r="H2053" s="103" t="s">
        <v>581</v>
      </c>
      <c r="I2053" s="252">
        <v>42</v>
      </c>
      <c r="J2053" s="104">
        <v>1049990.3500000001</v>
      </c>
      <c r="K2053" s="104">
        <v>1049920.24</v>
      </c>
      <c r="L2053" s="188">
        <v>7.8092530000000002E-4</v>
      </c>
    </row>
    <row r="2054" spans="1:12" hidden="1">
      <c r="A2054" s="103" t="s">
        <v>1100</v>
      </c>
      <c r="B2054" s="103" t="s">
        <v>1078</v>
      </c>
      <c r="C2054" s="134" t="s">
        <v>1609</v>
      </c>
      <c r="D2054" s="104">
        <v>1049998.5900000001</v>
      </c>
      <c r="E2054" s="406">
        <v>1044</v>
      </c>
      <c r="F2054" s="188">
        <v>1005.745776</v>
      </c>
      <c r="G2054" s="103" t="s">
        <v>581</v>
      </c>
      <c r="H2054" s="103" t="s">
        <v>581</v>
      </c>
      <c r="I2054" s="252">
        <v>42</v>
      </c>
      <c r="J2054" s="104">
        <v>1049998.5900000001</v>
      </c>
      <c r="K2054" s="104">
        <v>1049928.48</v>
      </c>
      <c r="L2054" s="188">
        <v>7.8479690000000002E-4</v>
      </c>
    </row>
    <row r="2055" spans="1:12" hidden="1">
      <c r="A2055" s="103" t="s">
        <v>1100</v>
      </c>
      <c r="B2055" s="103" t="s">
        <v>1078</v>
      </c>
      <c r="C2055" s="134" t="s">
        <v>1610</v>
      </c>
      <c r="D2055" s="104">
        <v>1050008.6200000001</v>
      </c>
      <c r="E2055" s="406">
        <v>1044</v>
      </c>
      <c r="F2055" s="188">
        <v>1005.7553830000001</v>
      </c>
      <c r="G2055" s="103" t="s">
        <v>581</v>
      </c>
      <c r="H2055" s="103" t="s">
        <v>581</v>
      </c>
      <c r="I2055" s="252">
        <v>42</v>
      </c>
      <c r="J2055" s="104">
        <v>1050008.6200000001</v>
      </c>
      <c r="K2055" s="104">
        <v>1049938.51</v>
      </c>
      <c r="L2055" s="188">
        <v>9.5521159999999996E-4</v>
      </c>
    </row>
    <row r="2056" spans="1:12" hidden="1">
      <c r="A2056" s="103" t="s">
        <v>1100</v>
      </c>
      <c r="B2056" s="103" t="s">
        <v>1078</v>
      </c>
      <c r="C2056" s="134" t="s">
        <v>1611</v>
      </c>
      <c r="D2056" s="104">
        <v>1049104.6200000001</v>
      </c>
      <c r="E2056" s="406">
        <v>1044</v>
      </c>
      <c r="F2056" s="188">
        <v>1004.889483</v>
      </c>
      <c r="G2056" s="103" t="s">
        <v>581</v>
      </c>
      <c r="H2056" s="103" t="s">
        <v>581</v>
      </c>
      <c r="I2056" s="252">
        <v>42</v>
      </c>
      <c r="J2056" s="104">
        <v>1049104.6200000001</v>
      </c>
      <c r="K2056" s="104">
        <v>1049034.51</v>
      </c>
      <c r="L2056" s="188">
        <v>-8.6094493199999997E-2</v>
      </c>
    </row>
    <row r="2057" spans="1:12" hidden="1">
      <c r="A2057" s="103" t="s">
        <v>1100</v>
      </c>
      <c r="B2057" s="103" t="s">
        <v>1078</v>
      </c>
      <c r="C2057" s="134" t="s">
        <v>1612</v>
      </c>
      <c r="D2057" s="104">
        <v>1049153.22</v>
      </c>
      <c r="E2057" s="406">
        <v>1044</v>
      </c>
      <c r="F2057" s="188">
        <v>1004.9360339999999</v>
      </c>
      <c r="G2057" s="103" t="s">
        <v>581</v>
      </c>
      <c r="H2057" s="103" t="s">
        <v>581</v>
      </c>
      <c r="I2057" s="252">
        <v>42</v>
      </c>
      <c r="J2057" s="104">
        <v>1049153.22</v>
      </c>
      <c r="K2057" s="104">
        <v>1049083.1100000001</v>
      </c>
      <c r="L2057" s="188">
        <v>4.6324497000000001E-3</v>
      </c>
    </row>
    <row r="2058" spans="1:12" hidden="1">
      <c r="A2058" s="103" t="s">
        <v>1100</v>
      </c>
      <c r="B2058" s="103" t="s">
        <v>1078</v>
      </c>
      <c r="C2058" s="134" t="s">
        <v>1613</v>
      </c>
      <c r="D2058" s="104">
        <v>1049164.18</v>
      </c>
      <c r="E2058" s="406">
        <v>1044</v>
      </c>
      <c r="F2058" s="188">
        <v>1004.946533</v>
      </c>
      <c r="G2058" s="103" t="s">
        <v>581</v>
      </c>
      <c r="H2058" s="103" t="s">
        <v>581</v>
      </c>
      <c r="I2058" s="252">
        <v>42</v>
      </c>
      <c r="J2058" s="104">
        <v>1049164.18</v>
      </c>
      <c r="K2058" s="104">
        <v>1049094.07</v>
      </c>
      <c r="L2058" s="188">
        <v>1.0447430999999999E-3</v>
      </c>
    </row>
    <row r="2059" spans="1:12" hidden="1">
      <c r="A2059" s="103" t="s">
        <v>1100</v>
      </c>
      <c r="B2059" s="103" t="s">
        <v>1078</v>
      </c>
      <c r="C2059" s="134" t="s">
        <v>1614</v>
      </c>
      <c r="D2059" s="104">
        <v>1049174.6200000001</v>
      </c>
      <c r="E2059" s="406">
        <v>1044</v>
      </c>
      <c r="F2059" s="188">
        <v>1004.956533</v>
      </c>
      <c r="G2059" s="103" t="s">
        <v>581</v>
      </c>
      <c r="H2059" s="103" t="s">
        <v>581</v>
      </c>
      <c r="I2059" s="252">
        <v>42</v>
      </c>
      <c r="J2059" s="104">
        <v>1049174.6200000001</v>
      </c>
      <c r="K2059" s="104">
        <v>1049104.51</v>
      </c>
      <c r="L2059" s="188">
        <v>9.9507780000000008E-4</v>
      </c>
    </row>
    <row r="2060" spans="1:12" hidden="1">
      <c r="A2060" s="103" t="s">
        <v>1100</v>
      </c>
      <c r="B2060" s="103" t="s">
        <v>1078</v>
      </c>
      <c r="C2060" s="134" t="s">
        <v>1615</v>
      </c>
      <c r="D2060" s="104">
        <v>1049184.99</v>
      </c>
      <c r="E2060" s="406">
        <v>1044</v>
      </c>
      <c r="F2060" s="188">
        <v>1004.966466</v>
      </c>
      <c r="G2060" s="103" t="s">
        <v>581</v>
      </c>
      <c r="H2060" s="103" t="s">
        <v>581</v>
      </c>
      <c r="I2060" s="252">
        <v>42</v>
      </c>
      <c r="J2060" s="104">
        <v>1049184.99</v>
      </c>
      <c r="K2060" s="104">
        <v>1049114.8799999999</v>
      </c>
      <c r="L2060" s="188">
        <v>9.8840100000000008E-4</v>
      </c>
    </row>
    <row r="2061" spans="1:12" hidden="1">
      <c r="A2061" s="103" t="s">
        <v>1100</v>
      </c>
      <c r="B2061" s="103" t="s">
        <v>1078</v>
      </c>
      <c r="C2061" s="134" t="s">
        <v>1616</v>
      </c>
      <c r="D2061" s="104">
        <v>1049195.56</v>
      </c>
      <c r="E2061" s="406">
        <v>1044</v>
      </c>
      <c r="F2061" s="188">
        <v>1004.97659</v>
      </c>
      <c r="G2061" s="103" t="s">
        <v>581</v>
      </c>
      <c r="H2061" s="103" t="s">
        <v>581</v>
      </c>
      <c r="I2061" s="252">
        <v>42</v>
      </c>
      <c r="J2061" s="104">
        <v>1049195.56</v>
      </c>
      <c r="K2061" s="104">
        <v>1049125.45</v>
      </c>
      <c r="L2061" s="188">
        <v>1.0073968000000001E-3</v>
      </c>
    </row>
    <row r="2062" spans="1:12" hidden="1">
      <c r="A2062" s="103" t="s">
        <v>1100</v>
      </c>
      <c r="B2062" s="103" t="s">
        <v>1078</v>
      </c>
      <c r="C2062" s="134" t="s">
        <v>1617</v>
      </c>
      <c r="D2062" s="104">
        <v>1049227.48</v>
      </c>
      <c r="E2062" s="406">
        <v>1044</v>
      </c>
      <c r="F2062" s="188">
        <v>1005.007165</v>
      </c>
      <c r="G2062" s="103" t="s">
        <v>581</v>
      </c>
      <c r="H2062" s="103" t="s">
        <v>581</v>
      </c>
      <c r="I2062" s="252">
        <v>42</v>
      </c>
      <c r="J2062" s="104">
        <v>1049227.48</v>
      </c>
      <c r="K2062" s="104">
        <v>1049157.3700000001</v>
      </c>
      <c r="L2062" s="188">
        <v>3.0423593999999998E-3</v>
      </c>
    </row>
    <row r="2063" spans="1:12" hidden="1">
      <c r="A2063" s="103" t="s">
        <v>1100</v>
      </c>
      <c r="B2063" s="103" t="s">
        <v>1078</v>
      </c>
      <c r="C2063" s="134" t="s">
        <v>1618</v>
      </c>
      <c r="D2063" s="104">
        <v>1049237.99</v>
      </c>
      <c r="E2063" s="406">
        <v>1044</v>
      </c>
      <c r="F2063" s="188">
        <v>1005.017232</v>
      </c>
      <c r="G2063" s="103" t="s">
        <v>581</v>
      </c>
      <c r="H2063" s="103" t="s">
        <v>581</v>
      </c>
      <c r="I2063" s="252">
        <v>42</v>
      </c>
      <c r="J2063" s="104">
        <v>1049237.99</v>
      </c>
      <c r="K2063" s="104">
        <v>1049167.8799999999</v>
      </c>
      <c r="L2063" s="188">
        <v>1.0016844E-3</v>
      </c>
    </row>
    <row r="2064" spans="1:12" hidden="1">
      <c r="A2064" s="103" t="s">
        <v>1100</v>
      </c>
      <c r="B2064" s="103" t="s">
        <v>1078</v>
      </c>
      <c r="C2064" s="134" t="s">
        <v>2028</v>
      </c>
      <c r="D2064" s="104">
        <v>1049248.49</v>
      </c>
      <c r="E2064" s="406">
        <v>1044</v>
      </c>
      <c r="F2064" s="188">
        <v>1005.027289</v>
      </c>
      <c r="G2064" s="103" t="s">
        <v>581</v>
      </c>
      <c r="H2064" s="103" t="s">
        <v>581</v>
      </c>
      <c r="I2064" s="252">
        <v>42</v>
      </c>
      <c r="J2064" s="104">
        <v>1049248.49</v>
      </c>
      <c r="K2064" s="104">
        <v>1049178.3799999999</v>
      </c>
      <c r="L2064" s="188">
        <v>1.0006793999999999E-3</v>
      </c>
    </row>
    <row r="2065" spans="1:12" hidden="1">
      <c r="A2065" s="103" t="s">
        <v>1100</v>
      </c>
      <c r="B2065" s="103" t="s">
        <v>1078</v>
      </c>
      <c r="C2065" s="134" t="s">
        <v>2029</v>
      </c>
      <c r="D2065" s="104">
        <v>1049258.8700000001</v>
      </c>
      <c r="E2065" s="406">
        <v>1044</v>
      </c>
      <c r="F2065" s="188">
        <v>1005.037232</v>
      </c>
      <c r="G2065" s="103" t="s">
        <v>581</v>
      </c>
      <c r="H2065" s="103" t="s">
        <v>581</v>
      </c>
      <c r="I2065" s="252">
        <v>42</v>
      </c>
      <c r="J2065" s="104">
        <v>1049258.8700000001</v>
      </c>
      <c r="K2065" s="104">
        <v>1049188.76</v>
      </c>
      <c r="L2065" s="188">
        <v>9.8932639999999993E-4</v>
      </c>
    </row>
    <row r="2066" spans="1:12" hidden="1">
      <c r="A2066" s="103" t="s">
        <v>1100</v>
      </c>
      <c r="B2066" s="103" t="s">
        <v>1078</v>
      </c>
      <c r="C2066" s="134" t="s">
        <v>2030</v>
      </c>
      <c r="D2066" s="104">
        <v>1049269.77</v>
      </c>
      <c r="E2066" s="406">
        <v>1044</v>
      </c>
      <c r="F2066" s="188">
        <v>1005.047672</v>
      </c>
      <c r="G2066" s="103" t="s">
        <v>581</v>
      </c>
      <c r="H2066" s="103" t="s">
        <v>581</v>
      </c>
      <c r="I2066" s="252">
        <v>42</v>
      </c>
      <c r="J2066" s="104">
        <v>1049269.77</v>
      </c>
      <c r="K2066" s="104">
        <v>1049199.6599999999</v>
      </c>
      <c r="L2066" s="188">
        <v>1.0387675000000001E-3</v>
      </c>
    </row>
    <row r="2067" spans="1:12" hidden="1">
      <c r="A2067" s="103" t="s">
        <v>1100</v>
      </c>
      <c r="B2067" s="103" t="s">
        <v>1078</v>
      </c>
      <c r="C2067" s="134" t="s">
        <v>2031</v>
      </c>
      <c r="D2067" s="104">
        <v>1054327.33</v>
      </c>
      <c r="E2067" s="406">
        <v>1049</v>
      </c>
      <c r="F2067" s="188">
        <v>1005.078487</v>
      </c>
      <c r="G2067" s="103" t="s">
        <v>581</v>
      </c>
      <c r="H2067" s="103" t="s">
        <v>581</v>
      </c>
      <c r="I2067" s="252">
        <v>43</v>
      </c>
      <c r="J2067" s="104">
        <v>1049301.94</v>
      </c>
      <c r="K2067" s="104">
        <v>1049231.83</v>
      </c>
      <c r="L2067" s="188">
        <v>3.0660237E-3</v>
      </c>
    </row>
    <row r="2068" spans="1:12" hidden="1">
      <c r="A2068" s="103" t="s">
        <v>1100</v>
      </c>
      <c r="B2068" s="103" t="s">
        <v>1078</v>
      </c>
      <c r="C2068" s="134" t="s">
        <v>2032</v>
      </c>
      <c r="D2068" s="104">
        <v>1064388.93</v>
      </c>
      <c r="E2068" s="406">
        <v>1059</v>
      </c>
      <c r="F2068" s="188">
        <v>1005.088694</v>
      </c>
      <c r="G2068" s="103" t="s">
        <v>581</v>
      </c>
      <c r="H2068" s="103" t="s">
        <v>581</v>
      </c>
      <c r="I2068" s="252">
        <v>44</v>
      </c>
      <c r="J2068" s="104">
        <v>1054338.04</v>
      </c>
      <c r="K2068" s="104">
        <v>1054267.93</v>
      </c>
      <c r="L2068" s="188">
        <v>1.0155425999999999E-3</v>
      </c>
    </row>
    <row r="2069" spans="1:12" hidden="1">
      <c r="A2069" s="103" t="s">
        <v>1100</v>
      </c>
      <c r="B2069" s="103" t="s">
        <v>1078</v>
      </c>
      <c r="C2069" s="134" t="s">
        <v>2033</v>
      </c>
      <c r="D2069" s="104">
        <v>1064399.0900000001</v>
      </c>
      <c r="E2069" s="406">
        <v>1059</v>
      </c>
      <c r="F2069" s="188">
        <v>1005.098291</v>
      </c>
      <c r="G2069" s="103" t="s">
        <v>581</v>
      </c>
      <c r="H2069" s="103" t="s">
        <v>581</v>
      </c>
      <c r="I2069" s="252">
        <v>44</v>
      </c>
      <c r="J2069" s="104">
        <v>1064399.0900000001</v>
      </c>
      <c r="K2069" s="104">
        <v>1064328.98</v>
      </c>
      <c r="L2069" s="188">
        <v>9.5484110000000004E-4</v>
      </c>
    </row>
    <row r="2070" spans="1:12" hidden="1">
      <c r="A2070" s="103" t="s">
        <v>1100</v>
      </c>
      <c r="B2070" s="103" t="s">
        <v>1078</v>
      </c>
      <c r="C2070" s="134" t="s">
        <v>2034</v>
      </c>
      <c r="D2070" s="104">
        <v>1064411.52</v>
      </c>
      <c r="E2070" s="406">
        <v>1059</v>
      </c>
      <c r="F2070" s="188">
        <v>1005.1100280000001</v>
      </c>
      <c r="G2070" s="103" t="s">
        <v>581</v>
      </c>
      <c r="H2070" s="103" t="s">
        <v>581</v>
      </c>
      <c r="I2070" s="252">
        <v>44</v>
      </c>
      <c r="J2070" s="104">
        <v>1064411.52</v>
      </c>
      <c r="K2070" s="104">
        <v>1064341.4099999999</v>
      </c>
      <c r="L2070" s="188">
        <v>1.1677465000000001E-3</v>
      </c>
    </row>
    <row r="2071" spans="1:12" hidden="1">
      <c r="A2071" s="103" t="s">
        <v>1100</v>
      </c>
      <c r="B2071" s="103" t="s">
        <v>1078</v>
      </c>
      <c r="C2071" s="134" t="s">
        <v>2035</v>
      </c>
      <c r="D2071" s="104">
        <v>1064423.1100000001</v>
      </c>
      <c r="E2071" s="406">
        <v>1059</v>
      </c>
      <c r="F2071" s="188">
        <v>1005.120973</v>
      </c>
      <c r="G2071" s="103" t="s">
        <v>581</v>
      </c>
      <c r="H2071" s="103" t="s">
        <v>581</v>
      </c>
      <c r="I2071" s="252">
        <v>44</v>
      </c>
      <c r="J2071" s="104">
        <v>1064423.1100000001</v>
      </c>
      <c r="K2071" s="104">
        <v>1064353</v>
      </c>
      <c r="L2071" s="188">
        <v>1.0889355E-3</v>
      </c>
    </row>
    <row r="2072" spans="1:12" hidden="1">
      <c r="A2072" s="103" t="s">
        <v>1100</v>
      </c>
      <c r="B2072" s="103" t="s">
        <v>1078</v>
      </c>
      <c r="C2072" s="134" t="s">
        <v>2036</v>
      </c>
      <c r="D2072" s="104">
        <v>1064450.71</v>
      </c>
      <c r="E2072" s="406">
        <v>1059</v>
      </c>
      <c r="F2072" s="188">
        <v>1005.147035</v>
      </c>
      <c r="G2072" s="103" t="s">
        <v>581</v>
      </c>
      <c r="H2072" s="103" t="s">
        <v>581</v>
      </c>
      <c r="I2072" s="252">
        <v>44</v>
      </c>
      <c r="J2072" s="104">
        <v>1064450.71</v>
      </c>
      <c r="K2072" s="104">
        <v>1064380.6000000001</v>
      </c>
      <c r="L2072" s="188">
        <v>2.5929217E-3</v>
      </c>
    </row>
    <row r="2073" spans="1:12" hidden="1">
      <c r="A2073" s="103" t="s">
        <v>1100</v>
      </c>
      <c r="B2073" s="103" t="s">
        <v>1078</v>
      </c>
      <c r="C2073" s="134" t="s">
        <v>2037</v>
      </c>
      <c r="D2073" s="104">
        <v>1063737.1599999999</v>
      </c>
      <c r="E2073" s="406">
        <v>1059</v>
      </c>
      <c r="F2073" s="188">
        <v>1004.473239</v>
      </c>
      <c r="G2073" s="103" t="s">
        <v>581</v>
      </c>
      <c r="H2073" s="103" t="s">
        <v>581</v>
      </c>
      <c r="I2073" s="252">
        <v>44</v>
      </c>
      <c r="J2073" s="104">
        <v>1063737.1599999999</v>
      </c>
      <c r="K2073" s="104">
        <v>1063667.05</v>
      </c>
      <c r="L2073" s="188">
        <v>-6.7034570700000004E-2</v>
      </c>
    </row>
    <row r="2074" spans="1:12" hidden="1">
      <c r="A2074" s="103" t="s">
        <v>1100</v>
      </c>
      <c r="B2074" s="103" t="s">
        <v>1078</v>
      </c>
      <c r="C2074" s="134" t="s">
        <v>2038</v>
      </c>
      <c r="D2074" s="104">
        <v>1068770.23</v>
      </c>
      <c r="E2074" s="406">
        <v>1064</v>
      </c>
      <c r="F2074" s="188">
        <v>1004.483296</v>
      </c>
      <c r="G2074" s="103" t="s">
        <v>581</v>
      </c>
      <c r="H2074" s="103" t="s">
        <v>581</v>
      </c>
      <c r="I2074" s="252">
        <v>45</v>
      </c>
      <c r="J2074" s="104">
        <v>1063747.81</v>
      </c>
      <c r="K2074" s="104">
        <v>1063677.7</v>
      </c>
      <c r="L2074" s="188">
        <v>1.0012212999999999E-3</v>
      </c>
    </row>
    <row r="2075" spans="1:12" hidden="1">
      <c r="A2075" s="103" t="s">
        <v>1100</v>
      </c>
      <c r="B2075" s="103" t="s">
        <v>1078</v>
      </c>
      <c r="C2075" s="134" t="s">
        <v>2039</v>
      </c>
      <c r="D2075" s="104">
        <v>1074542.83</v>
      </c>
      <c r="E2075" s="406">
        <v>1064</v>
      </c>
      <c r="F2075" s="188">
        <v>1009.908675</v>
      </c>
      <c r="G2075" s="103" t="s">
        <v>581</v>
      </c>
      <c r="H2075" s="103" t="s">
        <v>581</v>
      </c>
      <c r="I2075" s="252">
        <v>45</v>
      </c>
      <c r="J2075" s="104">
        <v>1074542.83</v>
      </c>
      <c r="K2075" s="104">
        <v>1074472.72</v>
      </c>
      <c r="L2075" s="188">
        <v>0.54011639830000002</v>
      </c>
    </row>
    <row r="2076" spans="1:12" hidden="1">
      <c r="A2076" s="103" t="s">
        <v>1100</v>
      </c>
      <c r="B2076" s="103" t="s">
        <v>1078</v>
      </c>
      <c r="C2076" s="134" t="s">
        <v>2040</v>
      </c>
      <c r="D2076" s="104">
        <v>1074553.06</v>
      </c>
      <c r="E2076" s="406">
        <v>1064</v>
      </c>
      <c r="F2076" s="188">
        <v>1009.918289</v>
      </c>
      <c r="G2076" s="103" t="s">
        <v>581</v>
      </c>
      <c r="H2076" s="103" t="s">
        <v>581</v>
      </c>
      <c r="I2076" s="252">
        <v>45</v>
      </c>
      <c r="J2076" s="104">
        <v>1074553.06</v>
      </c>
      <c r="K2076" s="104">
        <v>1074482.95</v>
      </c>
      <c r="L2076" s="188">
        <v>9.5196729999999995E-4</v>
      </c>
    </row>
    <row r="2077" spans="1:12" hidden="1">
      <c r="A2077" s="103" t="s">
        <v>1100</v>
      </c>
      <c r="B2077" s="103" t="s">
        <v>1078</v>
      </c>
      <c r="C2077" s="134" t="s">
        <v>2041</v>
      </c>
      <c r="D2077" s="104">
        <v>1074586.24</v>
      </c>
      <c r="E2077" s="406">
        <v>1064</v>
      </c>
      <c r="F2077" s="188">
        <v>1009.949474</v>
      </c>
      <c r="G2077" s="103" t="s">
        <v>581</v>
      </c>
      <c r="H2077" s="103" t="s">
        <v>581</v>
      </c>
      <c r="I2077" s="252">
        <v>45</v>
      </c>
      <c r="J2077" s="104">
        <v>1074586.24</v>
      </c>
      <c r="K2077" s="104">
        <v>1074516.1299999999</v>
      </c>
      <c r="L2077" s="188">
        <v>3.0878735999999999E-3</v>
      </c>
    </row>
    <row r="2078" spans="1:12" hidden="1">
      <c r="A2078" s="103" t="s">
        <v>1100</v>
      </c>
      <c r="B2078" s="103" t="s">
        <v>1078</v>
      </c>
      <c r="C2078" s="134" t="s">
        <v>2042</v>
      </c>
      <c r="D2078" s="104">
        <v>1074598.6399999999</v>
      </c>
      <c r="E2078" s="406">
        <v>1064</v>
      </c>
      <c r="F2078" s="188">
        <v>1009.961128</v>
      </c>
      <c r="G2078" s="103" t="s">
        <v>581</v>
      </c>
      <c r="H2078" s="103" t="s">
        <v>581</v>
      </c>
      <c r="I2078" s="252">
        <v>45</v>
      </c>
      <c r="J2078" s="104">
        <v>1074598.6399999999</v>
      </c>
      <c r="K2078" s="104">
        <v>1074528.53</v>
      </c>
      <c r="L2078" s="188">
        <v>1.1539191E-3</v>
      </c>
    </row>
    <row r="2079" spans="1:12" hidden="1">
      <c r="A2079" s="103" t="s">
        <v>1100</v>
      </c>
      <c r="B2079" s="103" t="s">
        <v>1078</v>
      </c>
      <c r="C2079" s="134" t="s">
        <v>2043</v>
      </c>
      <c r="D2079" s="104">
        <v>1074907.31</v>
      </c>
      <c r="E2079" s="406">
        <v>1064</v>
      </c>
      <c r="F2079" s="188">
        <v>1010.251231</v>
      </c>
      <c r="G2079" s="103" t="s">
        <v>581</v>
      </c>
      <c r="H2079" s="103" t="s">
        <v>581</v>
      </c>
      <c r="I2079" s="252">
        <v>45</v>
      </c>
      <c r="J2079" s="104">
        <v>1074907.31</v>
      </c>
      <c r="K2079" s="104">
        <v>1074837.2</v>
      </c>
      <c r="L2079" s="188">
        <v>2.8724174799999998E-2</v>
      </c>
    </row>
    <row r="2080" spans="1:12" hidden="1">
      <c r="A2080" s="103" t="s">
        <v>1100</v>
      </c>
      <c r="B2080" s="103" t="s">
        <v>1078</v>
      </c>
      <c r="C2080" s="134" t="s">
        <v>2044</v>
      </c>
      <c r="D2080" s="104">
        <v>1074910.98</v>
      </c>
      <c r="E2080" s="406">
        <v>1064</v>
      </c>
      <c r="F2080" s="188">
        <v>1010.25468</v>
      </c>
      <c r="G2080" s="103" t="s">
        <v>581</v>
      </c>
      <c r="H2080" s="103" t="s">
        <v>581</v>
      </c>
      <c r="I2080" s="252">
        <v>45</v>
      </c>
      <c r="J2080" s="104">
        <v>1074910.98</v>
      </c>
      <c r="K2080" s="104">
        <v>1074840.8700000001</v>
      </c>
      <c r="L2080" s="188">
        <v>3.4140020000000002E-4</v>
      </c>
    </row>
    <row r="2081" spans="1:12" hidden="1">
      <c r="A2081" s="103" t="s">
        <v>1100</v>
      </c>
      <c r="B2081" s="103" t="s">
        <v>1078</v>
      </c>
      <c r="C2081" s="134" t="s">
        <v>2045</v>
      </c>
      <c r="D2081" s="104">
        <v>1074286.69</v>
      </c>
      <c r="E2081" s="406">
        <v>1064</v>
      </c>
      <c r="F2081" s="188">
        <v>1009.667942</v>
      </c>
      <c r="G2081" s="103" t="s">
        <v>581</v>
      </c>
      <c r="H2081" s="103" t="s">
        <v>581</v>
      </c>
      <c r="I2081" s="252">
        <v>45</v>
      </c>
      <c r="J2081" s="104">
        <v>1074286.69</v>
      </c>
      <c r="K2081" s="104">
        <v>1074216.58</v>
      </c>
      <c r="L2081" s="188">
        <v>-5.8078226400000002E-2</v>
      </c>
    </row>
    <row r="2082" spans="1:12" hidden="1">
      <c r="A2082" s="103" t="s">
        <v>1100</v>
      </c>
      <c r="B2082" s="103" t="s">
        <v>1078</v>
      </c>
      <c r="C2082" s="134" t="s">
        <v>2046</v>
      </c>
      <c r="D2082" s="104">
        <v>1074324.3600000001</v>
      </c>
      <c r="E2082" s="406">
        <v>1064</v>
      </c>
      <c r="F2082" s="188">
        <v>1009.703346</v>
      </c>
      <c r="G2082" s="103" t="s">
        <v>581</v>
      </c>
      <c r="H2082" s="103" t="s">
        <v>581</v>
      </c>
      <c r="I2082" s="252">
        <v>45</v>
      </c>
      <c r="J2082" s="104">
        <v>1074324.3600000001</v>
      </c>
      <c r="K2082" s="104">
        <v>1074254.25</v>
      </c>
      <c r="L2082" s="188">
        <v>3.5064993999999999E-3</v>
      </c>
    </row>
    <row r="2083" spans="1:12" hidden="1">
      <c r="A2083" s="103" t="s">
        <v>1100</v>
      </c>
      <c r="B2083" s="103" t="s">
        <v>1078</v>
      </c>
      <c r="C2083" s="134" t="s">
        <v>2047</v>
      </c>
      <c r="D2083" s="104">
        <v>1074336.3</v>
      </c>
      <c r="E2083" s="406">
        <v>1064</v>
      </c>
      <c r="F2083" s="188">
        <v>1009.714568</v>
      </c>
      <c r="G2083" s="103" t="s">
        <v>581</v>
      </c>
      <c r="H2083" s="103" t="s">
        <v>581</v>
      </c>
      <c r="I2083" s="252">
        <v>45</v>
      </c>
      <c r="J2083" s="104">
        <v>1074336.3</v>
      </c>
      <c r="K2083" s="104">
        <v>1074266.19</v>
      </c>
      <c r="L2083" s="188">
        <v>1.1114155999999999E-3</v>
      </c>
    </row>
    <row r="2084" spans="1:12" hidden="1">
      <c r="A2084" s="103" t="s">
        <v>1100</v>
      </c>
      <c r="B2084" s="103" t="s">
        <v>1078</v>
      </c>
      <c r="C2084" s="134" t="s">
        <v>2048</v>
      </c>
      <c r="D2084" s="104">
        <v>1074349.8700000001</v>
      </c>
      <c r="E2084" s="406">
        <v>1064</v>
      </c>
      <c r="F2084" s="188">
        <v>1009.727321</v>
      </c>
      <c r="G2084" s="103" t="s">
        <v>581</v>
      </c>
      <c r="H2084" s="103" t="s">
        <v>581</v>
      </c>
      <c r="I2084" s="252">
        <v>45</v>
      </c>
      <c r="J2084" s="104">
        <v>1074349.8700000001</v>
      </c>
      <c r="K2084" s="104">
        <v>1074279.76</v>
      </c>
      <c r="L2084" s="188">
        <v>1.2630301999999999E-3</v>
      </c>
    </row>
    <row r="2085" spans="1:12" hidden="1">
      <c r="A2085" s="103" t="s">
        <v>1100</v>
      </c>
      <c r="B2085" s="103" t="s">
        <v>1078</v>
      </c>
      <c r="C2085" s="134" t="s">
        <v>2049</v>
      </c>
      <c r="D2085" s="104">
        <v>1074362.33</v>
      </c>
      <c r="E2085" s="406">
        <v>1064</v>
      </c>
      <c r="F2085" s="188">
        <v>1009.739032</v>
      </c>
      <c r="G2085" s="103" t="s">
        <v>581</v>
      </c>
      <c r="H2085" s="103" t="s">
        <v>581</v>
      </c>
      <c r="I2085" s="252">
        <v>45</v>
      </c>
      <c r="J2085" s="104">
        <v>1074362.33</v>
      </c>
      <c r="K2085" s="104">
        <v>1074292.22</v>
      </c>
      <c r="L2085" s="188">
        <v>1.1598181E-3</v>
      </c>
    </row>
    <row r="2086" spans="1:12" hidden="1">
      <c r="A2086" s="103" t="s">
        <v>1100</v>
      </c>
      <c r="B2086" s="103" t="s">
        <v>1078</v>
      </c>
      <c r="C2086" s="134" t="s">
        <v>1430</v>
      </c>
      <c r="D2086" s="104">
        <v>1074373.9099999999</v>
      </c>
      <c r="E2086" s="406">
        <v>1064</v>
      </c>
      <c r="F2086" s="188">
        <v>1009.749915</v>
      </c>
      <c r="G2086" s="103" t="s">
        <v>581</v>
      </c>
      <c r="H2086" s="103" t="s">
        <v>581</v>
      </c>
      <c r="I2086" s="252">
        <v>45</v>
      </c>
      <c r="J2086" s="104">
        <v>1074373.9099999999</v>
      </c>
      <c r="K2086" s="104">
        <v>1074303.8</v>
      </c>
      <c r="L2086" s="188">
        <v>1.0778032000000001E-3</v>
      </c>
    </row>
    <row r="2087" spans="1:12" hidden="1">
      <c r="A2087" s="103" t="s">
        <v>1100</v>
      </c>
      <c r="B2087" s="103" t="s">
        <v>1078</v>
      </c>
      <c r="C2087" s="134" t="s">
        <v>1431</v>
      </c>
      <c r="D2087" s="104">
        <v>1066859.1100000001</v>
      </c>
      <c r="E2087" s="406">
        <v>1064</v>
      </c>
      <c r="F2087" s="188">
        <v>1002.687133</v>
      </c>
      <c r="G2087" s="103" t="s">
        <v>581</v>
      </c>
      <c r="H2087" s="103" t="s">
        <v>581</v>
      </c>
      <c r="I2087" s="252">
        <v>45</v>
      </c>
      <c r="J2087" s="104">
        <v>1066859.1100000001</v>
      </c>
      <c r="K2087" s="104">
        <v>1066789</v>
      </c>
      <c r="L2087" s="188">
        <v>-0.69945853869999997</v>
      </c>
    </row>
    <row r="2088" spans="1:12" hidden="1">
      <c r="A2088" s="103" t="s">
        <v>1100</v>
      </c>
      <c r="B2088" s="103" t="s">
        <v>1078</v>
      </c>
      <c r="C2088" s="134" t="s">
        <v>1432</v>
      </c>
      <c r="D2088" s="104">
        <v>1066871.6399999999</v>
      </c>
      <c r="E2088" s="406">
        <v>1064</v>
      </c>
      <c r="F2088" s="188">
        <v>1002.69891</v>
      </c>
      <c r="G2088" s="103" t="s">
        <v>581</v>
      </c>
      <c r="H2088" s="103" t="s">
        <v>581</v>
      </c>
      <c r="I2088" s="252">
        <v>45</v>
      </c>
      <c r="J2088" s="104">
        <v>1066871.6399999999</v>
      </c>
      <c r="K2088" s="104">
        <v>1066801.53</v>
      </c>
      <c r="L2088" s="188">
        <v>1.1745438E-3</v>
      </c>
    </row>
    <row r="2089" spans="1:12" hidden="1">
      <c r="A2089" s="103" t="s">
        <v>1100</v>
      </c>
      <c r="B2089" s="103" t="s">
        <v>1078</v>
      </c>
      <c r="C2089" s="134" t="s">
        <v>1433</v>
      </c>
      <c r="D2089" s="104">
        <v>1066884.6599999999</v>
      </c>
      <c r="E2089" s="406">
        <v>1064</v>
      </c>
      <c r="F2089" s="188">
        <v>1002.711147</v>
      </c>
      <c r="G2089" s="103" t="s">
        <v>581</v>
      </c>
      <c r="H2089" s="103" t="s">
        <v>581</v>
      </c>
      <c r="I2089" s="252">
        <v>45</v>
      </c>
      <c r="J2089" s="104">
        <v>1066884.6599999999</v>
      </c>
      <c r="K2089" s="104">
        <v>1066814.55</v>
      </c>
      <c r="L2089" s="188">
        <v>1.2204061999999999E-3</v>
      </c>
    </row>
    <row r="2090" spans="1:12" hidden="1">
      <c r="A2090" s="103" t="s">
        <v>1100</v>
      </c>
      <c r="B2090" s="103" t="s">
        <v>1078</v>
      </c>
      <c r="C2090" s="134" t="s">
        <v>1434</v>
      </c>
      <c r="D2090" s="104">
        <v>1066897.8400000001</v>
      </c>
      <c r="E2090" s="406">
        <v>1064</v>
      </c>
      <c r="F2090" s="188">
        <v>1002.723534</v>
      </c>
      <c r="G2090" s="103" t="s">
        <v>581</v>
      </c>
      <c r="H2090" s="103" t="s">
        <v>581</v>
      </c>
      <c r="I2090" s="252">
        <v>45</v>
      </c>
      <c r="J2090" s="104">
        <v>1066897.8400000001</v>
      </c>
      <c r="K2090" s="104">
        <v>1066827.73</v>
      </c>
      <c r="L2090" s="188">
        <v>1.2353507999999999E-3</v>
      </c>
    </row>
    <row r="2091" spans="1:12" hidden="1">
      <c r="A2091" s="103" t="s">
        <v>1100</v>
      </c>
      <c r="B2091" s="103" t="s">
        <v>1078</v>
      </c>
      <c r="C2091" s="134" t="s">
        <v>1435</v>
      </c>
      <c r="D2091" s="104">
        <v>1066911.44</v>
      </c>
      <c r="E2091" s="406">
        <v>1064</v>
      </c>
      <c r="F2091" s="188">
        <v>1002.736316</v>
      </c>
      <c r="G2091" s="103" t="s">
        <v>581</v>
      </c>
      <c r="H2091" s="103" t="s">
        <v>581</v>
      </c>
      <c r="I2091" s="252">
        <v>45</v>
      </c>
      <c r="J2091" s="104">
        <v>1066911.44</v>
      </c>
      <c r="K2091" s="104">
        <v>1066841.33</v>
      </c>
      <c r="L2091" s="188">
        <v>1.2747282E-3</v>
      </c>
    </row>
    <row r="2092" spans="1:12" hidden="1">
      <c r="A2092" s="103" t="s">
        <v>1100</v>
      </c>
      <c r="B2092" s="103" t="s">
        <v>1078</v>
      </c>
      <c r="C2092" s="134" t="s">
        <v>1436</v>
      </c>
      <c r="D2092" s="104">
        <v>1066950.5</v>
      </c>
      <c r="E2092" s="406">
        <v>1064</v>
      </c>
      <c r="F2092" s="188">
        <v>1002.773026</v>
      </c>
      <c r="G2092" s="103" t="s">
        <v>581</v>
      </c>
      <c r="H2092" s="103" t="s">
        <v>581</v>
      </c>
      <c r="I2092" s="252">
        <v>45</v>
      </c>
      <c r="J2092" s="104">
        <v>1066950.5</v>
      </c>
      <c r="K2092" s="104">
        <v>1066880.3899999999</v>
      </c>
      <c r="L2092" s="188">
        <v>3.6609823999999998E-3</v>
      </c>
    </row>
    <row r="2093" spans="1:12" hidden="1">
      <c r="A2093" s="103" t="s">
        <v>1100</v>
      </c>
      <c r="B2093" s="103" t="s">
        <v>1078</v>
      </c>
      <c r="C2093" s="134" t="s">
        <v>1437</v>
      </c>
      <c r="D2093" s="104">
        <v>1066215.98</v>
      </c>
      <c r="E2093" s="406">
        <v>1064</v>
      </c>
      <c r="F2093" s="188">
        <v>1002.082688</v>
      </c>
      <c r="G2093" s="103" t="s">
        <v>581</v>
      </c>
      <c r="H2093" s="103" t="s">
        <v>581</v>
      </c>
      <c r="I2093" s="252">
        <v>45</v>
      </c>
      <c r="J2093" s="104">
        <v>1066215.98</v>
      </c>
      <c r="K2093" s="104">
        <v>1066145.8700000001</v>
      </c>
      <c r="L2093" s="188">
        <v>-6.8842896900000006E-2</v>
      </c>
    </row>
    <row r="2094" spans="1:12" hidden="1">
      <c r="A2094" s="103" t="s">
        <v>1100</v>
      </c>
      <c r="B2094" s="103" t="s">
        <v>1078</v>
      </c>
      <c r="C2094" s="134" t="s">
        <v>1438</v>
      </c>
      <c r="D2094" s="104">
        <v>1070458.55</v>
      </c>
      <c r="E2094" s="406">
        <v>1069</v>
      </c>
      <c r="F2094" s="188">
        <v>1001.364408</v>
      </c>
      <c r="G2094" s="103" t="s">
        <v>581</v>
      </c>
      <c r="H2094" s="103" t="s">
        <v>581</v>
      </c>
      <c r="I2094" s="252">
        <v>46</v>
      </c>
      <c r="J2094" s="104">
        <v>1065451.73</v>
      </c>
      <c r="K2094" s="104">
        <v>1065381.6200000001</v>
      </c>
      <c r="L2094" s="188">
        <v>-7.1678715599999998E-2</v>
      </c>
    </row>
    <row r="2095" spans="1:12" hidden="1">
      <c r="A2095" s="103" t="s">
        <v>1100</v>
      </c>
      <c r="B2095" s="103" t="s">
        <v>1078</v>
      </c>
      <c r="C2095" s="134" t="s">
        <v>1439</v>
      </c>
      <c r="D2095" s="104">
        <v>1070471.94</v>
      </c>
      <c r="E2095" s="406">
        <v>1069</v>
      </c>
      <c r="F2095" s="188">
        <v>1001.376932</v>
      </c>
      <c r="G2095" s="103" t="s">
        <v>581</v>
      </c>
      <c r="H2095" s="103" t="s">
        <v>581</v>
      </c>
      <c r="I2095" s="252">
        <v>46</v>
      </c>
      <c r="J2095" s="104">
        <v>1070471.94</v>
      </c>
      <c r="K2095" s="104">
        <v>1070401.83</v>
      </c>
      <c r="L2095" s="188">
        <v>1.2506934999999999E-3</v>
      </c>
    </row>
    <row r="2096" spans="1:12" hidden="1">
      <c r="A2096" s="103" t="s">
        <v>1100</v>
      </c>
      <c r="B2096" s="103" t="s">
        <v>1078</v>
      </c>
      <c r="C2096" s="134" t="s">
        <v>1440</v>
      </c>
      <c r="D2096" s="104">
        <v>1076535.25</v>
      </c>
      <c r="E2096" s="406">
        <v>1069</v>
      </c>
      <c r="F2096" s="188">
        <v>1007.0488769999999</v>
      </c>
      <c r="G2096" s="103" t="s">
        <v>581</v>
      </c>
      <c r="H2096" s="103" t="s">
        <v>581</v>
      </c>
      <c r="I2096" s="252">
        <v>46</v>
      </c>
      <c r="J2096" s="104">
        <v>1076535.25</v>
      </c>
      <c r="K2096" s="104">
        <v>1076465.1399999999</v>
      </c>
      <c r="L2096" s="188">
        <v>0.56641458560000002</v>
      </c>
    </row>
    <row r="2097" spans="1:12" hidden="1">
      <c r="A2097" s="103" t="s">
        <v>1100</v>
      </c>
      <c r="B2097" s="103" t="s">
        <v>1078</v>
      </c>
      <c r="C2097" s="134" t="s">
        <v>1441</v>
      </c>
      <c r="D2097" s="104">
        <v>1076573.5900000001</v>
      </c>
      <c r="E2097" s="406">
        <v>1069</v>
      </c>
      <c r="F2097" s="188">
        <v>1007.084743</v>
      </c>
      <c r="G2097" s="103" t="s">
        <v>581</v>
      </c>
      <c r="H2097" s="103" t="s">
        <v>581</v>
      </c>
      <c r="I2097" s="252">
        <v>46</v>
      </c>
      <c r="J2097" s="104">
        <v>1076573.5900000001</v>
      </c>
      <c r="K2097" s="104">
        <v>1076503.48</v>
      </c>
      <c r="L2097" s="188">
        <v>3.5614955000000002E-3</v>
      </c>
    </row>
    <row r="2098" spans="1:12" hidden="1">
      <c r="A2098" s="103" t="s">
        <v>1100</v>
      </c>
      <c r="B2098" s="103" t="s">
        <v>1078</v>
      </c>
      <c r="C2098" s="134" t="s">
        <v>1442</v>
      </c>
      <c r="D2098" s="104">
        <v>1076587.27</v>
      </c>
      <c r="E2098" s="406">
        <v>1069</v>
      </c>
      <c r="F2098" s="188">
        <v>1007.09754</v>
      </c>
      <c r="G2098" s="103" t="s">
        <v>581</v>
      </c>
      <c r="H2098" s="103" t="s">
        <v>581</v>
      </c>
      <c r="I2098" s="252">
        <v>46</v>
      </c>
      <c r="J2098" s="104">
        <v>1076587.27</v>
      </c>
      <c r="K2098" s="104">
        <v>1076517.1599999999</v>
      </c>
      <c r="L2098" s="188">
        <v>1.2706974E-3</v>
      </c>
    </row>
    <row r="2099" spans="1:12" hidden="1">
      <c r="A2099" s="103" t="s">
        <v>1100</v>
      </c>
      <c r="B2099" s="103" t="s">
        <v>1078</v>
      </c>
      <c r="C2099" s="134" t="s">
        <v>1443</v>
      </c>
      <c r="D2099" s="104">
        <v>1076601.21</v>
      </c>
      <c r="E2099" s="406">
        <v>1069</v>
      </c>
      <c r="F2099" s="188">
        <v>1007.11058</v>
      </c>
      <c r="G2099" s="103" t="s">
        <v>581</v>
      </c>
      <c r="H2099" s="103" t="s">
        <v>581</v>
      </c>
      <c r="I2099" s="252">
        <v>46</v>
      </c>
      <c r="J2099" s="104">
        <v>1076601.21</v>
      </c>
      <c r="K2099" s="104">
        <v>1076531.1000000001</v>
      </c>
      <c r="L2099" s="188">
        <v>1.29481E-3</v>
      </c>
    </row>
    <row r="2100" spans="1:12" hidden="1">
      <c r="A2100" s="103" t="s">
        <v>1100</v>
      </c>
      <c r="B2100" s="103" t="s">
        <v>1078</v>
      </c>
      <c r="C2100" s="134" t="s">
        <v>1444</v>
      </c>
      <c r="D2100" s="104">
        <v>1076614.98</v>
      </c>
      <c r="E2100" s="406">
        <v>1069</v>
      </c>
      <c r="F2100" s="188">
        <v>1007.123461</v>
      </c>
      <c r="G2100" s="103" t="s">
        <v>581</v>
      </c>
      <c r="H2100" s="103" t="s">
        <v>581</v>
      </c>
      <c r="I2100" s="252">
        <v>46</v>
      </c>
      <c r="J2100" s="104">
        <v>1076614.98</v>
      </c>
      <c r="K2100" s="104">
        <v>1076544.8700000001</v>
      </c>
      <c r="L2100" s="188">
        <v>1.2790054999999999E-3</v>
      </c>
    </row>
    <row r="2101" spans="1:12" hidden="1">
      <c r="A2101" s="103" t="s">
        <v>1100</v>
      </c>
      <c r="B2101" s="103" t="s">
        <v>1078</v>
      </c>
      <c r="C2101" s="134" t="s">
        <v>1951</v>
      </c>
      <c r="D2101" s="104">
        <v>1076628.6499999999</v>
      </c>
      <c r="E2101" s="406">
        <v>1069</v>
      </c>
      <c r="F2101" s="188">
        <v>1007.136249</v>
      </c>
      <c r="G2101" s="103" t="s">
        <v>581</v>
      </c>
      <c r="H2101" s="103" t="s">
        <v>581</v>
      </c>
      <c r="I2101" s="252">
        <v>46</v>
      </c>
      <c r="J2101" s="104">
        <v>1076628.6499999999</v>
      </c>
      <c r="K2101" s="104">
        <v>1076558.54</v>
      </c>
      <c r="L2101" s="188">
        <v>1.269755E-3</v>
      </c>
    </row>
    <row r="2102" spans="1:12" hidden="1">
      <c r="A2102" s="103" t="s">
        <v>1100</v>
      </c>
      <c r="B2102" s="103" t="s">
        <v>1078</v>
      </c>
      <c r="C2102" s="134" t="s">
        <v>1952</v>
      </c>
      <c r="D2102" s="104">
        <v>1076669.82</v>
      </c>
      <c r="E2102" s="406">
        <v>1069</v>
      </c>
      <c r="F2102" s="188">
        <v>1007.174761</v>
      </c>
      <c r="G2102" s="103" t="s">
        <v>581</v>
      </c>
      <c r="H2102" s="103" t="s">
        <v>581</v>
      </c>
      <c r="I2102" s="252">
        <v>46</v>
      </c>
      <c r="J2102" s="104">
        <v>1076669.82</v>
      </c>
      <c r="K2102" s="104">
        <v>1076599.71</v>
      </c>
      <c r="L2102" s="188">
        <v>3.8239115999999999E-3</v>
      </c>
    </row>
    <row r="2103" spans="1:12" hidden="1">
      <c r="A2103" s="103" t="s">
        <v>1100</v>
      </c>
      <c r="B2103" s="103" t="s">
        <v>1078</v>
      </c>
      <c r="C2103" s="134" t="s">
        <v>1953</v>
      </c>
      <c r="D2103" s="104">
        <v>1076684.2</v>
      </c>
      <c r="E2103" s="406">
        <v>1069</v>
      </c>
      <c r="F2103" s="188">
        <v>1007.188213</v>
      </c>
      <c r="G2103" s="103" t="s">
        <v>581</v>
      </c>
      <c r="H2103" s="103" t="s">
        <v>581</v>
      </c>
      <c r="I2103" s="252">
        <v>46</v>
      </c>
      <c r="J2103" s="104">
        <v>1076684.2</v>
      </c>
      <c r="K2103" s="104">
        <v>1076614.0900000001</v>
      </c>
      <c r="L2103" s="188">
        <v>1.3356173E-3</v>
      </c>
    </row>
    <row r="2104" spans="1:12" hidden="1">
      <c r="A2104" s="103" t="s">
        <v>1100</v>
      </c>
      <c r="B2104" s="103" t="s">
        <v>1078</v>
      </c>
      <c r="C2104" s="134" t="s">
        <v>1954</v>
      </c>
      <c r="D2104" s="104">
        <v>1076698.43</v>
      </c>
      <c r="E2104" s="406">
        <v>1069</v>
      </c>
      <c r="F2104" s="188">
        <v>1007.2015249999999</v>
      </c>
      <c r="G2104" s="103" t="s">
        <v>581</v>
      </c>
      <c r="H2104" s="103" t="s">
        <v>581</v>
      </c>
      <c r="I2104" s="252">
        <v>46</v>
      </c>
      <c r="J2104" s="104">
        <v>1076698.43</v>
      </c>
      <c r="K2104" s="104">
        <v>1076628.32</v>
      </c>
      <c r="L2104" s="188">
        <v>1.3216993000000001E-3</v>
      </c>
    </row>
    <row r="2105" spans="1:12" hidden="1">
      <c r="A2105" s="103" t="s">
        <v>1100</v>
      </c>
      <c r="B2105" s="103" t="s">
        <v>1078</v>
      </c>
      <c r="C2105" s="134" t="s">
        <v>1955</v>
      </c>
      <c r="D2105" s="104">
        <v>1076712.28</v>
      </c>
      <c r="E2105" s="406">
        <v>1069</v>
      </c>
      <c r="F2105" s="188">
        <v>1007.214481</v>
      </c>
      <c r="G2105" s="103" t="s">
        <v>581</v>
      </c>
      <c r="H2105" s="103" t="s">
        <v>581</v>
      </c>
      <c r="I2105" s="252">
        <v>46</v>
      </c>
      <c r="J2105" s="104">
        <v>1076712.28</v>
      </c>
      <c r="K2105" s="104">
        <v>1076642.17</v>
      </c>
      <c r="L2105" s="188">
        <v>1.2863364E-3</v>
      </c>
    </row>
    <row r="2106" spans="1:12" hidden="1">
      <c r="A2106" s="103" t="s">
        <v>1100</v>
      </c>
      <c r="B2106" s="103" t="s">
        <v>1078</v>
      </c>
      <c r="C2106" s="134" t="s">
        <v>1956</v>
      </c>
      <c r="D2106" s="104">
        <v>1076727</v>
      </c>
      <c r="E2106" s="406">
        <v>1069</v>
      </c>
      <c r="F2106" s="188">
        <v>1007.228251</v>
      </c>
      <c r="G2106" s="103" t="s">
        <v>581</v>
      </c>
      <c r="H2106" s="103" t="s">
        <v>581</v>
      </c>
      <c r="I2106" s="252">
        <v>46</v>
      </c>
      <c r="J2106" s="104">
        <v>1076727</v>
      </c>
      <c r="K2106" s="104">
        <v>1076656.8899999999</v>
      </c>
      <c r="L2106" s="188">
        <v>1.3671368E-3</v>
      </c>
    </row>
    <row r="2107" spans="1:12" hidden="1">
      <c r="A2107" s="103" t="s">
        <v>1100</v>
      </c>
      <c r="B2107" s="103" t="s">
        <v>1078</v>
      </c>
      <c r="C2107" s="134" t="s">
        <v>1957</v>
      </c>
      <c r="D2107" s="104">
        <v>1076770.33</v>
      </c>
      <c r="E2107" s="406">
        <v>1069</v>
      </c>
      <c r="F2107" s="188">
        <v>1007.268784</v>
      </c>
      <c r="G2107" s="103" t="s">
        <v>581</v>
      </c>
      <c r="H2107" s="103" t="s">
        <v>581</v>
      </c>
      <c r="I2107" s="252">
        <v>46</v>
      </c>
      <c r="J2107" s="104">
        <v>1076770.33</v>
      </c>
      <c r="K2107" s="104">
        <v>1076700.22</v>
      </c>
      <c r="L2107" s="188">
        <v>4.0242120000000001E-3</v>
      </c>
    </row>
    <row r="2108" spans="1:12" hidden="1">
      <c r="A2108" s="103" t="s">
        <v>1100</v>
      </c>
      <c r="B2108" s="103" t="s">
        <v>1078</v>
      </c>
      <c r="C2108" s="134" t="s">
        <v>1958</v>
      </c>
      <c r="D2108" s="104">
        <v>1076783.81</v>
      </c>
      <c r="E2108" s="406">
        <v>1069</v>
      </c>
      <c r="F2108" s="188">
        <v>1007.281394</v>
      </c>
      <c r="G2108" s="103" t="s">
        <v>581</v>
      </c>
      <c r="H2108" s="103" t="s">
        <v>581</v>
      </c>
      <c r="I2108" s="252">
        <v>46</v>
      </c>
      <c r="J2108" s="104">
        <v>1076783.81</v>
      </c>
      <c r="K2108" s="104">
        <v>1076713.7</v>
      </c>
      <c r="L2108" s="188">
        <v>1.2519002000000001E-3</v>
      </c>
    </row>
    <row r="2109" spans="1:12" hidden="1">
      <c r="A2109" s="103" t="s">
        <v>1100</v>
      </c>
      <c r="B2109" s="103" t="s">
        <v>1078</v>
      </c>
      <c r="C2109" s="134" t="s">
        <v>1959</v>
      </c>
      <c r="D2109" s="104">
        <v>1076798.22</v>
      </c>
      <c r="E2109" s="406">
        <v>1069</v>
      </c>
      <c r="F2109" s="188">
        <v>1007.294874</v>
      </c>
      <c r="G2109" s="103" t="s">
        <v>581</v>
      </c>
      <c r="H2109" s="103" t="s">
        <v>581</v>
      </c>
      <c r="I2109" s="252">
        <v>46</v>
      </c>
      <c r="J2109" s="104">
        <v>1076798.22</v>
      </c>
      <c r="K2109" s="104">
        <v>1076728.1100000001</v>
      </c>
      <c r="L2109" s="188">
        <v>1.3382556E-3</v>
      </c>
    </row>
    <row r="2110" spans="1:12" hidden="1">
      <c r="A2110" s="103" t="s">
        <v>1100</v>
      </c>
      <c r="B2110" s="103" t="s">
        <v>1078</v>
      </c>
      <c r="C2110" s="134" t="s">
        <v>1960</v>
      </c>
      <c r="D2110" s="104">
        <v>1076813.2</v>
      </c>
      <c r="E2110" s="406">
        <v>1069</v>
      </c>
      <c r="F2110" s="188">
        <v>1007.308887</v>
      </c>
      <c r="G2110" s="103" t="s">
        <v>581</v>
      </c>
      <c r="H2110" s="103" t="s">
        <v>581</v>
      </c>
      <c r="I2110" s="252">
        <v>46</v>
      </c>
      <c r="J2110" s="104">
        <v>1076813.2</v>
      </c>
      <c r="K2110" s="104">
        <v>1076743.0900000001</v>
      </c>
      <c r="L2110" s="188">
        <v>1.3911517E-3</v>
      </c>
    </row>
    <row r="2111" spans="1:12" hidden="1">
      <c r="A2111" s="103" t="s">
        <v>1100</v>
      </c>
      <c r="B2111" s="103" t="s">
        <v>1078</v>
      </c>
      <c r="C2111" s="134" t="s">
        <v>1961</v>
      </c>
      <c r="D2111" s="104">
        <v>1076826.8400000001</v>
      </c>
      <c r="E2111" s="406">
        <v>1069</v>
      </c>
      <c r="F2111" s="188">
        <v>1007.321646</v>
      </c>
      <c r="G2111" s="103" t="s">
        <v>581</v>
      </c>
      <c r="H2111" s="103" t="s">
        <v>581</v>
      </c>
      <c r="I2111" s="252">
        <v>46</v>
      </c>
      <c r="J2111" s="104">
        <v>1076826.8400000001</v>
      </c>
      <c r="K2111" s="104">
        <v>1076756.73</v>
      </c>
      <c r="L2111" s="188">
        <v>1.2666423E-3</v>
      </c>
    </row>
    <row r="2112" spans="1:12" hidden="1">
      <c r="A2112" s="103" t="s">
        <v>1100</v>
      </c>
      <c r="B2112" s="103" t="s">
        <v>1078</v>
      </c>
      <c r="C2112" s="134" t="s">
        <v>1962</v>
      </c>
      <c r="D2112" s="104">
        <v>1076867.52</v>
      </c>
      <c r="E2112" s="406">
        <v>1069</v>
      </c>
      <c r="F2112" s="188">
        <v>1007.359701</v>
      </c>
      <c r="G2112" s="103" t="s">
        <v>581</v>
      </c>
      <c r="H2112" s="103" t="s">
        <v>581</v>
      </c>
      <c r="I2112" s="252">
        <v>46</v>
      </c>
      <c r="J2112" s="104">
        <v>1076867.52</v>
      </c>
      <c r="K2112" s="104">
        <v>1076797.4099999999</v>
      </c>
      <c r="L2112" s="188">
        <v>3.7778400000000002E-3</v>
      </c>
    </row>
    <row r="2113" spans="1:12" hidden="1">
      <c r="A2113" s="103" t="s">
        <v>1100</v>
      </c>
      <c r="B2113" s="103" t="s">
        <v>1078</v>
      </c>
      <c r="C2113" s="134" t="s">
        <v>1963</v>
      </c>
      <c r="D2113" s="104">
        <v>1076881.17</v>
      </c>
      <c r="E2113" s="406">
        <v>1069</v>
      </c>
      <c r="F2113" s="188">
        <v>1007.37247</v>
      </c>
      <c r="G2113" s="103" t="s">
        <v>581</v>
      </c>
      <c r="H2113" s="103" t="s">
        <v>581</v>
      </c>
      <c r="I2113" s="252">
        <v>46</v>
      </c>
      <c r="J2113" s="104">
        <v>1076881.17</v>
      </c>
      <c r="K2113" s="104">
        <v>1076811.06</v>
      </c>
      <c r="L2113" s="188">
        <v>1.2675710999999999E-3</v>
      </c>
    </row>
    <row r="2114" spans="1:12" hidden="1">
      <c r="A2114" s="103" t="s">
        <v>1100</v>
      </c>
      <c r="B2114" s="103" t="s">
        <v>1078</v>
      </c>
      <c r="C2114" s="134" t="s">
        <v>1964</v>
      </c>
      <c r="D2114" s="104">
        <v>1076189.93</v>
      </c>
      <c r="E2114" s="406">
        <v>1069</v>
      </c>
      <c r="F2114" s="188">
        <v>1006.725847</v>
      </c>
      <c r="G2114" s="103" t="s">
        <v>581</v>
      </c>
      <c r="H2114" s="103" t="s">
        <v>581</v>
      </c>
      <c r="I2114" s="252">
        <v>46</v>
      </c>
      <c r="J2114" s="104">
        <v>1076189.93</v>
      </c>
      <c r="K2114" s="104">
        <v>1076825.06</v>
      </c>
      <c r="L2114" s="188">
        <v>-6.4189068000000002E-2</v>
      </c>
    </row>
    <row r="2115" spans="1:12" hidden="1">
      <c r="A2115" s="103" t="s">
        <v>1100</v>
      </c>
      <c r="B2115" s="103" t="s">
        <v>1078</v>
      </c>
      <c r="C2115" s="134" t="s">
        <v>1965</v>
      </c>
      <c r="D2115" s="104">
        <v>1076204.28</v>
      </c>
      <c r="E2115" s="406">
        <v>1069</v>
      </c>
      <c r="F2115" s="188">
        <v>1006.73927</v>
      </c>
      <c r="G2115" s="103" t="s">
        <v>581</v>
      </c>
      <c r="H2115" s="103" t="s">
        <v>581</v>
      </c>
      <c r="I2115" s="252">
        <v>46</v>
      </c>
      <c r="J2115" s="104">
        <v>1076204.28</v>
      </c>
      <c r="K2115" s="104">
        <v>1076134.17</v>
      </c>
      <c r="L2115" s="188">
        <v>1.3333322000000001E-3</v>
      </c>
    </row>
    <row r="2116" spans="1:12" hidden="1">
      <c r="A2116" s="103" t="s">
        <v>1100</v>
      </c>
      <c r="B2116" s="103" t="s">
        <v>1078</v>
      </c>
      <c r="C2116" s="134" t="s">
        <v>1966</v>
      </c>
      <c r="D2116" s="104">
        <v>1076218.22</v>
      </c>
      <c r="E2116" s="406">
        <v>1069</v>
      </c>
      <c r="F2116" s="188">
        <v>1006.752311</v>
      </c>
      <c r="G2116" s="103" t="s">
        <v>581</v>
      </c>
      <c r="H2116" s="103" t="s">
        <v>581</v>
      </c>
      <c r="I2116" s="252">
        <v>46</v>
      </c>
      <c r="J2116" s="104">
        <v>1076218.22</v>
      </c>
      <c r="K2116" s="104">
        <v>1076148.1100000001</v>
      </c>
      <c r="L2116" s="188">
        <v>1.2953702E-3</v>
      </c>
    </row>
    <row r="2117" spans="1:12" hidden="1">
      <c r="A2117" s="103" t="s">
        <v>1100</v>
      </c>
      <c r="B2117" s="103" t="s">
        <v>1078</v>
      </c>
      <c r="C2117" s="134" t="s">
        <v>1967</v>
      </c>
      <c r="D2117" s="104">
        <v>1126601.52</v>
      </c>
      <c r="E2117" s="406">
        <v>1119</v>
      </c>
      <c r="F2117" s="188">
        <v>1006.793134</v>
      </c>
      <c r="G2117" s="103" t="s">
        <v>581</v>
      </c>
      <c r="H2117" s="103" t="s">
        <v>581</v>
      </c>
      <c r="I2117" s="252">
        <v>47</v>
      </c>
      <c r="J2117" s="104">
        <v>1076261.8600000001</v>
      </c>
      <c r="K2117" s="104">
        <v>1076191.75</v>
      </c>
      <c r="L2117" s="188">
        <v>4.0549198999999996E-3</v>
      </c>
    </row>
    <row r="2118" spans="1:12" hidden="1">
      <c r="A2118" s="103" t="s">
        <v>1100</v>
      </c>
      <c r="B2118" s="103" t="s">
        <v>1078</v>
      </c>
      <c r="C2118" s="134" t="s">
        <v>1968</v>
      </c>
      <c r="D2118" s="104">
        <v>1132595.8700000001</v>
      </c>
      <c r="E2118" s="406">
        <v>1119</v>
      </c>
      <c r="F2118" s="188">
        <v>1012.150018</v>
      </c>
      <c r="G2118" s="103" t="s">
        <v>581</v>
      </c>
      <c r="H2118" s="103" t="s">
        <v>581</v>
      </c>
      <c r="I2118" s="252">
        <v>47</v>
      </c>
      <c r="J2118" s="104">
        <v>1132595.8700000001</v>
      </c>
      <c r="K2118" s="104">
        <v>1132595.8700000001</v>
      </c>
      <c r="L2118" s="188">
        <v>0.53207395040000005</v>
      </c>
    </row>
    <row r="2119" spans="1:12" hidden="1">
      <c r="A2119" s="103" t="s">
        <v>1100</v>
      </c>
      <c r="B2119" s="103" t="s">
        <v>1078</v>
      </c>
      <c r="C2119" s="134" t="s">
        <v>1969</v>
      </c>
      <c r="D2119" s="104">
        <v>1132610.1399999999</v>
      </c>
      <c r="E2119" s="406">
        <v>1119</v>
      </c>
      <c r="F2119" s="188">
        <v>1012.16277</v>
      </c>
      <c r="G2119" s="103" t="s">
        <v>581</v>
      </c>
      <c r="H2119" s="103" t="s">
        <v>581</v>
      </c>
      <c r="I2119" s="252">
        <v>47</v>
      </c>
      <c r="J2119" s="104">
        <v>1132610.1399999999</v>
      </c>
      <c r="K2119" s="104">
        <v>1132610.1399999999</v>
      </c>
      <c r="L2119" s="188">
        <v>1.2598923E-3</v>
      </c>
    </row>
    <row r="2120" spans="1:12" hidden="1">
      <c r="A2120" s="103" t="s">
        <v>1100</v>
      </c>
      <c r="B2120" s="103" t="s">
        <v>1078</v>
      </c>
      <c r="C2120" s="134" t="s">
        <v>1970</v>
      </c>
      <c r="D2120" s="104">
        <v>1132625.02</v>
      </c>
      <c r="E2120" s="406">
        <v>1119</v>
      </c>
      <c r="F2120" s="188">
        <v>1012.176068</v>
      </c>
      <c r="G2120" s="103" t="s">
        <v>581</v>
      </c>
      <c r="H2120" s="103" t="s">
        <v>581</v>
      </c>
      <c r="I2120" s="252">
        <v>47</v>
      </c>
      <c r="J2120" s="104">
        <v>1132625.02</v>
      </c>
      <c r="K2120" s="104">
        <v>1132625.02</v>
      </c>
      <c r="L2120" s="188">
        <v>1.3138202999999999E-3</v>
      </c>
    </row>
    <row r="2121" spans="1:12" hidden="1">
      <c r="A2121" s="103" t="s">
        <v>1100</v>
      </c>
      <c r="B2121" s="103" t="s">
        <v>1078</v>
      </c>
      <c r="C2121" s="134" t="s">
        <v>1971</v>
      </c>
      <c r="D2121" s="104">
        <v>1132013.5</v>
      </c>
      <c r="E2121" s="406">
        <v>1119</v>
      </c>
      <c r="F2121" s="188">
        <v>1011.62958</v>
      </c>
      <c r="G2121" s="103" t="s">
        <v>581</v>
      </c>
      <c r="H2121" s="103" t="s">
        <v>581</v>
      </c>
      <c r="I2121" s="252">
        <v>47</v>
      </c>
      <c r="J2121" s="104">
        <v>1132013.5</v>
      </c>
      <c r="K2121" s="104">
        <v>1132013.5</v>
      </c>
      <c r="L2121" s="188">
        <v>-5.3991397099999998E-2</v>
      </c>
    </row>
    <row r="2122" spans="1:12" hidden="1">
      <c r="A2122" s="103" t="s">
        <v>1100</v>
      </c>
      <c r="B2122" s="103" t="s">
        <v>1078</v>
      </c>
      <c r="C2122" s="134" t="s">
        <v>1972</v>
      </c>
      <c r="D2122" s="104">
        <v>1132068.8600000001</v>
      </c>
      <c r="E2122" s="406">
        <v>1119</v>
      </c>
      <c r="F2122" s="188">
        <v>1011.679053</v>
      </c>
      <c r="G2122" s="103" t="s">
        <v>581</v>
      </c>
      <c r="H2122" s="103" t="s">
        <v>581</v>
      </c>
      <c r="I2122" s="252">
        <v>47</v>
      </c>
      <c r="J2122" s="104">
        <v>1132068.8600000001</v>
      </c>
      <c r="K2122" s="104">
        <v>1132068.8600000001</v>
      </c>
      <c r="L2122" s="188">
        <v>4.8904263999999999E-3</v>
      </c>
    </row>
    <row r="2123" spans="1:12" hidden="1">
      <c r="A2123" s="103" t="s">
        <v>1100</v>
      </c>
      <c r="B2123" s="103" t="s">
        <v>1078</v>
      </c>
      <c r="C2123" s="134" t="s">
        <v>1973</v>
      </c>
      <c r="D2123" s="104">
        <v>1132087</v>
      </c>
      <c r="E2123" s="406">
        <v>1119</v>
      </c>
      <c r="F2123" s="188">
        <v>1011.695264</v>
      </c>
      <c r="G2123" s="103" t="s">
        <v>581</v>
      </c>
      <c r="H2123" s="103" t="s">
        <v>581</v>
      </c>
      <c r="I2123" s="252">
        <v>47</v>
      </c>
      <c r="J2123" s="104">
        <v>1132087</v>
      </c>
      <c r="K2123" s="104">
        <v>1132087</v>
      </c>
      <c r="L2123" s="188">
        <v>1.6023857E-3</v>
      </c>
    </row>
    <row r="2124" spans="1:12" hidden="1">
      <c r="A2124" s="103" t="s">
        <v>1100</v>
      </c>
      <c r="B2124" s="103" t="s">
        <v>1078</v>
      </c>
      <c r="C2124" s="134" t="s">
        <v>1974</v>
      </c>
      <c r="D2124" s="104">
        <v>1132104.6599999999</v>
      </c>
      <c r="E2124" s="406">
        <v>1119</v>
      </c>
      <c r="F2124" s="188">
        <v>1011.711046</v>
      </c>
      <c r="G2124" s="103" t="s">
        <v>581</v>
      </c>
      <c r="H2124" s="103" t="s">
        <v>581</v>
      </c>
      <c r="I2124" s="252">
        <v>47</v>
      </c>
      <c r="J2124" s="104">
        <v>1132104.6599999999</v>
      </c>
      <c r="K2124" s="104">
        <v>1132104.6599999999</v>
      </c>
      <c r="L2124" s="188">
        <v>1.5599558999999999E-3</v>
      </c>
    </row>
    <row r="2125" spans="1:12" hidden="1">
      <c r="A2125" s="103" t="s">
        <v>1100</v>
      </c>
      <c r="B2125" s="103" t="s">
        <v>1078</v>
      </c>
      <c r="C2125" s="134" t="s">
        <v>1975</v>
      </c>
      <c r="D2125" s="104">
        <v>1132122.6399999999</v>
      </c>
      <c r="E2125" s="406">
        <v>1119</v>
      </c>
      <c r="F2125" s="188">
        <v>1011.727113</v>
      </c>
      <c r="G2125" s="103" t="s">
        <v>581</v>
      </c>
      <c r="H2125" s="103" t="s">
        <v>581</v>
      </c>
      <c r="I2125" s="252">
        <v>47</v>
      </c>
      <c r="J2125" s="104">
        <v>1132122.6399999999</v>
      </c>
      <c r="K2125" s="104">
        <v>1132122.6399999999</v>
      </c>
      <c r="L2125" s="188">
        <v>1.5881017E-3</v>
      </c>
    </row>
    <row r="2126" spans="1:12" hidden="1">
      <c r="A2126" s="103" t="s">
        <v>1100</v>
      </c>
      <c r="B2126" s="103" t="s">
        <v>1078</v>
      </c>
      <c r="C2126" s="134" t="s">
        <v>1976</v>
      </c>
      <c r="D2126" s="104">
        <v>1132141.3500000001</v>
      </c>
      <c r="E2126" s="406">
        <v>1119</v>
      </c>
      <c r="F2126" s="188">
        <v>1011.743834</v>
      </c>
      <c r="G2126" s="103" t="s">
        <v>581</v>
      </c>
      <c r="H2126" s="103" t="s">
        <v>581</v>
      </c>
      <c r="I2126" s="252">
        <v>47</v>
      </c>
      <c r="J2126" s="104">
        <v>1132141.3500000001</v>
      </c>
      <c r="K2126" s="104">
        <v>1132141.3500000001</v>
      </c>
      <c r="L2126" s="188">
        <v>1.6527184E-3</v>
      </c>
    </row>
    <row r="2127" spans="1:12" hidden="1">
      <c r="A2127" s="103" t="s">
        <v>1100</v>
      </c>
      <c r="B2127" s="103" t="s">
        <v>1078</v>
      </c>
      <c r="C2127" s="134" t="s">
        <v>1977</v>
      </c>
      <c r="D2127" s="104">
        <v>1132196.1100000001</v>
      </c>
      <c r="E2127" s="406">
        <v>1119</v>
      </c>
      <c r="F2127" s="188">
        <v>1011.79277</v>
      </c>
      <c r="G2127" s="103" t="s">
        <v>581</v>
      </c>
      <c r="H2127" s="103" t="s">
        <v>581</v>
      </c>
      <c r="I2127" s="252">
        <v>47</v>
      </c>
      <c r="J2127" s="104">
        <v>1132196.1100000001</v>
      </c>
      <c r="K2127" s="104">
        <v>1132196.1100000001</v>
      </c>
      <c r="L2127" s="188">
        <v>4.8367975000000001E-3</v>
      </c>
    </row>
    <row r="2128" spans="1:12" hidden="1">
      <c r="A2128" s="103" t="s">
        <v>1100</v>
      </c>
      <c r="B2128" s="103" t="s">
        <v>1078</v>
      </c>
      <c r="C2128" s="134" t="s">
        <v>1978</v>
      </c>
      <c r="D2128" s="104">
        <v>1132214.27</v>
      </c>
      <c r="E2128" s="406">
        <v>1119</v>
      </c>
      <c r="F2128" s="188">
        <v>1011.808999</v>
      </c>
      <c r="G2128" s="103" t="s">
        <v>581</v>
      </c>
      <c r="H2128" s="103" t="s">
        <v>581</v>
      </c>
      <c r="I2128" s="252">
        <v>47</v>
      </c>
      <c r="J2128" s="104">
        <v>1132214.27</v>
      </c>
      <c r="K2128" s="104">
        <v>1132214.27</v>
      </c>
      <c r="L2128" s="188">
        <v>1.6039845999999999E-3</v>
      </c>
    </row>
    <row r="2129" spans="1:12" hidden="1">
      <c r="A2129" s="103" t="s">
        <v>1100</v>
      </c>
      <c r="B2129" s="103" t="s">
        <v>1078</v>
      </c>
      <c r="C2129" s="134" t="s">
        <v>1979</v>
      </c>
      <c r="D2129" s="104">
        <v>1132233.17</v>
      </c>
      <c r="E2129" s="406">
        <v>1119</v>
      </c>
      <c r="F2129" s="188">
        <v>1011.825889</v>
      </c>
      <c r="G2129" s="103" t="s">
        <v>581</v>
      </c>
      <c r="H2129" s="103" t="s">
        <v>581</v>
      </c>
      <c r="I2129" s="252">
        <v>47</v>
      </c>
      <c r="J2129" s="104">
        <v>1132233.17</v>
      </c>
      <c r="K2129" s="104">
        <v>1132233.17</v>
      </c>
      <c r="L2129" s="188">
        <v>1.6692873999999999E-3</v>
      </c>
    </row>
    <row r="2130" spans="1:12" hidden="1">
      <c r="A2130" s="103" t="s">
        <v>1100</v>
      </c>
      <c r="B2130" s="103" t="s">
        <v>1078</v>
      </c>
      <c r="C2130" s="134" t="s">
        <v>1980</v>
      </c>
      <c r="D2130" s="104">
        <v>1132235.27</v>
      </c>
      <c r="E2130" s="406">
        <v>1119</v>
      </c>
      <c r="F2130" s="188">
        <v>1011.827766</v>
      </c>
      <c r="G2130" s="103" t="s">
        <v>581</v>
      </c>
      <c r="H2130" s="103" t="s">
        <v>581</v>
      </c>
      <c r="I2130" s="252">
        <v>47</v>
      </c>
      <c r="J2130" s="104">
        <v>1132235.27</v>
      </c>
      <c r="K2130" s="104">
        <v>1132235.27</v>
      </c>
      <c r="L2130" s="188">
        <v>1.8550620000000001E-4</v>
      </c>
    </row>
    <row r="2131" spans="1:12" hidden="1">
      <c r="A2131" s="103" t="s">
        <v>1100</v>
      </c>
      <c r="B2131" s="103" t="s">
        <v>1078</v>
      </c>
      <c r="C2131" s="134" t="s">
        <v>1981</v>
      </c>
      <c r="D2131" s="104">
        <v>1132237.75</v>
      </c>
      <c r="E2131" s="406">
        <v>1119</v>
      </c>
      <c r="F2131" s="188">
        <v>1011.829982</v>
      </c>
      <c r="G2131" s="103" t="s">
        <v>581</v>
      </c>
      <c r="H2131" s="103" t="s">
        <v>581</v>
      </c>
      <c r="I2131" s="252">
        <v>47</v>
      </c>
      <c r="J2131" s="104">
        <v>1132237.75</v>
      </c>
      <c r="K2131" s="104">
        <v>1132237.75</v>
      </c>
      <c r="L2131" s="188">
        <v>2.190096E-4</v>
      </c>
    </row>
    <row r="2132" spans="1:12" hidden="1">
      <c r="A2132" s="103" t="s">
        <v>1100</v>
      </c>
      <c r="B2132" s="103" t="s">
        <v>1078</v>
      </c>
      <c r="C2132" s="134" t="s">
        <v>1982</v>
      </c>
      <c r="D2132" s="104">
        <v>1137304.49</v>
      </c>
      <c r="E2132" s="406">
        <v>1124</v>
      </c>
      <c r="F2132" s="188">
        <v>1011.836738</v>
      </c>
      <c r="G2132" s="103" t="s">
        <v>581</v>
      </c>
      <c r="H2132" s="103" t="s">
        <v>581</v>
      </c>
      <c r="I2132" s="252">
        <v>48</v>
      </c>
      <c r="J2132" s="104">
        <v>1132245.31</v>
      </c>
      <c r="K2132" s="104">
        <v>1132245.31</v>
      </c>
      <c r="L2132" s="188">
        <v>6.6770109999999996E-4</v>
      </c>
    </row>
    <row r="2133" spans="1:12" hidden="1">
      <c r="A2133" s="103" t="s">
        <v>1100</v>
      </c>
      <c r="B2133" s="103" t="s">
        <v>1078</v>
      </c>
      <c r="C2133" s="134" t="s">
        <v>1983</v>
      </c>
      <c r="D2133" s="104">
        <v>1137307.19</v>
      </c>
      <c r="E2133" s="406">
        <v>1124</v>
      </c>
      <c r="F2133" s="188">
        <v>1011.8391370000001</v>
      </c>
      <c r="G2133" s="103" t="s">
        <v>581</v>
      </c>
      <c r="H2133" s="103" t="s">
        <v>581</v>
      </c>
      <c r="I2133" s="252">
        <v>48</v>
      </c>
      <c r="J2133" s="104">
        <v>1137307.19</v>
      </c>
      <c r="K2133" s="104">
        <v>1137307.19</v>
      </c>
      <c r="L2133" s="188">
        <v>2.370936E-4</v>
      </c>
    </row>
    <row r="2134" spans="1:12" hidden="1">
      <c r="A2134" s="103" t="s">
        <v>1100</v>
      </c>
      <c r="B2134" s="103" t="s">
        <v>1078</v>
      </c>
      <c r="C2134" s="134" t="s">
        <v>1984</v>
      </c>
      <c r="D2134" s="104">
        <v>1135600.69</v>
      </c>
      <c r="E2134" s="406">
        <v>1124</v>
      </c>
      <c r="F2134" s="188">
        <v>1010.3208990000001</v>
      </c>
      <c r="G2134" s="103" t="s">
        <v>581</v>
      </c>
      <c r="H2134" s="103" t="s">
        <v>581</v>
      </c>
      <c r="I2134" s="252">
        <v>48</v>
      </c>
      <c r="J2134" s="104">
        <v>1135600.69</v>
      </c>
      <c r="K2134" s="104">
        <v>1135600.69</v>
      </c>
      <c r="L2134" s="188">
        <v>-0.15004736860000001</v>
      </c>
    </row>
    <row r="2135" spans="1:12" hidden="1">
      <c r="A2135" s="103" t="s">
        <v>1100</v>
      </c>
      <c r="B2135" s="103" t="s">
        <v>1078</v>
      </c>
      <c r="C2135" s="134" t="s">
        <v>1985</v>
      </c>
      <c r="D2135" s="104">
        <v>1135603.23</v>
      </c>
      <c r="E2135" s="406">
        <v>1124</v>
      </c>
      <c r="F2135" s="188">
        <v>1010.323158</v>
      </c>
      <c r="G2135" s="103" t="s">
        <v>581</v>
      </c>
      <c r="H2135" s="103" t="s">
        <v>581</v>
      </c>
      <c r="I2135" s="252">
        <v>48</v>
      </c>
      <c r="J2135" s="104">
        <v>1135603.23</v>
      </c>
      <c r="K2135" s="104">
        <v>1135603.23</v>
      </c>
      <c r="L2135" s="188">
        <v>2.2359229999999999E-4</v>
      </c>
    </row>
    <row r="2136" spans="1:12" hidden="1">
      <c r="A2136" s="103" t="s">
        <v>1100</v>
      </c>
      <c r="B2136" s="103" t="s">
        <v>1078</v>
      </c>
      <c r="C2136" s="134" t="s">
        <v>1986</v>
      </c>
      <c r="D2136" s="104">
        <v>1134911.02</v>
      </c>
      <c r="E2136" s="406">
        <v>1124</v>
      </c>
      <c r="F2136" s="188">
        <v>1009.707313</v>
      </c>
      <c r="G2136" s="103" t="s">
        <v>581</v>
      </c>
      <c r="H2136" s="103" t="s">
        <v>581</v>
      </c>
      <c r="I2136" s="252">
        <v>48</v>
      </c>
      <c r="J2136" s="104">
        <v>1134911.02</v>
      </c>
      <c r="K2136" s="104">
        <v>1135675.21</v>
      </c>
      <c r="L2136" s="188">
        <v>-6.09552493E-2</v>
      </c>
    </row>
    <row r="2137" spans="1:12" hidden="1">
      <c r="A2137" s="103" t="s">
        <v>1100</v>
      </c>
      <c r="B2137" s="103" t="s">
        <v>1078</v>
      </c>
      <c r="C2137" s="134" t="s">
        <v>1987</v>
      </c>
      <c r="D2137" s="104">
        <v>1134916.8700000001</v>
      </c>
      <c r="E2137" s="406">
        <v>1124</v>
      </c>
      <c r="F2137" s="188">
        <v>1009.712518</v>
      </c>
      <c r="G2137" s="103" t="s">
        <v>581</v>
      </c>
      <c r="H2137" s="103" t="s">
        <v>581</v>
      </c>
      <c r="I2137" s="252">
        <v>48</v>
      </c>
      <c r="J2137" s="104">
        <v>1134916.8700000001</v>
      </c>
      <c r="K2137" s="104">
        <v>1134916.8700000001</v>
      </c>
      <c r="L2137" s="188">
        <v>5.1549590000000002E-4</v>
      </c>
    </row>
    <row r="2138" spans="1:12" hidden="1">
      <c r="A2138" s="103" t="s">
        <v>1099</v>
      </c>
      <c r="B2138" s="103" t="s">
        <v>1078</v>
      </c>
      <c r="C2138" s="134" t="s">
        <v>1399</v>
      </c>
      <c r="D2138" s="104">
        <v>27030797.350000001</v>
      </c>
      <c r="E2138" s="406">
        <v>253995.71151543999</v>
      </c>
      <c r="F2138" s="188">
        <v>106.422259</v>
      </c>
      <c r="G2138" s="103" t="s">
        <v>581</v>
      </c>
      <c r="H2138" s="103" t="s">
        <v>581</v>
      </c>
      <c r="I2138" s="252">
        <v>267</v>
      </c>
      <c r="J2138" s="104">
        <v>27228701.27</v>
      </c>
      <c r="K2138" s="104">
        <v>27245534.800000001</v>
      </c>
      <c r="L2138" s="188">
        <v>7.1343548999999997E-3</v>
      </c>
    </row>
    <row r="2139" spans="1:12" hidden="1">
      <c r="A2139" s="103" t="s">
        <v>1099</v>
      </c>
      <c r="B2139" s="103" t="s">
        <v>1078</v>
      </c>
      <c r="C2139" s="134" t="s">
        <v>1400</v>
      </c>
      <c r="D2139" s="104">
        <v>26958969.969999999</v>
      </c>
      <c r="E2139" s="406">
        <v>253300.64405746001</v>
      </c>
      <c r="F2139" s="188">
        <v>106.43071999999999</v>
      </c>
      <c r="G2139" s="103" t="s">
        <v>581</v>
      </c>
      <c r="H2139" s="103" t="s">
        <v>581</v>
      </c>
      <c r="I2139" s="252">
        <v>267</v>
      </c>
      <c r="J2139" s="104">
        <v>27032946.5</v>
      </c>
      <c r="K2139" s="104">
        <v>27050627.870000001</v>
      </c>
      <c r="L2139" s="188">
        <v>7.9504043999999996E-3</v>
      </c>
    </row>
    <row r="2140" spans="1:12" hidden="1">
      <c r="A2140" s="103" t="s">
        <v>1099</v>
      </c>
      <c r="B2140" s="103" t="s">
        <v>1078</v>
      </c>
      <c r="C2140" s="134" t="s">
        <v>1401</v>
      </c>
      <c r="D2140" s="104">
        <v>25981178.48</v>
      </c>
      <c r="E2140" s="406">
        <v>244093.53051752999</v>
      </c>
      <c r="F2140" s="188">
        <v>106.43943899999999</v>
      </c>
      <c r="G2140" s="103" t="s">
        <v>581</v>
      </c>
      <c r="H2140" s="103" t="s">
        <v>581</v>
      </c>
      <c r="I2140" s="252">
        <v>268</v>
      </c>
      <c r="J2140" s="104">
        <v>26961178.48</v>
      </c>
      <c r="K2140" s="104">
        <v>26979705.460000001</v>
      </c>
      <c r="L2140" s="188">
        <v>8.1921835999999998E-3</v>
      </c>
    </row>
    <row r="2141" spans="1:12" hidden="1">
      <c r="A2141" s="103" t="s">
        <v>1099</v>
      </c>
      <c r="B2141" s="103" t="s">
        <v>1078</v>
      </c>
      <c r="C2141" s="134" t="s">
        <v>1402</v>
      </c>
      <c r="D2141" s="104">
        <v>26380189.109999999</v>
      </c>
      <c r="E2141" s="406">
        <v>247780.64968959999</v>
      </c>
      <c r="F2141" s="188">
        <v>106.465897</v>
      </c>
      <c r="G2141" s="103" t="s">
        <v>581</v>
      </c>
      <c r="H2141" s="103" t="s">
        <v>581</v>
      </c>
      <c r="I2141" s="252">
        <v>270</v>
      </c>
      <c r="J2141" s="104">
        <v>25987636.66</v>
      </c>
      <c r="K2141" s="104">
        <v>26008609.16</v>
      </c>
      <c r="L2141" s="188">
        <v>2.48573276E-2</v>
      </c>
    </row>
    <row r="2142" spans="1:12" hidden="1">
      <c r="A2142" s="103" t="s">
        <v>1099</v>
      </c>
      <c r="B2142" s="103" t="s">
        <v>1078</v>
      </c>
      <c r="C2142" s="134" t="s">
        <v>721</v>
      </c>
      <c r="D2142" s="104">
        <v>24231254.829999998</v>
      </c>
      <c r="E2142" s="406">
        <v>227578.64841933001</v>
      </c>
      <c r="F2142" s="188">
        <v>106.47420099999999</v>
      </c>
      <c r="G2142" s="103" t="s">
        <v>581</v>
      </c>
      <c r="H2142" s="103" t="s">
        <v>581</v>
      </c>
      <c r="I2142" s="252">
        <v>270</v>
      </c>
      <c r="J2142" s="104">
        <v>26382246.77</v>
      </c>
      <c r="K2142" s="104">
        <v>26404046.829999998</v>
      </c>
      <c r="L2142" s="188">
        <v>7.7996806999999996E-3</v>
      </c>
    </row>
    <row r="2143" spans="1:12" hidden="1">
      <c r="A2143" s="103" t="s">
        <v>1099</v>
      </c>
      <c r="B2143" s="103" t="s">
        <v>1078</v>
      </c>
      <c r="C2143" s="134" t="s">
        <v>1403</v>
      </c>
      <c r="D2143" s="104">
        <v>24007911.460000001</v>
      </c>
      <c r="E2143" s="406">
        <v>225462.82660611</v>
      </c>
      <c r="F2143" s="188">
        <v>106.482793</v>
      </c>
      <c r="G2143" s="103" t="s">
        <v>581</v>
      </c>
      <c r="H2143" s="103" t="s">
        <v>581</v>
      </c>
      <c r="I2143" s="252">
        <v>269</v>
      </c>
      <c r="J2143" s="104">
        <v>24233210.079999998</v>
      </c>
      <c r="K2143" s="104">
        <v>24255770.370000001</v>
      </c>
      <c r="L2143" s="188">
        <v>8.0695604000000001E-3</v>
      </c>
    </row>
    <row r="2144" spans="1:12" hidden="1">
      <c r="A2144" s="103" t="s">
        <v>1099</v>
      </c>
      <c r="B2144" s="103" t="s">
        <v>1078</v>
      </c>
      <c r="C2144" s="134" t="s">
        <v>1404</v>
      </c>
      <c r="D2144" s="104">
        <v>24526999.25</v>
      </c>
      <c r="E2144" s="406">
        <v>230319.33620948999</v>
      </c>
      <c r="F2144" s="188">
        <v>106.49127300000001</v>
      </c>
      <c r="G2144" s="103" t="s">
        <v>581</v>
      </c>
      <c r="H2144" s="103" t="s">
        <v>581</v>
      </c>
      <c r="I2144" s="252">
        <v>269</v>
      </c>
      <c r="J2144" s="104">
        <v>24009823.359999999</v>
      </c>
      <c r="K2144" s="104">
        <v>24033136.91</v>
      </c>
      <c r="L2144" s="188">
        <v>7.9637279999999998E-3</v>
      </c>
    </row>
    <row r="2145" spans="1:12" hidden="1">
      <c r="A2145" s="103" t="s">
        <v>1099</v>
      </c>
      <c r="B2145" s="103" t="s">
        <v>1078</v>
      </c>
      <c r="C2145" s="134" t="s">
        <v>1405</v>
      </c>
      <c r="D2145" s="104">
        <v>24619447.059999999</v>
      </c>
      <c r="E2145" s="406">
        <v>231169.65231010999</v>
      </c>
      <c r="F2145" s="188">
        <v>106.499477</v>
      </c>
      <c r="G2145" s="103" t="s">
        <v>581</v>
      </c>
      <c r="H2145" s="103" t="s">
        <v>581</v>
      </c>
      <c r="I2145" s="252">
        <v>270</v>
      </c>
      <c r="J2145" s="104">
        <v>24528888.84</v>
      </c>
      <c r="K2145" s="104">
        <v>24552971.940000001</v>
      </c>
      <c r="L2145" s="188">
        <v>7.7039177E-3</v>
      </c>
    </row>
    <row r="2146" spans="1:12" hidden="1">
      <c r="A2146" s="103" t="s">
        <v>1099</v>
      </c>
      <c r="B2146" s="103" t="s">
        <v>1078</v>
      </c>
      <c r="C2146" s="134" t="s">
        <v>1406</v>
      </c>
      <c r="D2146" s="104">
        <v>24586955.030000001</v>
      </c>
      <c r="E2146" s="406">
        <v>230811.22595719001</v>
      </c>
      <c r="F2146" s="188">
        <v>106.52408699999999</v>
      </c>
      <c r="G2146" s="103" t="s">
        <v>581</v>
      </c>
      <c r="H2146" s="103" t="s">
        <v>581</v>
      </c>
      <c r="I2146" s="252">
        <v>272</v>
      </c>
      <c r="J2146" s="104">
        <v>24625136.07</v>
      </c>
      <c r="K2146" s="104">
        <v>24651537.09</v>
      </c>
      <c r="L2146" s="188">
        <v>2.3108094700000002E-2</v>
      </c>
    </row>
    <row r="2147" spans="1:12" hidden="1">
      <c r="A2147" s="103" t="s">
        <v>1099</v>
      </c>
      <c r="B2147" s="103" t="s">
        <v>1078</v>
      </c>
      <c r="C2147" s="134" t="s">
        <v>1407</v>
      </c>
      <c r="D2147" s="104">
        <v>24968869.370000001</v>
      </c>
      <c r="E2147" s="406">
        <v>234378.21654195999</v>
      </c>
      <c r="F2147" s="188">
        <v>106.532381</v>
      </c>
      <c r="G2147" s="103" t="s">
        <v>581</v>
      </c>
      <c r="H2147" s="103" t="s">
        <v>581</v>
      </c>
      <c r="I2147" s="252">
        <v>272</v>
      </c>
      <c r="J2147" s="104">
        <v>24588869.370000001</v>
      </c>
      <c r="K2147" s="104">
        <v>24616041.920000002</v>
      </c>
      <c r="L2147" s="188">
        <v>7.7860324999999998E-3</v>
      </c>
    </row>
    <row r="2148" spans="1:12" hidden="1">
      <c r="A2148" s="103" t="s">
        <v>1099</v>
      </c>
      <c r="B2148" s="103" t="s">
        <v>1078</v>
      </c>
      <c r="C2148" s="134" t="s">
        <v>1408</v>
      </c>
      <c r="D2148" s="104">
        <v>26265779.25</v>
      </c>
      <c r="E2148" s="406">
        <v>246532.24166609001</v>
      </c>
      <c r="F2148" s="188">
        <v>106.54095</v>
      </c>
      <c r="G2148" s="103" t="s">
        <v>581</v>
      </c>
      <c r="H2148" s="103" t="s">
        <v>581</v>
      </c>
      <c r="I2148" s="252">
        <v>274</v>
      </c>
      <c r="J2148" s="104">
        <v>24970877.870000001</v>
      </c>
      <c r="K2148" s="104">
        <v>24998833.949999999</v>
      </c>
      <c r="L2148" s="188">
        <v>8.0435638000000004E-3</v>
      </c>
    </row>
    <row r="2149" spans="1:12" hidden="1">
      <c r="A2149" s="103" t="s">
        <v>1099</v>
      </c>
      <c r="B2149" s="103" t="s">
        <v>1078</v>
      </c>
      <c r="C2149" s="134" t="s">
        <v>1409</v>
      </c>
      <c r="D2149" s="104">
        <v>25938144.23</v>
      </c>
      <c r="E2149" s="406">
        <v>243441.36005605999</v>
      </c>
      <c r="F2149" s="188">
        <v>106.54781199999999</v>
      </c>
      <c r="G2149" s="103" t="s">
        <v>581</v>
      </c>
      <c r="H2149" s="103" t="s">
        <v>581</v>
      </c>
      <c r="I2149" s="252">
        <v>275</v>
      </c>
      <c r="J2149" s="104">
        <v>26267470.899999999</v>
      </c>
      <c r="K2149" s="104">
        <v>26268294.219999999</v>
      </c>
      <c r="L2149" s="188">
        <v>6.440716E-3</v>
      </c>
    </row>
    <row r="2150" spans="1:12" hidden="1">
      <c r="A2150" s="103" t="s">
        <v>1099</v>
      </c>
      <c r="B2150" s="103" t="s">
        <v>1078</v>
      </c>
      <c r="C2150" s="134" t="s">
        <v>1410</v>
      </c>
      <c r="D2150" s="104">
        <v>25919923.600000001</v>
      </c>
      <c r="E2150" s="406">
        <v>243252.41112447999</v>
      </c>
      <c r="F2150" s="188">
        <v>106.55567000000001</v>
      </c>
      <c r="G2150" s="103" t="s">
        <v>581</v>
      </c>
      <c r="H2150" s="103" t="s">
        <v>581</v>
      </c>
      <c r="I2150" s="252">
        <v>277</v>
      </c>
      <c r="J2150" s="104">
        <v>25940057.18</v>
      </c>
      <c r="K2150" s="104">
        <v>25941693.579999998</v>
      </c>
      <c r="L2150" s="188">
        <v>7.3750928E-3</v>
      </c>
    </row>
    <row r="2151" spans="1:12" hidden="1">
      <c r="A2151" s="103" t="s">
        <v>1099</v>
      </c>
      <c r="B2151" s="103" t="s">
        <v>1078</v>
      </c>
      <c r="C2151" s="134" t="s">
        <v>1411</v>
      </c>
      <c r="D2151" s="104">
        <v>26501162.760000002</v>
      </c>
      <c r="E2151" s="406">
        <v>248652.10428435999</v>
      </c>
      <c r="F2151" s="188">
        <v>106.57928200000001</v>
      </c>
      <c r="G2151" s="103" t="s">
        <v>581</v>
      </c>
      <c r="H2151" s="103" t="s">
        <v>581</v>
      </c>
      <c r="I2151" s="252">
        <v>278</v>
      </c>
      <c r="J2151" s="104">
        <v>25925667.34</v>
      </c>
      <c r="K2151" s="104">
        <v>25929741.850000001</v>
      </c>
      <c r="L2151" s="188">
        <v>2.2159308799999999E-2</v>
      </c>
    </row>
    <row r="2152" spans="1:12" hidden="1">
      <c r="A2152" s="103" t="s">
        <v>1099</v>
      </c>
      <c r="B2152" s="103" t="s">
        <v>1078</v>
      </c>
      <c r="C2152" s="134" t="s">
        <v>1412</v>
      </c>
      <c r="D2152" s="104">
        <v>25948214.649999999</v>
      </c>
      <c r="E2152" s="406">
        <v>243445.70727309</v>
      </c>
      <c r="F2152" s="188">
        <v>106.58727500000001</v>
      </c>
      <c r="G2152" s="103" t="s">
        <v>581</v>
      </c>
      <c r="H2152" s="103" t="s">
        <v>581</v>
      </c>
      <c r="I2152" s="252">
        <v>279</v>
      </c>
      <c r="J2152" s="104">
        <v>26503150.32</v>
      </c>
      <c r="K2152" s="104">
        <v>26508055.66</v>
      </c>
      <c r="L2152" s="188">
        <v>7.4995814000000001E-3</v>
      </c>
    </row>
    <row r="2153" spans="1:12" hidden="1">
      <c r="A2153" s="103" t="s">
        <v>1099</v>
      </c>
      <c r="B2153" s="103" t="s">
        <v>1078</v>
      </c>
      <c r="C2153" s="134" t="s">
        <v>1413</v>
      </c>
      <c r="D2153" s="104">
        <v>25953190.66</v>
      </c>
      <c r="E2153" s="406">
        <v>243473.85107877999</v>
      </c>
      <c r="F2153" s="188">
        <v>106.595392</v>
      </c>
      <c r="G2153" s="103" t="s">
        <v>581</v>
      </c>
      <c r="H2153" s="103" t="s">
        <v>581</v>
      </c>
      <c r="I2153" s="252">
        <v>279</v>
      </c>
      <c r="J2153" s="104">
        <v>25950190.66</v>
      </c>
      <c r="K2153" s="104">
        <v>25955909.530000001</v>
      </c>
      <c r="L2153" s="188">
        <v>7.6153556000000001E-3</v>
      </c>
    </row>
    <row r="2154" spans="1:12" hidden="1">
      <c r="A2154" s="103" t="s">
        <v>1099</v>
      </c>
      <c r="B2154" s="103" t="s">
        <v>1078</v>
      </c>
      <c r="C2154" s="134" t="s">
        <v>1414</v>
      </c>
      <c r="D2154" s="104">
        <v>26019029.190000001</v>
      </c>
      <c r="E2154" s="406">
        <v>244072.87607768999</v>
      </c>
      <c r="F2154" s="188">
        <v>106.603526</v>
      </c>
      <c r="G2154" s="103" t="s">
        <v>581</v>
      </c>
      <c r="H2154" s="103" t="s">
        <v>581</v>
      </c>
      <c r="I2154" s="252">
        <v>279</v>
      </c>
      <c r="J2154" s="104">
        <v>25955171.010000002</v>
      </c>
      <c r="K2154" s="104">
        <v>25961703.579999998</v>
      </c>
      <c r="L2154" s="188">
        <v>7.6307238000000001E-3</v>
      </c>
    </row>
    <row r="2155" spans="1:12" hidden="1">
      <c r="A2155" s="103" t="s">
        <v>1099</v>
      </c>
      <c r="B2155" s="103" t="s">
        <v>1078</v>
      </c>
      <c r="C2155" s="134" t="s">
        <v>1415</v>
      </c>
      <c r="D2155" s="104">
        <v>26101169.329999998</v>
      </c>
      <c r="E2155" s="406">
        <v>244824.46495714999</v>
      </c>
      <c r="F2155" s="188">
        <v>106.611769</v>
      </c>
      <c r="G2155" s="103" t="s">
        <v>581</v>
      </c>
      <c r="H2155" s="103" t="s">
        <v>581</v>
      </c>
      <c r="I2155" s="252">
        <v>279</v>
      </c>
      <c r="J2155" s="104">
        <v>26021041.109999999</v>
      </c>
      <c r="K2155" s="104">
        <v>26028389.469999999</v>
      </c>
      <c r="L2155" s="188">
        <v>7.7323896000000003E-3</v>
      </c>
    </row>
    <row r="2156" spans="1:12" hidden="1">
      <c r="A2156" s="103" t="s">
        <v>1099</v>
      </c>
      <c r="B2156" s="103" t="s">
        <v>1078</v>
      </c>
      <c r="C2156" s="134" t="s">
        <v>1416</v>
      </c>
      <c r="D2156" s="104">
        <v>26107074.09</v>
      </c>
      <c r="E2156" s="406">
        <v>244824.46495714999</v>
      </c>
      <c r="F2156" s="188">
        <v>106.635887</v>
      </c>
      <c r="G2156" s="103" t="s">
        <v>581</v>
      </c>
      <c r="H2156" s="103" t="s">
        <v>581</v>
      </c>
      <c r="I2156" s="252">
        <v>279</v>
      </c>
      <c r="J2156" s="104">
        <v>26107074.09</v>
      </c>
      <c r="K2156" s="104">
        <v>26116878.16</v>
      </c>
      <c r="L2156" s="188">
        <v>2.26222679E-2</v>
      </c>
    </row>
    <row r="2157" spans="1:12" hidden="1">
      <c r="A2157" s="103" t="s">
        <v>1099</v>
      </c>
      <c r="B2157" s="103" t="s">
        <v>1078</v>
      </c>
      <c r="C2157" s="134" t="s">
        <v>1417</v>
      </c>
      <c r="D2157" s="104">
        <v>26111543.559999999</v>
      </c>
      <c r="E2157" s="406">
        <v>244848.47350488001</v>
      </c>
      <c r="F2157" s="188">
        <v>106.643685</v>
      </c>
      <c r="G2157" s="103" t="s">
        <v>581</v>
      </c>
      <c r="H2157" s="103" t="s">
        <v>581</v>
      </c>
      <c r="I2157" s="252">
        <v>279</v>
      </c>
      <c r="J2157" s="104">
        <v>26108983.199999999</v>
      </c>
      <c r="K2157" s="104">
        <v>26119605.920000002</v>
      </c>
      <c r="L2157" s="188">
        <v>7.3127352E-3</v>
      </c>
    </row>
    <row r="2158" spans="1:12" hidden="1">
      <c r="A2158" s="103" t="s">
        <v>1099</v>
      </c>
      <c r="B2158" s="103" t="s">
        <v>1078</v>
      </c>
      <c r="C2158" s="134" t="s">
        <v>1418</v>
      </c>
      <c r="D2158" s="104">
        <v>26891413.27</v>
      </c>
      <c r="E2158" s="406">
        <v>252143.04690938999</v>
      </c>
      <c r="F2158" s="188">
        <v>106.651417</v>
      </c>
      <c r="G2158" s="103" t="s">
        <v>581</v>
      </c>
      <c r="H2158" s="103" t="s">
        <v>581</v>
      </c>
      <c r="I2158" s="252">
        <v>282</v>
      </c>
      <c r="J2158" s="104">
        <v>26113436.68</v>
      </c>
      <c r="K2158" s="104">
        <v>26124878.219999999</v>
      </c>
      <c r="L2158" s="188">
        <v>7.2503120999999997E-3</v>
      </c>
    </row>
    <row r="2159" spans="1:12" hidden="1">
      <c r="A2159" s="103" t="s">
        <v>1099</v>
      </c>
      <c r="B2159" s="103" t="s">
        <v>1078</v>
      </c>
      <c r="C2159" s="134" t="s">
        <v>1419</v>
      </c>
      <c r="D2159" s="104">
        <v>27173204.219999999</v>
      </c>
      <c r="E2159" s="406">
        <v>254768.18298968</v>
      </c>
      <c r="F2159" s="188">
        <v>106.658547</v>
      </c>
      <c r="G2159" s="103" t="s">
        <v>581</v>
      </c>
      <c r="H2159" s="103" t="s">
        <v>581</v>
      </c>
      <c r="I2159" s="252">
        <v>282</v>
      </c>
      <c r="J2159" s="104">
        <v>26893211.02</v>
      </c>
      <c r="K2159" s="104">
        <v>26905495.84</v>
      </c>
      <c r="L2159" s="188">
        <v>6.6853308E-3</v>
      </c>
    </row>
    <row r="2160" spans="1:12" hidden="1">
      <c r="A2160" s="103" t="s">
        <v>1099</v>
      </c>
      <c r="B2160" s="103" t="s">
        <v>1078</v>
      </c>
      <c r="C2160" s="134" t="s">
        <v>1420</v>
      </c>
      <c r="D2160" s="104">
        <v>27940841.940000001</v>
      </c>
      <c r="E2160" s="406">
        <v>261945.21055069999</v>
      </c>
      <c r="F2160" s="188">
        <v>106.666741</v>
      </c>
      <c r="G2160" s="103" t="s">
        <v>581</v>
      </c>
      <c r="H2160" s="103" t="s">
        <v>581</v>
      </c>
      <c r="I2160" s="252">
        <v>282</v>
      </c>
      <c r="J2160" s="104">
        <v>27175291.800000001</v>
      </c>
      <c r="K2160" s="104">
        <v>27188428.77</v>
      </c>
      <c r="L2160" s="188">
        <v>7.6824598000000003E-3</v>
      </c>
    </row>
    <row r="2161" spans="1:12" hidden="1">
      <c r="A2161" s="103" t="s">
        <v>1099</v>
      </c>
      <c r="B2161" s="103" t="s">
        <v>1078</v>
      </c>
      <c r="C2161" s="134" t="s">
        <v>1421</v>
      </c>
      <c r="D2161" s="104">
        <v>27889219.289999999</v>
      </c>
      <c r="E2161" s="406">
        <v>261402.59255916</v>
      </c>
      <c r="F2161" s="188">
        <v>106.690676</v>
      </c>
      <c r="G2161" s="103" t="s">
        <v>581</v>
      </c>
      <c r="H2161" s="103" t="s">
        <v>581</v>
      </c>
      <c r="I2161" s="252">
        <v>280</v>
      </c>
      <c r="J2161" s="104">
        <v>27947111.57</v>
      </c>
      <c r="K2161" s="104">
        <v>27962877.82</v>
      </c>
      <c r="L2161" s="188">
        <v>2.2439046899999999E-2</v>
      </c>
    </row>
    <row r="2162" spans="1:12" hidden="1">
      <c r="A2162" s="103" t="s">
        <v>1099</v>
      </c>
      <c r="B2162" s="103" t="s">
        <v>1078</v>
      </c>
      <c r="C2162" s="134" t="s">
        <v>1422</v>
      </c>
      <c r="D2162" s="104">
        <v>27368214.870000001</v>
      </c>
      <c r="E2162" s="406">
        <v>256501.0779185</v>
      </c>
      <c r="F2162" s="188">
        <v>106.698245</v>
      </c>
      <c r="G2162" s="103" t="s">
        <v>581</v>
      </c>
      <c r="H2162" s="103" t="s">
        <v>581</v>
      </c>
      <c r="I2162" s="252">
        <v>281</v>
      </c>
      <c r="J2162" s="104">
        <v>27891197.879999999</v>
      </c>
      <c r="K2162" s="104">
        <v>27907838.829999998</v>
      </c>
      <c r="L2162" s="188">
        <v>7.0943407E-3</v>
      </c>
    </row>
    <row r="2163" spans="1:12" hidden="1">
      <c r="A2163" s="103" t="s">
        <v>1099</v>
      </c>
      <c r="B2163" s="103" t="s">
        <v>1078</v>
      </c>
      <c r="C2163" s="134" t="s">
        <v>1423</v>
      </c>
      <c r="D2163" s="104">
        <v>27778963.969999999</v>
      </c>
      <c r="E2163" s="406">
        <v>260329.40696957</v>
      </c>
      <c r="F2163" s="188">
        <v>106.70697699999999</v>
      </c>
      <c r="G2163" s="103" t="s">
        <v>581</v>
      </c>
      <c r="H2163" s="103" t="s">
        <v>581</v>
      </c>
      <c r="I2163" s="252">
        <v>284</v>
      </c>
      <c r="J2163" s="104">
        <v>27370454.550000001</v>
      </c>
      <c r="K2163" s="104">
        <v>27387953.91</v>
      </c>
      <c r="L2163" s="188">
        <v>8.1838272000000004E-3</v>
      </c>
    </row>
    <row r="2164" spans="1:12" hidden="1">
      <c r="A2164" s="103" t="s">
        <v>1099</v>
      </c>
      <c r="B2164" s="103" t="s">
        <v>1078</v>
      </c>
      <c r="C2164" s="134" t="s">
        <v>1424</v>
      </c>
      <c r="D2164" s="104">
        <v>28825252.539999999</v>
      </c>
      <c r="E2164" s="406">
        <v>270115.53934819001</v>
      </c>
      <c r="F2164" s="188">
        <v>106.714529</v>
      </c>
      <c r="G2164" s="103" t="s">
        <v>581</v>
      </c>
      <c r="H2164" s="103" t="s">
        <v>581</v>
      </c>
      <c r="I2164" s="252">
        <v>285</v>
      </c>
      <c r="J2164" s="104">
        <v>27780930.030000001</v>
      </c>
      <c r="K2164" s="104">
        <v>27799300.690000001</v>
      </c>
      <c r="L2164" s="188">
        <v>7.0773253999999999E-3</v>
      </c>
    </row>
    <row r="2165" spans="1:12" hidden="1">
      <c r="A2165" s="103" t="s">
        <v>1099</v>
      </c>
      <c r="B2165" s="103" t="s">
        <v>1078</v>
      </c>
      <c r="C2165" s="134" t="s">
        <v>1425</v>
      </c>
      <c r="D2165" s="104">
        <v>29786781.539999999</v>
      </c>
      <c r="E2165" s="406">
        <v>279103.27997440001</v>
      </c>
      <c r="F2165" s="188">
        <v>106.723151</v>
      </c>
      <c r="G2165" s="103" t="s">
        <v>581</v>
      </c>
      <c r="H2165" s="103" t="s">
        <v>581</v>
      </c>
      <c r="I2165" s="252">
        <v>287</v>
      </c>
      <c r="J2165" s="104">
        <v>28827581.539999999</v>
      </c>
      <c r="K2165" s="104">
        <v>28846856.329999998</v>
      </c>
      <c r="L2165" s="188">
        <v>8.0794996999999993E-3</v>
      </c>
    </row>
    <row r="2166" spans="1:12" hidden="1">
      <c r="A2166" s="103" t="s">
        <v>1099</v>
      </c>
      <c r="B2166" s="103" t="s">
        <v>1078</v>
      </c>
      <c r="C2166" s="134" t="s">
        <v>1426</v>
      </c>
      <c r="D2166" s="104">
        <v>29539678.16</v>
      </c>
      <c r="E2166" s="406">
        <v>276723.93816706998</v>
      </c>
      <c r="F2166" s="188">
        <v>106.74782399999999</v>
      </c>
      <c r="G2166" s="103" t="s">
        <v>581</v>
      </c>
      <c r="H2166" s="103" t="s">
        <v>581</v>
      </c>
      <c r="I2166" s="252">
        <v>283</v>
      </c>
      <c r="J2166" s="104">
        <v>29793667.719999999</v>
      </c>
      <c r="K2166" s="104">
        <v>29815746</v>
      </c>
      <c r="L2166" s="188">
        <v>2.3118695200000001E-2</v>
      </c>
    </row>
    <row r="2167" spans="1:12" hidden="1">
      <c r="A2167" s="103" t="s">
        <v>1099</v>
      </c>
      <c r="B2167" s="103" t="s">
        <v>1078</v>
      </c>
      <c r="C2167" s="134" t="s">
        <v>1427</v>
      </c>
      <c r="D2167" s="104">
        <v>32022971.739999998</v>
      </c>
      <c r="E2167" s="406">
        <v>299962.43905421998</v>
      </c>
      <c r="F2167" s="188">
        <v>106.75660499999999</v>
      </c>
      <c r="G2167" s="103" t="s">
        <v>581</v>
      </c>
      <c r="H2167" s="103" t="s">
        <v>581</v>
      </c>
      <c r="I2167" s="252">
        <v>284</v>
      </c>
      <c r="J2167" s="104">
        <v>29542108.280000001</v>
      </c>
      <c r="K2167" s="104">
        <v>29565113.199999999</v>
      </c>
      <c r="L2167" s="188">
        <v>8.2259288000000007E-3</v>
      </c>
    </row>
    <row r="2168" spans="1:12" hidden="1">
      <c r="A2168" s="103" t="s">
        <v>1099</v>
      </c>
      <c r="B2168" s="103" t="s">
        <v>1078</v>
      </c>
      <c r="C2168" s="134" t="s">
        <v>1428</v>
      </c>
      <c r="D2168" s="104">
        <v>30972741.289999999</v>
      </c>
      <c r="E2168" s="406">
        <v>290104.30863002001</v>
      </c>
      <c r="F2168" s="188">
        <v>106.764155</v>
      </c>
      <c r="G2168" s="103" t="s">
        <v>581</v>
      </c>
      <c r="H2168" s="103" t="s">
        <v>581</v>
      </c>
      <c r="I2168" s="252">
        <v>283</v>
      </c>
      <c r="J2168" s="104">
        <v>32025236.25</v>
      </c>
      <c r="K2168" s="104">
        <v>32049245.670000002</v>
      </c>
      <c r="L2168" s="188">
        <v>7.0721619999999999E-3</v>
      </c>
    </row>
    <row r="2169" spans="1:12" hidden="1">
      <c r="A2169" s="103" t="s">
        <v>1099</v>
      </c>
      <c r="B2169" s="103" t="s">
        <v>1078</v>
      </c>
      <c r="C2169" s="134" t="s">
        <v>1429</v>
      </c>
      <c r="D2169" s="104">
        <v>30832857.32</v>
      </c>
      <c r="E2169" s="406">
        <v>288770.64120372001</v>
      </c>
      <c r="F2169" s="188">
        <v>106.77282599999999</v>
      </c>
      <c r="G2169" s="103" t="s">
        <v>581</v>
      </c>
      <c r="H2169" s="103" t="s">
        <v>581</v>
      </c>
      <c r="I2169" s="252">
        <v>284</v>
      </c>
      <c r="J2169" s="104">
        <v>30975256.760000002</v>
      </c>
      <c r="K2169" s="104">
        <v>31000237.800000001</v>
      </c>
      <c r="L2169" s="188">
        <v>8.1216397000000006E-3</v>
      </c>
    </row>
    <row r="2170" spans="1:12" hidden="1">
      <c r="A2170" s="103" t="s">
        <v>1099</v>
      </c>
      <c r="B2170" s="103" t="s">
        <v>1078</v>
      </c>
      <c r="C2170" s="134" t="s">
        <v>669</v>
      </c>
      <c r="D2170" s="104">
        <v>30830349.760000002</v>
      </c>
      <c r="E2170" s="406">
        <v>288724.32802452001</v>
      </c>
      <c r="F2170" s="188">
        <v>106.781268</v>
      </c>
      <c r="G2170" s="103" t="s">
        <v>581</v>
      </c>
      <c r="H2170" s="103" t="s">
        <v>581</v>
      </c>
      <c r="I2170" s="252">
        <v>284</v>
      </c>
      <c r="J2170" s="104">
        <v>30835295.140000001</v>
      </c>
      <c r="K2170" s="104">
        <v>30861243.440000001</v>
      </c>
      <c r="L2170" s="188">
        <v>7.9065061000000002E-3</v>
      </c>
    </row>
    <row r="2171" spans="1:12" hidden="1">
      <c r="A2171" s="103" t="s">
        <v>1099</v>
      </c>
      <c r="B2171" s="103" t="s">
        <v>1078</v>
      </c>
      <c r="C2171" s="134" t="s">
        <v>1941</v>
      </c>
      <c r="D2171" s="104">
        <v>29390421.5</v>
      </c>
      <c r="E2171" s="406">
        <v>275176.06359623</v>
      </c>
      <c r="F2171" s="188">
        <v>106.80588</v>
      </c>
      <c r="G2171" s="103" t="s">
        <v>581</v>
      </c>
      <c r="H2171" s="103" t="s">
        <v>581</v>
      </c>
      <c r="I2171" s="252">
        <v>282</v>
      </c>
      <c r="J2171" s="104">
        <v>30837455.809999999</v>
      </c>
      <c r="K2171" s="104">
        <v>30840355.649999999</v>
      </c>
      <c r="L2171" s="188">
        <v>2.30489865E-2</v>
      </c>
    </row>
    <row r="2172" spans="1:12" hidden="1">
      <c r="A2172" s="103" t="s">
        <v>1099</v>
      </c>
      <c r="B2172" s="103" t="s">
        <v>1078</v>
      </c>
      <c r="C2172" s="134" t="s">
        <v>1942</v>
      </c>
      <c r="D2172" s="104">
        <v>28671821.59</v>
      </c>
      <c r="E2172" s="406">
        <v>268426.54531687999</v>
      </c>
      <c r="F2172" s="188">
        <v>106.814404</v>
      </c>
      <c r="G2172" s="103" t="s">
        <v>581</v>
      </c>
      <c r="H2172" s="103" t="s">
        <v>581</v>
      </c>
      <c r="I2172" s="252">
        <v>281</v>
      </c>
      <c r="J2172" s="104">
        <v>29392767.359999999</v>
      </c>
      <c r="K2172" s="104">
        <v>29396588.559999999</v>
      </c>
      <c r="L2172" s="188">
        <v>7.9808339999999992E-3</v>
      </c>
    </row>
    <row r="2173" spans="1:12" hidden="1">
      <c r="A2173" s="103" t="s">
        <v>1099</v>
      </c>
      <c r="B2173" s="103" t="s">
        <v>1078</v>
      </c>
      <c r="C2173" s="134" t="s">
        <v>1943</v>
      </c>
      <c r="D2173" s="104">
        <v>28674194.309999999</v>
      </c>
      <c r="E2173" s="406">
        <v>268426.54531687999</v>
      </c>
      <c r="F2173" s="188">
        <v>106.823244</v>
      </c>
      <c r="G2173" s="103" t="s">
        <v>581</v>
      </c>
      <c r="H2173" s="103" t="s">
        <v>581</v>
      </c>
      <c r="I2173" s="252">
        <v>281</v>
      </c>
      <c r="J2173" s="104">
        <v>28674194.309999999</v>
      </c>
      <c r="K2173" s="104">
        <v>28678914.379999999</v>
      </c>
      <c r="L2173" s="188">
        <v>8.2760374000000001E-3</v>
      </c>
    </row>
    <row r="2174" spans="1:12" hidden="1">
      <c r="A2174" s="103" t="s">
        <v>1099</v>
      </c>
      <c r="B2174" s="103" t="s">
        <v>1078</v>
      </c>
      <c r="C2174" s="134" t="s">
        <v>1944</v>
      </c>
      <c r="D2174" s="104">
        <v>28994928.600000001</v>
      </c>
      <c r="E2174" s="406">
        <v>271406.68735771999</v>
      </c>
      <c r="F2174" s="188">
        <v>106.832035</v>
      </c>
      <c r="G2174" s="103" t="s">
        <v>581</v>
      </c>
      <c r="H2174" s="103" t="s">
        <v>581</v>
      </c>
      <c r="I2174" s="252">
        <v>281</v>
      </c>
      <c r="J2174" s="104">
        <v>28676553.960000001</v>
      </c>
      <c r="K2174" s="104">
        <v>28682173.010000002</v>
      </c>
      <c r="L2174" s="188">
        <v>8.2294823000000003E-3</v>
      </c>
    </row>
    <row r="2175" spans="1:12" hidden="1">
      <c r="A2175" s="103" t="s">
        <v>1099</v>
      </c>
      <c r="B2175" s="103" t="s">
        <v>1078</v>
      </c>
      <c r="C2175" s="134" t="s">
        <v>1945</v>
      </c>
      <c r="D2175" s="104">
        <v>29297268.760000002</v>
      </c>
      <c r="E2175" s="406">
        <v>274214.90186490997</v>
      </c>
      <c r="F2175" s="188">
        <v>106.840542</v>
      </c>
      <c r="G2175" s="103" t="s">
        <v>581</v>
      </c>
      <c r="H2175" s="103" t="s">
        <v>581</v>
      </c>
      <c r="I2175" s="252">
        <v>282</v>
      </c>
      <c r="J2175" s="104">
        <v>28997237.600000001</v>
      </c>
      <c r="K2175" s="104">
        <v>29003765.699999999</v>
      </c>
      <c r="L2175" s="188">
        <v>7.9629673000000002E-3</v>
      </c>
    </row>
    <row r="2176" spans="1:12" hidden="1">
      <c r="A2176" s="103" t="s">
        <v>1099</v>
      </c>
      <c r="B2176" s="103" t="s">
        <v>1078</v>
      </c>
      <c r="C2176" s="134" t="s">
        <v>1946</v>
      </c>
      <c r="D2176" s="104">
        <v>29250400.719999999</v>
      </c>
      <c r="E2176" s="406">
        <v>273711.67053002003</v>
      </c>
      <c r="F2176" s="188">
        <v>106.865742</v>
      </c>
      <c r="G2176" s="103" t="s">
        <v>581</v>
      </c>
      <c r="H2176" s="103" t="s">
        <v>581</v>
      </c>
      <c r="I2176" s="252">
        <v>283</v>
      </c>
      <c r="J2176" s="104">
        <v>29304178.91</v>
      </c>
      <c r="K2176" s="104">
        <v>29313463.280000001</v>
      </c>
      <c r="L2176" s="188">
        <v>2.3586552E-2</v>
      </c>
    </row>
    <row r="2177" spans="1:12" hidden="1">
      <c r="A2177" s="103" t="s">
        <v>1099</v>
      </c>
      <c r="B2177" s="103" t="s">
        <v>1078</v>
      </c>
      <c r="C2177" s="134" t="s">
        <v>1947</v>
      </c>
      <c r="D2177" s="104">
        <v>28593092.920000002</v>
      </c>
      <c r="E2177" s="406">
        <v>267540.58253025002</v>
      </c>
      <c r="F2177" s="188">
        <v>106.873853</v>
      </c>
      <c r="G2177" s="103" t="s">
        <v>581</v>
      </c>
      <c r="H2177" s="103" t="s">
        <v>581</v>
      </c>
      <c r="I2177" s="252">
        <v>282</v>
      </c>
      <c r="J2177" s="104">
        <v>29252620.870000001</v>
      </c>
      <c r="K2177" s="104">
        <v>29262866.510000002</v>
      </c>
      <c r="L2177" s="188">
        <v>7.5898972E-3</v>
      </c>
    </row>
    <row r="2178" spans="1:12" hidden="1">
      <c r="A2178" s="103" t="s">
        <v>1099</v>
      </c>
      <c r="B2178" s="103" t="s">
        <v>1078</v>
      </c>
      <c r="C2178" s="134" t="s">
        <v>1948</v>
      </c>
      <c r="D2178" s="104">
        <v>28525778.190000001</v>
      </c>
      <c r="E2178" s="406">
        <v>266890.30843426997</v>
      </c>
      <c r="F2178" s="188">
        <v>106.882031</v>
      </c>
      <c r="G2178" s="103" t="s">
        <v>581</v>
      </c>
      <c r="H2178" s="103" t="s">
        <v>581</v>
      </c>
      <c r="I2178" s="252">
        <v>282</v>
      </c>
      <c r="J2178" s="104">
        <v>28595280.809999999</v>
      </c>
      <c r="K2178" s="104">
        <v>28606466.16</v>
      </c>
      <c r="L2178" s="188">
        <v>7.6520119000000001E-3</v>
      </c>
    </row>
    <row r="2179" spans="1:12" hidden="1">
      <c r="A2179" s="103" t="s">
        <v>1099</v>
      </c>
      <c r="B2179" s="103" t="s">
        <v>1078</v>
      </c>
      <c r="C2179" s="134" t="s">
        <v>1949</v>
      </c>
      <c r="D2179" s="104">
        <v>28764605.850000001</v>
      </c>
      <c r="E2179" s="406">
        <v>269101.84246283001</v>
      </c>
      <c r="F2179" s="188">
        <v>106.89115200000001</v>
      </c>
      <c r="G2179" s="103" t="s">
        <v>581</v>
      </c>
      <c r="H2179" s="103" t="s">
        <v>581</v>
      </c>
      <c r="I2179" s="252">
        <v>283</v>
      </c>
      <c r="J2179" s="104">
        <v>28528212.43</v>
      </c>
      <c r="K2179" s="104">
        <v>28540335.309999999</v>
      </c>
      <c r="L2179" s="188">
        <v>8.5337076000000008E-3</v>
      </c>
    </row>
    <row r="2180" spans="1:12" hidden="1">
      <c r="A2180" s="103" t="s">
        <v>1099</v>
      </c>
      <c r="B2180" s="103" t="s">
        <v>1078</v>
      </c>
      <c r="C2180" s="134" t="s">
        <v>1950</v>
      </c>
      <c r="D2180" s="104">
        <v>28310059.440000001</v>
      </c>
      <c r="E2180" s="406">
        <v>264829.22672581999</v>
      </c>
      <c r="F2180" s="188">
        <v>106.89930200000001</v>
      </c>
      <c r="G2180" s="103" t="s">
        <v>581</v>
      </c>
      <c r="H2180" s="103" t="s">
        <v>581</v>
      </c>
      <c r="I2180" s="252">
        <v>287</v>
      </c>
      <c r="J2180" s="104">
        <v>28766799.079999998</v>
      </c>
      <c r="K2180" s="104">
        <v>28779867.359999999</v>
      </c>
      <c r="L2180" s="188">
        <v>7.6245786999999997E-3</v>
      </c>
    </row>
    <row r="2181" spans="1:12" hidden="1">
      <c r="A2181" s="103" t="s">
        <v>1099</v>
      </c>
      <c r="B2181" s="103" t="s">
        <v>1078</v>
      </c>
      <c r="C2181" s="134" t="s">
        <v>2050</v>
      </c>
      <c r="D2181" s="104">
        <v>28264240.399999999</v>
      </c>
      <c r="E2181" s="406">
        <v>264339.01968122</v>
      </c>
      <c r="F2181" s="188">
        <v>106.92420799999999</v>
      </c>
      <c r="G2181" s="103" t="s">
        <v>581</v>
      </c>
      <c r="H2181" s="103" t="s">
        <v>581</v>
      </c>
      <c r="I2181" s="252">
        <v>287</v>
      </c>
      <c r="J2181" s="104">
        <v>28316655.399999999</v>
      </c>
      <c r="K2181" s="104">
        <v>28332515.789999999</v>
      </c>
      <c r="L2181" s="188">
        <v>2.32985619E-2</v>
      </c>
    </row>
    <row r="2182" spans="1:12" hidden="1">
      <c r="A2182" s="103" t="s">
        <v>1099</v>
      </c>
      <c r="B2182" s="103" t="s">
        <v>1078</v>
      </c>
      <c r="C2182" s="134" t="s">
        <v>2051</v>
      </c>
      <c r="D2182" s="104">
        <v>28564052.670000002</v>
      </c>
      <c r="E2182" s="406">
        <v>267122.14553424</v>
      </c>
      <c r="F2182" s="188">
        <v>106.932552</v>
      </c>
      <c r="G2182" s="103" t="s">
        <v>581</v>
      </c>
      <c r="H2182" s="103" t="s">
        <v>581</v>
      </c>
      <c r="I2182" s="252">
        <v>288</v>
      </c>
      <c r="J2182" s="104">
        <v>28266445.920000002</v>
      </c>
      <c r="K2182" s="104">
        <v>28283235.390000001</v>
      </c>
      <c r="L2182" s="188">
        <v>7.8036585000000004E-3</v>
      </c>
    </row>
    <row r="2183" spans="1:12" hidden="1">
      <c r="A2183" s="103" t="s">
        <v>1099</v>
      </c>
      <c r="B2183" s="103" t="s">
        <v>1078</v>
      </c>
      <c r="C2183" s="134" t="s">
        <v>2052</v>
      </c>
      <c r="D2183" s="104">
        <v>27351417.960000001</v>
      </c>
      <c r="E2183" s="406">
        <v>255761.97868942001</v>
      </c>
      <c r="F2183" s="188">
        <v>106.940907</v>
      </c>
      <c r="G2183" s="103" t="s">
        <v>581</v>
      </c>
      <c r="H2183" s="103" t="s">
        <v>581</v>
      </c>
      <c r="I2183" s="252">
        <v>287</v>
      </c>
      <c r="J2183" s="104">
        <v>28566284.510000002</v>
      </c>
      <c r="K2183" s="104">
        <v>28584012.940000001</v>
      </c>
      <c r="L2183" s="188">
        <v>7.8133364000000007E-3</v>
      </c>
    </row>
    <row r="2184" spans="1:12" hidden="1">
      <c r="A2184" s="103" t="s">
        <v>1099</v>
      </c>
      <c r="B2184" s="103" t="s">
        <v>1078</v>
      </c>
      <c r="C2184" s="134" t="s">
        <v>2053</v>
      </c>
      <c r="D2184" s="104">
        <v>28195397.98</v>
      </c>
      <c r="E2184" s="406">
        <v>263632.44319546001</v>
      </c>
      <c r="F2184" s="188">
        <v>106.949652</v>
      </c>
      <c r="G2184" s="103" t="s">
        <v>581</v>
      </c>
      <c r="H2184" s="103" t="s">
        <v>581</v>
      </c>
      <c r="I2184" s="252">
        <v>289</v>
      </c>
      <c r="J2184" s="104">
        <v>27353654.539999999</v>
      </c>
      <c r="K2184" s="104">
        <v>27372282.129999999</v>
      </c>
      <c r="L2184" s="188">
        <v>8.1774133000000002E-3</v>
      </c>
    </row>
    <row r="2185" spans="1:12" hidden="1">
      <c r="A2185" s="103" t="s">
        <v>1099</v>
      </c>
      <c r="B2185" s="103" t="s">
        <v>1078</v>
      </c>
      <c r="C2185" s="134" t="s">
        <v>2054</v>
      </c>
      <c r="D2185" s="104">
        <v>26746881.16</v>
      </c>
      <c r="E2185" s="406">
        <v>250068.90153288</v>
      </c>
      <c r="F2185" s="188">
        <v>106.958046</v>
      </c>
      <c r="G2185" s="103" t="s">
        <v>581</v>
      </c>
      <c r="H2185" s="103" t="s">
        <v>581</v>
      </c>
      <c r="I2185" s="252">
        <v>288</v>
      </c>
      <c r="J2185" s="104">
        <v>28197611.07</v>
      </c>
      <c r="K2185" s="104">
        <v>28217165.579999998</v>
      </c>
      <c r="L2185" s="188">
        <v>7.8485528999999998E-3</v>
      </c>
    </row>
    <row r="2186" spans="1:12" hidden="1">
      <c r="A2186" s="103" t="s">
        <v>1099</v>
      </c>
      <c r="B2186" s="103" t="s">
        <v>1078</v>
      </c>
      <c r="C2186" s="134" t="s">
        <v>2055</v>
      </c>
      <c r="D2186" s="104">
        <v>26948588.219999999</v>
      </c>
      <c r="E2186" s="406">
        <v>251891.58922197</v>
      </c>
      <c r="F2186" s="188">
        <v>106.98486699999999</v>
      </c>
      <c r="G2186" s="103" t="s">
        <v>581</v>
      </c>
      <c r="H2186" s="103" t="s">
        <v>581</v>
      </c>
      <c r="I2186" s="252">
        <v>288</v>
      </c>
      <c r="J2186" s="104">
        <v>26753588.219999999</v>
      </c>
      <c r="K2186" s="104">
        <v>26775781.43</v>
      </c>
      <c r="L2186" s="188">
        <v>2.50761873E-2</v>
      </c>
    </row>
    <row r="2187" spans="1:12" hidden="1">
      <c r="A2187" s="103" t="s">
        <v>1099</v>
      </c>
      <c r="B2187" s="103" t="s">
        <v>1078</v>
      </c>
      <c r="C2187" s="134" t="s">
        <v>1322</v>
      </c>
      <c r="D2187" s="104">
        <v>26876909.350000001</v>
      </c>
      <c r="E2187" s="406">
        <v>251201.48041280001</v>
      </c>
      <c r="F2187" s="188">
        <v>106.99343500000001</v>
      </c>
      <c r="G2187" s="103" t="s">
        <v>581</v>
      </c>
      <c r="H2187" s="103" t="s">
        <v>581</v>
      </c>
      <c r="I2187" s="252">
        <v>287</v>
      </c>
      <c r="J2187" s="104">
        <v>26950746.460000001</v>
      </c>
      <c r="K2187" s="104">
        <v>26973825.739999998</v>
      </c>
      <c r="L2187" s="188">
        <v>8.0086093000000004E-3</v>
      </c>
    </row>
    <row r="2188" spans="1:12" hidden="1">
      <c r="A2188" s="103" t="s">
        <v>1099</v>
      </c>
      <c r="B2188" s="103" t="s">
        <v>1078</v>
      </c>
      <c r="C2188" s="134" t="s">
        <v>1323</v>
      </c>
      <c r="D2188" s="104">
        <v>26303329.190000001</v>
      </c>
      <c r="E2188" s="406">
        <v>245820.83498151999</v>
      </c>
      <c r="F2188" s="188">
        <v>107.002033</v>
      </c>
      <c r="G2188" s="103" t="s">
        <v>581</v>
      </c>
      <c r="H2188" s="103" t="s">
        <v>581</v>
      </c>
      <c r="I2188" s="252">
        <v>287</v>
      </c>
      <c r="J2188" s="104">
        <v>26879069.190000001</v>
      </c>
      <c r="K2188" s="104">
        <v>26903032.219999999</v>
      </c>
      <c r="L2188" s="188">
        <v>8.0360071000000009E-3</v>
      </c>
    </row>
    <row r="2189" spans="1:12" hidden="1">
      <c r="A2189" s="103" t="s">
        <v>1099</v>
      </c>
      <c r="B2189" s="103" t="s">
        <v>1078</v>
      </c>
      <c r="C2189" s="134" t="s">
        <v>1324</v>
      </c>
      <c r="D2189" s="104">
        <v>26701979.16</v>
      </c>
      <c r="E2189" s="406">
        <v>249526.06692171001</v>
      </c>
      <c r="F2189" s="188">
        <v>107.01078</v>
      </c>
      <c r="G2189" s="103" t="s">
        <v>581</v>
      </c>
      <c r="H2189" s="103" t="s">
        <v>581</v>
      </c>
      <c r="I2189" s="252">
        <v>297</v>
      </c>
      <c r="J2189" s="104">
        <v>26305479.399999999</v>
      </c>
      <c r="K2189" s="104">
        <v>26330307.359999999</v>
      </c>
      <c r="L2189" s="188">
        <v>8.174611E-3</v>
      </c>
    </row>
    <row r="2190" spans="1:12" hidden="1">
      <c r="A2190" s="103" t="s">
        <v>1099</v>
      </c>
      <c r="B2190" s="103" t="s">
        <v>1078</v>
      </c>
      <c r="C2190" s="134" t="s">
        <v>1325</v>
      </c>
      <c r="D2190" s="104">
        <v>27087495.210000001</v>
      </c>
      <c r="E2190" s="406">
        <v>253108.13346516</v>
      </c>
      <c r="F2190" s="188">
        <v>107.019458</v>
      </c>
      <c r="G2190" s="103" t="s">
        <v>581</v>
      </c>
      <c r="H2190" s="103" t="s">
        <v>581</v>
      </c>
      <c r="I2190" s="252">
        <v>297</v>
      </c>
      <c r="J2190" s="104">
        <v>26704144.390000001</v>
      </c>
      <c r="K2190" s="104">
        <v>26729850.399999999</v>
      </c>
      <c r="L2190" s="188">
        <v>8.1094633999999992E-3</v>
      </c>
    </row>
    <row r="2191" spans="1:12" hidden="1">
      <c r="A2191" s="103" t="s">
        <v>1099</v>
      </c>
      <c r="B2191" s="103" t="s">
        <v>1078</v>
      </c>
      <c r="C2191" s="134" t="s">
        <v>1326</v>
      </c>
      <c r="D2191" s="104">
        <v>27661573.719999999</v>
      </c>
      <c r="E2191" s="406">
        <v>258409.87868262001</v>
      </c>
      <c r="F2191" s="188">
        <v>107.04534200000001</v>
      </c>
      <c r="G2191" s="103" t="s">
        <v>581</v>
      </c>
      <c r="H2191" s="103" t="s">
        <v>581</v>
      </c>
      <c r="I2191" s="252">
        <v>299</v>
      </c>
      <c r="J2191" s="104">
        <v>27094046.59</v>
      </c>
      <c r="K2191" s="104">
        <v>27122425.460000001</v>
      </c>
      <c r="L2191" s="188">
        <v>2.4186255899999998E-2</v>
      </c>
    </row>
    <row r="2192" spans="1:12" hidden="1">
      <c r="A2192" s="103" t="s">
        <v>1099</v>
      </c>
      <c r="B2192" s="103" t="s">
        <v>1078</v>
      </c>
      <c r="C2192" s="134" t="s">
        <v>1327</v>
      </c>
      <c r="D2192" s="104">
        <v>27518978.829999998</v>
      </c>
      <c r="E2192" s="406">
        <v>257058.21493628999</v>
      </c>
      <c r="F2192" s="188">
        <v>107.053489</v>
      </c>
      <c r="G2192" s="103" t="s">
        <v>581</v>
      </c>
      <c r="H2192" s="103" t="s">
        <v>581</v>
      </c>
      <c r="I2192" s="252">
        <v>301</v>
      </c>
      <c r="J2192" s="104">
        <v>27663679.149999999</v>
      </c>
      <c r="K2192" s="104">
        <v>27664587.920000002</v>
      </c>
      <c r="L2192" s="188">
        <v>7.6107935999999996E-3</v>
      </c>
    </row>
    <row r="2193" spans="1:12" hidden="1">
      <c r="A2193" s="103" t="s">
        <v>1099</v>
      </c>
      <c r="B2193" s="103" t="s">
        <v>1078</v>
      </c>
      <c r="C2193" s="134" t="s">
        <v>1328</v>
      </c>
      <c r="D2193" s="104">
        <v>27518998.77</v>
      </c>
      <c r="E2193" s="406">
        <v>257037.72215725001</v>
      </c>
      <c r="F2193" s="188">
        <v>107.062102</v>
      </c>
      <c r="G2193" s="103" t="s">
        <v>581</v>
      </c>
      <c r="H2193" s="103" t="s">
        <v>581</v>
      </c>
      <c r="I2193" s="252">
        <v>301</v>
      </c>
      <c r="J2193" s="104">
        <v>27521192.77</v>
      </c>
      <c r="K2193" s="104">
        <v>27523005.649999999</v>
      </c>
      <c r="L2193" s="188">
        <v>8.0455108000000008E-3</v>
      </c>
    </row>
    <row r="2194" spans="1:12" hidden="1">
      <c r="A2194" s="103" t="s">
        <v>1099</v>
      </c>
      <c r="B2194" s="103" t="s">
        <v>1078</v>
      </c>
      <c r="C2194" s="134" t="s">
        <v>1329</v>
      </c>
      <c r="D2194" s="104">
        <v>32522584.5</v>
      </c>
      <c r="E2194" s="406">
        <v>303749.11836679</v>
      </c>
      <c r="F2194" s="188">
        <v>107.070548</v>
      </c>
      <c r="G2194" s="103" t="s">
        <v>581</v>
      </c>
      <c r="H2194" s="103" t="s">
        <v>581</v>
      </c>
      <c r="I2194" s="252">
        <v>302</v>
      </c>
      <c r="J2194" s="104">
        <v>27521169.710000001</v>
      </c>
      <c r="K2194" s="104">
        <v>27523886.739999998</v>
      </c>
      <c r="L2194" s="188">
        <v>7.8888793000000002E-3</v>
      </c>
    </row>
    <row r="2195" spans="1:12" hidden="1">
      <c r="A2195" s="103" t="s">
        <v>1099</v>
      </c>
      <c r="B2195" s="103" t="s">
        <v>1078</v>
      </c>
      <c r="C2195" s="134" t="s">
        <v>1102</v>
      </c>
      <c r="D2195" s="104">
        <v>33768500.719999999</v>
      </c>
      <c r="E2195" s="406">
        <v>315363.30224672001</v>
      </c>
      <c r="F2195" s="188">
        <v>107.078092</v>
      </c>
      <c r="G2195" s="103" t="s">
        <v>581</v>
      </c>
      <c r="H2195" s="103" t="s">
        <v>581</v>
      </c>
      <c r="I2195" s="252">
        <v>305</v>
      </c>
      <c r="J2195" s="104">
        <v>32524876.07</v>
      </c>
      <c r="K2195" s="104">
        <v>32528661.640000001</v>
      </c>
      <c r="L2195" s="188">
        <v>7.0458218000000001E-3</v>
      </c>
    </row>
    <row r="2196" spans="1:12" hidden="1">
      <c r="A2196" s="103" t="s">
        <v>1099</v>
      </c>
      <c r="B2196" s="103" t="s">
        <v>1078</v>
      </c>
      <c r="C2196" s="134" t="s">
        <v>1330</v>
      </c>
      <c r="D2196" s="104">
        <v>34321883.140000001</v>
      </c>
      <c r="E2196" s="406">
        <v>320454.23640261003</v>
      </c>
      <c r="F2196" s="188">
        <v>107.103852</v>
      </c>
      <c r="G2196" s="103" t="s">
        <v>581</v>
      </c>
      <c r="H2196" s="103" t="s">
        <v>581</v>
      </c>
      <c r="I2196" s="252">
        <v>305</v>
      </c>
      <c r="J2196" s="104">
        <v>33776624.479999997</v>
      </c>
      <c r="K2196" s="104">
        <v>33783739.369999997</v>
      </c>
      <c r="L2196" s="188">
        <v>2.4057208600000001E-2</v>
      </c>
    </row>
    <row r="2197" spans="1:12" hidden="1">
      <c r="A2197" s="103" t="s">
        <v>1099</v>
      </c>
      <c r="B2197" s="103" t="s">
        <v>1078</v>
      </c>
      <c r="C2197" s="134" t="s">
        <v>1331</v>
      </c>
      <c r="D2197" s="104">
        <v>34563403.32</v>
      </c>
      <c r="E2197" s="406">
        <v>322684.35229567002</v>
      </c>
      <c r="F2197" s="188">
        <v>107.112115</v>
      </c>
      <c r="G2197" s="103" t="s">
        <v>581</v>
      </c>
      <c r="H2197" s="103" t="s">
        <v>581</v>
      </c>
      <c r="I2197" s="252">
        <v>305</v>
      </c>
      <c r="J2197" s="104">
        <v>34324530.890000001</v>
      </c>
      <c r="K2197" s="104">
        <v>34332773.590000004</v>
      </c>
      <c r="L2197" s="188">
        <v>7.7149419000000002E-3</v>
      </c>
    </row>
    <row r="2198" spans="1:12" hidden="1">
      <c r="A2198" s="103" t="s">
        <v>1099</v>
      </c>
      <c r="B2198" s="103" t="s">
        <v>1078</v>
      </c>
      <c r="C2198" s="134" t="s">
        <v>1332</v>
      </c>
      <c r="D2198" s="104">
        <v>34056697.439999998</v>
      </c>
      <c r="E2198" s="406">
        <v>317927.10151726002</v>
      </c>
      <c r="F2198" s="188">
        <v>107.121089</v>
      </c>
      <c r="G2198" s="103" t="s">
        <v>581</v>
      </c>
      <c r="H2198" s="103" t="s">
        <v>581</v>
      </c>
      <c r="I2198" s="252">
        <v>304</v>
      </c>
      <c r="J2198" s="104">
        <v>34566299.32</v>
      </c>
      <c r="K2198" s="104">
        <v>34575677.799999997</v>
      </c>
      <c r="L2198" s="188">
        <v>8.3781372E-3</v>
      </c>
    </row>
    <row r="2199" spans="1:12" hidden="1">
      <c r="A2199" s="103" t="s">
        <v>1099</v>
      </c>
      <c r="B2199" s="103" t="s">
        <v>1078</v>
      </c>
      <c r="C2199" s="134" t="s">
        <v>1333</v>
      </c>
      <c r="D2199" s="104">
        <v>33855578.920000002</v>
      </c>
      <c r="E2199" s="406">
        <v>316020.18497536</v>
      </c>
      <c r="F2199" s="188">
        <v>107.13106500000001</v>
      </c>
      <c r="G2199" s="103" t="s">
        <v>581</v>
      </c>
      <c r="H2199" s="103" t="s">
        <v>581</v>
      </c>
      <c r="I2199" s="252">
        <v>305</v>
      </c>
      <c r="J2199" s="104">
        <v>34059868.920000002</v>
      </c>
      <c r="K2199" s="104">
        <v>34070366.579999998</v>
      </c>
      <c r="L2199" s="188">
        <v>9.3128254000000004E-3</v>
      </c>
    </row>
    <row r="2200" spans="1:12" hidden="1">
      <c r="A2200" s="103" t="s">
        <v>1099</v>
      </c>
      <c r="B2200" s="103" t="s">
        <v>1078</v>
      </c>
      <c r="C2200" s="134" t="s">
        <v>1334</v>
      </c>
      <c r="D2200" s="104">
        <v>33755214.329999998</v>
      </c>
      <c r="E2200" s="406">
        <v>315056.51237975003</v>
      </c>
      <c r="F2200" s="188">
        <v>107.14018900000001</v>
      </c>
      <c r="G2200" s="103" t="s">
        <v>581</v>
      </c>
      <c r="H2200" s="103" t="s">
        <v>581</v>
      </c>
      <c r="I2200" s="252">
        <v>305</v>
      </c>
      <c r="J2200" s="104">
        <v>33858462.390000001</v>
      </c>
      <c r="K2200" s="104">
        <v>33870072.659999996</v>
      </c>
      <c r="L2200" s="188">
        <v>8.5166706999999994E-3</v>
      </c>
    </row>
    <row r="2201" spans="1:12" hidden="1">
      <c r="A2201" s="103" t="s">
        <v>1099</v>
      </c>
      <c r="B2201" s="103" t="s">
        <v>1078</v>
      </c>
      <c r="C2201" s="134" t="s">
        <v>1335</v>
      </c>
      <c r="D2201" s="104">
        <v>33463182.510000002</v>
      </c>
      <c r="E2201" s="406">
        <v>312250.47471679997</v>
      </c>
      <c r="F2201" s="188">
        <v>107.167755</v>
      </c>
      <c r="G2201" s="103" t="s">
        <v>581</v>
      </c>
      <c r="H2201" s="103" t="s">
        <v>581</v>
      </c>
      <c r="I2201" s="252">
        <v>302</v>
      </c>
      <c r="J2201" s="104">
        <v>33763899.270000003</v>
      </c>
      <c r="K2201" s="104">
        <v>33778838.369999997</v>
      </c>
      <c r="L2201" s="188">
        <v>2.5728907400000001E-2</v>
      </c>
    </row>
    <row r="2202" spans="1:12" hidden="1">
      <c r="A2202" s="103" t="s">
        <v>1099</v>
      </c>
      <c r="B2202" s="103" t="s">
        <v>1078</v>
      </c>
      <c r="C2202" s="134" t="s">
        <v>1336</v>
      </c>
      <c r="D2202" s="104">
        <v>33465965.219999999</v>
      </c>
      <c r="E2202" s="406">
        <v>312250.47471679997</v>
      </c>
      <c r="F2202" s="188">
        <v>107.17666699999999</v>
      </c>
      <c r="G2202" s="103" t="s">
        <v>581</v>
      </c>
      <c r="H2202" s="103" t="s">
        <v>581</v>
      </c>
      <c r="I2202" s="252">
        <v>302</v>
      </c>
      <c r="J2202" s="104">
        <v>33465965.219999999</v>
      </c>
      <c r="K2202" s="104">
        <v>33482004.18</v>
      </c>
      <c r="L2202" s="188">
        <v>8.3159341999999997E-3</v>
      </c>
    </row>
    <row r="2203" spans="1:12" hidden="1">
      <c r="A2203" s="103" t="s">
        <v>1099</v>
      </c>
      <c r="B2203" s="103" t="s">
        <v>1078</v>
      </c>
      <c r="C2203" s="134" t="s">
        <v>1337</v>
      </c>
      <c r="D2203" s="104">
        <v>33014175.34</v>
      </c>
      <c r="E2203" s="406">
        <v>308009.12704827997</v>
      </c>
      <c r="F2203" s="188">
        <v>107.185705</v>
      </c>
      <c r="G2203" s="103" t="s">
        <v>581</v>
      </c>
      <c r="H2203" s="103" t="s">
        <v>581</v>
      </c>
      <c r="I2203" s="252">
        <v>303</v>
      </c>
      <c r="J2203" s="104">
        <v>33468787.18</v>
      </c>
      <c r="K2203" s="104">
        <v>33485926.129999999</v>
      </c>
      <c r="L2203" s="188">
        <v>8.4328055999999992E-3</v>
      </c>
    </row>
    <row r="2204" spans="1:12" hidden="1">
      <c r="A2204" s="103" t="s">
        <v>1099</v>
      </c>
      <c r="B2204" s="103" t="s">
        <v>1078</v>
      </c>
      <c r="C2204" s="134" t="s">
        <v>1338</v>
      </c>
      <c r="D2204" s="104">
        <v>33246997.129999999</v>
      </c>
      <c r="E2204" s="406">
        <v>310154.75219417003</v>
      </c>
      <c r="F2204" s="188">
        <v>107.194866</v>
      </c>
      <c r="G2204" s="103" t="s">
        <v>581</v>
      </c>
      <c r="H2204" s="103" t="s">
        <v>581</v>
      </c>
      <c r="I2204" s="252">
        <v>304</v>
      </c>
      <c r="J2204" s="104">
        <v>33016997.129999999</v>
      </c>
      <c r="K2204" s="104">
        <v>33035221.260000002</v>
      </c>
      <c r="L2204" s="188">
        <v>8.5468486999999999E-3</v>
      </c>
    </row>
    <row r="2205" spans="1:12" hidden="1">
      <c r="A2205" s="103" t="s">
        <v>1099</v>
      </c>
      <c r="B2205" s="103" t="s">
        <v>1078</v>
      </c>
      <c r="C2205" s="134" t="s">
        <v>1339</v>
      </c>
      <c r="D2205" s="104">
        <v>32955719.600000001</v>
      </c>
      <c r="E2205" s="406">
        <v>307411.44309994002</v>
      </c>
      <c r="F2205" s="188">
        <v>107.203946</v>
      </c>
      <c r="G2205" s="103" t="s">
        <v>581</v>
      </c>
      <c r="H2205" s="103" t="s">
        <v>581</v>
      </c>
      <c r="I2205" s="252">
        <v>304</v>
      </c>
      <c r="J2205" s="104">
        <v>33249813.16</v>
      </c>
      <c r="K2205" s="104">
        <v>33269130.16</v>
      </c>
      <c r="L2205" s="188">
        <v>8.4705548999999998E-3</v>
      </c>
    </row>
    <row r="2206" spans="1:12" hidden="1">
      <c r="A2206" s="103" t="s">
        <v>1099</v>
      </c>
      <c r="B2206" s="103" t="s">
        <v>1078</v>
      </c>
      <c r="C2206" s="134" t="s">
        <v>1340</v>
      </c>
      <c r="D2206" s="104">
        <v>31014740.460000001</v>
      </c>
      <c r="E2206" s="406">
        <v>289231.95794458</v>
      </c>
      <c r="F2206" s="188">
        <v>107.231375</v>
      </c>
      <c r="G2206" s="103" t="s">
        <v>581</v>
      </c>
      <c r="H2206" s="103" t="s">
        <v>581</v>
      </c>
      <c r="I2206" s="252">
        <v>305</v>
      </c>
      <c r="J2206" s="104">
        <v>32964151.649999999</v>
      </c>
      <c r="K2206" s="104">
        <v>32986719.43</v>
      </c>
      <c r="L2206" s="188">
        <v>2.5585811900000002E-2</v>
      </c>
    </row>
    <row r="2207" spans="1:12" hidden="1">
      <c r="A2207" s="103" t="s">
        <v>1099</v>
      </c>
      <c r="B2207" s="103" t="s">
        <v>1078</v>
      </c>
      <c r="C2207" s="134" t="s">
        <v>1341</v>
      </c>
      <c r="D2207" s="104">
        <v>31044183.870000001</v>
      </c>
      <c r="E2207" s="406">
        <v>289480.93021130998</v>
      </c>
      <c r="F2207" s="188">
        <v>107.24086</v>
      </c>
      <c r="G2207" s="103" t="s">
        <v>581</v>
      </c>
      <c r="H2207" s="103" t="s">
        <v>581</v>
      </c>
      <c r="I2207" s="252">
        <v>306</v>
      </c>
      <c r="J2207" s="104">
        <v>31017483.870000001</v>
      </c>
      <c r="K2207" s="104">
        <v>31041071.329999998</v>
      </c>
      <c r="L2207" s="188">
        <v>8.8453588999999992E-3</v>
      </c>
    </row>
    <row r="2208" spans="1:12" hidden="1">
      <c r="A2208" s="103" t="s">
        <v>1099</v>
      </c>
      <c r="B2208" s="103" t="s">
        <v>1078</v>
      </c>
      <c r="C2208" s="134" t="s">
        <v>1342</v>
      </c>
      <c r="D2208" s="104">
        <v>30623845.210000001</v>
      </c>
      <c r="E2208" s="406">
        <v>285536.87621630001</v>
      </c>
      <c r="F2208" s="188">
        <v>107.25005299999999</v>
      </c>
      <c r="G2208" s="103" t="s">
        <v>581</v>
      </c>
      <c r="H2208" s="103" t="s">
        <v>581</v>
      </c>
      <c r="I2208" s="252">
        <v>306</v>
      </c>
      <c r="J2208" s="104">
        <v>31046845.210000001</v>
      </c>
      <c r="K2208" s="104">
        <v>31071453.350000001</v>
      </c>
      <c r="L2208" s="188">
        <v>8.5722922999999993E-3</v>
      </c>
    </row>
    <row r="2209" spans="1:12" hidden="1">
      <c r="A2209" s="103" t="s">
        <v>1099</v>
      </c>
      <c r="B2209" s="103" t="s">
        <v>1078</v>
      </c>
      <c r="C2209" s="134" t="s">
        <v>1343</v>
      </c>
      <c r="D2209" s="104">
        <v>31034335.66</v>
      </c>
      <c r="E2209" s="406">
        <v>289338.76082606998</v>
      </c>
      <c r="F2209" s="188">
        <v>107.259517</v>
      </c>
      <c r="G2209" s="103" t="s">
        <v>581</v>
      </c>
      <c r="H2209" s="103" t="s">
        <v>581</v>
      </c>
      <c r="I2209" s="252">
        <v>305</v>
      </c>
      <c r="J2209" s="104">
        <v>30626547.350000001</v>
      </c>
      <c r="K2209" s="104">
        <v>30652162.399999999</v>
      </c>
      <c r="L2209" s="188">
        <v>8.8242380999999995E-3</v>
      </c>
    </row>
    <row r="2210" spans="1:12" hidden="1">
      <c r="A2210" s="103" t="s">
        <v>1099</v>
      </c>
      <c r="B2210" s="103" t="s">
        <v>1078</v>
      </c>
      <c r="C2210" s="134" t="s">
        <v>1344</v>
      </c>
      <c r="D2210" s="104">
        <v>26165696.199999999</v>
      </c>
      <c r="E2210" s="406">
        <v>243926.35672444</v>
      </c>
      <c r="F2210" s="188">
        <v>107.268835</v>
      </c>
      <c r="G2210" s="103" t="s">
        <v>581</v>
      </c>
      <c r="H2210" s="103" t="s">
        <v>581</v>
      </c>
      <c r="I2210" s="252">
        <v>304</v>
      </c>
      <c r="J2210" s="104">
        <v>31037031.879999999</v>
      </c>
      <c r="K2210" s="104">
        <v>31063667.350000001</v>
      </c>
      <c r="L2210" s="188">
        <v>8.6873409999999995E-3</v>
      </c>
    </row>
    <row r="2211" spans="1:12" hidden="1">
      <c r="A2211" s="103" t="s">
        <v>1099</v>
      </c>
      <c r="B2211" s="103" t="s">
        <v>1078</v>
      </c>
      <c r="C2211" s="134" t="s">
        <v>1345</v>
      </c>
      <c r="D2211" s="104">
        <v>24620402.66</v>
      </c>
      <c r="E2211" s="406">
        <v>229456.55469980001</v>
      </c>
      <c r="F2211" s="188">
        <v>107.298755</v>
      </c>
      <c r="G2211" s="103" t="s">
        <v>581</v>
      </c>
      <c r="H2211" s="103" t="s">
        <v>581</v>
      </c>
      <c r="I2211" s="252">
        <v>304</v>
      </c>
      <c r="J2211" s="104">
        <v>26172994.399999999</v>
      </c>
      <c r="K2211" s="104">
        <v>26202212.039999999</v>
      </c>
      <c r="L2211" s="188">
        <v>2.7892537500000002E-2</v>
      </c>
    </row>
    <row r="2212" spans="1:12" hidden="1">
      <c r="A2212" s="103" t="s">
        <v>1099</v>
      </c>
      <c r="B2212" s="103" t="s">
        <v>1078</v>
      </c>
      <c r="C2212" s="134" t="s">
        <v>1346</v>
      </c>
      <c r="D2212" s="104">
        <v>24831422.629999999</v>
      </c>
      <c r="E2212" s="406">
        <v>231400.53615777</v>
      </c>
      <c r="F2212" s="188">
        <v>107.30927</v>
      </c>
      <c r="G2212" s="103" t="s">
        <v>581</v>
      </c>
      <c r="H2212" s="103" t="s">
        <v>581</v>
      </c>
      <c r="I2212" s="252">
        <v>300</v>
      </c>
      <c r="J2212" s="104">
        <v>24622815.399999999</v>
      </c>
      <c r="K2212" s="104">
        <v>24652842.870000001</v>
      </c>
      <c r="L2212" s="188">
        <v>9.7997408999999994E-3</v>
      </c>
    </row>
    <row r="2213" spans="1:12" hidden="1">
      <c r="A2213" s="103" t="s">
        <v>1099</v>
      </c>
      <c r="B2213" s="103" t="s">
        <v>1078</v>
      </c>
      <c r="C2213" s="134" t="s">
        <v>1347</v>
      </c>
      <c r="D2213" s="104">
        <v>24528602.579999998</v>
      </c>
      <c r="E2213" s="406">
        <v>228557.94375999001</v>
      </c>
      <c r="F2213" s="188">
        <v>107.318968</v>
      </c>
      <c r="G2213" s="103" t="s">
        <v>581</v>
      </c>
      <c r="H2213" s="103" t="s">
        <v>581</v>
      </c>
      <c r="I2213" s="252">
        <v>300</v>
      </c>
      <c r="J2213" s="104">
        <v>24833666.66</v>
      </c>
      <c r="K2213" s="104">
        <v>24864510.91</v>
      </c>
      <c r="L2213" s="188">
        <v>9.0374298999999995E-3</v>
      </c>
    </row>
    <row r="2214" spans="1:12" hidden="1">
      <c r="A2214" s="103" t="s">
        <v>1099</v>
      </c>
      <c r="B2214" s="103" t="s">
        <v>1078</v>
      </c>
      <c r="C2214" s="134" t="s">
        <v>1348</v>
      </c>
      <c r="D2214" s="104">
        <v>24500334.989999998</v>
      </c>
      <c r="E2214" s="406">
        <v>228274.88076845001</v>
      </c>
      <c r="F2214" s="188">
        <v>107.32821300000001</v>
      </c>
      <c r="G2214" s="103" t="s">
        <v>581</v>
      </c>
      <c r="H2214" s="103" t="s">
        <v>581</v>
      </c>
      <c r="I2214" s="252">
        <v>299</v>
      </c>
      <c r="J2214" s="104">
        <v>24530715.640000001</v>
      </c>
      <c r="K2214" s="104">
        <v>24562366.75</v>
      </c>
      <c r="L2214" s="188">
        <v>8.6145070000000004E-3</v>
      </c>
    </row>
    <row r="2215" spans="1:12" hidden="1">
      <c r="A2215" s="103" t="s">
        <v>1099</v>
      </c>
      <c r="B2215" s="103" t="s">
        <v>1078</v>
      </c>
      <c r="C2215" s="134" t="s">
        <v>1079</v>
      </c>
      <c r="D2215" s="104">
        <v>24115154.75</v>
      </c>
      <c r="E2215" s="406">
        <v>224667.42714637</v>
      </c>
      <c r="F2215" s="188">
        <v>107.337121</v>
      </c>
      <c r="G2215" s="103" t="s">
        <v>581</v>
      </c>
      <c r="H2215" s="103" t="s">
        <v>581</v>
      </c>
      <c r="I2215" s="252">
        <v>298</v>
      </c>
      <c r="J2215" s="104">
        <v>24502368.440000001</v>
      </c>
      <c r="K2215" s="104">
        <v>24503291.510000002</v>
      </c>
      <c r="L2215" s="188">
        <v>8.2997747999999996E-3</v>
      </c>
    </row>
    <row r="2216" spans="1:12" hidden="1">
      <c r="A2216" s="103" t="s">
        <v>1099</v>
      </c>
      <c r="B2216" s="103" t="s">
        <v>1078</v>
      </c>
      <c r="C2216" s="134" t="s">
        <v>1080</v>
      </c>
      <c r="D2216" s="104">
        <v>23430981.07</v>
      </c>
      <c r="E2216" s="406">
        <v>218240.05541569</v>
      </c>
      <c r="F2216" s="188">
        <v>107.363339</v>
      </c>
      <c r="G2216" s="103" t="s">
        <v>581</v>
      </c>
      <c r="H2216" s="103" t="s">
        <v>581</v>
      </c>
      <c r="I2216" s="252">
        <v>298</v>
      </c>
      <c r="J2216" s="104">
        <v>24121045.16</v>
      </c>
      <c r="K2216" s="104">
        <v>24124694.649999999</v>
      </c>
      <c r="L2216" s="188">
        <v>2.4425846099999999E-2</v>
      </c>
    </row>
    <row r="2217" spans="1:12" hidden="1">
      <c r="A2217" s="103" t="s">
        <v>1099</v>
      </c>
      <c r="B2217" s="103" t="s">
        <v>1078</v>
      </c>
      <c r="C2217" s="134" t="s">
        <v>1081</v>
      </c>
      <c r="D2217" s="104">
        <v>23505500.489999998</v>
      </c>
      <c r="E2217" s="406">
        <v>218915.83481607001</v>
      </c>
      <c r="F2217" s="188">
        <v>107.372317</v>
      </c>
      <c r="G2217" s="103" t="s">
        <v>581</v>
      </c>
      <c r="H2217" s="103" t="s">
        <v>581</v>
      </c>
      <c r="I2217" s="252">
        <v>299</v>
      </c>
      <c r="J2217" s="104">
        <v>23432940.489999998</v>
      </c>
      <c r="K2217" s="104">
        <v>23437472.899999999</v>
      </c>
      <c r="L2217" s="188">
        <v>8.3622586000000002E-3</v>
      </c>
    </row>
    <row r="2218" spans="1:12" hidden="1">
      <c r="A2218" s="103" t="s">
        <v>1099</v>
      </c>
      <c r="B2218" s="103" t="s">
        <v>1078</v>
      </c>
      <c r="C2218" s="134" t="s">
        <v>1082</v>
      </c>
      <c r="D2218" s="104">
        <v>23505424.34</v>
      </c>
      <c r="E2218" s="406">
        <v>218897.40725577</v>
      </c>
      <c r="F2218" s="188">
        <v>107.38100799999999</v>
      </c>
      <c r="G2218" s="103" t="s">
        <v>581</v>
      </c>
      <c r="H2218" s="103" t="s">
        <v>581</v>
      </c>
      <c r="I2218" s="252">
        <v>299</v>
      </c>
      <c r="J2218" s="104">
        <v>23507403.109999999</v>
      </c>
      <c r="K2218" s="104">
        <v>23512821.27</v>
      </c>
      <c r="L2218" s="188">
        <v>8.0942650999999994E-3</v>
      </c>
    </row>
    <row r="2219" spans="1:12" hidden="1">
      <c r="A2219" s="103" t="s">
        <v>1099</v>
      </c>
      <c r="B2219" s="103" t="s">
        <v>1078</v>
      </c>
      <c r="C2219" s="134" t="s">
        <v>1083</v>
      </c>
      <c r="D2219" s="104">
        <v>23207739.77</v>
      </c>
      <c r="E2219" s="406">
        <v>216107.72618763</v>
      </c>
      <c r="F2219" s="188">
        <v>107.389681</v>
      </c>
      <c r="G2219" s="103" t="s">
        <v>581</v>
      </c>
      <c r="H2219" s="103" t="s">
        <v>581</v>
      </c>
      <c r="I2219" s="252">
        <v>299</v>
      </c>
      <c r="J2219" s="104">
        <v>23507322.73</v>
      </c>
      <c r="K2219" s="104">
        <v>23513626.68</v>
      </c>
      <c r="L2219" s="188">
        <v>8.0768473000000004E-3</v>
      </c>
    </row>
    <row r="2220" spans="1:12" hidden="1">
      <c r="A2220" s="103" t="s">
        <v>1099</v>
      </c>
      <c r="B2220" s="103" t="s">
        <v>1078</v>
      </c>
      <c r="C2220" s="134" t="s">
        <v>1084</v>
      </c>
      <c r="D2220" s="104">
        <v>23230617.68</v>
      </c>
      <c r="E2220" s="406">
        <v>216303.25987966001</v>
      </c>
      <c r="F2220" s="188">
        <v>107.398371</v>
      </c>
      <c r="G2220" s="103" t="s">
        <v>581</v>
      </c>
      <c r="H2220" s="103" t="s">
        <v>581</v>
      </c>
      <c r="I2220" s="252">
        <v>299</v>
      </c>
      <c r="J2220" s="104">
        <v>23209617.68</v>
      </c>
      <c r="K2220" s="104">
        <v>23216796.239999998</v>
      </c>
      <c r="L2220" s="188">
        <v>8.0920252000000002E-3</v>
      </c>
    </row>
    <row r="2221" spans="1:12" hidden="1">
      <c r="A2221" s="103" t="s">
        <v>1099</v>
      </c>
      <c r="B2221" s="103" t="s">
        <v>1078</v>
      </c>
      <c r="C2221" s="134" t="s">
        <v>1085</v>
      </c>
      <c r="D2221" s="104">
        <v>23093755.609999999</v>
      </c>
      <c r="E2221" s="406">
        <v>214982.34639990999</v>
      </c>
      <c r="F2221" s="188">
        <v>107.421637</v>
      </c>
      <c r="G2221" s="103" t="s">
        <v>581</v>
      </c>
      <c r="H2221" s="103" t="s">
        <v>581</v>
      </c>
      <c r="I2221" s="252">
        <v>298</v>
      </c>
      <c r="J2221" s="104">
        <v>23235650.300000001</v>
      </c>
      <c r="K2221" s="104">
        <v>23245455.91</v>
      </c>
      <c r="L2221" s="188">
        <v>2.16632709E-2</v>
      </c>
    </row>
    <row r="2222" spans="1:12" hidden="1">
      <c r="A2222" s="103" t="s">
        <v>1099</v>
      </c>
      <c r="B2222" s="103" t="s">
        <v>1078</v>
      </c>
      <c r="C2222" s="134" t="s">
        <v>1086</v>
      </c>
      <c r="D2222" s="104">
        <v>23109857.27</v>
      </c>
      <c r="E2222" s="406">
        <v>215116.76029937001</v>
      </c>
      <c r="F2222" s="188">
        <v>107.429366</v>
      </c>
      <c r="G2222" s="103" t="s">
        <v>581</v>
      </c>
      <c r="H2222" s="103" t="s">
        <v>581</v>
      </c>
      <c r="I2222" s="252">
        <v>299</v>
      </c>
      <c r="J2222" s="104">
        <v>23095417.27</v>
      </c>
      <c r="K2222" s="104">
        <v>23106093.309999999</v>
      </c>
      <c r="L2222" s="188">
        <v>7.1950123000000003E-3</v>
      </c>
    </row>
    <row r="2223" spans="1:12" hidden="1">
      <c r="A2223" s="103" t="s">
        <v>1099</v>
      </c>
      <c r="B2223" s="103" t="s">
        <v>1078</v>
      </c>
      <c r="C2223" s="134" t="s">
        <v>1087</v>
      </c>
      <c r="D2223" s="104">
        <v>23227767.890000001</v>
      </c>
      <c r="E2223" s="406">
        <v>216198.43894605999</v>
      </c>
      <c r="F2223" s="188">
        <v>107.43725999999999</v>
      </c>
      <c r="G2223" s="103" t="s">
        <v>581</v>
      </c>
      <c r="H2223" s="103" t="s">
        <v>581</v>
      </c>
      <c r="I2223" s="252">
        <v>301</v>
      </c>
      <c r="J2223" s="104">
        <v>23111555.300000001</v>
      </c>
      <c r="K2223" s="104">
        <v>23123102.420000002</v>
      </c>
      <c r="L2223" s="188">
        <v>7.3480838999999999E-3</v>
      </c>
    </row>
    <row r="2224" spans="1:12" hidden="1">
      <c r="A2224" s="103" t="s">
        <v>1099</v>
      </c>
      <c r="B2224" s="103" t="s">
        <v>1078</v>
      </c>
      <c r="C2224" s="134" t="s">
        <v>1088</v>
      </c>
      <c r="D2224" s="104">
        <v>23278408.949999999</v>
      </c>
      <c r="E2224" s="406">
        <v>216654.00373736001</v>
      </c>
      <c r="F2224" s="188">
        <v>107.44508999999999</v>
      </c>
      <c r="G2224" s="103" t="s">
        <v>581</v>
      </c>
      <c r="H2224" s="103" t="s">
        <v>581</v>
      </c>
      <c r="I2224" s="252">
        <v>303</v>
      </c>
      <c r="J2224" s="104">
        <v>23229460.75</v>
      </c>
      <c r="K2224" s="104">
        <v>23241883.420000002</v>
      </c>
      <c r="L2224" s="188">
        <v>7.2879744000000002E-3</v>
      </c>
    </row>
    <row r="2225" spans="1:12" hidden="1">
      <c r="A2225" s="103" t="s">
        <v>1099</v>
      </c>
      <c r="B2225" s="103" t="s">
        <v>1078</v>
      </c>
      <c r="C2225" s="134" t="s">
        <v>1089</v>
      </c>
      <c r="D2225" s="104">
        <v>23208990.18</v>
      </c>
      <c r="E2225" s="406">
        <v>215992.15973521001</v>
      </c>
      <c r="F2225" s="188">
        <v>107.452929</v>
      </c>
      <c r="G2225" s="103" t="s">
        <v>581</v>
      </c>
      <c r="H2225" s="103" t="s">
        <v>581</v>
      </c>
      <c r="I2225" s="252">
        <v>302</v>
      </c>
      <c r="J2225" s="104">
        <v>23280107.260000002</v>
      </c>
      <c r="K2225" s="104">
        <v>23293407.420000002</v>
      </c>
      <c r="L2225" s="188">
        <v>7.2958197000000001E-3</v>
      </c>
    </row>
    <row r="2226" spans="1:12" hidden="1">
      <c r="A2226" s="103" t="s">
        <v>1099</v>
      </c>
      <c r="B2226" s="103" t="s">
        <v>1078</v>
      </c>
      <c r="C2226" s="134" t="s">
        <v>1090</v>
      </c>
      <c r="D2226" s="104">
        <v>23351345</v>
      </c>
      <c r="E2226" s="406">
        <v>217268.72606433</v>
      </c>
      <c r="F2226" s="188">
        <v>107.476789</v>
      </c>
      <c r="G2226" s="103" t="s">
        <v>581</v>
      </c>
      <c r="H2226" s="103" t="s">
        <v>581</v>
      </c>
      <c r="I2226" s="252">
        <v>303</v>
      </c>
      <c r="J2226" s="104">
        <v>23214143.75</v>
      </c>
      <c r="K2226" s="104">
        <v>23230069.23</v>
      </c>
      <c r="L2226" s="188">
        <v>2.22050718E-2</v>
      </c>
    </row>
    <row r="2227" spans="1:12" hidden="1">
      <c r="A2227" s="103" t="s">
        <v>1099</v>
      </c>
      <c r="B2227" s="103" t="s">
        <v>1078</v>
      </c>
      <c r="C2227" s="134" t="s">
        <v>1091</v>
      </c>
      <c r="D2227" s="104">
        <v>23695817.859999999</v>
      </c>
      <c r="E2227" s="406">
        <v>220456.58629864</v>
      </c>
      <c r="F2227" s="188">
        <v>107.48518900000001</v>
      </c>
      <c r="G2227" s="103" t="s">
        <v>581</v>
      </c>
      <c r="H2227" s="103" t="s">
        <v>581</v>
      </c>
      <c r="I2227" s="252">
        <v>300</v>
      </c>
      <c r="J2227" s="104">
        <v>23353170.100000001</v>
      </c>
      <c r="K2227" s="104">
        <v>23369975.949999999</v>
      </c>
      <c r="L2227" s="188">
        <v>7.8156409999999999E-3</v>
      </c>
    </row>
    <row r="2228" spans="1:12" hidden="1">
      <c r="A2228" s="103" t="s">
        <v>1099</v>
      </c>
      <c r="B2228" s="103" t="s">
        <v>1078</v>
      </c>
      <c r="C2228" s="134" t="s">
        <v>1092</v>
      </c>
      <c r="D2228" s="104">
        <v>23732187.91</v>
      </c>
      <c r="E2228" s="406">
        <v>220782.19373047</v>
      </c>
      <c r="F2228" s="188">
        <v>107.491404</v>
      </c>
      <c r="G2228" s="103" t="s">
        <v>581</v>
      </c>
      <c r="H2228" s="103" t="s">
        <v>581</v>
      </c>
      <c r="I2228" s="252">
        <v>301</v>
      </c>
      <c r="J2228" s="104">
        <v>23697187.91</v>
      </c>
      <c r="K2228" s="104">
        <v>23714887.129999999</v>
      </c>
      <c r="L2228" s="188">
        <v>5.7821920000000002E-3</v>
      </c>
    </row>
    <row r="2229" spans="1:12" hidden="1">
      <c r="A2229" s="103" t="s">
        <v>1099</v>
      </c>
      <c r="B2229" s="103" t="s">
        <v>1078</v>
      </c>
      <c r="C2229" s="134" t="s">
        <v>1093</v>
      </c>
      <c r="D2229" s="104">
        <v>23945536.190000001</v>
      </c>
      <c r="E2229" s="406">
        <v>222751.80339962</v>
      </c>
      <c r="F2229" s="188">
        <v>107.49873100000001</v>
      </c>
      <c r="G2229" s="103" t="s">
        <v>581</v>
      </c>
      <c r="H2229" s="103" t="s">
        <v>581</v>
      </c>
      <c r="I2229" s="252">
        <v>303</v>
      </c>
      <c r="J2229" s="104">
        <v>23733805.649999999</v>
      </c>
      <c r="K2229" s="104">
        <v>23752399.649999999</v>
      </c>
      <c r="L2229" s="188">
        <v>6.8163590000000001E-3</v>
      </c>
    </row>
    <row r="2230" spans="1:12" hidden="1">
      <c r="A2230" s="103" t="s">
        <v>1099</v>
      </c>
      <c r="B2230" s="103" t="s">
        <v>1078</v>
      </c>
      <c r="C2230" s="134" t="s">
        <v>1094</v>
      </c>
      <c r="D2230" s="104">
        <v>23787334.18</v>
      </c>
      <c r="E2230" s="406">
        <v>221262.45486057</v>
      </c>
      <c r="F2230" s="188">
        <v>107.507323</v>
      </c>
      <c r="G2230" s="103" t="s">
        <v>581</v>
      </c>
      <c r="H2230" s="103" t="s">
        <v>581</v>
      </c>
      <c r="I2230" s="252">
        <v>302</v>
      </c>
      <c r="J2230" s="104">
        <v>23947450.050000001</v>
      </c>
      <c r="K2230" s="104">
        <v>23966946.920000002</v>
      </c>
      <c r="L2230" s="188">
        <v>7.9926524999999991E-3</v>
      </c>
    </row>
    <row r="2231" spans="1:12" hidden="1">
      <c r="A2231" s="103" t="s">
        <v>1099</v>
      </c>
      <c r="B2231" s="103" t="s">
        <v>1078</v>
      </c>
      <c r="C2231" s="134" t="s">
        <v>1095</v>
      </c>
      <c r="D2231" s="104">
        <v>23758728.809999999</v>
      </c>
      <c r="E2231" s="406">
        <v>220942.84879578999</v>
      </c>
      <c r="F2231" s="188">
        <v>107.53336899999999</v>
      </c>
      <c r="G2231" s="103" t="s">
        <v>581</v>
      </c>
      <c r="H2231" s="103" t="s">
        <v>581</v>
      </c>
      <c r="I2231" s="252">
        <v>302</v>
      </c>
      <c r="J2231" s="104">
        <v>23793097.129999999</v>
      </c>
      <c r="K2231" s="104">
        <v>23815285.460000001</v>
      </c>
      <c r="L2231" s="188">
        <v>2.4227186800000002E-2</v>
      </c>
    </row>
    <row r="2232" spans="1:12" hidden="1">
      <c r="A2232" s="103" t="s">
        <v>1099</v>
      </c>
      <c r="B2232" s="103" t="s">
        <v>1078</v>
      </c>
      <c r="C2232" s="134" t="s">
        <v>1096</v>
      </c>
      <c r="D2232" s="104">
        <v>22937841.870000001</v>
      </c>
      <c r="E2232" s="406">
        <v>213291.63382314</v>
      </c>
      <c r="F2232" s="188">
        <v>107.54215499999999</v>
      </c>
      <c r="G2232" s="103" t="s">
        <v>581</v>
      </c>
      <c r="H2232" s="103" t="s">
        <v>581</v>
      </c>
      <c r="I2232" s="252">
        <v>301</v>
      </c>
      <c r="J2232" s="104">
        <v>23760670.02</v>
      </c>
      <c r="K2232" s="104">
        <v>23783754.309999999</v>
      </c>
      <c r="L2232" s="188">
        <v>8.1704871000000002E-3</v>
      </c>
    </row>
    <row r="2233" spans="1:12" hidden="1">
      <c r="A2233" s="103" t="s">
        <v>1099</v>
      </c>
      <c r="B2233" s="103" t="s">
        <v>1078</v>
      </c>
      <c r="C2233" s="134" t="s">
        <v>1097</v>
      </c>
      <c r="D2233" s="104">
        <v>21375374.379999999</v>
      </c>
      <c r="E2233" s="406">
        <v>198725.51141745999</v>
      </c>
      <c r="F2233" s="188">
        <v>107.562307</v>
      </c>
      <c r="G2233" s="103" t="s">
        <v>581</v>
      </c>
      <c r="H2233" s="103" t="s">
        <v>581</v>
      </c>
      <c r="I2233" s="252">
        <v>301</v>
      </c>
      <c r="J2233" s="104">
        <v>22942140.109999999</v>
      </c>
      <c r="K2233" s="104">
        <v>22966089.559999999</v>
      </c>
      <c r="L2233" s="188">
        <v>1.8738698299999999E-2</v>
      </c>
    </row>
    <row r="2234" spans="1:12" hidden="1">
      <c r="A2234" s="103" t="s">
        <v>1099</v>
      </c>
      <c r="B2234" s="103" t="s">
        <v>1078</v>
      </c>
      <c r="C2234" s="134" t="s">
        <v>1098</v>
      </c>
      <c r="D2234" s="104">
        <v>22082784.940000001</v>
      </c>
      <c r="E2234" s="406">
        <v>205284.88136304001</v>
      </c>
      <c r="F2234" s="188">
        <v>107.571414</v>
      </c>
      <c r="G2234" s="103" t="s">
        <v>581</v>
      </c>
      <c r="H2234" s="103" t="s">
        <v>581</v>
      </c>
      <c r="I2234" s="252">
        <v>303</v>
      </c>
      <c r="J2234" s="104">
        <v>21377184.239999998</v>
      </c>
      <c r="K2234" s="104">
        <v>21401939.920000002</v>
      </c>
      <c r="L2234" s="188">
        <v>8.4667205999999998E-3</v>
      </c>
    </row>
    <row r="2235" spans="1:12" hidden="1">
      <c r="A2235" s="103" t="s">
        <v>1099</v>
      </c>
      <c r="B2235" s="103" t="s">
        <v>1078</v>
      </c>
      <c r="C2235" s="134" t="s">
        <v>1049</v>
      </c>
      <c r="D2235" s="104">
        <v>22084529.719999999</v>
      </c>
      <c r="E2235" s="406">
        <v>205284.88136304001</v>
      </c>
      <c r="F2235" s="188">
        <v>107.579913</v>
      </c>
      <c r="G2235" s="103" t="s">
        <v>581</v>
      </c>
      <c r="H2235" s="103" t="s">
        <v>581</v>
      </c>
      <c r="I2235" s="252">
        <v>303</v>
      </c>
      <c r="J2235" s="104">
        <v>22084529.719999999</v>
      </c>
      <c r="K2235" s="104">
        <v>22110118.32</v>
      </c>
      <c r="L2235" s="188">
        <v>7.9007978999999992E-3</v>
      </c>
    </row>
    <row r="2236" spans="1:12" hidden="1">
      <c r="A2236" s="103" t="s">
        <v>1099</v>
      </c>
      <c r="B2236" s="103" t="s">
        <v>1078</v>
      </c>
      <c r="C2236" s="134" t="s">
        <v>1349</v>
      </c>
      <c r="D2236" s="104">
        <v>21594997.93</v>
      </c>
      <c r="E2236" s="406">
        <v>200686.84348548</v>
      </c>
      <c r="F2236" s="188">
        <v>107.60544899999999</v>
      </c>
      <c r="G2236" s="103" t="s">
        <v>581</v>
      </c>
      <c r="H2236" s="103" t="s">
        <v>581</v>
      </c>
      <c r="I2236" s="252">
        <v>302</v>
      </c>
      <c r="J2236" s="104">
        <v>22089771.859999999</v>
      </c>
      <c r="K2236" s="104">
        <v>22092268.59</v>
      </c>
      <c r="L2236" s="188">
        <v>2.3736773199999998E-2</v>
      </c>
    </row>
    <row r="2237" spans="1:12" hidden="1">
      <c r="A2237" s="103" t="s">
        <v>1099</v>
      </c>
      <c r="B2237" s="103" t="s">
        <v>1078</v>
      </c>
      <c r="C2237" s="134" t="s">
        <v>1193</v>
      </c>
      <c r="D2237" s="104">
        <v>21853914.149999999</v>
      </c>
      <c r="E2237" s="406">
        <v>203076.71660998999</v>
      </c>
      <c r="F2237" s="188">
        <v>107.614081</v>
      </c>
      <c r="G2237" s="103" t="s">
        <v>581</v>
      </c>
      <c r="H2237" s="103" t="s">
        <v>581</v>
      </c>
      <c r="I2237" s="252">
        <v>302</v>
      </c>
      <c r="J2237" s="104">
        <v>21596730.149999999</v>
      </c>
      <c r="K2237" s="104">
        <v>21600040.579999998</v>
      </c>
      <c r="L2237" s="188">
        <v>8.0218986000000006E-3</v>
      </c>
    </row>
    <row r="2238" spans="1:12" hidden="1">
      <c r="A2238" s="103" t="s">
        <v>1099</v>
      </c>
      <c r="B2238" s="103" t="s">
        <v>1078</v>
      </c>
      <c r="C2238" s="134" t="s">
        <v>1194</v>
      </c>
      <c r="D2238" s="104">
        <v>22076032.949999999</v>
      </c>
      <c r="E2238" s="406">
        <v>205124.41138383999</v>
      </c>
      <c r="F2238" s="188">
        <v>107.622651</v>
      </c>
      <c r="G2238" s="103" t="s">
        <v>581</v>
      </c>
      <c r="H2238" s="103" t="s">
        <v>581</v>
      </c>
      <c r="I2238" s="252">
        <v>302</v>
      </c>
      <c r="J2238" s="104">
        <v>21855654.609999999</v>
      </c>
      <c r="K2238" s="104">
        <v>21859788.52</v>
      </c>
      <c r="L2238" s="188">
        <v>7.9636419000000003E-3</v>
      </c>
    </row>
    <row r="2239" spans="1:12" hidden="1">
      <c r="A2239" s="103" t="s">
        <v>1099</v>
      </c>
      <c r="B2239" s="103" t="s">
        <v>1078</v>
      </c>
      <c r="C2239" s="134" t="s">
        <v>1195</v>
      </c>
      <c r="D2239" s="104">
        <v>22045037.550000001</v>
      </c>
      <c r="E2239" s="406">
        <v>204820.24292316</v>
      </c>
      <c r="F2239" s="188">
        <v>107.631146</v>
      </c>
      <c r="G2239" s="103" t="s">
        <v>581</v>
      </c>
      <c r="H2239" s="103" t="s">
        <v>581</v>
      </c>
      <c r="I2239" s="252">
        <v>303</v>
      </c>
      <c r="J2239" s="104">
        <v>22077775.550000001</v>
      </c>
      <c r="K2239" s="104">
        <v>22082741.350000001</v>
      </c>
      <c r="L2239" s="188">
        <v>7.8933197999999996E-3</v>
      </c>
    </row>
    <row r="2240" spans="1:12" hidden="1">
      <c r="A2240" s="103" t="s">
        <v>1099</v>
      </c>
      <c r="B2240" s="103" t="s">
        <v>1078</v>
      </c>
      <c r="C2240" s="134" t="s">
        <v>1196</v>
      </c>
      <c r="D2240" s="104">
        <v>22035533.190000001</v>
      </c>
      <c r="E2240" s="406">
        <v>204715.72733572</v>
      </c>
      <c r="F2240" s="188">
        <v>107.639669</v>
      </c>
      <c r="G2240" s="103" t="s">
        <v>581</v>
      </c>
      <c r="H2240" s="103" t="s">
        <v>581</v>
      </c>
      <c r="I2240" s="252">
        <v>302</v>
      </c>
      <c r="J2240" s="104">
        <v>22046783.210000001</v>
      </c>
      <c r="K2240" s="104">
        <v>22052579.760000002</v>
      </c>
      <c r="L2240" s="188">
        <v>7.9187115999999995E-3</v>
      </c>
    </row>
    <row r="2241" spans="1:12" hidden="1">
      <c r="A2241" s="103" t="s">
        <v>1099</v>
      </c>
      <c r="B2241" s="103" t="s">
        <v>1078</v>
      </c>
      <c r="C2241" s="134" t="s">
        <v>1197</v>
      </c>
      <c r="D2241" s="104">
        <v>21956622.460000001</v>
      </c>
      <c r="E2241" s="406">
        <v>203933.94929148001</v>
      </c>
      <c r="F2241" s="188">
        <v>107.665362</v>
      </c>
      <c r="G2241" s="103" t="s">
        <v>581</v>
      </c>
      <c r="H2241" s="103" t="s">
        <v>581</v>
      </c>
      <c r="I2241" s="252">
        <v>301</v>
      </c>
      <c r="J2241" s="104">
        <v>22040792.879999999</v>
      </c>
      <c r="K2241" s="104">
        <v>22049081.280000001</v>
      </c>
      <c r="L2241" s="188">
        <v>2.38694528E-2</v>
      </c>
    </row>
    <row r="2242" spans="1:12" hidden="1">
      <c r="A2242" s="103" t="s">
        <v>1099</v>
      </c>
      <c r="B2242" s="103" t="s">
        <v>1078</v>
      </c>
      <c r="C2242" s="134" t="s">
        <v>1198</v>
      </c>
      <c r="D2242" s="104">
        <v>22008668.25</v>
      </c>
      <c r="E2242" s="406">
        <v>204401.10047410001</v>
      </c>
      <c r="F2242" s="188">
        <v>107.673922</v>
      </c>
      <c r="G2242" s="103" t="s">
        <v>581</v>
      </c>
      <c r="H2242" s="103" t="s">
        <v>581</v>
      </c>
      <c r="I2242" s="252">
        <v>303</v>
      </c>
      <c r="J2242" s="104">
        <v>21958368.25</v>
      </c>
      <c r="K2242" s="104">
        <v>21967484.190000001</v>
      </c>
      <c r="L2242" s="188">
        <v>7.9505606999999996E-3</v>
      </c>
    </row>
    <row r="2243" spans="1:12" hidden="1">
      <c r="A2243" s="103" t="s">
        <v>1099</v>
      </c>
      <c r="B2243" s="103" t="s">
        <v>1078</v>
      </c>
      <c r="C2243" s="134" t="s">
        <v>1199</v>
      </c>
      <c r="D2243" s="104">
        <v>25050546.57</v>
      </c>
      <c r="E2243" s="406">
        <v>232630.29803559001</v>
      </c>
      <c r="F2243" s="188">
        <v>107.683938</v>
      </c>
      <c r="G2243" s="103" t="s">
        <v>581</v>
      </c>
      <c r="H2243" s="103" t="s">
        <v>581</v>
      </c>
      <c r="I2243" s="252">
        <v>305</v>
      </c>
      <c r="J2243" s="104">
        <v>22010715.41</v>
      </c>
      <c r="K2243" s="104">
        <v>22020660.890000001</v>
      </c>
      <c r="L2243" s="188">
        <v>9.3021595000000006E-3</v>
      </c>
    </row>
    <row r="2244" spans="1:12" hidden="1">
      <c r="A2244" s="103" t="s">
        <v>1099</v>
      </c>
      <c r="B2244" s="103" t="s">
        <v>1078</v>
      </c>
      <c r="C2244" s="134" t="s">
        <v>1200</v>
      </c>
      <c r="D2244" s="104">
        <v>25227632.879999999</v>
      </c>
      <c r="E2244" s="406">
        <v>234258.12119131</v>
      </c>
      <c r="F2244" s="188">
        <v>107.691604</v>
      </c>
      <c r="G2244" s="103" t="s">
        <v>581</v>
      </c>
      <c r="H2244" s="103" t="s">
        <v>581</v>
      </c>
      <c r="I2244" s="252">
        <v>304</v>
      </c>
      <c r="J2244" s="104">
        <v>25052329.989999998</v>
      </c>
      <c r="K2244" s="104">
        <v>25063219.629999999</v>
      </c>
      <c r="L2244" s="188">
        <v>7.1189818000000002E-3</v>
      </c>
    </row>
    <row r="2245" spans="1:12" hidden="1">
      <c r="A2245" s="103" t="s">
        <v>1099</v>
      </c>
      <c r="B2245" s="103" t="s">
        <v>1078</v>
      </c>
      <c r="C2245" s="134" t="s">
        <v>1201</v>
      </c>
      <c r="D2245" s="104">
        <v>26729701.710000001</v>
      </c>
      <c r="E2245" s="406">
        <v>248186.11360203</v>
      </c>
      <c r="F2245" s="188">
        <v>107.700231</v>
      </c>
      <c r="G2245" s="103" t="s">
        <v>581</v>
      </c>
      <c r="H2245" s="103" t="s">
        <v>581</v>
      </c>
      <c r="I2245" s="252">
        <v>304</v>
      </c>
      <c r="J2245" s="104">
        <v>25229653.710000001</v>
      </c>
      <c r="K2245" s="104">
        <v>25241494.219999999</v>
      </c>
      <c r="L2245" s="188">
        <v>8.0108381000000006E-3</v>
      </c>
    </row>
    <row r="2246" spans="1:12" hidden="1">
      <c r="A2246" s="103" t="s">
        <v>1099</v>
      </c>
      <c r="B2246" s="103" t="s">
        <v>1078</v>
      </c>
      <c r="C2246" s="134" t="s">
        <v>1202</v>
      </c>
      <c r="D2246" s="104">
        <v>26724053.239999998</v>
      </c>
      <c r="E2246" s="406">
        <v>248075.39295856</v>
      </c>
      <c r="F2246" s="188">
        <v>107.72553000000001</v>
      </c>
      <c r="G2246" s="103" t="s">
        <v>581</v>
      </c>
      <c r="H2246" s="103" t="s">
        <v>581</v>
      </c>
      <c r="I2246" s="252">
        <v>306</v>
      </c>
      <c r="J2246" s="104">
        <v>26735980.68</v>
      </c>
      <c r="K2246" s="104">
        <v>26750844.399999999</v>
      </c>
      <c r="L2246" s="188">
        <v>2.34902003E-2</v>
      </c>
    </row>
    <row r="2247" spans="1:12" hidden="1">
      <c r="A2247" s="103" t="s">
        <v>1099</v>
      </c>
      <c r="B2247" s="103" t="s">
        <v>1078</v>
      </c>
      <c r="C2247" s="134" t="s">
        <v>1203</v>
      </c>
      <c r="D2247" s="104">
        <v>26356424.43</v>
      </c>
      <c r="E2247" s="406">
        <v>244643.01412323999</v>
      </c>
      <c r="F2247" s="188">
        <v>107.73422100000001</v>
      </c>
      <c r="G2247" s="103" t="s">
        <v>581</v>
      </c>
      <c r="H2247" s="103" t="s">
        <v>581</v>
      </c>
      <c r="I2247" s="252">
        <v>307</v>
      </c>
      <c r="J2247" s="104">
        <v>26726209.09</v>
      </c>
      <c r="K2247" s="104">
        <v>26742080.210000001</v>
      </c>
      <c r="L2247" s="188">
        <v>8.0677254999999993E-3</v>
      </c>
    </row>
    <row r="2248" spans="1:12" hidden="1">
      <c r="A2248" s="103" t="s">
        <v>1099</v>
      </c>
      <c r="B2248" s="103" t="s">
        <v>1078</v>
      </c>
      <c r="C2248" s="134" t="s">
        <v>1204</v>
      </c>
      <c r="D2248" s="104">
        <v>25858110.870000001</v>
      </c>
      <c r="E2248" s="406">
        <v>239997.70755073</v>
      </c>
      <c r="F2248" s="188">
        <v>107.74315799999999</v>
      </c>
      <c r="G2248" s="103" t="s">
        <v>581</v>
      </c>
      <c r="H2248" s="103" t="s">
        <v>581</v>
      </c>
      <c r="I2248" s="252">
        <v>307</v>
      </c>
      <c r="J2248" s="104">
        <v>26358610.870000001</v>
      </c>
      <c r="K2248" s="104">
        <v>26375475.59</v>
      </c>
      <c r="L2248" s="188">
        <v>8.2954142999999998E-3</v>
      </c>
    </row>
    <row r="2249" spans="1:12" hidden="1">
      <c r="A2249" s="103" t="s">
        <v>1099</v>
      </c>
      <c r="B2249" s="103" t="s">
        <v>1078</v>
      </c>
      <c r="C2249" s="134" t="s">
        <v>1205</v>
      </c>
      <c r="D2249" s="104">
        <v>26687944.050000001</v>
      </c>
      <c r="E2249" s="406">
        <v>247678.24124276999</v>
      </c>
      <c r="F2249" s="188">
        <v>107.752477</v>
      </c>
      <c r="G2249" s="103" t="s">
        <v>581</v>
      </c>
      <c r="H2249" s="103" t="s">
        <v>581</v>
      </c>
      <c r="I2249" s="252">
        <v>308</v>
      </c>
      <c r="J2249" s="104">
        <v>25860347.52</v>
      </c>
      <c r="K2249" s="104">
        <v>25878187.100000001</v>
      </c>
      <c r="L2249" s="188">
        <v>8.6492731000000003E-3</v>
      </c>
    </row>
    <row r="2250" spans="1:12" hidden="1">
      <c r="A2250" s="103" t="s">
        <v>1099</v>
      </c>
      <c r="B2250" s="103" t="s">
        <v>1078</v>
      </c>
      <c r="C2250" s="134" t="s">
        <v>1206</v>
      </c>
      <c r="D2250" s="104">
        <v>27786453.780000001</v>
      </c>
      <c r="E2250" s="406">
        <v>257849.77870001001</v>
      </c>
      <c r="F2250" s="188">
        <v>107.76217800000001</v>
      </c>
      <c r="G2250" s="103" t="s">
        <v>581</v>
      </c>
      <c r="H2250" s="103" t="s">
        <v>581</v>
      </c>
      <c r="I2250" s="252">
        <v>308</v>
      </c>
      <c r="J2250" s="104">
        <v>26690346.75</v>
      </c>
      <c r="K2250" s="104">
        <v>26709192.5</v>
      </c>
      <c r="L2250" s="188">
        <v>9.0030413000000004E-3</v>
      </c>
    </row>
    <row r="2251" spans="1:12" hidden="1">
      <c r="A2251" s="103" t="s">
        <v>1099</v>
      </c>
      <c r="B2251" s="103" t="s">
        <v>1078</v>
      </c>
      <c r="C2251" s="134" t="s">
        <v>1207</v>
      </c>
      <c r="D2251" s="104">
        <v>27516795.850000001</v>
      </c>
      <c r="E2251" s="406">
        <v>255282.63415654001</v>
      </c>
      <c r="F2251" s="188">
        <v>107.78953300000001</v>
      </c>
      <c r="G2251" s="103" t="s">
        <v>581</v>
      </c>
      <c r="H2251" s="103" t="s">
        <v>581</v>
      </c>
      <c r="I2251" s="252">
        <v>307</v>
      </c>
      <c r="J2251" s="104">
        <v>27793507.16</v>
      </c>
      <c r="K2251" s="104">
        <v>27815496.449999999</v>
      </c>
      <c r="L2251" s="188">
        <v>2.5384601999999999E-2</v>
      </c>
    </row>
    <row r="2252" spans="1:12" hidden="1">
      <c r="A2252" s="103" t="s">
        <v>1099</v>
      </c>
      <c r="B2252" s="103" t="s">
        <v>1078</v>
      </c>
      <c r="C2252" s="134" t="s">
        <v>1208</v>
      </c>
      <c r="D2252" s="104">
        <v>26849081.550000001</v>
      </c>
      <c r="E2252" s="406">
        <v>249066.95077304001</v>
      </c>
      <c r="F2252" s="188">
        <v>107.798652</v>
      </c>
      <c r="G2252" s="103" t="s">
        <v>581</v>
      </c>
      <c r="H2252" s="103" t="s">
        <v>581</v>
      </c>
      <c r="I2252" s="252">
        <v>307</v>
      </c>
      <c r="J2252" s="104">
        <v>27519123.84</v>
      </c>
      <c r="K2252" s="104">
        <v>27542150.670000002</v>
      </c>
      <c r="L2252" s="188">
        <v>8.4600050999999992E-3</v>
      </c>
    </row>
    <row r="2253" spans="1:12" hidden="1">
      <c r="A2253" s="103" t="s">
        <v>1099</v>
      </c>
      <c r="B2253" s="103" t="s">
        <v>1078</v>
      </c>
      <c r="C2253" s="134" t="s">
        <v>1209</v>
      </c>
      <c r="D2253" s="104">
        <v>26833564.140000001</v>
      </c>
      <c r="E2253" s="406">
        <v>248898.49864604001</v>
      </c>
      <c r="F2253" s="188">
        <v>107.809265</v>
      </c>
      <c r="G2253" s="103" t="s">
        <v>581</v>
      </c>
      <c r="H2253" s="103" t="s">
        <v>581</v>
      </c>
      <c r="I2253" s="252">
        <v>307</v>
      </c>
      <c r="J2253" s="104">
        <v>26851724.84</v>
      </c>
      <c r="K2253" s="104">
        <v>26875764.109999999</v>
      </c>
      <c r="L2253" s="188">
        <v>9.8452065999999998E-3</v>
      </c>
    </row>
    <row r="2254" spans="1:12" hidden="1">
      <c r="A2254" s="103" t="s">
        <v>1099</v>
      </c>
      <c r="B2254" s="103" t="s">
        <v>1078</v>
      </c>
      <c r="C2254" s="134" t="s">
        <v>1210</v>
      </c>
      <c r="D2254" s="104">
        <v>25579609.780000001</v>
      </c>
      <c r="E2254" s="406">
        <v>237247.24562477</v>
      </c>
      <c r="F2254" s="188">
        <v>107.818364</v>
      </c>
      <c r="G2254" s="103" t="s">
        <v>581</v>
      </c>
      <c r="H2254" s="103" t="s">
        <v>581</v>
      </c>
      <c r="I2254" s="252">
        <v>307</v>
      </c>
      <c r="J2254" s="104">
        <v>26835828.82</v>
      </c>
      <c r="K2254" s="104">
        <v>26860879.969999999</v>
      </c>
      <c r="L2254" s="188">
        <v>8.4399053999999994E-3</v>
      </c>
    </row>
    <row r="2255" spans="1:12" hidden="1">
      <c r="A2255" s="103" t="s">
        <v>1099</v>
      </c>
      <c r="B2255" s="103" t="s">
        <v>1078</v>
      </c>
      <c r="C2255" s="134" t="s">
        <v>1211</v>
      </c>
      <c r="D2255" s="104">
        <v>25787559.039999999</v>
      </c>
      <c r="E2255" s="406">
        <v>239154.27257279999</v>
      </c>
      <c r="F2255" s="188">
        <v>107.82813400000001</v>
      </c>
      <c r="G2255" s="103" t="s">
        <v>581</v>
      </c>
      <c r="H2255" s="103" t="s">
        <v>581</v>
      </c>
      <c r="I2255" s="252">
        <v>307</v>
      </c>
      <c r="J2255" s="104">
        <v>25581927.879999999</v>
      </c>
      <c r="K2255" s="104">
        <v>25607943.710000001</v>
      </c>
      <c r="L2255" s="188">
        <v>9.0615360999999998E-3</v>
      </c>
    </row>
    <row r="2256" spans="1:12" hidden="1">
      <c r="A2256" s="103" t="s">
        <v>1099</v>
      </c>
      <c r="B2256" s="103" t="s">
        <v>1078</v>
      </c>
      <c r="C2256" s="134" t="s">
        <v>1212</v>
      </c>
      <c r="D2256" s="104">
        <v>25743784.420000002</v>
      </c>
      <c r="E2256" s="406">
        <v>238686.52233245</v>
      </c>
      <c r="F2256" s="188">
        <v>107.85604600000001</v>
      </c>
      <c r="G2256" s="103" t="s">
        <v>581</v>
      </c>
      <c r="H2256" s="103" t="s">
        <v>581</v>
      </c>
      <c r="I2256" s="252">
        <v>306</v>
      </c>
      <c r="J2256" s="104">
        <v>25794234.109999999</v>
      </c>
      <c r="K2256" s="104">
        <v>25823168.32</v>
      </c>
      <c r="L2256" s="188">
        <v>2.5885637600000001E-2</v>
      </c>
    </row>
    <row r="2257" spans="1:12" hidden="1">
      <c r="A2257" s="103" t="s">
        <v>1099</v>
      </c>
      <c r="B2257" s="103" t="s">
        <v>1078</v>
      </c>
      <c r="C2257" s="134" t="s">
        <v>1213</v>
      </c>
      <c r="D2257" s="104">
        <v>24825685.989999998</v>
      </c>
      <c r="E2257" s="406">
        <v>230154.31247183</v>
      </c>
      <c r="F2257" s="188">
        <v>107.865396</v>
      </c>
      <c r="G2257" s="103" t="s">
        <v>581</v>
      </c>
      <c r="H2257" s="103" t="s">
        <v>581</v>
      </c>
      <c r="I2257" s="252">
        <v>306</v>
      </c>
      <c r="J2257" s="104">
        <v>25746016.190000001</v>
      </c>
      <c r="K2257" s="104">
        <v>25775921.41</v>
      </c>
      <c r="L2257" s="188">
        <v>8.6689622999999993E-3</v>
      </c>
    </row>
    <row r="2258" spans="1:12" hidden="1">
      <c r="A2258" s="103" t="s">
        <v>1099</v>
      </c>
      <c r="B2258" s="103" t="s">
        <v>1078</v>
      </c>
      <c r="C2258" s="134" t="s">
        <v>1214</v>
      </c>
      <c r="D2258" s="104">
        <v>22557952.780000001</v>
      </c>
      <c r="E2258" s="406">
        <v>209115.95892683</v>
      </c>
      <c r="F2258" s="188">
        <v>107.872938</v>
      </c>
      <c r="G2258" s="103" t="s">
        <v>581</v>
      </c>
      <c r="H2258" s="103" t="s">
        <v>581</v>
      </c>
      <c r="I2258" s="252">
        <v>305</v>
      </c>
      <c r="J2258" s="104">
        <v>24827421.789999999</v>
      </c>
      <c r="K2258" s="104">
        <v>24828357.109999999</v>
      </c>
      <c r="L2258" s="188">
        <v>6.9920477999999998E-3</v>
      </c>
    </row>
    <row r="2259" spans="1:12" hidden="1">
      <c r="A2259" s="103" t="s">
        <v>1099</v>
      </c>
      <c r="B2259" s="103" t="s">
        <v>1078</v>
      </c>
      <c r="C2259" s="134" t="s">
        <v>1215</v>
      </c>
      <c r="D2259" s="104">
        <v>22633045.239999998</v>
      </c>
      <c r="E2259" s="406">
        <v>209795.07311304001</v>
      </c>
      <c r="F2259" s="188">
        <v>107.881681</v>
      </c>
      <c r="G2259" s="103" t="s">
        <v>581</v>
      </c>
      <c r="H2259" s="103" t="s">
        <v>581</v>
      </c>
      <c r="I2259" s="252">
        <v>305</v>
      </c>
      <c r="J2259" s="104">
        <v>22559781.260000002</v>
      </c>
      <c r="K2259" s="104">
        <v>22561566.510000002</v>
      </c>
      <c r="L2259" s="188">
        <v>8.1049057999999993E-3</v>
      </c>
    </row>
    <row r="2260" spans="1:12" hidden="1">
      <c r="A2260" s="103" t="s">
        <v>1099</v>
      </c>
      <c r="B2260" s="103" t="s">
        <v>1078</v>
      </c>
      <c r="C2260" s="134" t="s">
        <v>1216</v>
      </c>
      <c r="D2260" s="104">
        <v>22787341.57</v>
      </c>
      <c r="E2260" s="406">
        <v>211207.5800088</v>
      </c>
      <c r="F2260" s="188">
        <v>107.890737</v>
      </c>
      <c r="G2260" s="103" t="s">
        <v>581</v>
      </c>
      <c r="H2260" s="103" t="s">
        <v>581</v>
      </c>
      <c r="I2260" s="252">
        <v>306</v>
      </c>
      <c r="J2260" s="104">
        <v>22634945.16</v>
      </c>
      <c r="K2260" s="104">
        <v>22637583.199999999</v>
      </c>
      <c r="L2260" s="188">
        <v>8.3943816000000004E-3</v>
      </c>
    </row>
    <row r="2261" spans="1:12" hidden="1">
      <c r="A2261" s="103" t="s">
        <v>1099</v>
      </c>
      <c r="B2261" s="103" t="s">
        <v>1078</v>
      </c>
      <c r="C2261" s="134" t="s">
        <v>1217</v>
      </c>
      <c r="D2261" s="104">
        <v>22355474.98</v>
      </c>
      <c r="E2261" s="406">
        <v>207152.92167315001</v>
      </c>
      <c r="F2261" s="188">
        <v>107.917739</v>
      </c>
      <c r="G2261" s="103" t="s">
        <v>581</v>
      </c>
      <c r="H2261" s="103" t="s">
        <v>581</v>
      </c>
      <c r="I2261" s="252">
        <v>307</v>
      </c>
      <c r="J2261" s="104">
        <v>22793044.539999999</v>
      </c>
      <c r="K2261" s="104">
        <v>22798259.100000001</v>
      </c>
      <c r="L2261" s="188">
        <v>2.50271717E-2</v>
      </c>
    </row>
    <row r="2262" spans="1:12" hidden="1">
      <c r="A2262" s="103" t="s">
        <v>1099</v>
      </c>
      <c r="B2262" s="103" t="s">
        <v>1078</v>
      </c>
      <c r="C2262" s="134" t="s">
        <v>1218</v>
      </c>
      <c r="D2262" s="104">
        <v>22481591.18</v>
      </c>
      <c r="E2262" s="406">
        <v>208304.19229405001</v>
      </c>
      <c r="F2262" s="188">
        <v>107.926734</v>
      </c>
      <c r="G2262" s="103" t="s">
        <v>581</v>
      </c>
      <c r="H2262" s="103" t="s">
        <v>581</v>
      </c>
      <c r="I2262" s="252">
        <v>306</v>
      </c>
      <c r="J2262" s="104">
        <v>22357338.300000001</v>
      </c>
      <c r="K2262" s="104">
        <v>22363395.32</v>
      </c>
      <c r="L2262" s="188">
        <v>8.3350522999999996E-3</v>
      </c>
    </row>
    <row r="2263" spans="1:12" hidden="1">
      <c r="A2263" s="103" t="s">
        <v>1099</v>
      </c>
      <c r="B2263" s="103" t="s">
        <v>1078</v>
      </c>
      <c r="C2263" s="134" t="s">
        <v>1219</v>
      </c>
      <c r="D2263" s="104">
        <v>21326872.960000001</v>
      </c>
      <c r="E2263" s="406">
        <v>197588.98380205</v>
      </c>
      <c r="F2263" s="188">
        <v>107.935536</v>
      </c>
      <c r="G2263" s="103" t="s">
        <v>581</v>
      </c>
      <c r="H2263" s="103" t="s">
        <v>581</v>
      </c>
      <c r="I2263" s="252">
        <v>304</v>
      </c>
      <c r="J2263" s="104">
        <v>22483424.73</v>
      </c>
      <c r="K2263" s="104">
        <v>22490328.989999998</v>
      </c>
      <c r="L2263" s="188">
        <v>8.1555325999999994E-3</v>
      </c>
    </row>
    <row r="2264" spans="1:12" hidden="1">
      <c r="A2264" s="103" t="s">
        <v>1099</v>
      </c>
      <c r="B2264" s="103" t="s">
        <v>1078</v>
      </c>
      <c r="C2264" s="134" t="s">
        <v>1220</v>
      </c>
      <c r="D2264" s="104">
        <v>21412470.73</v>
      </c>
      <c r="E2264" s="406">
        <v>198365.33430474999</v>
      </c>
      <c r="F2264" s="188">
        <v>107.94462</v>
      </c>
      <c r="G2264" s="103" t="s">
        <v>581</v>
      </c>
      <c r="H2264" s="103" t="s">
        <v>581</v>
      </c>
      <c r="I2264" s="252">
        <v>304</v>
      </c>
      <c r="J2264" s="104">
        <v>21328667.870000001</v>
      </c>
      <c r="K2264" s="104">
        <v>21336375.899999999</v>
      </c>
      <c r="L2264" s="188">
        <v>8.4161345999999998E-3</v>
      </c>
    </row>
    <row r="2265" spans="1:12" hidden="1">
      <c r="A2265" s="103" t="s">
        <v>1099</v>
      </c>
      <c r="B2265" s="103" t="s">
        <v>1078</v>
      </c>
      <c r="C2265" s="134" t="s">
        <v>1221</v>
      </c>
      <c r="D2265" s="104">
        <v>21189325.350000001</v>
      </c>
      <c r="E2265" s="406">
        <v>196281.96509563999</v>
      </c>
      <c r="F2265" s="188">
        <v>107.953501</v>
      </c>
      <c r="G2265" s="103" t="s">
        <v>581</v>
      </c>
      <c r="H2265" s="103" t="s">
        <v>581</v>
      </c>
      <c r="I2265" s="252">
        <v>304</v>
      </c>
      <c r="J2265" s="104">
        <v>21414232.350000001</v>
      </c>
      <c r="K2265" s="104">
        <v>21422747.41</v>
      </c>
      <c r="L2265" s="188">
        <v>8.2273669999999993E-3</v>
      </c>
    </row>
    <row r="2266" spans="1:12" hidden="1">
      <c r="A2266" s="103" t="s">
        <v>1099</v>
      </c>
      <c r="B2266" s="103" t="s">
        <v>1078</v>
      </c>
      <c r="C2266" s="134" t="s">
        <v>1222</v>
      </c>
      <c r="D2266" s="104">
        <v>20601891.239999998</v>
      </c>
      <c r="E2266" s="406">
        <v>190792.57646422999</v>
      </c>
      <c r="F2266" s="188">
        <v>107.98057</v>
      </c>
      <c r="G2266" s="103" t="s">
        <v>581</v>
      </c>
      <c r="H2266" s="103" t="s">
        <v>581</v>
      </c>
      <c r="I2266" s="252">
        <v>303</v>
      </c>
      <c r="J2266" s="104">
        <v>21194638.550000001</v>
      </c>
      <c r="K2266" s="104">
        <v>21205550.129999999</v>
      </c>
      <c r="L2266" s="188">
        <v>2.5074684699999999E-2</v>
      </c>
    </row>
    <row r="2267" spans="1:12" hidden="1">
      <c r="A2267" s="103" t="s">
        <v>1099</v>
      </c>
      <c r="B2267" s="103" t="s">
        <v>1078</v>
      </c>
      <c r="C2267" s="134" t="s">
        <v>1223</v>
      </c>
      <c r="D2267" s="104">
        <v>20456212.23</v>
      </c>
      <c r="E2267" s="406">
        <v>189427.7717061</v>
      </c>
      <c r="F2267" s="188">
        <v>107.98951</v>
      </c>
      <c r="G2267" s="103" t="s">
        <v>581</v>
      </c>
      <c r="H2267" s="103" t="s">
        <v>581</v>
      </c>
      <c r="I2267" s="252">
        <v>303</v>
      </c>
      <c r="J2267" s="104">
        <v>20603596.829999998</v>
      </c>
      <c r="K2267" s="104">
        <v>20615285.010000002</v>
      </c>
      <c r="L2267" s="188">
        <v>8.2792673000000004E-3</v>
      </c>
    </row>
    <row r="2268" spans="1:12" hidden="1">
      <c r="A2268" s="103" t="s">
        <v>1099</v>
      </c>
      <c r="B2268" s="103" t="s">
        <v>1078</v>
      </c>
      <c r="C2268" s="134" t="s">
        <v>1224</v>
      </c>
      <c r="D2268" s="104">
        <v>20300773.719999999</v>
      </c>
      <c r="E2268" s="406">
        <v>187971.41910783999</v>
      </c>
      <c r="F2268" s="188">
        <v>107.999258</v>
      </c>
      <c r="G2268" s="103" t="s">
        <v>581</v>
      </c>
      <c r="H2268" s="103" t="s">
        <v>581</v>
      </c>
      <c r="I2268" s="252">
        <v>303</v>
      </c>
      <c r="J2268" s="104">
        <v>20458058.719999999</v>
      </c>
      <c r="K2268" s="104">
        <v>20470363.809999999</v>
      </c>
      <c r="L2268" s="188">
        <v>9.0268026999999994E-3</v>
      </c>
    </row>
    <row r="2269" spans="1:12" hidden="1">
      <c r="A2269" s="103" t="s">
        <v>1099</v>
      </c>
      <c r="B2269" s="103" t="s">
        <v>1078</v>
      </c>
      <c r="C2269" s="134" t="s">
        <v>1225</v>
      </c>
      <c r="D2269" s="104">
        <v>19850568.699999999</v>
      </c>
      <c r="E2269" s="406">
        <v>183786.57518118</v>
      </c>
      <c r="F2269" s="188">
        <v>108.008807</v>
      </c>
      <c r="G2269" s="103" t="s">
        <v>581</v>
      </c>
      <c r="H2269" s="103" t="s">
        <v>581</v>
      </c>
      <c r="I2269" s="252">
        <v>305</v>
      </c>
      <c r="J2269" s="104">
        <v>20302568.699999999</v>
      </c>
      <c r="K2269" s="104">
        <v>20315486.039999999</v>
      </c>
      <c r="L2269" s="188">
        <v>8.8417274000000008E-3</v>
      </c>
    </row>
    <row r="2270" spans="1:12" hidden="1">
      <c r="A2270" s="103" t="s">
        <v>1099</v>
      </c>
      <c r="B2270" s="103" t="s">
        <v>1078</v>
      </c>
      <c r="C2270" s="134" t="s">
        <v>1226</v>
      </c>
      <c r="D2270" s="104">
        <v>20179648.789999999</v>
      </c>
      <c r="E2270" s="406">
        <v>186816.98596536001</v>
      </c>
      <c r="F2270" s="188">
        <v>108.018276</v>
      </c>
      <c r="G2270" s="103" t="s">
        <v>581</v>
      </c>
      <c r="H2270" s="103" t="s">
        <v>581</v>
      </c>
      <c r="I2270" s="252">
        <v>307</v>
      </c>
      <c r="J2270" s="104">
        <v>19852309.039999999</v>
      </c>
      <c r="K2270" s="104">
        <v>19865825.079999998</v>
      </c>
      <c r="L2270" s="188">
        <v>8.7668777E-3</v>
      </c>
    </row>
    <row r="2271" spans="1:12" hidden="1">
      <c r="A2271" s="103" t="s">
        <v>1099</v>
      </c>
      <c r="B2271" s="103" t="s">
        <v>1078</v>
      </c>
      <c r="C2271" s="134" t="s">
        <v>1227</v>
      </c>
      <c r="D2271" s="104">
        <v>20196084.670000002</v>
      </c>
      <c r="E2271" s="406">
        <v>186918.20458069001</v>
      </c>
      <c r="F2271" s="188">
        <v>108.047714</v>
      </c>
      <c r="G2271" s="103" t="s">
        <v>581</v>
      </c>
      <c r="H2271" s="103" t="s">
        <v>581</v>
      </c>
      <c r="I2271" s="252">
        <v>307</v>
      </c>
      <c r="J2271" s="104">
        <v>20185148.23</v>
      </c>
      <c r="K2271" s="104">
        <v>20200490.609999999</v>
      </c>
      <c r="L2271" s="188">
        <v>2.7252795600000001E-2</v>
      </c>
    </row>
    <row r="2272" spans="1:12" hidden="1">
      <c r="A2272" s="103" t="s">
        <v>1099</v>
      </c>
      <c r="B2272" s="103" t="s">
        <v>1078</v>
      </c>
      <c r="C2272" s="134" t="s">
        <v>1228</v>
      </c>
      <c r="D2272" s="104">
        <v>20147921.359999999</v>
      </c>
      <c r="E2272" s="406">
        <v>186455.48814276</v>
      </c>
      <c r="F2272" s="188">
        <v>108.05754</v>
      </c>
      <c r="G2272" s="103" t="s">
        <v>581</v>
      </c>
      <c r="H2272" s="103" t="s">
        <v>581</v>
      </c>
      <c r="I2272" s="252">
        <v>307</v>
      </c>
      <c r="J2272" s="104">
        <v>20197921.359999999</v>
      </c>
      <c r="K2272" s="104">
        <v>20213872.920000002</v>
      </c>
      <c r="L2272" s="188">
        <v>9.0941304000000008E-3</v>
      </c>
    </row>
    <row r="2273" spans="1:12" hidden="1">
      <c r="A2273" s="103" t="s">
        <v>1099</v>
      </c>
      <c r="B2273" s="103" t="s">
        <v>1078</v>
      </c>
      <c r="C2273" s="134" t="s">
        <v>1229</v>
      </c>
      <c r="D2273" s="104">
        <v>20156766.539999999</v>
      </c>
      <c r="E2273" s="406">
        <v>186520.43570470999</v>
      </c>
      <c r="F2273" s="188">
        <v>108.067336</v>
      </c>
      <c r="G2273" s="103" t="s">
        <v>581</v>
      </c>
      <c r="H2273" s="103" t="s">
        <v>581</v>
      </c>
      <c r="I2273" s="252">
        <v>309</v>
      </c>
      <c r="J2273" s="104">
        <v>20149747.829999998</v>
      </c>
      <c r="K2273" s="104">
        <v>20166307.140000001</v>
      </c>
      <c r="L2273" s="188">
        <v>9.0655405000000001E-3</v>
      </c>
    </row>
    <row r="2274" spans="1:12" hidden="1">
      <c r="A2274" s="103" t="s">
        <v>1099</v>
      </c>
      <c r="B2274" s="103" t="s">
        <v>1078</v>
      </c>
      <c r="C2274" s="134" t="s">
        <v>1230</v>
      </c>
      <c r="D2274" s="104">
        <v>20064076.550000001</v>
      </c>
      <c r="E2274" s="406">
        <v>185647.24089146999</v>
      </c>
      <c r="F2274" s="188">
        <v>108.076352</v>
      </c>
      <c r="G2274" s="103" t="s">
        <v>581</v>
      </c>
      <c r="H2274" s="103" t="s">
        <v>581</v>
      </c>
      <c r="I2274" s="252">
        <v>310</v>
      </c>
      <c r="J2274" s="104">
        <v>20158448.260000002</v>
      </c>
      <c r="K2274" s="104">
        <v>20175615.609999999</v>
      </c>
      <c r="L2274" s="188">
        <v>8.3429465000000001E-3</v>
      </c>
    </row>
    <row r="2275" spans="1:12" hidden="1">
      <c r="A2275" s="103" t="s">
        <v>1099</v>
      </c>
      <c r="B2275" s="103" t="s">
        <v>1078</v>
      </c>
      <c r="C2275" s="134" t="s">
        <v>1231</v>
      </c>
      <c r="D2275" s="104">
        <v>21289103.460000001</v>
      </c>
      <c r="E2275" s="406">
        <v>196963.93875234001</v>
      </c>
      <c r="F2275" s="188">
        <v>108.08629999999999</v>
      </c>
      <c r="G2275" s="103" t="s">
        <v>581</v>
      </c>
      <c r="H2275" s="103" t="s">
        <v>581</v>
      </c>
      <c r="I2275" s="252">
        <v>310</v>
      </c>
      <c r="J2275" s="104">
        <v>20065923.460000001</v>
      </c>
      <c r="K2275" s="104">
        <v>20083696.07</v>
      </c>
      <c r="L2275" s="188">
        <v>9.2046038000000007E-3</v>
      </c>
    </row>
    <row r="2276" spans="1:12" hidden="1">
      <c r="A2276" s="103" t="s">
        <v>1099</v>
      </c>
      <c r="B2276" s="103" t="s">
        <v>1078</v>
      </c>
      <c r="C2276" s="134" t="s">
        <v>1232</v>
      </c>
      <c r="D2276" s="104">
        <v>22099437.670000002</v>
      </c>
      <c r="E2276" s="406">
        <v>204407.15958891</v>
      </c>
      <c r="F2276" s="188">
        <v>108.11479300000001</v>
      </c>
      <c r="G2276" s="103" t="s">
        <v>581</v>
      </c>
      <c r="H2276" s="103" t="s">
        <v>581</v>
      </c>
      <c r="I2276" s="252">
        <v>312</v>
      </c>
      <c r="J2276" s="104">
        <v>21294715.390000001</v>
      </c>
      <c r="K2276" s="104">
        <v>21314415.059999999</v>
      </c>
      <c r="L2276" s="188">
        <v>2.6361342699999998E-2</v>
      </c>
    </row>
    <row r="2277" spans="1:12" hidden="1">
      <c r="A2277" s="103" t="s">
        <v>1099</v>
      </c>
      <c r="B2277" s="103" t="s">
        <v>1078</v>
      </c>
      <c r="C2277" s="134" t="s">
        <v>1233</v>
      </c>
      <c r="D2277" s="104">
        <v>22004358.920000002</v>
      </c>
      <c r="E2277" s="406">
        <v>203509.38219900001</v>
      </c>
      <c r="F2277" s="188">
        <v>108.124543</v>
      </c>
      <c r="G2277" s="103" t="s">
        <v>581</v>
      </c>
      <c r="H2277" s="103" t="s">
        <v>581</v>
      </c>
      <c r="I2277" s="252">
        <v>313</v>
      </c>
      <c r="J2277" s="104">
        <v>22101430.690000001</v>
      </c>
      <c r="K2277" s="104">
        <v>22121797.050000001</v>
      </c>
      <c r="L2277" s="188">
        <v>9.0181923999999997E-3</v>
      </c>
    </row>
    <row r="2278" spans="1:12" hidden="1">
      <c r="A2278" s="103" t="s">
        <v>1099</v>
      </c>
      <c r="B2278" s="103" t="s">
        <v>1078</v>
      </c>
      <c r="C2278" s="134" t="s">
        <v>1234</v>
      </c>
      <c r="D2278" s="104">
        <v>21317862.719999999</v>
      </c>
      <c r="E2278" s="406">
        <v>197143.18556233001</v>
      </c>
      <c r="F2278" s="188">
        <v>108.133906</v>
      </c>
      <c r="G2278" s="103" t="s">
        <v>581</v>
      </c>
      <c r="H2278" s="103" t="s">
        <v>581</v>
      </c>
      <c r="I2278" s="252">
        <v>311</v>
      </c>
      <c r="J2278" s="104">
        <v>22006264.43</v>
      </c>
      <c r="K2278" s="104">
        <v>22027294.629999999</v>
      </c>
      <c r="L2278" s="188">
        <v>8.6594585999999994E-3</v>
      </c>
    </row>
    <row r="2279" spans="1:12" hidden="1">
      <c r="A2279" s="103" t="s">
        <v>1099</v>
      </c>
      <c r="B2279" s="103" t="s">
        <v>1078</v>
      </c>
      <c r="C2279" s="134" t="s">
        <v>1235</v>
      </c>
      <c r="D2279" s="104">
        <v>21321601.640000001</v>
      </c>
      <c r="E2279" s="406">
        <v>197159.55208970001</v>
      </c>
      <c r="F2279" s="188">
        <v>108.143894</v>
      </c>
      <c r="G2279" s="103" t="s">
        <v>581</v>
      </c>
      <c r="H2279" s="103" t="s">
        <v>581</v>
      </c>
      <c r="I2279" s="252">
        <v>311</v>
      </c>
      <c r="J2279" s="104">
        <v>21319831.699999999</v>
      </c>
      <c r="K2279" s="104">
        <v>21341505.07</v>
      </c>
      <c r="L2279" s="188">
        <v>9.2366957999999999E-3</v>
      </c>
    </row>
    <row r="2280" spans="1:12" hidden="1">
      <c r="A2280" s="103" t="s">
        <v>1099</v>
      </c>
      <c r="B2280" s="103" t="s">
        <v>1078</v>
      </c>
      <c r="C2280" s="134" t="s">
        <v>1236</v>
      </c>
      <c r="D2280" s="104">
        <v>21524366.309999999</v>
      </c>
      <c r="E2280" s="406">
        <v>199022.69981185001</v>
      </c>
      <c r="F2280" s="188">
        <v>108.150308</v>
      </c>
      <c r="G2280" s="103" t="s">
        <v>581</v>
      </c>
      <c r="H2280" s="103" t="s">
        <v>581</v>
      </c>
      <c r="I2280" s="252">
        <v>311</v>
      </c>
      <c r="J2280" s="104">
        <v>21322866.309999999</v>
      </c>
      <c r="K2280" s="104">
        <v>21323508.940000001</v>
      </c>
      <c r="L2280" s="188">
        <v>5.9309866999999999E-3</v>
      </c>
    </row>
    <row r="2281" spans="1:12" hidden="1">
      <c r="A2281" s="103" t="s">
        <v>1099</v>
      </c>
      <c r="B2281" s="103" t="s">
        <v>1078</v>
      </c>
      <c r="C2281" s="134" t="s">
        <v>1237</v>
      </c>
      <c r="D2281" s="104">
        <v>21511123.109999999</v>
      </c>
      <c r="E2281" s="406">
        <v>198847.63087097</v>
      </c>
      <c r="F2281" s="188">
        <v>108.178926</v>
      </c>
      <c r="G2281" s="103" t="s">
        <v>581</v>
      </c>
      <c r="H2281" s="103" t="s">
        <v>581</v>
      </c>
      <c r="I2281" s="252">
        <v>311</v>
      </c>
      <c r="J2281" s="104">
        <v>21530061.879999999</v>
      </c>
      <c r="K2281" s="104">
        <v>21532651.300000001</v>
      </c>
      <c r="L2281" s="188">
        <v>2.64613208E-2</v>
      </c>
    </row>
    <row r="2282" spans="1:12" hidden="1">
      <c r="A2282" s="103" t="s">
        <v>1099</v>
      </c>
      <c r="B2282" s="103" t="s">
        <v>1078</v>
      </c>
      <c r="C2282" s="134" t="s">
        <v>1238</v>
      </c>
      <c r="D2282" s="104">
        <v>21502185.649999999</v>
      </c>
      <c r="E2282" s="406">
        <v>198747.31702816999</v>
      </c>
      <c r="F2282" s="188">
        <v>108.188558</v>
      </c>
      <c r="G2282" s="103" t="s">
        <v>581</v>
      </c>
      <c r="H2282" s="103" t="s">
        <v>581</v>
      </c>
      <c r="I2282" s="252">
        <v>311</v>
      </c>
      <c r="J2282" s="104">
        <v>21513038.460000001</v>
      </c>
      <c r="K2282" s="104">
        <v>21516276.32</v>
      </c>
      <c r="L2282" s="188">
        <v>8.9037674000000001E-3</v>
      </c>
    </row>
    <row r="2283" spans="1:12" hidden="1">
      <c r="A2283" s="103" t="s">
        <v>1099</v>
      </c>
      <c r="B2283" s="103" t="s">
        <v>1078</v>
      </c>
      <c r="C2283" s="134" t="s">
        <v>1239</v>
      </c>
      <c r="D2283" s="104">
        <v>21414705.920000002</v>
      </c>
      <c r="E2283" s="406">
        <v>197921.0959936</v>
      </c>
      <c r="F2283" s="188">
        <v>108.198198</v>
      </c>
      <c r="G2283" s="103" t="s">
        <v>581</v>
      </c>
      <c r="H2283" s="103" t="s">
        <v>581</v>
      </c>
      <c r="I2283" s="252">
        <v>310</v>
      </c>
      <c r="J2283" s="104">
        <v>21504101.550000001</v>
      </c>
      <c r="K2283" s="104">
        <v>21507987.600000001</v>
      </c>
      <c r="L2283" s="188">
        <v>8.9103692000000005E-3</v>
      </c>
    </row>
    <row r="2284" spans="1:12" hidden="1">
      <c r="A2284" s="103" t="s">
        <v>1099</v>
      </c>
      <c r="B2284" s="103" t="s">
        <v>1078</v>
      </c>
      <c r="C2284" s="134" t="s">
        <v>1240</v>
      </c>
      <c r="D2284" s="104">
        <v>21478023.469999999</v>
      </c>
      <c r="E2284" s="406">
        <v>198488.66594196999</v>
      </c>
      <c r="F2284" s="188">
        <v>108.207808</v>
      </c>
      <c r="G2284" s="103" t="s">
        <v>581</v>
      </c>
      <c r="H2284" s="103" t="s">
        <v>581</v>
      </c>
      <c r="I2284" s="252">
        <v>311</v>
      </c>
      <c r="J2284" s="104">
        <v>21416607.969999999</v>
      </c>
      <c r="K2284" s="104">
        <v>21421139.59</v>
      </c>
      <c r="L2284" s="188">
        <v>8.8818484999999992E-3</v>
      </c>
    </row>
    <row r="2285" spans="1:12" hidden="1">
      <c r="A2285" s="103" t="s">
        <v>1099</v>
      </c>
      <c r="B2285" s="103" t="s">
        <v>1078</v>
      </c>
      <c r="C2285" s="134" t="s">
        <v>1241</v>
      </c>
      <c r="D2285" s="104">
        <v>21479942.170000002</v>
      </c>
      <c r="E2285" s="406">
        <v>198488.66594196999</v>
      </c>
      <c r="F2285" s="188">
        <v>108.21747499999999</v>
      </c>
      <c r="G2285" s="103" t="s">
        <v>581</v>
      </c>
      <c r="H2285" s="103" t="s">
        <v>581</v>
      </c>
      <c r="I2285" s="252">
        <v>311</v>
      </c>
      <c r="J2285" s="104">
        <v>21479942.170000002</v>
      </c>
      <c r="K2285" s="104">
        <v>21485121.280000001</v>
      </c>
      <c r="L2285" s="188">
        <v>8.9337361000000007E-3</v>
      </c>
    </row>
    <row r="2286" spans="1:12" hidden="1">
      <c r="A2286" s="103" t="s">
        <v>1099</v>
      </c>
      <c r="B2286" s="103" t="s">
        <v>1078</v>
      </c>
      <c r="C2286" s="134" t="s">
        <v>1242</v>
      </c>
      <c r="D2286" s="104">
        <v>21511310.82</v>
      </c>
      <c r="E2286" s="406">
        <v>198725.54159181999</v>
      </c>
      <c r="F2286" s="188">
        <v>108.246331</v>
      </c>
      <c r="G2286" s="103" t="s">
        <v>581</v>
      </c>
      <c r="H2286" s="103" t="s">
        <v>581</v>
      </c>
      <c r="I2286" s="252">
        <v>311</v>
      </c>
      <c r="J2286" s="104">
        <v>21485669.899999999</v>
      </c>
      <c r="K2286" s="104">
        <v>21492792.190000001</v>
      </c>
      <c r="L2286" s="188">
        <v>2.6664824699999999E-2</v>
      </c>
    </row>
    <row r="2287" spans="1:12" hidden="1">
      <c r="A2287" s="103" t="s">
        <v>1099</v>
      </c>
      <c r="B2287" s="103" t="s">
        <v>1078</v>
      </c>
      <c r="C2287" s="134" t="s">
        <v>1243</v>
      </c>
      <c r="D2287" s="104">
        <v>21498405.449999999</v>
      </c>
      <c r="E2287" s="406">
        <v>198588.64526229</v>
      </c>
      <c r="F2287" s="188">
        <v>108.255965</v>
      </c>
      <c r="G2287" s="103" t="s">
        <v>581</v>
      </c>
      <c r="H2287" s="103" t="s">
        <v>581</v>
      </c>
      <c r="I2287" s="252">
        <v>310</v>
      </c>
      <c r="J2287" s="104">
        <v>21513225.289999999</v>
      </c>
      <c r="K2287" s="104">
        <v>21520996.16</v>
      </c>
      <c r="L2287" s="188">
        <v>8.9000707000000002E-3</v>
      </c>
    </row>
    <row r="2288" spans="1:12" hidden="1">
      <c r="A2288" s="103" t="s">
        <v>1099</v>
      </c>
      <c r="B2288" s="103" t="s">
        <v>1078</v>
      </c>
      <c r="C2288" s="134" t="s">
        <v>1244</v>
      </c>
      <c r="D2288" s="104">
        <v>21744672.18</v>
      </c>
      <c r="E2288" s="406">
        <v>200845.62332772001</v>
      </c>
      <c r="F2288" s="188">
        <v>108.265601</v>
      </c>
      <c r="G2288" s="103" t="s">
        <v>581</v>
      </c>
      <c r="H2288" s="103" t="s">
        <v>581</v>
      </c>
      <c r="I2288" s="252">
        <v>310</v>
      </c>
      <c r="J2288" s="104">
        <v>21500319.09</v>
      </c>
      <c r="K2288" s="104">
        <v>21508738.170000002</v>
      </c>
      <c r="L2288" s="188">
        <v>8.9011261000000001E-3</v>
      </c>
    </row>
    <row r="2289" spans="1:12" hidden="1">
      <c r="A2289" s="103" t="s">
        <v>1099</v>
      </c>
      <c r="B2289" s="103" t="s">
        <v>1078</v>
      </c>
      <c r="C2289" s="134" t="s">
        <v>1245</v>
      </c>
      <c r="D2289" s="104">
        <v>21754566.850000001</v>
      </c>
      <c r="E2289" s="406">
        <v>200919.49639995</v>
      </c>
      <c r="F2289" s="188">
        <v>108.275042</v>
      </c>
      <c r="G2289" s="103" t="s">
        <v>581</v>
      </c>
      <c r="H2289" s="103" t="s">
        <v>581</v>
      </c>
      <c r="I2289" s="252">
        <v>310</v>
      </c>
      <c r="J2289" s="104">
        <v>21746568.239999998</v>
      </c>
      <c r="K2289" s="104">
        <v>21755642.98</v>
      </c>
      <c r="L2289" s="188">
        <v>8.7202213000000008E-3</v>
      </c>
    </row>
    <row r="2290" spans="1:12" hidden="1">
      <c r="A2290" s="103" t="s">
        <v>1099</v>
      </c>
      <c r="B2290" s="103" t="s">
        <v>1078</v>
      </c>
      <c r="C2290" s="134" t="s">
        <v>1246</v>
      </c>
      <c r="D2290" s="104">
        <v>21707661.559999999</v>
      </c>
      <c r="E2290" s="406">
        <v>200468.97091934999</v>
      </c>
      <c r="F2290" s="188">
        <v>108.284397</v>
      </c>
      <c r="G2290" s="103" t="s">
        <v>581</v>
      </c>
      <c r="H2290" s="103" t="s">
        <v>581</v>
      </c>
      <c r="I2290" s="252">
        <v>311</v>
      </c>
      <c r="J2290" s="104">
        <v>21756446.440000001</v>
      </c>
      <c r="K2290" s="104">
        <v>21766177.140000001</v>
      </c>
      <c r="L2290" s="188">
        <v>8.6400335999999994E-3</v>
      </c>
    </row>
    <row r="2291" spans="1:12" hidden="1">
      <c r="A2291" s="103" t="s">
        <v>1099</v>
      </c>
      <c r="B2291" s="103" t="s">
        <v>1078</v>
      </c>
      <c r="C2291" s="134" t="s">
        <v>1247</v>
      </c>
      <c r="D2291" s="104">
        <v>21650356.620000001</v>
      </c>
      <c r="E2291" s="406">
        <v>199887.22949058001</v>
      </c>
      <c r="F2291" s="188">
        <v>108.312856</v>
      </c>
      <c r="G2291" s="103" t="s">
        <v>581</v>
      </c>
      <c r="H2291" s="103" t="s">
        <v>581</v>
      </c>
      <c r="I2291" s="252">
        <v>311</v>
      </c>
      <c r="J2291" s="104">
        <v>21713366.699999999</v>
      </c>
      <c r="K2291" s="104">
        <v>21725061.579999998</v>
      </c>
      <c r="L2291" s="188">
        <v>2.62817181E-2</v>
      </c>
    </row>
    <row r="2292" spans="1:12" hidden="1">
      <c r="A2292" s="103" t="s">
        <v>1099</v>
      </c>
      <c r="B2292" s="103" t="s">
        <v>1078</v>
      </c>
      <c r="C2292" s="134" t="s">
        <v>1248</v>
      </c>
      <c r="D2292" s="104">
        <v>21659266.170000002</v>
      </c>
      <c r="E2292" s="406">
        <v>199951.85139167</v>
      </c>
      <c r="F2292" s="188">
        <v>108.32240899999999</v>
      </c>
      <c r="G2292" s="103" t="s">
        <v>581</v>
      </c>
      <c r="H2292" s="103" t="s">
        <v>581</v>
      </c>
      <c r="I2292" s="252">
        <v>311</v>
      </c>
      <c r="J2292" s="104">
        <v>21652266.170000002</v>
      </c>
      <c r="K2292" s="104">
        <v>21664613.960000001</v>
      </c>
      <c r="L2292" s="188">
        <v>8.8198210000000003E-3</v>
      </c>
    </row>
    <row r="2293" spans="1:12" hidden="1">
      <c r="A2293" s="103" t="s">
        <v>1099</v>
      </c>
      <c r="B2293" s="103" t="s">
        <v>1078</v>
      </c>
      <c r="C2293" s="134" t="s">
        <v>1249</v>
      </c>
      <c r="D2293" s="104">
        <v>20277449.859999999</v>
      </c>
      <c r="E2293" s="406">
        <v>187178.85671103001</v>
      </c>
      <c r="F2293" s="188">
        <v>108.331946</v>
      </c>
      <c r="G2293" s="103" t="s">
        <v>581</v>
      </c>
      <c r="H2293" s="103" t="s">
        <v>581</v>
      </c>
      <c r="I2293" s="252">
        <v>312</v>
      </c>
      <c r="J2293" s="104">
        <v>21661173.23</v>
      </c>
      <c r="K2293" s="104">
        <v>21674174.210000001</v>
      </c>
      <c r="L2293" s="188">
        <v>8.8042724000000003E-3</v>
      </c>
    </row>
    <row r="2294" spans="1:12" hidden="1">
      <c r="A2294" s="103" t="s">
        <v>1099</v>
      </c>
      <c r="B2294" s="103" t="s">
        <v>1078</v>
      </c>
      <c r="C2294" s="134" t="s">
        <v>1250</v>
      </c>
      <c r="D2294" s="104">
        <v>19496145.329999998</v>
      </c>
      <c r="E2294" s="406">
        <v>179951.02130158999</v>
      </c>
      <c r="F2294" s="188">
        <v>108.341399</v>
      </c>
      <c r="G2294" s="103" t="s">
        <v>581</v>
      </c>
      <c r="H2294" s="103" t="s">
        <v>581</v>
      </c>
      <c r="I2294" s="252">
        <v>312</v>
      </c>
      <c r="J2294" s="104">
        <v>20279219.129999999</v>
      </c>
      <c r="K2294" s="104">
        <v>20292831.68</v>
      </c>
      <c r="L2294" s="188">
        <v>8.7259578999999993E-3</v>
      </c>
    </row>
    <row r="2295" spans="1:12" hidden="1">
      <c r="A2295" s="103" t="s">
        <v>1099</v>
      </c>
      <c r="B2295" s="103" t="s">
        <v>1078</v>
      </c>
      <c r="C2295" s="134" t="s">
        <v>1251</v>
      </c>
      <c r="D2295" s="104">
        <v>19489819.48</v>
      </c>
      <c r="E2295" s="406">
        <v>179877.18698530999</v>
      </c>
      <c r="F2295" s="188">
        <v>108.350702</v>
      </c>
      <c r="G2295" s="103" t="s">
        <v>581</v>
      </c>
      <c r="H2295" s="103" t="s">
        <v>581</v>
      </c>
      <c r="I2295" s="252">
        <v>312</v>
      </c>
      <c r="J2295" s="104">
        <v>19497819.48</v>
      </c>
      <c r="K2295" s="104">
        <v>19512020.07</v>
      </c>
      <c r="L2295" s="188">
        <v>8.5867453000000003E-3</v>
      </c>
    </row>
    <row r="2296" spans="1:12" hidden="1">
      <c r="A2296" s="103" t="s">
        <v>1099</v>
      </c>
      <c r="B2296" s="103" t="s">
        <v>1078</v>
      </c>
      <c r="C2296" s="134" t="s">
        <v>1252</v>
      </c>
      <c r="D2296" s="104">
        <v>19494857.379999999</v>
      </c>
      <c r="E2296" s="406">
        <v>179877.18698530999</v>
      </c>
      <c r="F2296" s="188">
        <v>108.378709</v>
      </c>
      <c r="G2296" s="103" t="s">
        <v>581</v>
      </c>
      <c r="H2296" s="103" t="s">
        <v>581</v>
      </c>
      <c r="I2296" s="252">
        <v>312</v>
      </c>
      <c r="J2296" s="104">
        <v>19494857.379999999</v>
      </c>
      <c r="K2296" s="104">
        <v>19510821.960000001</v>
      </c>
      <c r="L2296" s="188">
        <v>2.5848471200000001E-2</v>
      </c>
    </row>
    <row r="2297" spans="1:12" hidden="1">
      <c r="A2297" s="103" t="s">
        <v>1099</v>
      </c>
      <c r="B2297" s="103" t="s">
        <v>1078</v>
      </c>
      <c r="C2297" s="134" t="s">
        <v>1253</v>
      </c>
      <c r="D2297" s="104">
        <v>19356684.57</v>
      </c>
      <c r="E2297" s="406">
        <v>178586.96990525001</v>
      </c>
      <c r="F2297" s="188">
        <v>108.38800000000001</v>
      </c>
      <c r="G2297" s="103" t="s">
        <v>581</v>
      </c>
      <c r="H2297" s="103" t="s">
        <v>581</v>
      </c>
      <c r="I2297" s="252">
        <v>313</v>
      </c>
      <c r="J2297" s="104">
        <v>19496528.620000001</v>
      </c>
      <c r="K2297" s="104">
        <v>19513081.260000002</v>
      </c>
      <c r="L2297" s="188">
        <v>8.5727170000000005E-3</v>
      </c>
    </row>
    <row r="2298" spans="1:12" hidden="1">
      <c r="A2298" s="103" t="s">
        <v>1099</v>
      </c>
      <c r="B2298" s="103" t="s">
        <v>1078</v>
      </c>
      <c r="C2298" s="134" t="s">
        <v>1128</v>
      </c>
      <c r="D2298" s="104">
        <v>22508348.98</v>
      </c>
      <c r="E2298" s="406">
        <v>207643.18546484</v>
      </c>
      <c r="F2298" s="188">
        <v>108.39917</v>
      </c>
      <c r="G2298" s="103" t="s">
        <v>581</v>
      </c>
      <c r="H2298" s="103" t="s">
        <v>581</v>
      </c>
      <c r="I2298" s="252">
        <v>318</v>
      </c>
      <c r="J2298" s="104">
        <v>19358679.329999998</v>
      </c>
      <c r="K2298" s="104">
        <v>19375815.890000001</v>
      </c>
      <c r="L2298" s="188">
        <v>1.0305568899999999E-2</v>
      </c>
    </row>
    <row r="2299" spans="1:12" hidden="1">
      <c r="A2299" s="103" t="s">
        <v>1101</v>
      </c>
      <c r="B2299" s="103" t="s">
        <v>1078</v>
      </c>
      <c r="C2299" s="134" t="s">
        <v>1941</v>
      </c>
      <c r="D2299" s="104">
        <v>1204019.75</v>
      </c>
      <c r="E2299" s="406">
        <v>1213</v>
      </c>
      <c r="F2299" s="188">
        <v>992.59666100000004</v>
      </c>
      <c r="G2299" s="103" t="s">
        <v>581</v>
      </c>
      <c r="H2299" s="103" t="s">
        <v>581</v>
      </c>
      <c r="I2299" s="252">
        <v>38</v>
      </c>
      <c r="J2299" s="104">
        <v>1204019.75</v>
      </c>
      <c r="K2299" s="104">
        <v>1204019.75</v>
      </c>
      <c r="L2299" s="188">
        <v>0</v>
      </c>
    </row>
    <row r="2300" spans="1:12" hidden="1">
      <c r="A2300" s="103" t="s">
        <v>1101</v>
      </c>
      <c r="B2300" s="103" t="s">
        <v>1078</v>
      </c>
      <c r="C2300" s="134" t="s">
        <v>1942</v>
      </c>
      <c r="D2300" s="104">
        <v>1204019.75</v>
      </c>
      <c r="E2300" s="406">
        <v>1213</v>
      </c>
      <c r="F2300" s="188">
        <v>992.59666100000004</v>
      </c>
      <c r="G2300" s="103" t="s">
        <v>581</v>
      </c>
      <c r="H2300" s="103" t="s">
        <v>581</v>
      </c>
      <c r="I2300" s="252">
        <v>38</v>
      </c>
      <c r="J2300" s="104">
        <v>1204019.75</v>
      </c>
      <c r="K2300" s="104">
        <v>1204019.75</v>
      </c>
      <c r="L2300" s="188">
        <v>0</v>
      </c>
    </row>
    <row r="2301" spans="1:12" hidden="1">
      <c r="A2301" s="103" t="s">
        <v>1101</v>
      </c>
      <c r="B2301" s="103" t="s">
        <v>1078</v>
      </c>
      <c r="C2301" s="134" t="s">
        <v>1943</v>
      </c>
      <c r="D2301" s="104">
        <v>1204019.75</v>
      </c>
      <c r="E2301" s="406">
        <v>1213</v>
      </c>
      <c r="F2301" s="188">
        <v>992.59666100000004</v>
      </c>
      <c r="G2301" s="103" t="s">
        <v>581</v>
      </c>
      <c r="H2301" s="103" t="s">
        <v>581</v>
      </c>
      <c r="I2301" s="252">
        <v>38</v>
      </c>
      <c r="J2301" s="104">
        <v>1204019.75</v>
      </c>
      <c r="K2301" s="104">
        <v>1204019.75</v>
      </c>
      <c r="L2301" s="188">
        <v>0</v>
      </c>
    </row>
    <row r="2302" spans="1:12" hidden="1">
      <c r="A2302" s="103" t="s">
        <v>1101</v>
      </c>
      <c r="B2302" s="103" t="s">
        <v>1078</v>
      </c>
      <c r="C2302" s="134" t="s">
        <v>1944</v>
      </c>
      <c r="D2302" s="104">
        <v>1204383.94</v>
      </c>
      <c r="E2302" s="406">
        <v>1213</v>
      </c>
      <c r="F2302" s="188">
        <v>992.89689999999996</v>
      </c>
      <c r="G2302" s="103" t="s">
        <v>581</v>
      </c>
      <c r="H2302" s="103" t="s">
        <v>581</v>
      </c>
      <c r="I2302" s="252">
        <v>38</v>
      </c>
      <c r="J2302" s="104">
        <v>1204383.94</v>
      </c>
      <c r="K2302" s="104">
        <v>1204383.94</v>
      </c>
      <c r="L2302" s="188">
        <v>3.0247835000000001E-2</v>
      </c>
    </row>
    <row r="2303" spans="1:12" hidden="1">
      <c r="A2303" s="103" t="s">
        <v>1101</v>
      </c>
      <c r="B2303" s="103" t="s">
        <v>1078</v>
      </c>
      <c r="C2303" s="134" t="s">
        <v>1945</v>
      </c>
      <c r="D2303" s="104">
        <v>1204383.94</v>
      </c>
      <c r="E2303" s="406">
        <v>1213</v>
      </c>
      <c r="F2303" s="188">
        <v>992.89689999999996</v>
      </c>
      <c r="G2303" s="103" t="s">
        <v>581</v>
      </c>
      <c r="H2303" s="103" t="s">
        <v>581</v>
      </c>
      <c r="I2303" s="252">
        <v>38</v>
      </c>
      <c r="J2303" s="104">
        <v>1204383.94</v>
      </c>
      <c r="K2303" s="104">
        <v>1204383.94</v>
      </c>
      <c r="L2303" s="188">
        <v>0</v>
      </c>
    </row>
    <row r="2304" spans="1:12" hidden="1">
      <c r="A2304" s="103" t="s">
        <v>1101</v>
      </c>
      <c r="B2304" s="103" t="s">
        <v>1078</v>
      </c>
      <c r="C2304" s="134" t="s">
        <v>1946</v>
      </c>
      <c r="D2304" s="104">
        <v>1203578.94</v>
      </c>
      <c r="E2304" s="406">
        <v>1213</v>
      </c>
      <c r="F2304" s="188">
        <v>992.23325599999998</v>
      </c>
      <c r="G2304" s="103" t="s">
        <v>581</v>
      </c>
      <c r="H2304" s="103" t="s">
        <v>581</v>
      </c>
      <c r="I2304" s="252">
        <v>38</v>
      </c>
      <c r="J2304" s="104">
        <v>1203578.94</v>
      </c>
      <c r="K2304" s="104">
        <v>1203578.94</v>
      </c>
      <c r="L2304" s="188">
        <v>-6.6839165300000003E-2</v>
      </c>
    </row>
    <row r="2305" spans="1:12" hidden="1">
      <c r="A2305" s="103" t="s">
        <v>1101</v>
      </c>
      <c r="B2305" s="103" t="s">
        <v>1078</v>
      </c>
      <c r="C2305" s="134" t="s">
        <v>1947</v>
      </c>
      <c r="D2305" s="104">
        <v>1203578.94</v>
      </c>
      <c r="E2305" s="406">
        <v>1213</v>
      </c>
      <c r="F2305" s="188">
        <v>992.23325599999998</v>
      </c>
      <c r="G2305" s="103" t="s">
        <v>581</v>
      </c>
      <c r="H2305" s="103" t="s">
        <v>581</v>
      </c>
      <c r="I2305" s="252">
        <v>38</v>
      </c>
      <c r="J2305" s="104">
        <v>1203578.94</v>
      </c>
      <c r="K2305" s="104">
        <v>1203578.94</v>
      </c>
      <c r="L2305" s="188">
        <v>0</v>
      </c>
    </row>
    <row r="2306" spans="1:12" hidden="1">
      <c r="A2306" s="103" t="s">
        <v>1101</v>
      </c>
      <c r="B2306" s="103" t="s">
        <v>1078</v>
      </c>
      <c r="C2306" s="134" t="s">
        <v>1948</v>
      </c>
      <c r="D2306" s="104">
        <v>1203578.94</v>
      </c>
      <c r="E2306" s="406">
        <v>1213</v>
      </c>
      <c r="F2306" s="188">
        <v>992.23325599999998</v>
      </c>
      <c r="G2306" s="103" t="s">
        <v>581</v>
      </c>
      <c r="H2306" s="103" t="s">
        <v>581</v>
      </c>
      <c r="I2306" s="252">
        <v>38</v>
      </c>
      <c r="J2306" s="104">
        <v>1203578.94</v>
      </c>
      <c r="K2306" s="104">
        <v>1203578.94</v>
      </c>
      <c r="L2306" s="188">
        <v>0</v>
      </c>
    </row>
    <row r="2307" spans="1:12" hidden="1">
      <c r="A2307" s="103" t="s">
        <v>1101</v>
      </c>
      <c r="B2307" s="103" t="s">
        <v>1078</v>
      </c>
      <c r="C2307" s="134" t="s">
        <v>1949</v>
      </c>
      <c r="D2307" s="104">
        <v>1203946.04</v>
      </c>
      <c r="E2307" s="406">
        <v>1213</v>
      </c>
      <c r="F2307" s="188">
        <v>992.53589399999998</v>
      </c>
      <c r="G2307" s="103" t="s">
        <v>581</v>
      </c>
      <c r="H2307" s="103" t="s">
        <v>581</v>
      </c>
      <c r="I2307" s="252">
        <v>38</v>
      </c>
      <c r="J2307" s="104">
        <v>1203946.04</v>
      </c>
      <c r="K2307" s="104">
        <v>1203946.04</v>
      </c>
      <c r="L2307" s="188">
        <v>3.0500691100000001E-2</v>
      </c>
    </row>
    <row r="2308" spans="1:12" hidden="1">
      <c r="A2308" s="103" t="s">
        <v>1101</v>
      </c>
      <c r="B2308" s="103" t="s">
        <v>1078</v>
      </c>
      <c r="C2308" s="134" t="s">
        <v>1950</v>
      </c>
      <c r="D2308" s="104">
        <v>1213871.3999999999</v>
      </c>
      <c r="E2308" s="406">
        <v>1223</v>
      </c>
      <c r="F2308" s="188">
        <v>992.53589399999998</v>
      </c>
      <c r="G2308" s="103" t="s">
        <v>581</v>
      </c>
      <c r="H2308" s="103" t="s">
        <v>581</v>
      </c>
      <c r="I2308" s="252">
        <v>39</v>
      </c>
      <c r="J2308" s="104">
        <v>1203946.04</v>
      </c>
      <c r="K2308" s="104">
        <v>1203946.04</v>
      </c>
      <c r="L2308" s="188">
        <v>0</v>
      </c>
    </row>
    <row r="2309" spans="1:12" hidden="1">
      <c r="A2309" s="103" t="s">
        <v>1101</v>
      </c>
      <c r="B2309" s="103" t="s">
        <v>1078</v>
      </c>
      <c r="C2309" s="134" t="s">
        <v>2050</v>
      </c>
      <c r="D2309" s="104">
        <v>1214082.72</v>
      </c>
      <c r="E2309" s="406">
        <v>1223</v>
      </c>
      <c r="F2309" s="188">
        <v>992.70868399999995</v>
      </c>
      <c r="G2309" s="103" t="s">
        <v>581</v>
      </c>
      <c r="H2309" s="103" t="s">
        <v>581</v>
      </c>
      <c r="I2309" s="252">
        <v>39</v>
      </c>
      <c r="J2309" s="104">
        <v>1214082.72</v>
      </c>
      <c r="K2309" s="104">
        <v>1214082.72</v>
      </c>
      <c r="L2309" s="188">
        <v>1.7408942199999999E-2</v>
      </c>
    </row>
    <row r="2310" spans="1:12" hidden="1">
      <c r="A2310" s="103" t="s">
        <v>1101</v>
      </c>
      <c r="B2310" s="103" t="s">
        <v>1078</v>
      </c>
      <c r="C2310" s="134" t="s">
        <v>2051</v>
      </c>
      <c r="D2310" s="104">
        <v>1333259.3</v>
      </c>
      <c r="E2310" s="406">
        <v>1343</v>
      </c>
      <c r="F2310" s="188">
        <v>992.74705600000004</v>
      </c>
      <c r="G2310" s="103" t="s">
        <v>581</v>
      </c>
      <c r="H2310" s="103" t="s">
        <v>581</v>
      </c>
      <c r="I2310" s="252">
        <v>40</v>
      </c>
      <c r="J2310" s="104">
        <v>1214129.6499999999</v>
      </c>
      <c r="K2310" s="104">
        <v>1214129.6499999999</v>
      </c>
      <c r="L2310" s="188">
        <v>3.8653836999999998E-3</v>
      </c>
    </row>
    <row r="2311" spans="1:12" hidden="1">
      <c r="A2311" s="103" t="s">
        <v>1101</v>
      </c>
      <c r="B2311" s="103" t="s">
        <v>1078</v>
      </c>
      <c r="C2311" s="134" t="s">
        <v>2052</v>
      </c>
      <c r="D2311" s="104">
        <v>1333305.19</v>
      </c>
      <c r="E2311" s="406">
        <v>1343</v>
      </c>
      <c r="F2311" s="188">
        <v>992.78122900000005</v>
      </c>
      <c r="G2311" s="103" t="s">
        <v>581</v>
      </c>
      <c r="H2311" s="103" t="s">
        <v>581</v>
      </c>
      <c r="I2311" s="252">
        <v>40</v>
      </c>
      <c r="J2311" s="104">
        <v>1333305.19</v>
      </c>
      <c r="K2311" s="104">
        <v>1333305.19</v>
      </c>
      <c r="L2311" s="188">
        <v>3.4422666E-3</v>
      </c>
    </row>
    <row r="2312" spans="1:12" hidden="1">
      <c r="A2312" s="103" t="s">
        <v>1101</v>
      </c>
      <c r="B2312" s="103" t="s">
        <v>1078</v>
      </c>
      <c r="C2312" s="134" t="s">
        <v>2053</v>
      </c>
      <c r="D2312" s="104">
        <v>1333305.19</v>
      </c>
      <c r="E2312" s="406">
        <v>1343</v>
      </c>
      <c r="F2312" s="188">
        <v>992.78122900000005</v>
      </c>
      <c r="G2312" s="103" t="s">
        <v>581</v>
      </c>
      <c r="H2312" s="103" t="s">
        <v>581</v>
      </c>
      <c r="I2312" s="252">
        <v>40</v>
      </c>
      <c r="J2312" s="104">
        <v>1333305.19</v>
      </c>
      <c r="K2312" s="104">
        <v>1333305.19</v>
      </c>
      <c r="L2312" s="188">
        <v>0</v>
      </c>
    </row>
    <row r="2313" spans="1:12" hidden="1">
      <c r="A2313" s="103" t="s">
        <v>1101</v>
      </c>
      <c r="B2313" s="103" t="s">
        <v>1078</v>
      </c>
      <c r="C2313" s="134" t="s">
        <v>2054</v>
      </c>
      <c r="D2313" s="104">
        <v>1333077.8600000001</v>
      </c>
      <c r="E2313" s="406">
        <v>1343</v>
      </c>
      <c r="F2313" s="188">
        <v>992.61195799999996</v>
      </c>
      <c r="G2313" s="103" t="s">
        <v>581</v>
      </c>
      <c r="H2313" s="103" t="s">
        <v>581</v>
      </c>
      <c r="I2313" s="252">
        <v>40</v>
      </c>
      <c r="J2313" s="104">
        <v>1333077.8600000001</v>
      </c>
      <c r="K2313" s="104">
        <v>1333077.8600000001</v>
      </c>
      <c r="L2313" s="188">
        <v>-1.7050181399999999E-2</v>
      </c>
    </row>
    <row r="2314" spans="1:12" hidden="1">
      <c r="A2314" s="103" t="s">
        <v>1101</v>
      </c>
      <c r="B2314" s="103" t="s">
        <v>1078</v>
      </c>
      <c r="C2314" s="134" t="s">
        <v>2055</v>
      </c>
      <c r="D2314" s="104">
        <v>1353023.92</v>
      </c>
      <c r="E2314" s="406">
        <v>1363</v>
      </c>
      <c r="F2314" s="188">
        <v>992.680789</v>
      </c>
      <c r="G2314" s="103" t="s">
        <v>581</v>
      </c>
      <c r="H2314" s="103" t="s">
        <v>581</v>
      </c>
      <c r="I2314" s="252">
        <v>41</v>
      </c>
      <c r="J2314" s="104">
        <v>1333170.3</v>
      </c>
      <c r="K2314" s="104">
        <v>1333170.3</v>
      </c>
      <c r="L2314" s="188">
        <v>6.9343310999999998E-3</v>
      </c>
    </row>
    <row r="2315" spans="1:12" hidden="1">
      <c r="A2315" s="103" t="s">
        <v>1099</v>
      </c>
      <c r="B2315" s="103" t="s">
        <v>1078</v>
      </c>
      <c r="C2315" s="134" t="s">
        <v>1613</v>
      </c>
      <c r="D2315" s="104">
        <v>31146853.789999999</v>
      </c>
      <c r="E2315" s="406">
        <v>298038.16360367998</v>
      </c>
      <c r="F2315" s="188">
        <v>104.50626</v>
      </c>
      <c r="G2315" s="103" t="s">
        <v>581</v>
      </c>
      <c r="H2315" s="103" t="s">
        <v>581</v>
      </c>
      <c r="I2315" s="252">
        <v>203</v>
      </c>
      <c r="J2315" s="104">
        <v>30393527.780000001</v>
      </c>
      <c r="K2315" s="104">
        <v>30409137.489999998</v>
      </c>
      <c r="L2315" s="188">
        <v>6.7359354000000003E-3</v>
      </c>
    </row>
    <row r="2316" spans="1:12" hidden="1">
      <c r="A2316" s="103" t="s">
        <v>1099</v>
      </c>
      <c r="B2316" s="103" t="s">
        <v>1078</v>
      </c>
      <c r="C2316" s="134" t="s">
        <v>1614</v>
      </c>
      <c r="D2316" s="104">
        <v>31048928.77</v>
      </c>
      <c r="E2316" s="406">
        <v>297082.07801181002</v>
      </c>
      <c r="F2316" s="188">
        <v>104.51296499999999</v>
      </c>
      <c r="G2316" s="103" t="s">
        <v>581</v>
      </c>
      <c r="H2316" s="103" t="s">
        <v>581</v>
      </c>
      <c r="I2316" s="252">
        <v>203</v>
      </c>
      <c r="J2316" s="104">
        <v>31148852.109999999</v>
      </c>
      <c r="K2316" s="104">
        <v>31165635.870000001</v>
      </c>
      <c r="L2316" s="188">
        <v>6.4158836E-3</v>
      </c>
    </row>
    <row r="2317" spans="1:12" hidden="1">
      <c r="A2317" s="103" t="s">
        <v>1099</v>
      </c>
      <c r="B2317" s="103" t="s">
        <v>1078</v>
      </c>
      <c r="C2317" s="134" t="s">
        <v>1615</v>
      </c>
      <c r="D2317" s="104">
        <v>30441383.41</v>
      </c>
      <c r="E2317" s="406">
        <v>291250.41833990999</v>
      </c>
      <c r="F2317" s="188">
        <v>104.519621</v>
      </c>
      <c r="G2317" s="103" t="s">
        <v>581</v>
      </c>
      <c r="H2317" s="103" t="s">
        <v>581</v>
      </c>
      <c r="I2317" s="252">
        <v>203</v>
      </c>
      <c r="J2317" s="104">
        <v>31050906.27</v>
      </c>
      <c r="K2317" s="104">
        <v>31068860.43</v>
      </c>
      <c r="L2317" s="188">
        <v>6.3685879000000001E-3</v>
      </c>
    </row>
    <row r="2318" spans="1:12" hidden="1">
      <c r="A2318" s="103" t="s">
        <v>1099</v>
      </c>
      <c r="B2318" s="103" t="s">
        <v>1078</v>
      </c>
      <c r="C2318" s="134" t="s">
        <v>1616</v>
      </c>
      <c r="D2318" s="104">
        <v>30498361.350000001</v>
      </c>
      <c r="E2318" s="406">
        <v>291776.60113857</v>
      </c>
      <c r="F2318" s="188">
        <v>104.52641199999999</v>
      </c>
      <c r="G2318" s="103" t="s">
        <v>581</v>
      </c>
      <c r="H2318" s="103" t="s">
        <v>581</v>
      </c>
      <c r="I2318" s="252">
        <v>204</v>
      </c>
      <c r="J2318" s="104">
        <v>30443361.350000001</v>
      </c>
      <c r="K2318" s="104">
        <v>30462463.07</v>
      </c>
      <c r="L2318" s="188">
        <v>6.4973445999999997E-3</v>
      </c>
    </row>
    <row r="2319" spans="1:12" hidden="1">
      <c r="A2319" s="103" t="s">
        <v>1099</v>
      </c>
      <c r="B2319" s="103" t="s">
        <v>1078</v>
      </c>
      <c r="C2319" s="134" t="s">
        <v>1617</v>
      </c>
      <c r="D2319" s="104">
        <v>30795220.640000001</v>
      </c>
      <c r="E2319" s="406">
        <v>294558.89316338999</v>
      </c>
      <c r="F2319" s="188">
        <v>104.546905</v>
      </c>
      <c r="G2319" s="103" t="s">
        <v>581</v>
      </c>
      <c r="H2319" s="103" t="s">
        <v>581</v>
      </c>
      <c r="I2319" s="252">
        <v>205</v>
      </c>
      <c r="J2319" s="104">
        <v>30504340.620000001</v>
      </c>
      <c r="K2319" s="104">
        <v>30526892.289999999</v>
      </c>
      <c r="L2319" s="188">
        <v>1.96055711E-2</v>
      </c>
    </row>
    <row r="2320" spans="1:12" hidden="1">
      <c r="A2320" s="103" t="s">
        <v>1099</v>
      </c>
      <c r="B2320" s="103" t="s">
        <v>1078</v>
      </c>
      <c r="C2320" s="134" t="s">
        <v>1618</v>
      </c>
      <c r="D2320" s="104">
        <v>30872708.039999999</v>
      </c>
      <c r="E2320" s="406">
        <v>295281.01045489998</v>
      </c>
      <c r="F2320" s="188">
        <v>104.553652</v>
      </c>
      <c r="G2320" s="103" t="s">
        <v>581</v>
      </c>
      <c r="H2320" s="103" t="s">
        <v>581</v>
      </c>
      <c r="I2320" s="252">
        <v>206</v>
      </c>
      <c r="J2320" s="104">
        <v>30797208.039999999</v>
      </c>
      <c r="K2320" s="104">
        <v>30820920.77</v>
      </c>
      <c r="L2320" s="188">
        <v>6.4535625999999997E-3</v>
      </c>
    </row>
    <row r="2321" spans="1:12" hidden="1">
      <c r="A2321" s="103" t="s">
        <v>1099</v>
      </c>
      <c r="B2321" s="103" t="s">
        <v>1078</v>
      </c>
      <c r="C2321" s="134" t="s">
        <v>2028</v>
      </c>
      <c r="D2321" s="104">
        <v>30913949.52</v>
      </c>
      <c r="E2321" s="406">
        <v>295656.39302326</v>
      </c>
      <c r="F2321" s="188">
        <v>104.560396</v>
      </c>
      <c r="G2321" s="103" t="s">
        <v>581</v>
      </c>
      <c r="H2321" s="103" t="s">
        <v>581</v>
      </c>
      <c r="I2321" s="252">
        <v>206</v>
      </c>
      <c r="J2321" s="104">
        <v>30874699.370000001</v>
      </c>
      <c r="K2321" s="104">
        <v>30899576.120000001</v>
      </c>
      <c r="L2321" s="188">
        <v>6.4502767999999999E-3</v>
      </c>
    </row>
    <row r="2322" spans="1:12" hidden="1">
      <c r="A2322" s="103" t="s">
        <v>1099</v>
      </c>
      <c r="B2322" s="103" t="s">
        <v>1078</v>
      </c>
      <c r="C2322" s="134" t="s">
        <v>2029</v>
      </c>
      <c r="D2322" s="104">
        <v>29510888.850000001</v>
      </c>
      <c r="E2322" s="406">
        <v>282219.73365602002</v>
      </c>
      <c r="F2322" s="188">
        <v>104.567064</v>
      </c>
      <c r="G2322" s="103" t="s">
        <v>581</v>
      </c>
      <c r="H2322" s="103" t="s">
        <v>581</v>
      </c>
      <c r="I2322" s="252">
        <v>207</v>
      </c>
      <c r="J2322" s="104">
        <v>30915920.870000001</v>
      </c>
      <c r="K2322" s="104">
        <v>30941963.25</v>
      </c>
      <c r="L2322" s="188">
        <v>6.3771755000000003E-3</v>
      </c>
    </row>
    <row r="2323" spans="1:12" hidden="1">
      <c r="A2323" s="103" t="s">
        <v>1099</v>
      </c>
      <c r="B2323" s="103" t="s">
        <v>1078</v>
      </c>
      <c r="C2323" s="134" t="s">
        <v>2030</v>
      </c>
      <c r="D2323" s="104">
        <v>30035533.77</v>
      </c>
      <c r="E2323" s="406">
        <v>287217.81763896998</v>
      </c>
      <c r="F2323" s="188">
        <v>104.574062</v>
      </c>
      <c r="G2323" s="103" t="s">
        <v>581</v>
      </c>
      <c r="H2323" s="103" t="s">
        <v>581</v>
      </c>
      <c r="I2323" s="252">
        <v>206</v>
      </c>
      <c r="J2323" s="104">
        <v>29512863.829999998</v>
      </c>
      <c r="K2323" s="104">
        <v>29540019.010000002</v>
      </c>
      <c r="L2323" s="188">
        <v>6.6923557999999999E-3</v>
      </c>
    </row>
    <row r="2324" spans="1:12" hidden="1">
      <c r="A2324" s="103" t="s">
        <v>1099</v>
      </c>
      <c r="B2324" s="103" t="s">
        <v>1078</v>
      </c>
      <c r="C2324" s="134" t="s">
        <v>2031</v>
      </c>
      <c r="D2324" s="104">
        <v>29927584.539999999</v>
      </c>
      <c r="E2324" s="406">
        <v>286129.02956996002</v>
      </c>
      <c r="F2324" s="188">
        <v>104.59471600000001</v>
      </c>
      <c r="G2324" s="103" t="s">
        <v>581</v>
      </c>
      <c r="H2324" s="103" t="s">
        <v>581</v>
      </c>
      <c r="I2324" s="252">
        <v>206</v>
      </c>
      <c r="J2324" s="104">
        <v>30041466.02</v>
      </c>
      <c r="K2324" s="104">
        <v>30072019.75</v>
      </c>
      <c r="L2324" s="188">
        <v>1.9750595499999999E-2</v>
      </c>
    </row>
    <row r="2325" spans="1:12" hidden="1">
      <c r="A2325" s="103" t="s">
        <v>1099</v>
      </c>
      <c r="B2325" s="103" t="s">
        <v>1078</v>
      </c>
      <c r="C2325" s="134" t="s">
        <v>2032</v>
      </c>
      <c r="D2325" s="104">
        <v>28345811.91</v>
      </c>
      <c r="E2325" s="406">
        <v>270988.32485049003</v>
      </c>
      <c r="F2325" s="188">
        <v>104.601598</v>
      </c>
      <c r="G2325" s="103" t="s">
        <v>581</v>
      </c>
      <c r="H2325" s="103" t="s">
        <v>581</v>
      </c>
      <c r="I2325" s="252">
        <v>204</v>
      </c>
      <c r="J2325" s="104">
        <v>29929553.809999999</v>
      </c>
      <c r="K2325" s="104">
        <v>29961236.219999999</v>
      </c>
      <c r="L2325" s="188">
        <v>6.5796823000000004E-3</v>
      </c>
    </row>
    <row r="2326" spans="1:12" hidden="1">
      <c r="A2326" s="103" t="s">
        <v>1099</v>
      </c>
      <c r="B2326" s="103" t="s">
        <v>1078</v>
      </c>
      <c r="C2326" s="134" t="s">
        <v>2033</v>
      </c>
      <c r="D2326" s="104">
        <v>27836579.52</v>
      </c>
      <c r="E2326" s="406">
        <v>266103.43153318</v>
      </c>
      <c r="F2326" s="188">
        <v>104.608119</v>
      </c>
      <c r="G2326" s="103" t="s">
        <v>581</v>
      </c>
      <c r="H2326" s="103" t="s">
        <v>581</v>
      </c>
      <c r="I2326" s="252">
        <v>204</v>
      </c>
      <c r="J2326" s="104">
        <v>28347579.02</v>
      </c>
      <c r="K2326" s="104">
        <v>28380330.550000001</v>
      </c>
      <c r="L2326" s="188">
        <v>6.2341304000000002E-3</v>
      </c>
    </row>
    <row r="2327" spans="1:12" hidden="1">
      <c r="A2327" s="103" t="s">
        <v>1099</v>
      </c>
      <c r="B2327" s="103" t="s">
        <v>1078</v>
      </c>
      <c r="C2327" s="134" t="s">
        <v>2034</v>
      </c>
      <c r="D2327" s="104">
        <v>28192074.510000002</v>
      </c>
      <c r="E2327" s="406">
        <v>269481.22586219001</v>
      </c>
      <c r="F2327" s="188">
        <v>104.61609900000001</v>
      </c>
      <c r="G2327" s="103" t="s">
        <v>581</v>
      </c>
      <c r="H2327" s="103" t="s">
        <v>581</v>
      </c>
      <c r="I2327" s="252">
        <v>207</v>
      </c>
      <c r="J2327" s="104">
        <v>27838702.84</v>
      </c>
      <c r="K2327" s="104">
        <v>27872504.359999999</v>
      </c>
      <c r="L2327" s="188">
        <v>7.6284710000000004E-3</v>
      </c>
    </row>
    <row r="2328" spans="1:12" hidden="1">
      <c r="A2328" s="103" t="s">
        <v>1099</v>
      </c>
      <c r="B2328" s="103" t="s">
        <v>1078</v>
      </c>
      <c r="C2328" s="134" t="s">
        <v>2035</v>
      </c>
      <c r="D2328" s="104">
        <v>32699669.359999999</v>
      </c>
      <c r="E2328" s="406">
        <v>312545.99291049998</v>
      </c>
      <c r="F2328" s="188">
        <v>104.623544</v>
      </c>
      <c r="G2328" s="103" t="s">
        <v>581</v>
      </c>
      <c r="H2328" s="103" t="s">
        <v>581</v>
      </c>
      <c r="I2328" s="252">
        <v>208</v>
      </c>
      <c r="J2328" s="104">
        <v>28194080.809999999</v>
      </c>
      <c r="K2328" s="104">
        <v>28228945.739999998</v>
      </c>
      <c r="L2328" s="188">
        <v>7.1164955000000002E-3</v>
      </c>
    </row>
    <row r="2329" spans="1:12" hidden="1">
      <c r="A2329" s="103" t="s">
        <v>1099</v>
      </c>
      <c r="B2329" s="103" t="s">
        <v>1078</v>
      </c>
      <c r="C2329" s="134" t="s">
        <v>2036</v>
      </c>
      <c r="D2329" s="104">
        <v>32705208.920000002</v>
      </c>
      <c r="E2329" s="406">
        <v>312545.99291049998</v>
      </c>
      <c r="F2329" s="188">
        <v>104.641268</v>
      </c>
      <c r="G2329" s="103" t="s">
        <v>581</v>
      </c>
      <c r="H2329" s="103" t="s">
        <v>581</v>
      </c>
      <c r="I2329" s="252">
        <v>208</v>
      </c>
      <c r="J2329" s="104">
        <v>32705208.920000002</v>
      </c>
      <c r="K2329" s="104">
        <v>32708905.469999999</v>
      </c>
      <c r="L2329" s="188">
        <v>1.6940737500000001E-2</v>
      </c>
    </row>
    <row r="2330" spans="1:12" hidden="1">
      <c r="A2330" s="103" t="s">
        <v>1099</v>
      </c>
      <c r="B2330" s="103" t="s">
        <v>1078</v>
      </c>
      <c r="C2330" s="134" t="s">
        <v>2037</v>
      </c>
      <c r="D2330" s="104">
        <v>27184782.710000001</v>
      </c>
      <c r="E2330" s="406">
        <v>259777.16775031001</v>
      </c>
      <c r="F2330" s="188">
        <v>104.64654299999999</v>
      </c>
      <c r="G2330" s="103" t="s">
        <v>581</v>
      </c>
      <c r="H2330" s="103" t="s">
        <v>581</v>
      </c>
      <c r="I2330" s="252">
        <v>208</v>
      </c>
      <c r="J2330" s="104">
        <v>32706857.84</v>
      </c>
      <c r="K2330" s="104">
        <v>32711786.690000001</v>
      </c>
      <c r="L2330" s="188">
        <v>5.0410322E-3</v>
      </c>
    </row>
    <row r="2331" spans="1:12" hidden="1">
      <c r="A2331" s="103" t="s">
        <v>1099</v>
      </c>
      <c r="B2331" s="103" t="s">
        <v>1078</v>
      </c>
      <c r="C2331" s="134" t="s">
        <v>2038</v>
      </c>
      <c r="D2331" s="104">
        <v>27172420.620000001</v>
      </c>
      <c r="E2331" s="406">
        <v>259642.06423563999</v>
      </c>
      <c r="F2331" s="188">
        <v>104.653384</v>
      </c>
      <c r="G2331" s="103" t="s">
        <v>581</v>
      </c>
      <c r="H2331" s="103" t="s">
        <v>581</v>
      </c>
      <c r="I2331" s="252">
        <v>208</v>
      </c>
      <c r="J2331" s="104">
        <v>27186559.66</v>
      </c>
      <c r="K2331" s="104">
        <v>27192512.890000001</v>
      </c>
      <c r="L2331" s="188">
        <v>6.5372440999999998E-3</v>
      </c>
    </row>
    <row r="2332" spans="1:12" hidden="1">
      <c r="A2332" s="103" t="s">
        <v>1099</v>
      </c>
      <c r="B2332" s="103" t="s">
        <v>1078</v>
      </c>
      <c r="C2332" s="134" t="s">
        <v>2039</v>
      </c>
      <c r="D2332" s="104">
        <v>26112996.68</v>
      </c>
      <c r="E2332" s="406">
        <v>249502.37546936001</v>
      </c>
      <c r="F2332" s="188">
        <v>104.660313</v>
      </c>
      <c r="G2332" s="103" t="s">
        <v>581</v>
      </c>
      <c r="H2332" s="103" t="s">
        <v>581</v>
      </c>
      <c r="I2332" s="252">
        <v>208</v>
      </c>
      <c r="J2332" s="104">
        <v>27174219.68</v>
      </c>
      <c r="K2332" s="104">
        <v>27181196.859999999</v>
      </c>
      <c r="L2332" s="188">
        <v>6.6209038999999999E-3</v>
      </c>
    </row>
    <row r="2333" spans="1:12" hidden="1">
      <c r="A2333" s="103" t="s">
        <v>1099</v>
      </c>
      <c r="B2333" s="103" t="s">
        <v>1078</v>
      </c>
      <c r="C2333" s="134" t="s">
        <v>2040</v>
      </c>
      <c r="D2333" s="104">
        <v>26114622.02</v>
      </c>
      <c r="E2333" s="406">
        <v>249502.24343141</v>
      </c>
      <c r="F2333" s="188">
        <v>104.666883</v>
      </c>
      <c r="G2333" s="103" t="s">
        <v>581</v>
      </c>
      <c r="H2333" s="103" t="s">
        <v>581</v>
      </c>
      <c r="I2333" s="252">
        <v>209</v>
      </c>
      <c r="J2333" s="104">
        <v>26114635.84</v>
      </c>
      <c r="K2333" s="104">
        <v>26122597.09</v>
      </c>
      <c r="L2333" s="188">
        <v>6.2774511000000003E-3</v>
      </c>
    </row>
    <row r="2334" spans="1:12" hidden="1">
      <c r="A2334" s="103" t="s">
        <v>1099</v>
      </c>
      <c r="B2334" s="103" t="s">
        <v>1078</v>
      </c>
      <c r="C2334" s="134" t="s">
        <v>2041</v>
      </c>
      <c r="D2334" s="104">
        <v>24791329.25</v>
      </c>
      <c r="E2334" s="406">
        <v>236811.14535862001</v>
      </c>
      <c r="F2334" s="188">
        <v>104.688186</v>
      </c>
      <c r="G2334" s="103" t="s">
        <v>581</v>
      </c>
      <c r="H2334" s="103" t="s">
        <v>581</v>
      </c>
      <c r="I2334" s="252">
        <v>209</v>
      </c>
      <c r="J2334" s="104">
        <v>26119937.280000001</v>
      </c>
      <c r="K2334" s="104">
        <v>26130851.68</v>
      </c>
      <c r="L2334" s="188">
        <v>2.0353142599999999E-2</v>
      </c>
    </row>
    <row r="2335" spans="1:12" hidden="1">
      <c r="A2335" s="103" t="s">
        <v>1099</v>
      </c>
      <c r="B2335" s="103" t="s">
        <v>1078</v>
      </c>
      <c r="C2335" s="134" t="s">
        <v>2042</v>
      </c>
      <c r="D2335" s="104">
        <v>24787055.629999999</v>
      </c>
      <c r="E2335" s="406">
        <v>236753.83629209999</v>
      </c>
      <c r="F2335" s="188">
        <v>104.695476</v>
      </c>
      <c r="G2335" s="103" t="s">
        <v>581</v>
      </c>
      <c r="H2335" s="103" t="s">
        <v>581</v>
      </c>
      <c r="I2335" s="252">
        <v>209</v>
      </c>
      <c r="J2335" s="104">
        <v>24793055.629999999</v>
      </c>
      <c r="K2335" s="104">
        <v>24804904.460000001</v>
      </c>
      <c r="L2335" s="188">
        <v>6.9635364999999999E-3</v>
      </c>
    </row>
    <row r="2336" spans="1:12" hidden="1">
      <c r="A2336" s="103" t="s">
        <v>1099</v>
      </c>
      <c r="B2336" s="103" t="s">
        <v>1078</v>
      </c>
      <c r="C2336" s="134" t="s">
        <v>2043</v>
      </c>
      <c r="D2336" s="104">
        <v>24764813.120000001</v>
      </c>
      <c r="E2336" s="406">
        <v>236525.88054632</v>
      </c>
      <c r="F2336" s="188">
        <v>104.70234000000001</v>
      </c>
      <c r="G2336" s="103" t="s">
        <v>581</v>
      </c>
      <c r="H2336" s="103" t="s">
        <v>581</v>
      </c>
      <c r="I2336" s="252">
        <v>210</v>
      </c>
      <c r="J2336" s="104">
        <v>24788680.620000001</v>
      </c>
      <c r="K2336" s="104">
        <v>24801463.760000002</v>
      </c>
      <c r="L2336" s="188">
        <v>6.5561572E-3</v>
      </c>
    </row>
    <row r="2337" spans="1:12" hidden="1">
      <c r="A2337" s="103" t="s">
        <v>1099</v>
      </c>
      <c r="B2337" s="103" t="s">
        <v>1078</v>
      </c>
      <c r="C2337" s="134" t="s">
        <v>2044</v>
      </c>
      <c r="D2337" s="104">
        <v>24197548.690000001</v>
      </c>
      <c r="E2337" s="406">
        <v>231091.6736292</v>
      </c>
      <c r="F2337" s="188">
        <v>104.709738</v>
      </c>
      <c r="G2337" s="103" t="s">
        <v>581</v>
      </c>
      <c r="H2337" s="103" t="s">
        <v>581</v>
      </c>
      <c r="I2337" s="252">
        <v>210</v>
      </c>
      <c r="J2337" s="104">
        <v>24766563.07</v>
      </c>
      <c r="K2337" s="104">
        <v>24780279.710000001</v>
      </c>
      <c r="L2337" s="188">
        <v>7.0657447000000003E-3</v>
      </c>
    </row>
    <row r="2338" spans="1:12" hidden="1">
      <c r="A2338" s="103" t="s">
        <v>1099</v>
      </c>
      <c r="B2338" s="103" t="s">
        <v>1078</v>
      </c>
      <c r="C2338" s="134" t="s">
        <v>2045</v>
      </c>
      <c r="D2338" s="104">
        <v>23669822.100000001</v>
      </c>
      <c r="E2338" s="406">
        <v>226036.14204301999</v>
      </c>
      <c r="F2338" s="188">
        <v>104.71698000000001</v>
      </c>
      <c r="G2338" s="103" t="s">
        <v>581</v>
      </c>
      <c r="H2338" s="103" t="s">
        <v>581</v>
      </c>
      <c r="I2338" s="252">
        <v>210</v>
      </c>
      <c r="J2338" s="104">
        <v>24199222.100000001</v>
      </c>
      <c r="K2338" s="104">
        <v>24213850.899999999</v>
      </c>
      <c r="L2338" s="188">
        <v>6.9162622000000003E-3</v>
      </c>
    </row>
    <row r="2339" spans="1:12" hidden="1">
      <c r="A2339" s="103" t="s">
        <v>1099</v>
      </c>
      <c r="B2339" s="103" t="s">
        <v>1078</v>
      </c>
      <c r="C2339" s="134" t="s">
        <v>2046</v>
      </c>
      <c r="D2339" s="104">
        <v>23685828.629999999</v>
      </c>
      <c r="E2339" s="406">
        <v>226141.15532396999</v>
      </c>
      <c r="F2339" s="188">
        <v>104.739133</v>
      </c>
      <c r="G2339" s="103" t="s">
        <v>581</v>
      </c>
      <c r="H2339" s="103" t="s">
        <v>581</v>
      </c>
      <c r="I2339" s="252">
        <v>210</v>
      </c>
      <c r="J2339" s="104">
        <v>23674829.629999999</v>
      </c>
      <c r="K2339" s="104">
        <v>23692135.960000001</v>
      </c>
      <c r="L2339" s="188">
        <v>2.1155117300000002E-2</v>
      </c>
    </row>
    <row r="2340" spans="1:12" hidden="1">
      <c r="A2340" s="103" t="s">
        <v>1099</v>
      </c>
      <c r="B2340" s="103" t="s">
        <v>1078</v>
      </c>
      <c r="C2340" s="134" t="s">
        <v>2047</v>
      </c>
      <c r="D2340" s="104">
        <v>23556037.210000001</v>
      </c>
      <c r="E2340" s="406">
        <v>224886.89437994</v>
      </c>
      <c r="F2340" s="188">
        <v>104.746154</v>
      </c>
      <c r="G2340" s="103" t="s">
        <v>581</v>
      </c>
      <c r="H2340" s="103" t="s">
        <v>581</v>
      </c>
      <c r="I2340" s="252">
        <v>212</v>
      </c>
      <c r="J2340" s="104">
        <v>23687416.219999999</v>
      </c>
      <c r="K2340" s="104">
        <v>23705615.57</v>
      </c>
      <c r="L2340" s="188">
        <v>6.7033207000000003E-3</v>
      </c>
    </row>
    <row r="2341" spans="1:12" hidden="1">
      <c r="A2341" s="103" t="s">
        <v>1099</v>
      </c>
      <c r="B2341" s="103" t="s">
        <v>1078</v>
      </c>
      <c r="C2341" s="134" t="s">
        <v>2048</v>
      </c>
      <c r="D2341" s="104">
        <v>23559131.43</v>
      </c>
      <c r="E2341" s="406">
        <v>224899.30439159999</v>
      </c>
      <c r="F2341" s="188">
        <v>104.754132</v>
      </c>
      <c r="G2341" s="103" t="s">
        <v>581</v>
      </c>
      <c r="H2341" s="103" t="s">
        <v>581</v>
      </c>
      <c r="I2341" s="252">
        <v>212</v>
      </c>
      <c r="J2341" s="104">
        <v>23557831.43</v>
      </c>
      <c r="K2341" s="104">
        <v>23576918.949999999</v>
      </c>
      <c r="L2341" s="188">
        <v>7.6165088000000004E-3</v>
      </c>
    </row>
    <row r="2342" spans="1:12" hidden="1">
      <c r="A2342" s="103" t="s">
        <v>1099</v>
      </c>
      <c r="B2342" s="103" t="s">
        <v>1078</v>
      </c>
      <c r="C2342" s="134" t="s">
        <v>2049</v>
      </c>
      <c r="D2342" s="104">
        <v>22658207.489999998</v>
      </c>
      <c r="E2342" s="406">
        <v>216283.80906902</v>
      </c>
      <c r="F2342" s="188">
        <v>104.761459</v>
      </c>
      <c r="G2342" s="103" t="s">
        <v>581</v>
      </c>
      <c r="H2342" s="103" t="s">
        <v>581</v>
      </c>
      <c r="I2342" s="252">
        <v>212</v>
      </c>
      <c r="J2342" s="104">
        <v>23560779.350000001</v>
      </c>
      <c r="K2342" s="104">
        <v>23580755.190000001</v>
      </c>
      <c r="L2342" s="188">
        <v>6.9944734999999999E-3</v>
      </c>
    </row>
    <row r="2343" spans="1:12" hidden="1">
      <c r="A2343" s="103" t="s">
        <v>1099</v>
      </c>
      <c r="B2343" s="103" t="s">
        <v>1078</v>
      </c>
      <c r="C2343" s="134" t="s">
        <v>1430</v>
      </c>
      <c r="D2343" s="104">
        <v>21703909.510000002</v>
      </c>
      <c r="E2343" s="406">
        <v>207161.09511142</v>
      </c>
      <c r="F2343" s="188">
        <v>104.76827</v>
      </c>
      <c r="G2343" s="103" t="s">
        <v>581</v>
      </c>
      <c r="H2343" s="103" t="s">
        <v>581</v>
      </c>
      <c r="I2343" s="252">
        <v>211</v>
      </c>
      <c r="J2343" s="104">
        <v>22659680.469999999</v>
      </c>
      <c r="K2343" s="104">
        <v>22680510.710000001</v>
      </c>
      <c r="L2343" s="188">
        <v>6.5014367999999996E-3</v>
      </c>
    </row>
    <row r="2344" spans="1:12" hidden="1">
      <c r="A2344" s="103" t="s">
        <v>1099</v>
      </c>
      <c r="B2344" s="103" t="s">
        <v>1078</v>
      </c>
      <c r="C2344" s="134" t="s">
        <v>1431</v>
      </c>
      <c r="D2344" s="104">
        <v>21698834.579999998</v>
      </c>
      <c r="E2344" s="406">
        <v>207064.72325389</v>
      </c>
      <c r="F2344" s="188">
        <v>104.79252200000001</v>
      </c>
      <c r="G2344" s="103" t="s">
        <v>581</v>
      </c>
      <c r="H2344" s="103" t="s">
        <v>581</v>
      </c>
      <c r="I2344" s="252">
        <v>211</v>
      </c>
      <c r="J2344" s="104">
        <v>21708933.629999999</v>
      </c>
      <c r="K2344" s="104">
        <v>21731905.5</v>
      </c>
      <c r="L2344" s="188">
        <v>2.3148229900000001E-2</v>
      </c>
    </row>
    <row r="2345" spans="1:12" hidden="1">
      <c r="A2345" s="103" t="s">
        <v>1099</v>
      </c>
      <c r="B2345" s="103" t="s">
        <v>1078</v>
      </c>
      <c r="C2345" s="134" t="s">
        <v>1432</v>
      </c>
      <c r="D2345" s="104">
        <v>21707964.039999999</v>
      </c>
      <c r="E2345" s="406">
        <v>207137.27647821</v>
      </c>
      <c r="F2345" s="188">
        <v>104.799891</v>
      </c>
      <c r="G2345" s="103" t="s">
        <v>581</v>
      </c>
      <c r="H2345" s="103" t="s">
        <v>581</v>
      </c>
      <c r="I2345" s="252">
        <v>213</v>
      </c>
      <c r="J2345" s="104">
        <v>21700360.469999999</v>
      </c>
      <c r="K2345" s="104">
        <v>21724045.969999999</v>
      </c>
      <c r="L2345" s="188">
        <v>7.0319902999999998E-3</v>
      </c>
    </row>
    <row r="2346" spans="1:12" hidden="1">
      <c r="A2346" s="103" t="s">
        <v>1099</v>
      </c>
      <c r="B2346" s="103" t="s">
        <v>1078</v>
      </c>
      <c r="C2346" s="134" t="s">
        <v>1433</v>
      </c>
      <c r="D2346" s="104">
        <v>21974550.699999999</v>
      </c>
      <c r="E2346" s="406">
        <v>209665.72025417001</v>
      </c>
      <c r="F2346" s="188">
        <v>104.807551</v>
      </c>
      <c r="G2346" s="103" t="s">
        <v>581</v>
      </c>
      <c r="H2346" s="103" t="s">
        <v>581</v>
      </c>
      <c r="I2346" s="252">
        <v>215</v>
      </c>
      <c r="J2346" s="104">
        <v>21709550.699999999</v>
      </c>
      <c r="K2346" s="104">
        <v>21733950.140000001</v>
      </c>
      <c r="L2346" s="188">
        <v>7.3091679E-3</v>
      </c>
    </row>
    <row r="2347" spans="1:12" hidden="1">
      <c r="A2347" s="103" t="s">
        <v>1099</v>
      </c>
      <c r="B2347" s="103" t="s">
        <v>1078</v>
      </c>
      <c r="C2347" s="134" t="s">
        <v>1434</v>
      </c>
      <c r="D2347" s="104">
        <v>21530368.890000001</v>
      </c>
      <c r="E2347" s="406">
        <v>205412.46411202999</v>
      </c>
      <c r="F2347" s="188">
        <v>104.815299</v>
      </c>
      <c r="G2347" s="103" t="s">
        <v>581</v>
      </c>
      <c r="H2347" s="103" t="s">
        <v>581</v>
      </c>
      <c r="I2347" s="252">
        <v>214</v>
      </c>
      <c r="J2347" s="104">
        <v>21976175.199999999</v>
      </c>
      <c r="K2347" s="104">
        <v>22001264.219999999</v>
      </c>
      <c r="L2347" s="188">
        <v>7.3925971000000004E-3</v>
      </c>
    </row>
    <row r="2348" spans="1:12" hidden="1">
      <c r="A2348" s="103" t="s">
        <v>1099</v>
      </c>
      <c r="B2348" s="103" t="s">
        <v>1078</v>
      </c>
      <c r="C2348" s="134" t="s">
        <v>1435</v>
      </c>
      <c r="D2348" s="104">
        <v>21540080.260000002</v>
      </c>
      <c r="E2348" s="406">
        <v>205489.43965381</v>
      </c>
      <c r="F2348" s="188">
        <v>104.823296</v>
      </c>
      <c r="G2348" s="103" t="s">
        <v>581</v>
      </c>
      <c r="H2348" s="103" t="s">
        <v>581</v>
      </c>
      <c r="I2348" s="252">
        <v>214</v>
      </c>
      <c r="J2348" s="104">
        <v>21532011.43</v>
      </c>
      <c r="K2348" s="104">
        <v>21557776.129999999</v>
      </c>
      <c r="L2348" s="188">
        <v>7.6296113999999998E-3</v>
      </c>
    </row>
    <row r="2349" spans="1:12" hidden="1">
      <c r="A2349" s="103" t="s">
        <v>1099</v>
      </c>
      <c r="B2349" s="103" t="s">
        <v>1078</v>
      </c>
      <c r="C2349" s="134" t="s">
        <v>1436</v>
      </c>
      <c r="D2349" s="104">
        <v>21610755.760000002</v>
      </c>
      <c r="E2349" s="406">
        <v>206118.51252786</v>
      </c>
      <c r="F2349" s="188">
        <v>104.84626299999999</v>
      </c>
      <c r="G2349" s="103" t="s">
        <v>581</v>
      </c>
      <c r="H2349" s="103" t="s">
        <v>581</v>
      </c>
      <c r="I2349" s="252">
        <v>214</v>
      </c>
      <c r="J2349" s="104">
        <v>21544799.82</v>
      </c>
      <c r="K2349" s="104">
        <v>21572592.93</v>
      </c>
      <c r="L2349" s="188">
        <v>2.19102059E-2</v>
      </c>
    </row>
    <row r="2350" spans="1:12" hidden="1">
      <c r="A2350" s="103" t="s">
        <v>1099</v>
      </c>
      <c r="B2350" s="103" t="s">
        <v>1078</v>
      </c>
      <c r="C2350" s="134" t="s">
        <v>1437</v>
      </c>
      <c r="D2350" s="104">
        <v>22112084.940000001</v>
      </c>
      <c r="E2350" s="406">
        <v>210884.62023798999</v>
      </c>
      <c r="F2350" s="188">
        <v>104.853948</v>
      </c>
      <c r="G2350" s="103" t="s">
        <v>581</v>
      </c>
      <c r="H2350" s="103" t="s">
        <v>581</v>
      </c>
      <c r="I2350" s="252">
        <v>215</v>
      </c>
      <c r="J2350" s="104">
        <v>21612339.73</v>
      </c>
      <c r="K2350" s="104">
        <v>21613017.129999999</v>
      </c>
      <c r="L2350" s="188">
        <v>7.3297796E-3</v>
      </c>
    </row>
    <row r="2351" spans="1:12" hidden="1">
      <c r="A2351" s="103" t="s">
        <v>1099</v>
      </c>
      <c r="B2351" s="103" t="s">
        <v>1078</v>
      </c>
      <c r="C2351" s="134" t="s">
        <v>1438</v>
      </c>
      <c r="D2351" s="104">
        <v>22818655.5</v>
      </c>
      <c r="E2351" s="406">
        <v>217606.89519521999</v>
      </c>
      <c r="F2351" s="188">
        <v>104.861822</v>
      </c>
      <c r="G2351" s="103" t="s">
        <v>581</v>
      </c>
      <c r="H2351" s="103" t="s">
        <v>581</v>
      </c>
      <c r="I2351" s="252">
        <v>216</v>
      </c>
      <c r="J2351" s="104">
        <v>22113745.5</v>
      </c>
      <c r="K2351" s="104">
        <v>22115116.039999999</v>
      </c>
      <c r="L2351" s="188">
        <v>7.5094931000000004E-3</v>
      </c>
    </row>
    <row r="2352" spans="1:12" hidden="1">
      <c r="A2352" s="103" t="s">
        <v>1099</v>
      </c>
      <c r="B2352" s="103" t="s">
        <v>1078</v>
      </c>
      <c r="C2352" s="134" t="s">
        <v>1439</v>
      </c>
      <c r="D2352" s="104">
        <v>22787825.34</v>
      </c>
      <c r="E2352" s="406">
        <v>217296.58073269</v>
      </c>
      <c r="F2352" s="188">
        <v>104.869691</v>
      </c>
      <c r="G2352" s="103" t="s">
        <v>581</v>
      </c>
      <c r="H2352" s="103" t="s">
        <v>581</v>
      </c>
      <c r="I2352" s="252">
        <v>216</v>
      </c>
      <c r="J2352" s="104">
        <v>22820367.920000002</v>
      </c>
      <c r="K2352" s="104">
        <v>22822453.77</v>
      </c>
      <c r="L2352" s="188">
        <v>7.5041609999999996E-3</v>
      </c>
    </row>
    <row r="2353" spans="1:12" hidden="1">
      <c r="A2353" s="103" t="s">
        <v>1099</v>
      </c>
      <c r="B2353" s="103" t="s">
        <v>1078</v>
      </c>
      <c r="C2353" s="134" t="s">
        <v>1440</v>
      </c>
      <c r="D2353" s="104">
        <v>23709539.780000001</v>
      </c>
      <c r="E2353" s="406">
        <v>226068.71288169999</v>
      </c>
      <c r="F2353" s="188">
        <v>104.87758100000001</v>
      </c>
      <c r="G2353" s="103" t="s">
        <v>581</v>
      </c>
      <c r="H2353" s="103" t="s">
        <v>581</v>
      </c>
      <c r="I2353" s="252">
        <v>216</v>
      </c>
      <c r="J2353" s="104">
        <v>22789539.780000001</v>
      </c>
      <c r="K2353" s="104">
        <v>22792340</v>
      </c>
      <c r="L2353" s="188">
        <v>7.5236228E-3</v>
      </c>
    </row>
    <row r="2354" spans="1:12" hidden="1">
      <c r="A2354" s="103" t="s">
        <v>1099</v>
      </c>
      <c r="B2354" s="103" t="s">
        <v>1078</v>
      </c>
      <c r="C2354" s="134" t="s">
        <v>1441</v>
      </c>
      <c r="D2354" s="104">
        <v>23786875.879999999</v>
      </c>
      <c r="E2354" s="406">
        <v>226757.35540949</v>
      </c>
      <c r="F2354" s="188">
        <v>104.90012900000001</v>
      </c>
      <c r="G2354" s="103" t="s">
        <v>581</v>
      </c>
      <c r="H2354" s="103" t="s">
        <v>581</v>
      </c>
      <c r="I2354" s="252">
        <v>216</v>
      </c>
      <c r="J2354" s="104">
        <v>23714637.190000001</v>
      </c>
      <c r="K2354" s="104">
        <v>23719667.699999999</v>
      </c>
      <c r="L2354" s="188">
        <v>2.1499351699999999E-2</v>
      </c>
    </row>
    <row r="2355" spans="1:12" hidden="1">
      <c r="A2355" s="103" t="s">
        <v>1099</v>
      </c>
      <c r="B2355" s="103" t="s">
        <v>1078</v>
      </c>
      <c r="C2355" s="134" t="s">
        <v>1442</v>
      </c>
      <c r="D2355" s="104">
        <v>23735021.329999998</v>
      </c>
      <c r="E2355" s="406">
        <v>226245.68878249999</v>
      </c>
      <c r="F2355" s="188">
        <v>104.908171</v>
      </c>
      <c r="G2355" s="103" t="s">
        <v>581</v>
      </c>
      <c r="H2355" s="103" t="s">
        <v>581</v>
      </c>
      <c r="I2355" s="252">
        <v>217</v>
      </c>
      <c r="J2355" s="104">
        <v>23788699.34</v>
      </c>
      <c r="K2355" s="104">
        <v>23794475.629999999</v>
      </c>
      <c r="L2355" s="188">
        <v>7.6663395E-3</v>
      </c>
    </row>
    <row r="2356" spans="1:12" hidden="1">
      <c r="A2356" s="103" t="s">
        <v>1099</v>
      </c>
      <c r="B2356" s="103" t="s">
        <v>1078</v>
      </c>
      <c r="C2356" s="134" t="s">
        <v>1443</v>
      </c>
      <c r="D2356" s="104">
        <v>23736876.23</v>
      </c>
      <c r="E2356" s="406">
        <v>226245.68878249999</v>
      </c>
      <c r="F2356" s="188">
        <v>104.916369</v>
      </c>
      <c r="G2356" s="103" t="s">
        <v>581</v>
      </c>
      <c r="H2356" s="103" t="s">
        <v>581</v>
      </c>
      <c r="I2356" s="252">
        <v>217</v>
      </c>
      <c r="J2356" s="104">
        <v>23736876.23</v>
      </c>
      <c r="K2356" s="104">
        <v>23743396.690000001</v>
      </c>
      <c r="L2356" s="188">
        <v>7.8144532999999995E-3</v>
      </c>
    </row>
    <row r="2357" spans="1:12" hidden="1">
      <c r="A2357" s="103" t="s">
        <v>1099</v>
      </c>
      <c r="B2357" s="103" t="s">
        <v>1078</v>
      </c>
      <c r="C2357" s="134" t="s">
        <v>1444</v>
      </c>
      <c r="D2357" s="104">
        <v>23638707.07</v>
      </c>
      <c r="E2357" s="406">
        <v>225292.62218492999</v>
      </c>
      <c r="F2357" s="188">
        <v>104.92446200000001</v>
      </c>
      <c r="G2357" s="103" t="s">
        <v>581</v>
      </c>
      <c r="H2357" s="103" t="s">
        <v>581</v>
      </c>
      <c r="I2357" s="252">
        <v>217</v>
      </c>
      <c r="J2357" s="104">
        <v>23738707.07</v>
      </c>
      <c r="K2357" s="104">
        <v>23745971.789999999</v>
      </c>
      <c r="L2357" s="188">
        <v>7.7137628999999997E-3</v>
      </c>
    </row>
    <row r="2358" spans="1:12" hidden="1">
      <c r="A2358" s="103" t="s">
        <v>1099</v>
      </c>
      <c r="B2358" s="103" t="s">
        <v>1078</v>
      </c>
      <c r="C2358" s="134" t="s">
        <v>1951</v>
      </c>
      <c r="D2358" s="104">
        <v>23699518.210000001</v>
      </c>
      <c r="E2358" s="406">
        <v>225854.88839832999</v>
      </c>
      <c r="F2358" s="188">
        <v>104.932501</v>
      </c>
      <c r="G2358" s="103" t="s">
        <v>581</v>
      </c>
      <c r="H2358" s="103" t="s">
        <v>581</v>
      </c>
      <c r="I2358" s="252">
        <v>217</v>
      </c>
      <c r="J2358" s="104">
        <v>23640518.210000001</v>
      </c>
      <c r="K2358" s="104">
        <v>23648524.129999999</v>
      </c>
      <c r="L2358" s="188">
        <v>7.6617024000000004E-3</v>
      </c>
    </row>
    <row r="2359" spans="1:12" hidden="1">
      <c r="A2359" s="103" t="s">
        <v>1099</v>
      </c>
      <c r="B2359" s="103" t="s">
        <v>1078</v>
      </c>
      <c r="C2359" s="134" t="s">
        <v>1952</v>
      </c>
      <c r="D2359" s="104">
        <v>23066616.18</v>
      </c>
      <c r="E2359" s="406">
        <v>219772.66143301001</v>
      </c>
      <c r="F2359" s="188">
        <v>104.95671299999999</v>
      </c>
      <c r="G2359" s="103" t="s">
        <v>581</v>
      </c>
      <c r="H2359" s="103" t="s">
        <v>581</v>
      </c>
      <c r="I2359" s="252">
        <v>217</v>
      </c>
      <c r="J2359" s="104">
        <v>23704986.73</v>
      </c>
      <c r="K2359" s="104">
        <v>23715222.530000001</v>
      </c>
      <c r="L2359" s="188">
        <v>2.3073880599999999E-2</v>
      </c>
    </row>
    <row r="2360" spans="1:12" hidden="1">
      <c r="A2360" s="103" t="s">
        <v>1099</v>
      </c>
      <c r="B2360" s="103" t="s">
        <v>1078</v>
      </c>
      <c r="C2360" s="134" t="s">
        <v>1953</v>
      </c>
      <c r="D2360" s="104">
        <v>24278474.260000002</v>
      </c>
      <c r="E2360" s="406">
        <v>231300.29505715999</v>
      </c>
      <c r="F2360" s="188">
        <v>104.96516800000001</v>
      </c>
      <c r="G2360" s="103" t="s">
        <v>581</v>
      </c>
      <c r="H2360" s="103" t="s">
        <v>581</v>
      </c>
      <c r="I2360" s="252">
        <v>218</v>
      </c>
      <c r="J2360" s="104">
        <v>23068474.260000002</v>
      </c>
      <c r="K2360" s="104">
        <v>23079433.43</v>
      </c>
      <c r="L2360" s="188">
        <v>8.0557019999999997E-3</v>
      </c>
    </row>
    <row r="2361" spans="1:12" hidden="1">
      <c r="A2361" s="103" t="s">
        <v>1099</v>
      </c>
      <c r="B2361" s="103" t="s">
        <v>1078</v>
      </c>
      <c r="C2361" s="134" t="s">
        <v>1954</v>
      </c>
      <c r="D2361" s="104">
        <v>26322552.550000001</v>
      </c>
      <c r="E2361" s="406">
        <v>250754.17636682</v>
      </c>
      <c r="F2361" s="188">
        <v>104.973536</v>
      </c>
      <c r="G2361" s="103" t="s">
        <v>581</v>
      </c>
      <c r="H2361" s="103" t="s">
        <v>581</v>
      </c>
      <c r="I2361" s="252">
        <v>219</v>
      </c>
      <c r="J2361" s="104">
        <v>24280409.84</v>
      </c>
      <c r="K2361" s="104">
        <v>24292130.390000001</v>
      </c>
      <c r="L2361" s="188">
        <v>7.9721684000000001E-3</v>
      </c>
    </row>
    <row r="2362" spans="1:12" hidden="1">
      <c r="A2362" s="103" t="s">
        <v>1099</v>
      </c>
      <c r="B2362" s="103" t="s">
        <v>1078</v>
      </c>
      <c r="C2362" s="134" t="s">
        <v>1955</v>
      </c>
      <c r="D2362" s="104">
        <v>26046343.52</v>
      </c>
      <c r="E2362" s="406">
        <v>248103.70860315999</v>
      </c>
      <c r="F2362" s="188">
        <v>104.981677</v>
      </c>
      <c r="G2362" s="103" t="s">
        <v>581</v>
      </c>
      <c r="H2362" s="103" t="s">
        <v>581</v>
      </c>
      <c r="I2362" s="252">
        <v>221</v>
      </c>
      <c r="J2362" s="104">
        <v>26324594.07</v>
      </c>
      <c r="K2362" s="104">
        <v>26337140.09</v>
      </c>
      <c r="L2362" s="188">
        <v>7.7552879999999999E-3</v>
      </c>
    </row>
    <row r="2363" spans="1:12" hidden="1">
      <c r="A2363" s="103" t="s">
        <v>1099</v>
      </c>
      <c r="B2363" s="103" t="s">
        <v>1078</v>
      </c>
      <c r="C2363" s="134" t="s">
        <v>1956</v>
      </c>
      <c r="D2363" s="104">
        <v>26147460.66</v>
      </c>
      <c r="E2363" s="406">
        <v>249046.36083555999</v>
      </c>
      <c r="F2363" s="188">
        <v>104.990334</v>
      </c>
      <c r="G2363" s="103" t="s">
        <v>581</v>
      </c>
      <c r="H2363" s="103" t="s">
        <v>581</v>
      </c>
      <c r="I2363" s="252">
        <v>221</v>
      </c>
      <c r="J2363" s="104">
        <v>26048491.289999999</v>
      </c>
      <c r="K2363" s="104">
        <v>26061854.149999999</v>
      </c>
      <c r="L2363" s="188">
        <v>8.2462009000000003E-3</v>
      </c>
    </row>
    <row r="2364" spans="1:12" hidden="1">
      <c r="A2364" s="103" t="s">
        <v>1099</v>
      </c>
      <c r="B2364" s="103" t="s">
        <v>1078</v>
      </c>
      <c r="C2364" s="134" t="s">
        <v>1957</v>
      </c>
      <c r="D2364" s="104">
        <v>26607419.690000001</v>
      </c>
      <c r="E2364" s="406">
        <v>253365.83633811999</v>
      </c>
      <c r="F2364" s="188">
        <v>105.015815</v>
      </c>
      <c r="G2364" s="103" t="s">
        <v>581</v>
      </c>
      <c r="H2364" s="103" t="s">
        <v>581</v>
      </c>
      <c r="I2364" s="252">
        <v>221</v>
      </c>
      <c r="J2364" s="104">
        <v>26153806.449999999</v>
      </c>
      <c r="K2364" s="104">
        <v>26169629.98</v>
      </c>
      <c r="L2364" s="188">
        <v>2.4269853300000001E-2</v>
      </c>
    </row>
    <row r="2365" spans="1:12" hidden="1">
      <c r="A2365" s="103" t="s">
        <v>1099</v>
      </c>
      <c r="B2365" s="103" t="s">
        <v>1078</v>
      </c>
      <c r="C2365" s="134" t="s">
        <v>1958</v>
      </c>
      <c r="D2365" s="104">
        <v>24787094.93</v>
      </c>
      <c r="E2365" s="406">
        <v>236014.21415270999</v>
      </c>
      <c r="F2365" s="188">
        <v>105.02373799999999</v>
      </c>
      <c r="G2365" s="103" t="s">
        <v>581</v>
      </c>
      <c r="H2365" s="103" t="s">
        <v>581</v>
      </c>
      <c r="I2365" s="252">
        <v>222</v>
      </c>
      <c r="J2365" s="104">
        <v>26609427.149999999</v>
      </c>
      <c r="K2365" s="104">
        <v>26626085.210000001</v>
      </c>
      <c r="L2365" s="188">
        <v>7.5445779000000001E-3</v>
      </c>
    </row>
    <row r="2366" spans="1:12" hidden="1">
      <c r="A2366" s="103" t="s">
        <v>1099</v>
      </c>
      <c r="B2366" s="103" t="s">
        <v>1078</v>
      </c>
      <c r="C2366" s="134" t="s">
        <v>1959</v>
      </c>
      <c r="D2366" s="104">
        <v>23859352.75</v>
      </c>
      <c r="E2366" s="406">
        <v>227163.20434346001</v>
      </c>
      <c r="F2366" s="188">
        <v>105.031767</v>
      </c>
      <c r="G2366" s="103" t="s">
        <v>581</v>
      </c>
      <c r="H2366" s="103" t="s">
        <v>581</v>
      </c>
      <c r="I2366" s="252">
        <v>224</v>
      </c>
      <c r="J2366" s="104">
        <v>24788989.949999999</v>
      </c>
      <c r="K2366" s="104">
        <v>24806425.5</v>
      </c>
      <c r="L2366" s="188">
        <v>7.6449383000000001E-3</v>
      </c>
    </row>
    <row r="2367" spans="1:12" hidden="1">
      <c r="A2367" s="103" t="s">
        <v>1099</v>
      </c>
      <c r="B2367" s="103" t="s">
        <v>1078</v>
      </c>
      <c r="C2367" s="134" t="s">
        <v>1960</v>
      </c>
      <c r="D2367" s="104">
        <v>24008869.190000001</v>
      </c>
      <c r="E2367" s="406">
        <v>228568.58856107001</v>
      </c>
      <c r="F2367" s="188">
        <v>105.040108</v>
      </c>
      <c r="G2367" s="103" t="s">
        <v>581</v>
      </c>
      <c r="H2367" s="103" t="s">
        <v>581</v>
      </c>
      <c r="I2367" s="252">
        <v>229</v>
      </c>
      <c r="J2367" s="104">
        <v>23861247.48</v>
      </c>
      <c r="K2367" s="104">
        <v>23879431.469999999</v>
      </c>
      <c r="L2367" s="188">
        <v>7.9414068999999997E-3</v>
      </c>
    </row>
    <row r="2368" spans="1:12" hidden="1">
      <c r="A2368" s="103" t="s">
        <v>1099</v>
      </c>
      <c r="B2368" s="103" t="s">
        <v>1078</v>
      </c>
      <c r="C2368" s="134" t="s">
        <v>1961</v>
      </c>
      <c r="D2368" s="104">
        <v>24441704.600000001</v>
      </c>
      <c r="E2368" s="406">
        <v>232672.43013160001</v>
      </c>
      <c r="F2368" s="188">
        <v>105.047704</v>
      </c>
      <c r="G2368" s="103" t="s">
        <v>581</v>
      </c>
      <c r="H2368" s="103" t="s">
        <v>581</v>
      </c>
      <c r="I2368" s="252">
        <v>232</v>
      </c>
      <c r="J2368" s="104">
        <v>24010605.469999999</v>
      </c>
      <c r="K2368" s="104">
        <v>24029542.609999999</v>
      </c>
      <c r="L2368" s="188">
        <v>7.2315234000000003E-3</v>
      </c>
    </row>
    <row r="2369" spans="1:12" hidden="1">
      <c r="A2369" s="103" t="s">
        <v>1099</v>
      </c>
      <c r="B2369" s="103" t="s">
        <v>1078</v>
      </c>
      <c r="C2369" s="134" t="s">
        <v>1962</v>
      </c>
      <c r="D2369" s="104">
        <v>23780992.850000001</v>
      </c>
      <c r="E2369" s="406">
        <v>226333.99199717</v>
      </c>
      <c r="F2369" s="188">
        <v>105.07035500000001</v>
      </c>
      <c r="G2369" s="103" t="s">
        <v>581</v>
      </c>
      <c r="H2369" s="103" t="s">
        <v>581</v>
      </c>
      <c r="I2369" s="252">
        <v>231</v>
      </c>
      <c r="J2369" s="104">
        <v>24446974.789999999</v>
      </c>
      <c r="K2369" s="104">
        <v>24468212.609999999</v>
      </c>
      <c r="L2369" s="188">
        <v>2.15625846E-2</v>
      </c>
    </row>
    <row r="2370" spans="1:12" hidden="1">
      <c r="A2370" s="103" t="s">
        <v>1099</v>
      </c>
      <c r="B2370" s="103" t="s">
        <v>1078</v>
      </c>
      <c r="C2370" s="134" t="s">
        <v>1963</v>
      </c>
      <c r="D2370" s="104">
        <v>22219624.52</v>
      </c>
      <c r="E2370" s="406">
        <v>211458.48338274</v>
      </c>
      <c r="F2370" s="188">
        <v>105.07795299999999</v>
      </c>
      <c r="G2370" s="103" t="s">
        <v>581</v>
      </c>
      <c r="H2370" s="103" t="s">
        <v>581</v>
      </c>
      <c r="I2370" s="252">
        <v>229</v>
      </c>
      <c r="J2370" s="104">
        <v>23782712.510000002</v>
      </c>
      <c r="K2370" s="104">
        <v>23804696.43</v>
      </c>
      <c r="L2370" s="188">
        <v>7.2313450999999997E-3</v>
      </c>
    </row>
    <row r="2371" spans="1:12" hidden="1">
      <c r="A2371" s="103" t="s">
        <v>1099</v>
      </c>
      <c r="B2371" s="103" t="s">
        <v>1078</v>
      </c>
      <c r="C2371" s="134" t="s">
        <v>1964</v>
      </c>
      <c r="D2371" s="104">
        <v>22466172.91</v>
      </c>
      <c r="E2371" s="406">
        <v>213788.95611494</v>
      </c>
      <c r="F2371" s="188">
        <v>105.085751</v>
      </c>
      <c r="G2371" s="103" t="s">
        <v>581</v>
      </c>
      <c r="H2371" s="103" t="s">
        <v>581</v>
      </c>
      <c r="I2371" s="252">
        <v>227</v>
      </c>
      <c r="J2371" s="104">
        <v>22221273.43</v>
      </c>
      <c r="K2371" s="104">
        <v>22243954.530000001</v>
      </c>
      <c r="L2371" s="188">
        <v>7.4211570999999999E-3</v>
      </c>
    </row>
    <row r="2372" spans="1:12" hidden="1">
      <c r="A2372" s="103" t="s">
        <v>1099</v>
      </c>
      <c r="B2372" s="103" t="s">
        <v>1078</v>
      </c>
      <c r="C2372" s="134" t="s">
        <v>1965</v>
      </c>
      <c r="D2372" s="104">
        <v>25777881.300000001</v>
      </c>
      <c r="E2372" s="406">
        <v>245284.65053022999</v>
      </c>
      <c r="F2372" s="188">
        <v>105.09374</v>
      </c>
      <c r="G2372" s="103" t="s">
        <v>581</v>
      </c>
      <c r="H2372" s="103" t="s">
        <v>581</v>
      </c>
      <c r="I2372" s="252">
        <v>229</v>
      </c>
      <c r="J2372" s="104">
        <v>22467880.98</v>
      </c>
      <c r="K2372" s="104">
        <v>22468585.199999999</v>
      </c>
      <c r="L2372" s="188">
        <v>7.6023627999999999E-3</v>
      </c>
    </row>
    <row r="2373" spans="1:12" hidden="1">
      <c r="A2373" s="103" t="s">
        <v>1099</v>
      </c>
      <c r="B2373" s="103" t="s">
        <v>1078</v>
      </c>
      <c r="C2373" s="134" t="s">
        <v>1966</v>
      </c>
      <c r="D2373" s="104">
        <v>25216808.670000002</v>
      </c>
      <c r="E2373" s="406">
        <v>239928.14096841999</v>
      </c>
      <c r="F2373" s="188">
        <v>105.101505</v>
      </c>
      <c r="G2373" s="103" t="s">
        <v>581</v>
      </c>
      <c r="H2373" s="103" t="s">
        <v>581</v>
      </c>
      <c r="I2373" s="252">
        <v>228</v>
      </c>
      <c r="J2373" s="104">
        <v>25779785.890000001</v>
      </c>
      <c r="K2373" s="104">
        <v>25781298.16</v>
      </c>
      <c r="L2373" s="188">
        <v>7.3886417999999999E-3</v>
      </c>
    </row>
    <row r="2374" spans="1:12" hidden="1">
      <c r="A2374" s="103" t="s">
        <v>1099</v>
      </c>
      <c r="B2374" s="103" t="s">
        <v>1078</v>
      </c>
      <c r="C2374" s="134" t="s">
        <v>1967</v>
      </c>
      <c r="D2374" s="104">
        <v>23214957.539999999</v>
      </c>
      <c r="E2374" s="406">
        <v>220830.24327430001</v>
      </c>
      <c r="F2374" s="188">
        <v>105.12580699999999</v>
      </c>
      <c r="G2374" s="103" t="s">
        <v>581</v>
      </c>
      <c r="H2374" s="103" t="s">
        <v>581</v>
      </c>
      <c r="I2374" s="252">
        <v>228</v>
      </c>
      <c r="J2374" s="104">
        <v>25222639.449999999</v>
      </c>
      <c r="K2374" s="104">
        <v>25226523.710000001</v>
      </c>
      <c r="L2374" s="188">
        <v>2.3122409100000001E-2</v>
      </c>
    </row>
    <row r="2375" spans="1:12" hidden="1">
      <c r="A2375" s="103" t="s">
        <v>1099</v>
      </c>
      <c r="B2375" s="103" t="s">
        <v>1078</v>
      </c>
      <c r="C2375" s="134" t="s">
        <v>1968</v>
      </c>
      <c r="D2375" s="104">
        <v>23137012.77</v>
      </c>
      <c r="E2375" s="406">
        <v>220071.8496737</v>
      </c>
      <c r="F2375" s="188">
        <v>105.133904</v>
      </c>
      <c r="G2375" s="103" t="s">
        <v>581</v>
      </c>
      <c r="H2375" s="103" t="s">
        <v>581</v>
      </c>
      <c r="I2375" s="252">
        <v>229</v>
      </c>
      <c r="J2375" s="104">
        <v>23216745.649999999</v>
      </c>
      <c r="K2375" s="104">
        <v>23221357.73</v>
      </c>
      <c r="L2375" s="188">
        <v>7.7022000999999998E-3</v>
      </c>
    </row>
    <row r="2376" spans="1:12" hidden="1">
      <c r="A2376" s="103" t="s">
        <v>1099</v>
      </c>
      <c r="B2376" s="103" t="s">
        <v>1078</v>
      </c>
      <c r="C2376" s="134" t="s">
        <v>1969</v>
      </c>
      <c r="D2376" s="104">
        <v>22662405.32</v>
      </c>
      <c r="E2376" s="406">
        <v>215541.2396796</v>
      </c>
      <c r="F2376" s="188">
        <v>105.141853</v>
      </c>
      <c r="G2376" s="103" t="s">
        <v>581</v>
      </c>
      <c r="H2376" s="103" t="s">
        <v>581</v>
      </c>
      <c r="I2376" s="252">
        <v>229</v>
      </c>
      <c r="J2376" s="104">
        <v>23138762.050000001</v>
      </c>
      <c r="K2376" s="104">
        <v>23144099.530000001</v>
      </c>
      <c r="L2376" s="188">
        <v>7.5608339999999998E-3</v>
      </c>
    </row>
    <row r="2377" spans="1:12" hidden="1">
      <c r="A2377" s="103" t="s">
        <v>1099</v>
      </c>
      <c r="B2377" s="103" t="s">
        <v>1078</v>
      </c>
      <c r="C2377" s="134" t="s">
        <v>1970</v>
      </c>
      <c r="D2377" s="104">
        <v>22664191.039999999</v>
      </c>
      <c r="E2377" s="406">
        <v>215541.2396796</v>
      </c>
      <c r="F2377" s="188">
        <v>105.150138</v>
      </c>
      <c r="G2377" s="103" t="s">
        <v>581</v>
      </c>
      <c r="H2377" s="103" t="s">
        <v>581</v>
      </c>
      <c r="I2377" s="252">
        <v>229</v>
      </c>
      <c r="J2377" s="104">
        <v>22664191.039999999</v>
      </c>
      <c r="K2377" s="104">
        <v>22670239.07</v>
      </c>
      <c r="L2377" s="188">
        <v>7.8798306999999998E-3</v>
      </c>
    </row>
    <row r="2378" spans="1:12" hidden="1">
      <c r="A2378" s="103" t="s">
        <v>1099</v>
      </c>
      <c r="B2378" s="103" t="s">
        <v>1078</v>
      </c>
      <c r="C2378" s="134" t="s">
        <v>1971</v>
      </c>
      <c r="D2378" s="104">
        <v>22631709.25</v>
      </c>
      <c r="E2378" s="406">
        <v>215216.16607507001</v>
      </c>
      <c r="F2378" s="188">
        <v>105.158036</v>
      </c>
      <c r="G2378" s="103" t="s">
        <v>581</v>
      </c>
      <c r="H2378" s="103" t="s">
        <v>581</v>
      </c>
      <c r="I2378" s="252">
        <v>229</v>
      </c>
      <c r="J2378" s="104">
        <v>22665893.350000001</v>
      </c>
      <c r="K2378" s="104">
        <v>22672652</v>
      </c>
      <c r="L2378" s="188">
        <v>7.5111646999999997E-3</v>
      </c>
    </row>
    <row r="2379" spans="1:12" hidden="1">
      <c r="A2379" s="103" t="s">
        <v>1099</v>
      </c>
      <c r="B2379" s="103" t="s">
        <v>1078</v>
      </c>
      <c r="C2379" s="134" t="s">
        <v>1972</v>
      </c>
      <c r="D2379" s="104">
        <v>22523163.879999999</v>
      </c>
      <c r="E2379" s="406">
        <v>214135.34396949</v>
      </c>
      <c r="F2379" s="188">
        <v>105.181907</v>
      </c>
      <c r="G2379" s="103" t="s">
        <v>581</v>
      </c>
      <c r="H2379" s="103" t="s">
        <v>581</v>
      </c>
      <c r="I2379" s="252">
        <v>228</v>
      </c>
      <c r="J2379" s="104">
        <v>22636846.809999999</v>
      </c>
      <c r="K2379" s="104">
        <v>22645734.77</v>
      </c>
      <c r="L2379" s="188">
        <v>2.27001197E-2</v>
      </c>
    </row>
    <row r="2380" spans="1:12" hidden="1">
      <c r="A2380" s="103" t="s">
        <v>1099</v>
      </c>
      <c r="B2380" s="103" t="s">
        <v>1078</v>
      </c>
      <c r="C2380" s="134" t="s">
        <v>1973</v>
      </c>
      <c r="D2380" s="104">
        <v>22039658.48</v>
      </c>
      <c r="E2380" s="406">
        <v>209522.90503498001</v>
      </c>
      <c r="F2380" s="188">
        <v>105.189733</v>
      </c>
      <c r="G2380" s="103" t="s">
        <v>581</v>
      </c>
      <c r="H2380" s="103" t="s">
        <v>581</v>
      </c>
      <c r="I2380" s="252">
        <v>228</v>
      </c>
      <c r="J2380" s="104">
        <v>22524839.699999999</v>
      </c>
      <c r="K2380" s="104">
        <v>22534433.949999999</v>
      </c>
      <c r="L2380" s="188">
        <v>7.4404431999999998E-3</v>
      </c>
    </row>
    <row r="2381" spans="1:12" hidden="1">
      <c r="A2381" s="103" t="s">
        <v>1099</v>
      </c>
      <c r="B2381" s="103" t="s">
        <v>1078</v>
      </c>
      <c r="C2381" s="134" t="s">
        <v>1974</v>
      </c>
      <c r="D2381" s="104">
        <v>22045541.77</v>
      </c>
      <c r="E2381" s="406">
        <v>209563.66480773001</v>
      </c>
      <c r="F2381" s="188">
        <v>105.19734800000001</v>
      </c>
      <c r="G2381" s="103" t="s">
        <v>581</v>
      </c>
      <c r="H2381" s="103" t="s">
        <v>581</v>
      </c>
      <c r="I2381" s="252">
        <v>230</v>
      </c>
      <c r="J2381" s="104">
        <v>22041253.949999999</v>
      </c>
      <c r="K2381" s="104">
        <v>22051539.350000001</v>
      </c>
      <c r="L2381" s="188">
        <v>7.2392997000000001E-3</v>
      </c>
    </row>
    <row r="2382" spans="1:12" hidden="1">
      <c r="A2382" s="103" t="s">
        <v>1099</v>
      </c>
      <c r="B2382" s="103" t="s">
        <v>1078</v>
      </c>
      <c r="C2382" s="134" t="s">
        <v>1975</v>
      </c>
      <c r="D2382" s="104">
        <v>22130809.260000002</v>
      </c>
      <c r="E2382" s="406">
        <v>210358.71172086001</v>
      </c>
      <c r="F2382" s="188">
        <v>105.2051</v>
      </c>
      <c r="G2382" s="103" t="s">
        <v>581</v>
      </c>
      <c r="H2382" s="103" t="s">
        <v>581</v>
      </c>
      <c r="I2382" s="252">
        <v>231</v>
      </c>
      <c r="J2382" s="104">
        <v>22047166.27</v>
      </c>
      <c r="K2382" s="104">
        <v>22058143.030000001</v>
      </c>
      <c r="L2382" s="188">
        <v>7.3690070999999999E-3</v>
      </c>
    </row>
    <row r="2383" spans="1:12" hidden="1">
      <c r="A2383" s="103" t="s">
        <v>1099</v>
      </c>
      <c r="B2383" s="103" t="s">
        <v>1078</v>
      </c>
      <c r="C2383" s="134" t="s">
        <v>1976</v>
      </c>
      <c r="D2383" s="104">
        <v>22145666.469999999</v>
      </c>
      <c r="E2383" s="406">
        <v>210483.78674710999</v>
      </c>
      <c r="F2383" s="188">
        <v>105.21317000000001</v>
      </c>
      <c r="G2383" s="103" t="s">
        <v>581</v>
      </c>
      <c r="H2383" s="103" t="s">
        <v>581</v>
      </c>
      <c r="I2383" s="252">
        <v>232</v>
      </c>
      <c r="J2383" s="104">
        <v>22132506.93</v>
      </c>
      <c r="K2383" s="104">
        <v>22144177.75</v>
      </c>
      <c r="L2383" s="188">
        <v>7.6707308E-3</v>
      </c>
    </row>
    <row r="2384" spans="1:12" hidden="1">
      <c r="A2384" s="103" t="s">
        <v>1099</v>
      </c>
      <c r="B2384" s="103" t="s">
        <v>1078</v>
      </c>
      <c r="C2384" s="134" t="s">
        <v>1977</v>
      </c>
      <c r="D2384" s="104">
        <v>22251806.16</v>
      </c>
      <c r="E2384" s="406">
        <v>211445.13743997001</v>
      </c>
      <c r="F2384" s="188">
        <v>105.236784</v>
      </c>
      <c r="G2384" s="103" t="s">
        <v>581</v>
      </c>
      <c r="H2384" s="103" t="s">
        <v>581</v>
      </c>
      <c r="I2384" s="252">
        <v>232</v>
      </c>
      <c r="J2384" s="104">
        <v>22150636.699999999</v>
      </c>
      <c r="K2384" s="104">
        <v>22164391.579999998</v>
      </c>
      <c r="L2384" s="188">
        <v>2.24439583E-2</v>
      </c>
    </row>
    <row r="2385" spans="1:12" hidden="1">
      <c r="A2385" s="103" t="s">
        <v>1099</v>
      </c>
      <c r="B2385" s="103" t="s">
        <v>1078</v>
      </c>
      <c r="C2385" s="134" t="s">
        <v>1978</v>
      </c>
      <c r="D2385" s="104">
        <v>21693655.100000001</v>
      </c>
      <c r="E2385" s="406">
        <v>206126.02801054</v>
      </c>
      <c r="F2385" s="188">
        <v>105.244618</v>
      </c>
      <c r="G2385" s="103" t="s">
        <v>581</v>
      </c>
      <c r="H2385" s="103" t="s">
        <v>581</v>
      </c>
      <c r="I2385" s="252">
        <v>232</v>
      </c>
      <c r="J2385" s="104">
        <v>22253462.739999998</v>
      </c>
      <c r="K2385" s="104">
        <v>22267915.550000001</v>
      </c>
      <c r="L2385" s="188">
        <v>7.4441652000000001E-3</v>
      </c>
    </row>
    <row r="2386" spans="1:12" hidden="1">
      <c r="A2386" s="103" t="s">
        <v>1099</v>
      </c>
      <c r="B2386" s="103" t="s">
        <v>1078</v>
      </c>
      <c r="C2386" s="134" t="s">
        <v>1979</v>
      </c>
      <c r="D2386" s="104">
        <v>22338943.899999999</v>
      </c>
      <c r="E2386" s="406">
        <v>212240.91822950999</v>
      </c>
      <c r="F2386" s="188">
        <v>105.25276700000001</v>
      </c>
      <c r="G2386" s="103" t="s">
        <v>581</v>
      </c>
      <c r="H2386" s="103" t="s">
        <v>581</v>
      </c>
      <c r="I2386" s="252">
        <v>234</v>
      </c>
      <c r="J2386" s="104">
        <v>21695334.780000001</v>
      </c>
      <c r="K2386" s="104">
        <v>21710468.050000001</v>
      </c>
      <c r="L2386" s="188">
        <v>7.7429138E-3</v>
      </c>
    </row>
    <row r="2387" spans="1:12" hidden="1">
      <c r="A2387" s="103" t="s">
        <v>1099</v>
      </c>
      <c r="B2387" s="103" t="s">
        <v>1078</v>
      </c>
      <c r="C2387" s="134" t="s">
        <v>1980</v>
      </c>
      <c r="D2387" s="104">
        <v>22159782.780000001</v>
      </c>
      <c r="E2387" s="406">
        <v>210525.75982907999</v>
      </c>
      <c r="F2387" s="188">
        <v>105.259246</v>
      </c>
      <c r="G2387" s="103" t="s">
        <v>581</v>
      </c>
      <c r="H2387" s="103" t="s">
        <v>581</v>
      </c>
      <c r="I2387" s="252">
        <v>234</v>
      </c>
      <c r="J2387" s="104">
        <v>22340319.059999999</v>
      </c>
      <c r="K2387" s="104">
        <v>22356153.030000001</v>
      </c>
      <c r="L2387" s="188">
        <v>6.1556576000000003E-3</v>
      </c>
    </row>
    <row r="2388" spans="1:12" hidden="1">
      <c r="A2388" s="103" t="s">
        <v>1099</v>
      </c>
      <c r="B2388" s="103" t="s">
        <v>1078</v>
      </c>
      <c r="C2388" s="134" t="s">
        <v>1981</v>
      </c>
      <c r="D2388" s="104">
        <v>22151344.879999999</v>
      </c>
      <c r="E2388" s="406">
        <v>210430.28249852001</v>
      </c>
      <c r="F2388" s="188">
        <v>105.266907</v>
      </c>
      <c r="G2388" s="103" t="s">
        <v>581</v>
      </c>
      <c r="H2388" s="103" t="s">
        <v>581</v>
      </c>
      <c r="I2388" s="252">
        <v>233</v>
      </c>
      <c r="J2388" s="104">
        <v>22161395.48</v>
      </c>
      <c r="K2388" s="104">
        <v>22177924.559999999</v>
      </c>
      <c r="L2388" s="188">
        <v>7.2782204999999999E-3</v>
      </c>
    </row>
    <row r="2389" spans="1:12" hidden="1">
      <c r="A2389" s="103" t="s">
        <v>1099</v>
      </c>
      <c r="B2389" s="103" t="s">
        <v>1078</v>
      </c>
      <c r="C2389" s="134" t="s">
        <v>1982</v>
      </c>
      <c r="D2389" s="104">
        <v>21736261.710000001</v>
      </c>
      <c r="E2389" s="406">
        <v>206441.30999400999</v>
      </c>
      <c r="F2389" s="188">
        <v>105.290272</v>
      </c>
      <c r="G2389" s="103" t="s">
        <v>581</v>
      </c>
      <c r="H2389" s="103" t="s">
        <v>581</v>
      </c>
      <c r="I2389" s="252">
        <v>233</v>
      </c>
      <c r="J2389" s="104">
        <v>22156261.710000001</v>
      </c>
      <c r="K2389" s="104">
        <v>22174875.84</v>
      </c>
      <c r="L2389" s="188">
        <v>2.2195959500000001E-2</v>
      </c>
    </row>
    <row r="2390" spans="1:12" hidden="1">
      <c r="A2390" s="103" t="s">
        <v>1099</v>
      </c>
      <c r="B2390" s="103" t="s">
        <v>1078</v>
      </c>
      <c r="C2390" s="134" t="s">
        <v>1983</v>
      </c>
      <c r="D2390" s="104">
        <v>21384130.739999998</v>
      </c>
      <c r="E2390" s="406">
        <v>203080.85894899999</v>
      </c>
      <c r="F2390" s="188">
        <v>105.298603</v>
      </c>
      <c r="G2390" s="103" t="s">
        <v>581</v>
      </c>
      <c r="H2390" s="103" t="s">
        <v>581</v>
      </c>
      <c r="I2390" s="252">
        <v>231</v>
      </c>
      <c r="J2390" s="104">
        <v>21737981.539999999</v>
      </c>
      <c r="K2390" s="104">
        <v>21757277.59</v>
      </c>
      <c r="L2390" s="188">
        <v>7.9124118999999993E-3</v>
      </c>
    </row>
    <row r="2391" spans="1:12" hidden="1">
      <c r="A2391" s="103" t="s">
        <v>1099</v>
      </c>
      <c r="B2391" s="103" t="s">
        <v>1078</v>
      </c>
      <c r="C2391" s="134" t="s">
        <v>1984</v>
      </c>
      <c r="D2391" s="104">
        <v>21209990.09</v>
      </c>
      <c r="E2391" s="406">
        <v>201411.51659094999</v>
      </c>
      <c r="F2391" s="188">
        <v>105.30673899999999</v>
      </c>
      <c r="G2391" s="103" t="s">
        <v>581</v>
      </c>
      <c r="H2391" s="103" t="s">
        <v>581</v>
      </c>
      <c r="I2391" s="252">
        <v>231</v>
      </c>
      <c r="J2391" s="104">
        <v>21385783.09</v>
      </c>
      <c r="K2391" s="104">
        <v>21405750.050000001</v>
      </c>
      <c r="L2391" s="188">
        <v>7.7265982000000004E-3</v>
      </c>
    </row>
    <row r="2392" spans="1:12" hidden="1">
      <c r="A2392" s="103" t="s">
        <v>1099</v>
      </c>
      <c r="B2392" s="103" t="s">
        <v>1078</v>
      </c>
      <c r="C2392" s="134" t="s">
        <v>1985</v>
      </c>
      <c r="D2392" s="104">
        <v>21279219.75</v>
      </c>
      <c r="E2392" s="406">
        <v>202053.86644280999</v>
      </c>
      <c r="F2392" s="188">
        <v>105.314588</v>
      </c>
      <c r="G2392" s="103" t="s">
        <v>581</v>
      </c>
      <c r="H2392" s="103" t="s">
        <v>581</v>
      </c>
      <c r="I2392" s="252">
        <v>234</v>
      </c>
      <c r="J2392" s="104">
        <v>21211570.940000001</v>
      </c>
      <c r="K2392" s="104">
        <v>21232203.370000001</v>
      </c>
      <c r="L2392" s="188">
        <v>7.4534641000000004E-3</v>
      </c>
    </row>
    <row r="2393" spans="1:12" hidden="1">
      <c r="A2393" s="103" t="s">
        <v>1099</v>
      </c>
      <c r="B2393" s="103" t="s">
        <v>1078</v>
      </c>
      <c r="C2393" s="134" t="s">
        <v>1986</v>
      </c>
      <c r="D2393" s="104">
        <v>21280786.469999999</v>
      </c>
      <c r="E2393" s="406">
        <v>202053.86644280999</v>
      </c>
      <c r="F2393" s="188">
        <v>105.32234200000001</v>
      </c>
      <c r="G2393" s="103" t="s">
        <v>581</v>
      </c>
      <c r="H2393" s="103" t="s">
        <v>581</v>
      </c>
      <c r="I2393" s="252">
        <v>234</v>
      </c>
      <c r="J2393" s="104">
        <v>21280786.469999999</v>
      </c>
      <c r="K2393" s="104">
        <v>21302086.559999999</v>
      </c>
      <c r="L2393" s="188">
        <v>7.3627027000000003E-3</v>
      </c>
    </row>
    <row r="2394" spans="1:12" hidden="1">
      <c r="A2394" s="103" t="s">
        <v>1099</v>
      </c>
      <c r="B2394" s="103" t="s">
        <v>1078</v>
      </c>
      <c r="C2394" s="134" t="s">
        <v>1987</v>
      </c>
      <c r="D2394" s="104">
        <v>20751265.550000001</v>
      </c>
      <c r="E2394" s="406">
        <v>196986.38358828</v>
      </c>
      <c r="F2394" s="188">
        <v>105.343655</v>
      </c>
      <c r="G2394" s="103" t="s">
        <v>581</v>
      </c>
      <c r="H2394" s="103" t="s">
        <v>581</v>
      </c>
      <c r="I2394" s="252">
        <v>233</v>
      </c>
      <c r="J2394" s="104">
        <v>21285092.719999999</v>
      </c>
      <c r="K2394" s="104">
        <v>21287094.289999999</v>
      </c>
      <c r="L2394" s="188">
        <v>2.0235972299999998E-2</v>
      </c>
    </row>
    <row r="2395" spans="1:12" hidden="1">
      <c r="A2395" s="103" t="s">
        <v>1099</v>
      </c>
      <c r="B2395" s="103" t="s">
        <v>1078</v>
      </c>
      <c r="C2395" s="134" t="s">
        <v>1160</v>
      </c>
      <c r="D2395" s="104">
        <v>20654325.739999998</v>
      </c>
      <c r="E2395" s="406">
        <v>196051.41892354001</v>
      </c>
      <c r="F2395" s="188">
        <v>105.351575</v>
      </c>
      <c r="G2395" s="103" t="s">
        <v>581</v>
      </c>
      <c r="H2395" s="103" t="s">
        <v>581</v>
      </c>
      <c r="I2395" s="252">
        <v>233</v>
      </c>
      <c r="J2395" s="104">
        <v>20752825.739999998</v>
      </c>
      <c r="K2395" s="104">
        <v>20755477.84</v>
      </c>
      <c r="L2395" s="188">
        <v>7.5182506E-3</v>
      </c>
    </row>
    <row r="2396" spans="1:12" hidden="1">
      <c r="A2396" s="103" t="s">
        <v>1099</v>
      </c>
      <c r="B2396" s="103" t="s">
        <v>1078</v>
      </c>
      <c r="C2396" s="134" t="s">
        <v>1161</v>
      </c>
      <c r="D2396" s="104">
        <v>20929884.870000001</v>
      </c>
      <c r="E2396" s="406">
        <v>198652.03801515</v>
      </c>
      <c r="F2396" s="188">
        <v>105.359528</v>
      </c>
      <c r="G2396" s="103" t="s">
        <v>581</v>
      </c>
      <c r="H2396" s="103" t="s">
        <v>581</v>
      </c>
      <c r="I2396" s="252">
        <v>234</v>
      </c>
      <c r="J2396" s="104">
        <v>20655884.870000001</v>
      </c>
      <c r="K2396" s="104">
        <v>20659184.489999998</v>
      </c>
      <c r="L2396" s="188">
        <v>7.5490091000000002E-3</v>
      </c>
    </row>
    <row r="2397" spans="1:12" hidden="1">
      <c r="A2397" s="103" t="s">
        <v>1099</v>
      </c>
      <c r="B2397" s="103" t="s">
        <v>1078</v>
      </c>
      <c r="C2397" s="134" t="s">
        <v>1162</v>
      </c>
      <c r="D2397" s="104">
        <v>21349535.260000002</v>
      </c>
      <c r="E2397" s="406">
        <v>202619.09304668999</v>
      </c>
      <c r="F2397" s="188">
        <v>105.367835</v>
      </c>
      <c r="G2397" s="103" t="s">
        <v>581</v>
      </c>
      <c r="H2397" s="103" t="s">
        <v>581</v>
      </c>
      <c r="I2397" s="252">
        <v>235</v>
      </c>
      <c r="J2397" s="104">
        <v>20931535.260000002</v>
      </c>
      <c r="K2397" s="104">
        <v>20935491.050000001</v>
      </c>
      <c r="L2397" s="188">
        <v>7.8844316999999997E-3</v>
      </c>
    </row>
    <row r="2398" spans="1:12" hidden="1">
      <c r="A2398" s="103" t="s">
        <v>1099</v>
      </c>
      <c r="B2398" s="103" t="s">
        <v>1078</v>
      </c>
      <c r="C2398" s="134" t="s">
        <v>1163</v>
      </c>
      <c r="D2398" s="104">
        <v>21397668.399999999</v>
      </c>
      <c r="E2398" s="406">
        <v>203060.37043330999</v>
      </c>
      <c r="F2398" s="188">
        <v>105.375896</v>
      </c>
      <c r="G2398" s="103" t="s">
        <v>581</v>
      </c>
      <c r="H2398" s="103" t="s">
        <v>581</v>
      </c>
      <c r="I2398" s="252">
        <v>235</v>
      </c>
      <c r="J2398" s="104">
        <v>21351168.399999999</v>
      </c>
      <c r="K2398" s="104">
        <v>21355793.530000001</v>
      </c>
      <c r="L2398" s="188">
        <v>7.6503422999999997E-3</v>
      </c>
    </row>
    <row r="2399" spans="1:12" hidden="1">
      <c r="A2399" s="103" t="s">
        <v>1099</v>
      </c>
      <c r="B2399" s="103" t="s">
        <v>1078</v>
      </c>
      <c r="C2399" s="134" t="s">
        <v>1164</v>
      </c>
      <c r="D2399" s="104">
        <v>21348530.390000001</v>
      </c>
      <c r="E2399" s="406">
        <v>202547.59231086</v>
      </c>
      <c r="F2399" s="188">
        <v>105.40007</v>
      </c>
      <c r="G2399" s="103" t="s">
        <v>581</v>
      </c>
      <c r="H2399" s="103" t="s">
        <v>581</v>
      </c>
      <c r="I2399" s="252">
        <v>235</v>
      </c>
      <c r="J2399" s="104">
        <v>21402577.239999998</v>
      </c>
      <c r="K2399" s="104">
        <v>21409215.43</v>
      </c>
      <c r="L2399" s="188">
        <v>2.2940730199999999E-2</v>
      </c>
    </row>
    <row r="2400" spans="1:12" hidden="1">
      <c r="A2400" s="103" t="s">
        <v>1099</v>
      </c>
      <c r="B2400" s="103" t="s">
        <v>1078</v>
      </c>
      <c r="C2400" s="134" t="s">
        <v>1165</v>
      </c>
      <c r="D2400" s="104">
        <v>21227280.16</v>
      </c>
      <c r="E2400" s="406">
        <v>201381.87493717001</v>
      </c>
      <c r="F2400" s="188">
        <v>105.408097</v>
      </c>
      <c r="G2400" s="103" t="s">
        <v>581</v>
      </c>
      <c r="H2400" s="103" t="s">
        <v>581</v>
      </c>
      <c r="I2400" s="252">
        <v>235</v>
      </c>
      <c r="J2400" s="104">
        <v>21350156.210000001</v>
      </c>
      <c r="K2400" s="104">
        <v>21357463.789999999</v>
      </c>
      <c r="L2400" s="188">
        <v>7.6157445000000004E-3</v>
      </c>
    </row>
    <row r="2401" spans="1:12" hidden="1">
      <c r="A2401" s="103" t="s">
        <v>1099</v>
      </c>
      <c r="B2401" s="103" t="s">
        <v>1078</v>
      </c>
      <c r="C2401" s="134" t="s">
        <v>1166</v>
      </c>
      <c r="D2401" s="104">
        <v>23429061.670000002</v>
      </c>
      <c r="E2401" s="406">
        <v>222251.38544839999</v>
      </c>
      <c r="F2401" s="188">
        <v>105.416943</v>
      </c>
      <c r="G2401" s="103" t="s">
        <v>581</v>
      </c>
      <c r="H2401" s="103" t="s">
        <v>581</v>
      </c>
      <c r="I2401" s="252">
        <v>235</v>
      </c>
      <c r="J2401" s="104">
        <v>21229061.670000002</v>
      </c>
      <c r="K2401" s="104">
        <v>21237034.870000001</v>
      </c>
      <c r="L2401" s="188">
        <v>8.3921446999999996E-3</v>
      </c>
    </row>
    <row r="2402" spans="1:12" hidden="1">
      <c r="A2402" s="103" t="s">
        <v>1099</v>
      </c>
      <c r="B2402" s="103" t="s">
        <v>1078</v>
      </c>
      <c r="C2402" s="134" t="s">
        <v>1167</v>
      </c>
      <c r="D2402" s="104">
        <v>23393632.77</v>
      </c>
      <c r="E2402" s="406">
        <v>221898.84044909</v>
      </c>
      <c r="F2402" s="188">
        <v>105.424763</v>
      </c>
      <c r="G2402" s="103" t="s">
        <v>581</v>
      </c>
      <c r="H2402" s="103" t="s">
        <v>581</v>
      </c>
      <c r="I2402" s="252">
        <v>234</v>
      </c>
      <c r="J2402" s="104">
        <v>23430799.739999998</v>
      </c>
      <c r="K2402" s="104">
        <v>23439507.600000001</v>
      </c>
      <c r="L2402" s="188">
        <v>7.4181624E-3</v>
      </c>
    </row>
    <row r="2403" spans="1:12" hidden="1">
      <c r="A2403" s="103" t="s">
        <v>1099</v>
      </c>
      <c r="B2403" s="103" t="s">
        <v>1078</v>
      </c>
      <c r="C2403" s="134" t="s">
        <v>1168</v>
      </c>
      <c r="D2403" s="104">
        <v>23379967.670000002</v>
      </c>
      <c r="E2403" s="406">
        <v>221752.45495360001</v>
      </c>
      <c r="F2403" s="188">
        <v>105.432734</v>
      </c>
      <c r="G2403" s="103" t="s">
        <v>581</v>
      </c>
      <c r="H2403" s="103" t="s">
        <v>581</v>
      </c>
      <c r="I2403" s="252">
        <v>233</v>
      </c>
      <c r="J2403" s="104">
        <v>23395401.489999998</v>
      </c>
      <c r="K2403" s="104">
        <v>23404842.920000002</v>
      </c>
      <c r="L2403" s="188">
        <v>7.5608422E-3</v>
      </c>
    </row>
    <row r="2404" spans="1:12" hidden="1">
      <c r="A2404" s="103" t="s">
        <v>1099</v>
      </c>
      <c r="B2404" s="103" t="s">
        <v>1078</v>
      </c>
      <c r="C2404" s="134" t="s">
        <v>1169</v>
      </c>
      <c r="D2404" s="104">
        <v>23178482.609999999</v>
      </c>
      <c r="E2404" s="406">
        <v>219790.81673739999</v>
      </c>
      <c r="F2404" s="188">
        <v>105.45701099999999</v>
      </c>
      <c r="G2404" s="103" t="s">
        <v>581</v>
      </c>
      <c r="H2404" s="103" t="s">
        <v>581</v>
      </c>
      <c r="I2404" s="252">
        <v>232</v>
      </c>
      <c r="J2404" s="104">
        <v>23385351.120000001</v>
      </c>
      <c r="K2404" s="104">
        <v>23396992.510000002</v>
      </c>
      <c r="L2404" s="188">
        <v>2.3026055600000001E-2</v>
      </c>
    </row>
    <row r="2405" spans="1:12" hidden="1">
      <c r="A2405" s="103" t="s">
        <v>1099</v>
      </c>
      <c r="B2405" s="103" t="s">
        <v>1078</v>
      </c>
      <c r="C2405" s="134" t="s">
        <v>1170</v>
      </c>
      <c r="D2405" s="104">
        <v>23184217.210000001</v>
      </c>
      <c r="E2405" s="406">
        <v>219828.74404672999</v>
      </c>
      <c r="F2405" s="188">
        <v>105.46490300000001</v>
      </c>
      <c r="G2405" s="103" t="s">
        <v>581</v>
      </c>
      <c r="H2405" s="103" t="s">
        <v>581</v>
      </c>
      <c r="I2405" s="252">
        <v>232</v>
      </c>
      <c r="J2405" s="104">
        <v>23180217.210000001</v>
      </c>
      <c r="K2405" s="104">
        <v>23192585.510000002</v>
      </c>
      <c r="L2405" s="188">
        <v>7.4836180999999996E-3</v>
      </c>
    </row>
    <row r="2406" spans="1:12" hidden="1">
      <c r="A2406" s="103" t="s">
        <v>1099</v>
      </c>
      <c r="B2406" s="103" t="s">
        <v>1078</v>
      </c>
      <c r="C2406" s="134" t="s">
        <v>1171</v>
      </c>
      <c r="D2406" s="104">
        <v>23272444.02</v>
      </c>
      <c r="E2406" s="406">
        <v>220648.21991131001</v>
      </c>
      <c r="F2406" s="188">
        <v>105.47306500000001</v>
      </c>
      <c r="G2406" s="103" t="s">
        <v>581</v>
      </c>
      <c r="H2406" s="103" t="s">
        <v>581</v>
      </c>
      <c r="I2406" s="252">
        <v>232</v>
      </c>
      <c r="J2406" s="104">
        <v>23186011.390000001</v>
      </c>
      <c r="K2406" s="104">
        <v>23199106.809999999</v>
      </c>
      <c r="L2406" s="188">
        <v>7.7390675000000003E-3</v>
      </c>
    </row>
    <row r="2407" spans="1:12" hidden="1">
      <c r="A2407" s="103" t="s">
        <v>1099</v>
      </c>
      <c r="B2407" s="103" t="s">
        <v>1078</v>
      </c>
      <c r="C2407" s="134" t="s">
        <v>1172</v>
      </c>
      <c r="D2407" s="104">
        <v>23344594.98</v>
      </c>
      <c r="E2407" s="406">
        <v>221315.35341658999</v>
      </c>
      <c r="F2407" s="188">
        <v>105.48113600000001</v>
      </c>
      <c r="G2407" s="103" t="s">
        <v>581</v>
      </c>
      <c r="H2407" s="103" t="s">
        <v>581</v>
      </c>
      <c r="I2407" s="252">
        <v>234</v>
      </c>
      <c r="J2407" s="104">
        <v>23274224.98</v>
      </c>
      <c r="K2407" s="104">
        <v>23288050.309999999</v>
      </c>
      <c r="L2407" s="188">
        <v>7.6521905999999999E-3</v>
      </c>
    </row>
    <row r="2408" spans="1:12" hidden="1">
      <c r="A2408" s="103" t="s">
        <v>1099</v>
      </c>
      <c r="B2408" s="103" t="s">
        <v>1078</v>
      </c>
      <c r="C2408" s="134" t="s">
        <v>1173</v>
      </c>
      <c r="D2408" s="104">
        <v>23165806.34</v>
      </c>
      <c r="E2408" s="406">
        <v>219603.88086819</v>
      </c>
      <c r="F2408" s="188">
        <v>105.489057</v>
      </c>
      <c r="G2408" s="103" t="s">
        <v>581</v>
      </c>
      <c r="H2408" s="103" t="s">
        <v>581</v>
      </c>
      <c r="I2408" s="252">
        <v>233</v>
      </c>
      <c r="J2408" s="104">
        <v>23346347.969999999</v>
      </c>
      <c r="K2408" s="104">
        <v>23360905.489999998</v>
      </c>
      <c r="L2408" s="188">
        <v>7.5093996000000001E-3</v>
      </c>
    </row>
    <row r="2409" spans="1:12" hidden="1">
      <c r="A2409" s="103" t="s">
        <v>1099</v>
      </c>
      <c r="B2409" s="103" t="s">
        <v>1078</v>
      </c>
      <c r="C2409" s="134" t="s">
        <v>1174</v>
      </c>
      <c r="D2409" s="104">
        <v>22665216.199999999</v>
      </c>
      <c r="E2409" s="406">
        <v>214809.00420992999</v>
      </c>
      <c r="F2409" s="188">
        <v>105.51334300000001</v>
      </c>
      <c r="G2409" s="103" t="s">
        <v>581</v>
      </c>
      <c r="H2409" s="103" t="s">
        <v>581</v>
      </c>
      <c r="I2409" s="252">
        <v>233</v>
      </c>
      <c r="J2409" s="104">
        <v>23171139.670000002</v>
      </c>
      <c r="K2409" s="104">
        <v>23187877.489999998</v>
      </c>
      <c r="L2409" s="188">
        <v>2.3022293199999998E-2</v>
      </c>
    </row>
    <row r="2410" spans="1:12" hidden="1">
      <c r="A2410" s="103" t="s">
        <v>1099</v>
      </c>
      <c r="B2410" s="103" t="s">
        <v>1078</v>
      </c>
      <c r="C2410" s="134" t="s">
        <v>1175</v>
      </c>
      <c r="D2410" s="104">
        <v>22653713.57</v>
      </c>
      <c r="E2410" s="406">
        <v>214683.40297579</v>
      </c>
      <c r="F2410" s="188">
        <v>105.521495</v>
      </c>
      <c r="G2410" s="103" t="s">
        <v>581</v>
      </c>
      <c r="H2410" s="103" t="s">
        <v>581</v>
      </c>
      <c r="I2410" s="252">
        <v>233</v>
      </c>
      <c r="J2410" s="104">
        <v>22666967.199999999</v>
      </c>
      <c r="K2410" s="104">
        <v>22684416.010000002</v>
      </c>
      <c r="L2410" s="188">
        <v>7.7260371000000003E-3</v>
      </c>
    </row>
    <row r="2411" spans="1:12" hidden="1">
      <c r="A2411" s="103" t="s">
        <v>1099</v>
      </c>
      <c r="B2411" s="103" t="s">
        <v>1078</v>
      </c>
      <c r="C2411" s="134" t="s">
        <v>1176</v>
      </c>
      <c r="D2411" s="104">
        <v>22893917.940000001</v>
      </c>
      <c r="E2411" s="406">
        <v>216942.88533461001</v>
      </c>
      <c r="F2411" s="188">
        <v>105.529702</v>
      </c>
      <c r="G2411" s="103" t="s">
        <v>581</v>
      </c>
      <c r="H2411" s="103" t="s">
        <v>581</v>
      </c>
      <c r="I2411" s="252">
        <v>234</v>
      </c>
      <c r="J2411" s="104">
        <v>22655475.440000001</v>
      </c>
      <c r="K2411" s="104">
        <v>22673634.890000001</v>
      </c>
      <c r="L2411" s="188">
        <v>7.7775622999999997E-3</v>
      </c>
    </row>
    <row r="2412" spans="1:12" hidden="1">
      <c r="A2412" s="103" t="s">
        <v>1099</v>
      </c>
      <c r="B2412" s="103" t="s">
        <v>1078</v>
      </c>
      <c r="C2412" s="134" t="s">
        <v>1177</v>
      </c>
      <c r="D2412" s="104">
        <v>22306235.190000001</v>
      </c>
      <c r="E2412" s="406">
        <v>211357.68076491999</v>
      </c>
      <c r="F2412" s="188">
        <v>105.53785000000001</v>
      </c>
      <c r="G2412" s="103" t="s">
        <v>581</v>
      </c>
      <c r="H2412" s="103" t="s">
        <v>581</v>
      </c>
      <c r="I2412" s="252">
        <v>230</v>
      </c>
      <c r="J2412" s="104">
        <v>22895685.68</v>
      </c>
      <c r="K2412" s="104">
        <v>22914563.329999998</v>
      </c>
      <c r="L2412" s="188">
        <v>7.7210489999999998E-3</v>
      </c>
    </row>
    <row r="2413" spans="1:12" hidden="1">
      <c r="A2413" s="103" t="s">
        <v>1099</v>
      </c>
      <c r="B2413" s="103" t="s">
        <v>1078</v>
      </c>
      <c r="C2413" s="134" t="s">
        <v>1178</v>
      </c>
      <c r="D2413" s="104">
        <v>23269117.75</v>
      </c>
      <c r="E2413" s="406">
        <v>220463.43475568001</v>
      </c>
      <c r="F2413" s="188">
        <v>105.546381</v>
      </c>
      <c r="G2413" s="103" t="s">
        <v>581</v>
      </c>
      <c r="H2413" s="103" t="s">
        <v>581</v>
      </c>
      <c r="I2413" s="252">
        <v>231</v>
      </c>
      <c r="J2413" s="104">
        <v>22308038.370000001</v>
      </c>
      <c r="K2413" s="104">
        <v>22327615.82</v>
      </c>
      <c r="L2413" s="188">
        <v>8.0833559000000003E-3</v>
      </c>
    </row>
    <row r="2414" spans="1:12" hidden="1">
      <c r="A2414" s="103" t="s">
        <v>1099</v>
      </c>
      <c r="B2414" s="103" t="s">
        <v>1078</v>
      </c>
      <c r="C2414" s="134" t="s">
        <v>1179</v>
      </c>
      <c r="D2414" s="104">
        <v>22028873.73</v>
      </c>
      <c r="E2414" s="406">
        <v>208666.63878437001</v>
      </c>
      <c r="F2414" s="188">
        <v>105.56969700000001</v>
      </c>
      <c r="G2414" s="103" t="s">
        <v>581</v>
      </c>
      <c r="H2414" s="103" t="s">
        <v>581</v>
      </c>
      <c r="I2414" s="252">
        <v>231</v>
      </c>
      <c r="J2414" s="104">
        <v>23274257.91</v>
      </c>
      <c r="K2414" s="104">
        <v>23296025.82</v>
      </c>
      <c r="L2414" s="188">
        <v>2.2090762199999999E-2</v>
      </c>
    </row>
    <row r="2415" spans="1:12" hidden="1">
      <c r="A2415" s="103" t="s">
        <v>1099</v>
      </c>
      <c r="B2415" s="103" t="s">
        <v>1078</v>
      </c>
      <c r="C2415" s="134" t="s">
        <v>1180</v>
      </c>
      <c r="D2415" s="104">
        <v>22171487.109999999</v>
      </c>
      <c r="E2415" s="406">
        <v>210001.40513356001</v>
      </c>
      <c r="F2415" s="188">
        <v>105.577804</v>
      </c>
      <c r="G2415" s="103" t="s">
        <v>581</v>
      </c>
      <c r="H2415" s="103" t="s">
        <v>581</v>
      </c>
      <c r="I2415" s="252">
        <v>232</v>
      </c>
      <c r="J2415" s="104">
        <v>22030565.41</v>
      </c>
      <c r="K2415" s="104">
        <v>22053024.52</v>
      </c>
      <c r="L2415" s="188">
        <v>7.6792869999999999E-3</v>
      </c>
    </row>
    <row r="2416" spans="1:12" hidden="1">
      <c r="A2416" s="103" t="s">
        <v>1099</v>
      </c>
      <c r="B2416" s="103" t="s">
        <v>1078</v>
      </c>
      <c r="C2416" s="134" t="s">
        <v>1181</v>
      </c>
      <c r="D2416" s="104">
        <v>22167835.859999999</v>
      </c>
      <c r="E2416" s="406">
        <v>209951.17028824001</v>
      </c>
      <c r="F2416" s="188">
        <v>105.585674</v>
      </c>
      <c r="G2416" s="103" t="s">
        <v>581</v>
      </c>
      <c r="H2416" s="103" t="s">
        <v>581</v>
      </c>
      <c r="I2416" s="252">
        <v>232</v>
      </c>
      <c r="J2416" s="104">
        <v>22173139.940000001</v>
      </c>
      <c r="K2416" s="104">
        <v>22173834.920000002</v>
      </c>
      <c r="L2416" s="188">
        <v>7.4542183E-3</v>
      </c>
    </row>
    <row r="2417" spans="1:12" hidden="1">
      <c r="A2417" s="103" t="s">
        <v>1099</v>
      </c>
      <c r="B2417" s="103" t="s">
        <v>1078</v>
      </c>
      <c r="C2417" s="134" t="s">
        <v>1182</v>
      </c>
      <c r="D2417" s="104">
        <v>22082768.670000002</v>
      </c>
      <c r="E2417" s="406">
        <v>209129.2364312</v>
      </c>
      <c r="F2417" s="188">
        <v>105.593886</v>
      </c>
      <c r="G2417" s="103" t="s">
        <v>581</v>
      </c>
      <c r="H2417" s="103" t="s">
        <v>581</v>
      </c>
      <c r="I2417" s="252">
        <v>233</v>
      </c>
      <c r="J2417" s="104">
        <v>22169559.859999999</v>
      </c>
      <c r="K2417" s="104">
        <v>22170949.73</v>
      </c>
      <c r="L2417" s="188">
        <v>7.7775702999999998E-3</v>
      </c>
    </row>
    <row r="2418" spans="1:12" hidden="1">
      <c r="A2418" s="103" t="s">
        <v>1099</v>
      </c>
      <c r="B2418" s="103" t="s">
        <v>1078</v>
      </c>
      <c r="C2418" s="134" t="s">
        <v>1988</v>
      </c>
      <c r="D2418" s="104">
        <v>21813810.09</v>
      </c>
      <c r="E2418" s="406">
        <v>206566.45571832001</v>
      </c>
      <c r="F2418" s="188">
        <v>105.601899</v>
      </c>
      <c r="G2418" s="103" t="s">
        <v>581</v>
      </c>
      <c r="H2418" s="103" t="s">
        <v>581</v>
      </c>
      <c r="I2418" s="252">
        <v>233</v>
      </c>
      <c r="J2418" s="104">
        <v>22084444.600000001</v>
      </c>
      <c r="K2418" s="104">
        <v>22086526.710000001</v>
      </c>
      <c r="L2418" s="188">
        <v>7.5885075000000001E-3</v>
      </c>
    </row>
    <row r="2419" spans="1:12" hidden="1">
      <c r="A2419" s="103" t="s">
        <v>1099</v>
      </c>
      <c r="B2419" s="103" t="s">
        <v>1078</v>
      </c>
      <c r="C2419" s="134" t="s">
        <v>1989</v>
      </c>
      <c r="D2419" s="104">
        <v>24307088.140000001</v>
      </c>
      <c r="E2419" s="406">
        <v>230121.24472128</v>
      </c>
      <c r="F2419" s="188">
        <v>105.62730999999999</v>
      </c>
      <c r="G2419" s="103" t="s">
        <v>581</v>
      </c>
      <c r="H2419" s="103" t="s">
        <v>581</v>
      </c>
      <c r="I2419" s="252">
        <v>234</v>
      </c>
      <c r="J2419" s="104">
        <v>21819059.140000001</v>
      </c>
      <c r="K2419" s="104">
        <v>21823193.219999999</v>
      </c>
      <c r="L2419" s="188">
        <v>2.40630142E-2</v>
      </c>
    </row>
    <row r="2420" spans="1:12" hidden="1">
      <c r="A2420" s="103" t="s">
        <v>1099</v>
      </c>
      <c r="B2420" s="103" t="s">
        <v>1078</v>
      </c>
      <c r="C2420" s="134" t="s">
        <v>1990</v>
      </c>
      <c r="D2420" s="104">
        <v>23921202.289999999</v>
      </c>
      <c r="E2420" s="406">
        <v>226451.32516718999</v>
      </c>
      <c r="F2420" s="188">
        <v>105.63507300000001</v>
      </c>
      <c r="G2420" s="103" t="s">
        <v>581</v>
      </c>
      <c r="H2420" s="103" t="s">
        <v>581</v>
      </c>
      <c r="I2420" s="252">
        <v>234</v>
      </c>
      <c r="J2420" s="104">
        <v>24308874.510000002</v>
      </c>
      <c r="K2420" s="104">
        <v>24313770.649999999</v>
      </c>
      <c r="L2420" s="188">
        <v>7.3494251000000002E-3</v>
      </c>
    </row>
    <row r="2421" spans="1:12" hidden="1">
      <c r="A2421" s="103" t="s">
        <v>1099</v>
      </c>
      <c r="B2421" s="103" t="s">
        <v>1078</v>
      </c>
      <c r="C2421" s="134" t="s">
        <v>1991</v>
      </c>
      <c r="D2421" s="104">
        <v>24215535.579999998</v>
      </c>
      <c r="E2421" s="406">
        <v>229220.66404373001</v>
      </c>
      <c r="F2421" s="188">
        <v>105.6429</v>
      </c>
      <c r="G2421" s="103" t="s">
        <v>581</v>
      </c>
      <c r="H2421" s="103" t="s">
        <v>581</v>
      </c>
      <c r="I2421" s="252">
        <v>234</v>
      </c>
      <c r="J2421" s="104">
        <v>23922974.59</v>
      </c>
      <c r="K2421" s="104">
        <v>23928620.710000001</v>
      </c>
      <c r="L2421" s="188">
        <v>7.4094709000000003E-3</v>
      </c>
    </row>
    <row r="2422" spans="1:12" hidden="1">
      <c r="A2422" s="103" t="s">
        <v>1099</v>
      </c>
      <c r="B2422" s="103" t="s">
        <v>1078</v>
      </c>
      <c r="C2422" s="134" t="s">
        <v>1992</v>
      </c>
      <c r="D2422" s="104">
        <v>24020923.699999999</v>
      </c>
      <c r="E2422" s="406">
        <v>227362.21899364999</v>
      </c>
      <c r="F2422" s="188">
        <v>105.650463</v>
      </c>
      <c r="G2422" s="103" t="s">
        <v>581</v>
      </c>
      <c r="H2422" s="103" t="s">
        <v>581</v>
      </c>
      <c r="I2422" s="252">
        <v>235</v>
      </c>
      <c r="J2422" s="104">
        <v>24217269.280000001</v>
      </c>
      <c r="K2422" s="104">
        <v>24223674.629999999</v>
      </c>
      <c r="L2422" s="188">
        <v>7.1590235000000002E-3</v>
      </c>
    </row>
    <row r="2423" spans="1:12" hidden="1">
      <c r="A2423" s="103" t="s">
        <v>1099</v>
      </c>
      <c r="B2423" s="103" t="s">
        <v>1078</v>
      </c>
      <c r="C2423" s="134" t="s">
        <v>1993</v>
      </c>
      <c r="D2423" s="104">
        <v>24011402.02</v>
      </c>
      <c r="E2423" s="406">
        <v>227255.37496503</v>
      </c>
      <c r="F2423" s="188">
        <v>105.658236</v>
      </c>
      <c r="G2423" s="103" t="s">
        <v>581</v>
      </c>
      <c r="H2423" s="103" t="s">
        <v>581</v>
      </c>
      <c r="I2423" s="252">
        <v>235</v>
      </c>
      <c r="J2423" s="104">
        <v>24022690.969999999</v>
      </c>
      <c r="K2423" s="104">
        <v>24029849.48</v>
      </c>
      <c r="L2423" s="188">
        <v>7.3572795999999998E-3</v>
      </c>
    </row>
    <row r="2424" spans="1:12" hidden="1">
      <c r="A2424" s="103" t="s">
        <v>1099</v>
      </c>
      <c r="B2424" s="103" t="s">
        <v>1078</v>
      </c>
      <c r="C2424" s="134" t="s">
        <v>1994</v>
      </c>
      <c r="D2424" s="104">
        <v>23787775.640000001</v>
      </c>
      <c r="E2424" s="406">
        <v>225088.72900573001</v>
      </c>
      <c r="F2424" s="188">
        <v>105.681772</v>
      </c>
      <c r="G2424" s="103" t="s">
        <v>581</v>
      </c>
      <c r="H2424" s="103" t="s">
        <v>581</v>
      </c>
      <c r="I2424" s="252">
        <v>235</v>
      </c>
      <c r="J2424" s="104">
        <v>24016750.620000001</v>
      </c>
      <c r="K2424" s="104">
        <v>24026168.239999998</v>
      </c>
      <c r="L2424" s="188">
        <v>2.22755943E-2</v>
      </c>
    </row>
    <row r="2425" spans="1:12" hidden="1">
      <c r="A2425" s="103" t="s">
        <v>1099</v>
      </c>
      <c r="B2425" s="103" t="s">
        <v>1078</v>
      </c>
      <c r="C2425" s="134" t="s">
        <v>1995</v>
      </c>
      <c r="D2425" s="104">
        <v>23899513.940000001</v>
      </c>
      <c r="E2425" s="406">
        <v>226129.51362714</v>
      </c>
      <c r="F2425" s="188">
        <v>105.689494</v>
      </c>
      <c r="G2425" s="103" t="s">
        <v>581</v>
      </c>
      <c r="H2425" s="103" t="s">
        <v>581</v>
      </c>
      <c r="I2425" s="252">
        <v>236</v>
      </c>
      <c r="J2425" s="104">
        <v>23789513.940000001</v>
      </c>
      <c r="K2425" s="104">
        <v>23799677.5</v>
      </c>
      <c r="L2425" s="188">
        <v>7.3068419000000004E-3</v>
      </c>
    </row>
    <row r="2426" spans="1:12" hidden="1">
      <c r="A2426" s="103" t="s">
        <v>1099</v>
      </c>
      <c r="B2426" s="103" t="s">
        <v>1078</v>
      </c>
      <c r="C2426" s="134" t="s">
        <v>1996</v>
      </c>
      <c r="D2426" s="104">
        <v>23576692.379999999</v>
      </c>
      <c r="E2426" s="406">
        <v>223058.2293719</v>
      </c>
      <c r="F2426" s="188">
        <v>105.697478</v>
      </c>
      <c r="G2426" s="103" t="s">
        <v>581</v>
      </c>
      <c r="H2426" s="103" t="s">
        <v>581</v>
      </c>
      <c r="I2426" s="252">
        <v>238</v>
      </c>
      <c r="J2426" s="104">
        <v>23901319.379999999</v>
      </c>
      <c r="K2426" s="104">
        <v>23912232.399999999</v>
      </c>
      <c r="L2426" s="188">
        <v>7.5542040000000001E-3</v>
      </c>
    </row>
    <row r="2427" spans="1:12" hidden="1">
      <c r="A2427" s="103" t="s">
        <v>1099</v>
      </c>
      <c r="B2427" s="103" t="s">
        <v>1078</v>
      </c>
      <c r="C2427" s="134" t="s">
        <v>1997</v>
      </c>
      <c r="D2427" s="104">
        <v>23564558.550000001</v>
      </c>
      <c r="E2427" s="406">
        <v>222926.33189582001</v>
      </c>
      <c r="F2427" s="188">
        <v>105.705586</v>
      </c>
      <c r="G2427" s="103" t="s">
        <v>581</v>
      </c>
      <c r="H2427" s="103" t="s">
        <v>581</v>
      </c>
      <c r="I2427" s="252">
        <v>239</v>
      </c>
      <c r="J2427" s="104">
        <v>23578500.850000001</v>
      </c>
      <c r="K2427" s="104">
        <v>23590153.25</v>
      </c>
      <c r="L2427" s="188">
        <v>7.6709493000000004E-3</v>
      </c>
    </row>
    <row r="2428" spans="1:12" hidden="1">
      <c r="A2428" s="103" t="s">
        <v>1099</v>
      </c>
      <c r="B2428" s="103" t="s">
        <v>1078</v>
      </c>
      <c r="C2428" s="134" t="s">
        <v>1998</v>
      </c>
      <c r="D2428" s="104">
        <v>23431313.07</v>
      </c>
      <c r="E2428" s="406">
        <v>221649.29484578001</v>
      </c>
      <c r="F2428" s="188">
        <v>105.71345599999999</v>
      </c>
      <c r="G2428" s="103" t="s">
        <v>581</v>
      </c>
      <c r="H2428" s="103" t="s">
        <v>581</v>
      </c>
      <c r="I2428" s="252">
        <v>239</v>
      </c>
      <c r="J2428" s="104">
        <v>23566313.07</v>
      </c>
      <c r="K2428" s="104">
        <v>23578704.48</v>
      </c>
      <c r="L2428" s="188">
        <v>7.4452073000000002E-3</v>
      </c>
    </row>
    <row r="2429" spans="1:12" hidden="1">
      <c r="A2429" s="103" t="s">
        <v>1099</v>
      </c>
      <c r="B2429" s="103" t="s">
        <v>1078</v>
      </c>
      <c r="C2429" s="134" t="s">
        <v>1999</v>
      </c>
      <c r="D2429" s="104">
        <v>23404350.579999998</v>
      </c>
      <c r="E2429" s="406">
        <v>221344.06119164999</v>
      </c>
      <c r="F2429" s="188">
        <v>105.73742300000001</v>
      </c>
      <c r="G2429" s="103" t="s">
        <v>581</v>
      </c>
      <c r="H2429" s="103" t="s">
        <v>581</v>
      </c>
      <c r="I2429" s="252">
        <v>239</v>
      </c>
      <c r="J2429" s="104">
        <v>23436625.199999999</v>
      </c>
      <c r="K2429" s="104">
        <v>23451221.670000002</v>
      </c>
      <c r="L2429" s="188">
        <v>2.2671664399999999E-2</v>
      </c>
    </row>
    <row r="2430" spans="1:12" hidden="1">
      <c r="A2430" s="103" t="s">
        <v>1099</v>
      </c>
      <c r="B2430" s="103" t="s">
        <v>1078</v>
      </c>
      <c r="C2430" s="134" t="s">
        <v>2000</v>
      </c>
      <c r="D2430" s="104">
        <v>23426012.289999999</v>
      </c>
      <c r="E2430" s="406">
        <v>221532.71775488</v>
      </c>
      <c r="F2430" s="188">
        <v>105.745158</v>
      </c>
      <c r="G2430" s="103" t="s">
        <v>581</v>
      </c>
      <c r="H2430" s="103" t="s">
        <v>581</v>
      </c>
      <c r="I2430" s="252">
        <v>238</v>
      </c>
      <c r="J2430" s="104">
        <v>23406062.77</v>
      </c>
      <c r="K2430" s="104">
        <v>23421393.329999998</v>
      </c>
      <c r="L2430" s="188">
        <v>7.3152907999999997E-3</v>
      </c>
    </row>
    <row r="2431" spans="1:12" hidden="1">
      <c r="A2431" s="103" t="s">
        <v>1099</v>
      </c>
      <c r="B2431" s="103" t="s">
        <v>1078</v>
      </c>
      <c r="C2431" s="134" t="s">
        <v>2001</v>
      </c>
      <c r="D2431" s="104">
        <v>23419714.27</v>
      </c>
      <c r="E2431" s="406">
        <v>221457.06966898</v>
      </c>
      <c r="F2431" s="188">
        <v>105.752841</v>
      </c>
      <c r="G2431" s="103" t="s">
        <v>581</v>
      </c>
      <c r="H2431" s="103" t="s">
        <v>581</v>
      </c>
      <c r="I2431" s="252">
        <v>238</v>
      </c>
      <c r="J2431" s="104">
        <v>23427714.27</v>
      </c>
      <c r="K2431" s="104">
        <v>23443779.620000001</v>
      </c>
      <c r="L2431" s="188">
        <v>7.2655808999999997E-3</v>
      </c>
    </row>
    <row r="2432" spans="1:12" hidden="1">
      <c r="A2432" s="103" t="s">
        <v>1099</v>
      </c>
      <c r="B2432" s="103" t="s">
        <v>1078</v>
      </c>
      <c r="C2432" s="134" t="s">
        <v>2002</v>
      </c>
      <c r="D2432" s="104">
        <v>23276489.289999999</v>
      </c>
      <c r="E2432" s="406">
        <v>220086.60323502999</v>
      </c>
      <c r="F2432" s="188">
        <v>105.76059100000001</v>
      </c>
      <c r="G2432" s="103" t="s">
        <v>581</v>
      </c>
      <c r="H2432" s="103" t="s">
        <v>581</v>
      </c>
      <c r="I2432" s="252">
        <v>239</v>
      </c>
      <c r="J2432" s="104">
        <v>23421430.629999999</v>
      </c>
      <c r="K2432" s="104">
        <v>23438230.59</v>
      </c>
      <c r="L2432" s="188">
        <v>7.3284083000000003E-3</v>
      </c>
    </row>
    <row r="2433" spans="1:12" hidden="1">
      <c r="A2433" s="103" t="s">
        <v>1099</v>
      </c>
      <c r="B2433" s="103" t="s">
        <v>1078</v>
      </c>
      <c r="C2433" s="134" t="s">
        <v>2003</v>
      </c>
      <c r="D2433" s="104">
        <v>23308886.550000001</v>
      </c>
      <c r="E2433" s="406">
        <v>220376.49366636999</v>
      </c>
      <c r="F2433" s="188">
        <v>105.768479</v>
      </c>
      <c r="G2433" s="103" t="s">
        <v>581</v>
      </c>
      <c r="H2433" s="103" t="s">
        <v>581</v>
      </c>
      <c r="I2433" s="252">
        <v>242</v>
      </c>
      <c r="J2433" s="104">
        <v>23278225.280000001</v>
      </c>
      <c r="K2433" s="104">
        <v>23295755.390000001</v>
      </c>
      <c r="L2433" s="188">
        <v>7.4583547000000002E-3</v>
      </c>
    </row>
    <row r="2434" spans="1:12" hidden="1">
      <c r="A2434" s="103" t="s">
        <v>1099</v>
      </c>
      <c r="B2434" s="103" t="s">
        <v>1078</v>
      </c>
      <c r="C2434" s="134" t="s">
        <v>2004</v>
      </c>
      <c r="D2434" s="104">
        <v>23314201.260000002</v>
      </c>
      <c r="E2434" s="406">
        <v>220376.49366636999</v>
      </c>
      <c r="F2434" s="188">
        <v>105.792596</v>
      </c>
      <c r="G2434" s="103" t="s">
        <v>581</v>
      </c>
      <c r="H2434" s="103" t="s">
        <v>581</v>
      </c>
      <c r="I2434" s="252">
        <v>242</v>
      </c>
      <c r="J2434" s="104">
        <v>23314201.260000002</v>
      </c>
      <c r="K2434" s="104">
        <v>23333925.399999999</v>
      </c>
      <c r="L2434" s="188">
        <v>2.2801689300000001E-2</v>
      </c>
    </row>
    <row r="2435" spans="1:12" hidden="1">
      <c r="A2435" s="103" t="s">
        <v>1099</v>
      </c>
      <c r="B2435" s="103" t="s">
        <v>1078</v>
      </c>
      <c r="C2435" s="134" t="s">
        <v>2005</v>
      </c>
      <c r="D2435" s="104">
        <v>23525013.629999999</v>
      </c>
      <c r="E2435" s="406">
        <v>222352.72428076001</v>
      </c>
      <c r="F2435" s="188">
        <v>105.80042899999999</v>
      </c>
      <c r="G2435" s="103" t="s">
        <v>581</v>
      </c>
      <c r="H2435" s="103" t="s">
        <v>581</v>
      </c>
      <c r="I2435" s="252">
        <v>243</v>
      </c>
      <c r="J2435" s="104">
        <v>23315927.579999998</v>
      </c>
      <c r="K2435" s="104">
        <v>23336383.140000001</v>
      </c>
      <c r="L2435" s="188">
        <v>7.4041098000000001E-3</v>
      </c>
    </row>
    <row r="2436" spans="1:12" hidden="1">
      <c r="A2436" s="103" t="s">
        <v>1099</v>
      </c>
      <c r="B2436" s="103" t="s">
        <v>1078</v>
      </c>
      <c r="C2436" s="134" t="s">
        <v>2006</v>
      </c>
      <c r="D2436" s="104">
        <v>23461690.57</v>
      </c>
      <c r="E2436" s="406">
        <v>221737.73890902</v>
      </c>
      <c r="F2436" s="188">
        <v>105.808288</v>
      </c>
      <c r="G2436" s="103" t="s">
        <v>581</v>
      </c>
      <c r="H2436" s="103" t="s">
        <v>581</v>
      </c>
      <c r="I2436" s="252">
        <v>242</v>
      </c>
      <c r="J2436" s="104">
        <v>23526761.120000001</v>
      </c>
      <c r="K2436" s="104">
        <v>23527498.530000001</v>
      </c>
      <c r="L2436" s="188">
        <v>7.4281362000000002E-3</v>
      </c>
    </row>
    <row r="2437" spans="1:12" hidden="1">
      <c r="A2437" s="103" t="s">
        <v>1099</v>
      </c>
      <c r="B2437" s="103" t="s">
        <v>1078</v>
      </c>
      <c r="C2437" s="134" t="s">
        <v>2007</v>
      </c>
      <c r="D2437" s="104">
        <v>23597034.780000001</v>
      </c>
      <c r="E2437" s="406">
        <v>222999.90127852</v>
      </c>
      <c r="F2437" s="188">
        <v>105.816346</v>
      </c>
      <c r="G2437" s="103" t="s">
        <v>581</v>
      </c>
      <c r="H2437" s="103" t="s">
        <v>581</v>
      </c>
      <c r="I2437" s="252">
        <v>248</v>
      </c>
      <c r="J2437" s="104">
        <v>23463477.370000001</v>
      </c>
      <c r="K2437" s="104">
        <v>23464950.23</v>
      </c>
      <c r="L2437" s="188">
        <v>7.6156605000000004E-3</v>
      </c>
    </row>
    <row r="2438" spans="1:12" hidden="1">
      <c r="A2438" s="103" t="s">
        <v>1099</v>
      </c>
      <c r="B2438" s="103" t="s">
        <v>1078</v>
      </c>
      <c r="C2438" s="134" t="s">
        <v>2008</v>
      </c>
      <c r="D2438" s="104">
        <v>23426200.370000001</v>
      </c>
      <c r="E2438" s="406">
        <v>221369.17187642999</v>
      </c>
      <c r="F2438" s="188">
        <v>105.82413200000001</v>
      </c>
      <c r="G2438" s="103" t="s">
        <v>581</v>
      </c>
      <c r="H2438" s="103" t="s">
        <v>581</v>
      </c>
      <c r="I2438" s="252">
        <v>248</v>
      </c>
      <c r="J2438" s="104">
        <v>23598770.890000001</v>
      </c>
      <c r="K2438" s="104">
        <v>23600983.469999999</v>
      </c>
      <c r="L2438" s="188">
        <v>7.3580314000000003E-3</v>
      </c>
    </row>
    <row r="2439" spans="1:12" hidden="1">
      <c r="A2439" s="103" t="s">
        <v>1099</v>
      </c>
      <c r="B2439" s="103" t="s">
        <v>1078</v>
      </c>
      <c r="C2439" s="134" t="s">
        <v>2009</v>
      </c>
      <c r="D2439" s="104">
        <v>23583626.449999999</v>
      </c>
      <c r="E2439" s="406">
        <v>222806.33975881999</v>
      </c>
      <c r="F2439" s="188">
        <v>105.848094</v>
      </c>
      <c r="G2439" s="103" t="s">
        <v>581</v>
      </c>
      <c r="H2439" s="103" t="s">
        <v>581</v>
      </c>
      <c r="I2439" s="252">
        <v>248</v>
      </c>
      <c r="J2439" s="104">
        <v>23431504.969999999</v>
      </c>
      <c r="K2439" s="104">
        <v>23435921.170000002</v>
      </c>
      <c r="L2439" s="188">
        <v>2.2643228500000001E-2</v>
      </c>
    </row>
    <row r="2440" spans="1:12" hidden="1">
      <c r="A2440" s="103" t="s">
        <v>1099</v>
      </c>
      <c r="B2440" s="103" t="s">
        <v>1078</v>
      </c>
      <c r="C2440" s="134" t="s">
        <v>2010</v>
      </c>
      <c r="D2440" s="104">
        <v>24506359.550000001</v>
      </c>
      <c r="E2440" s="406">
        <v>231506.01343349001</v>
      </c>
      <c r="F2440" s="188">
        <v>105.856255</v>
      </c>
      <c r="G2440" s="103" t="s">
        <v>581</v>
      </c>
      <c r="H2440" s="103" t="s">
        <v>581</v>
      </c>
      <c r="I2440" s="252">
        <v>248</v>
      </c>
      <c r="J2440" s="104">
        <v>23585444.68</v>
      </c>
      <c r="K2440" s="104">
        <v>23590600.27</v>
      </c>
      <c r="L2440" s="188">
        <v>7.7101058000000004E-3</v>
      </c>
    </row>
    <row r="2441" spans="1:12" hidden="1">
      <c r="A2441" s="103" t="s">
        <v>1099</v>
      </c>
      <c r="B2441" s="103" t="s">
        <v>1078</v>
      </c>
      <c r="C2441" s="134" t="s">
        <v>2011</v>
      </c>
      <c r="D2441" s="104">
        <v>24459644.850000001</v>
      </c>
      <c r="E2441" s="406">
        <v>231047.87832073</v>
      </c>
      <c r="F2441" s="188">
        <v>105.863966</v>
      </c>
      <c r="G2441" s="103" t="s">
        <v>581</v>
      </c>
      <c r="H2441" s="103" t="s">
        <v>581</v>
      </c>
      <c r="I2441" s="252">
        <v>249</v>
      </c>
      <c r="J2441" s="104">
        <v>24508144.850000001</v>
      </c>
      <c r="K2441" s="104">
        <v>24514068.77</v>
      </c>
      <c r="L2441" s="188">
        <v>7.2844066000000004E-3</v>
      </c>
    </row>
    <row r="2442" spans="1:12" hidden="1">
      <c r="A2442" s="103" t="s">
        <v>1099</v>
      </c>
      <c r="B2442" s="103" t="s">
        <v>1078</v>
      </c>
      <c r="C2442" s="134" t="s">
        <v>2012</v>
      </c>
      <c r="D2442" s="104">
        <v>24501779.68</v>
      </c>
      <c r="E2442" s="406">
        <v>231429.03844105001</v>
      </c>
      <c r="F2442" s="188">
        <v>105.871674</v>
      </c>
      <c r="G2442" s="103" t="s">
        <v>581</v>
      </c>
      <c r="H2442" s="103" t="s">
        <v>581</v>
      </c>
      <c r="I2442" s="252">
        <v>249</v>
      </c>
      <c r="J2442" s="104">
        <v>24461425.620000001</v>
      </c>
      <c r="K2442" s="104">
        <v>24468116.43</v>
      </c>
      <c r="L2442" s="188">
        <v>7.2810421999999998E-3</v>
      </c>
    </row>
    <row r="2443" spans="1:12" hidden="1">
      <c r="A2443" s="103" t="s">
        <v>1099</v>
      </c>
      <c r="B2443" s="103" t="s">
        <v>1078</v>
      </c>
      <c r="C2443" s="134" t="s">
        <v>2013</v>
      </c>
      <c r="D2443" s="104">
        <v>23920076.989999998</v>
      </c>
      <c r="E2443" s="406">
        <v>225918.08921388999</v>
      </c>
      <c r="F2443" s="188">
        <v>105.879423</v>
      </c>
      <c r="G2443" s="103" t="s">
        <v>581</v>
      </c>
      <c r="H2443" s="103" t="s">
        <v>581</v>
      </c>
      <c r="I2443" s="252">
        <v>249</v>
      </c>
      <c r="J2443" s="104">
        <v>24503573.109999999</v>
      </c>
      <c r="K2443" s="104">
        <v>24511032.16</v>
      </c>
      <c r="L2443" s="188">
        <v>7.3192381999999997E-3</v>
      </c>
    </row>
    <row r="2444" spans="1:12" hidden="1">
      <c r="A2444" s="103" t="s">
        <v>1099</v>
      </c>
      <c r="B2444" s="103" t="s">
        <v>1078</v>
      </c>
      <c r="C2444" s="134" t="s">
        <v>2014</v>
      </c>
      <c r="D2444" s="104">
        <v>24028728.489999998</v>
      </c>
      <c r="E2444" s="406">
        <v>226892.62496211001</v>
      </c>
      <c r="F2444" s="188">
        <v>105.903524</v>
      </c>
      <c r="G2444" s="103" t="s">
        <v>581</v>
      </c>
      <c r="H2444" s="103" t="s">
        <v>581</v>
      </c>
      <c r="I2444" s="252">
        <v>249</v>
      </c>
      <c r="J2444" s="104">
        <v>23925521.719999999</v>
      </c>
      <c r="K2444" s="104">
        <v>23935231.34</v>
      </c>
      <c r="L2444" s="188">
        <v>2.27626854E-2</v>
      </c>
    </row>
    <row r="2445" spans="1:12" hidden="1">
      <c r="A2445" s="103" t="s">
        <v>1099</v>
      </c>
      <c r="B2445" s="103" t="s">
        <v>1078</v>
      </c>
      <c r="C2445" s="134" t="s">
        <v>2015</v>
      </c>
      <c r="D2445" s="104">
        <v>23981709.449999999</v>
      </c>
      <c r="E2445" s="406">
        <v>226431.81072131</v>
      </c>
      <c r="F2445" s="188">
        <v>105.91139699999999</v>
      </c>
      <c r="G2445" s="103" t="s">
        <v>581</v>
      </c>
      <c r="H2445" s="103" t="s">
        <v>581</v>
      </c>
      <c r="I2445" s="252">
        <v>251</v>
      </c>
      <c r="J2445" s="104">
        <v>24030514.93</v>
      </c>
      <c r="K2445" s="104">
        <v>24040978.050000001</v>
      </c>
      <c r="L2445" s="188">
        <v>7.4341247000000001E-3</v>
      </c>
    </row>
    <row r="2446" spans="1:12" hidden="1">
      <c r="A2446" s="103" t="s">
        <v>1099</v>
      </c>
      <c r="B2446" s="103" t="s">
        <v>1078</v>
      </c>
      <c r="C2446" s="134" t="s">
        <v>2016</v>
      </c>
      <c r="D2446" s="104">
        <v>23982617.989999998</v>
      </c>
      <c r="E2446" s="406">
        <v>226423.50666294</v>
      </c>
      <c r="F2446" s="188">
        <v>105.91929399999999</v>
      </c>
      <c r="G2446" s="103" t="s">
        <v>581</v>
      </c>
      <c r="H2446" s="103" t="s">
        <v>581</v>
      </c>
      <c r="I2446" s="252">
        <v>253</v>
      </c>
      <c r="J2446" s="104">
        <v>23983497.550000001</v>
      </c>
      <c r="K2446" s="104">
        <v>23994712.719999999</v>
      </c>
      <c r="L2446" s="188">
        <v>7.4562324999999999E-3</v>
      </c>
    </row>
    <row r="2447" spans="1:12" hidden="1">
      <c r="A2447" s="103" t="s">
        <v>1099</v>
      </c>
      <c r="B2447" s="103" t="s">
        <v>1078</v>
      </c>
      <c r="C2447" s="134" t="s">
        <v>2017</v>
      </c>
      <c r="D2447" s="104">
        <v>23797253.059999999</v>
      </c>
      <c r="E2447" s="406">
        <v>224656.61875538001</v>
      </c>
      <c r="F2447" s="188">
        <v>105.927229</v>
      </c>
      <c r="G2447" s="103" t="s">
        <v>581</v>
      </c>
      <c r="H2447" s="103" t="s">
        <v>581</v>
      </c>
      <c r="I2447" s="252">
        <v>254</v>
      </c>
      <c r="J2447" s="104">
        <v>23984414.600000001</v>
      </c>
      <c r="K2447" s="104">
        <v>23996381.870000001</v>
      </c>
      <c r="L2447" s="188">
        <v>7.4915529999999998E-3</v>
      </c>
    </row>
    <row r="2448" spans="1:12" hidden="1">
      <c r="A2448" s="103" t="s">
        <v>1099</v>
      </c>
      <c r="B2448" s="103" t="s">
        <v>1078</v>
      </c>
      <c r="C2448" s="134" t="s">
        <v>2018</v>
      </c>
      <c r="D2448" s="104">
        <v>27406870.23</v>
      </c>
      <c r="E2448" s="406">
        <v>258711.372298</v>
      </c>
      <c r="F2448" s="188">
        <v>105.936086</v>
      </c>
      <c r="G2448" s="103" t="s">
        <v>581</v>
      </c>
      <c r="H2448" s="103" t="s">
        <v>581</v>
      </c>
      <c r="I2448" s="252">
        <v>255</v>
      </c>
      <c r="J2448" s="104">
        <v>23799242.93</v>
      </c>
      <c r="K2448" s="104">
        <v>23811956.530000001</v>
      </c>
      <c r="L2448" s="188">
        <v>8.3614006000000008E-3</v>
      </c>
    </row>
    <row r="2449" spans="1:12" hidden="1">
      <c r="A2449" s="103" t="s">
        <v>1099</v>
      </c>
      <c r="B2449" s="103" t="s">
        <v>1078</v>
      </c>
      <c r="C2449" s="134" t="s">
        <v>2019</v>
      </c>
      <c r="D2449" s="104">
        <v>26864756.829999998</v>
      </c>
      <c r="E2449" s="406">
        <v>253539.95319373001</v>
      </c>
      <c r="F2449" s="188">
        <v>105.95867200000001</v>
      </c>
      <c r="G2449" s="103" t="s">
        <v>581</v>
      </c>
      <c r="H2449" s="103" t="s">
        <v>581</v>
      </c>
      <c r="I2449" s="252">
        <v>255</v>
      </c>
      <c r="J2449" s="104">
        <v>27412713.530000001</v>
      </c>
      <c r="K2449" s="104">
        <v>27428006.109999999</v>
      </c>
      <c r="L2449" s="188">
        <v>2.13204026E-2</v>
      </c>
    </row>
    <row r="2450" spans="1:12" hidden="1">
      <c r="A2450" s="103" t="s">
        <v>1099</v>
      </c>
      <c r="B2450" s="103" t="s">
        <v>1078</v>
      </c>
      <c r="C2450" s="134" t="s">
        <v>2020</v>
      </c>
      <c r="D2450" s="104">
        <v>26866665.27</v>
      </c>
      <c r="E2450" s="406">
        <v>253539.95319373001</v>
      </c>
      <c r="F2450" s="188">
        <v>105.9662</v>
      </c>
      <c r="G2450" s="103" t="s">
        <v>581</v>
      </c>
      <c r="H2450" s="103" t="s">
        <v>581</v>
      </c>
      <c r="I2450" s="252">
        <v>255</v>
      </c>
      <c r="J2450" s="104">
        <v>26866665.27</v>
      </c>
      <c r="K2450" s="104">
        <v>26882800.43</v>
      </c>
      <c r="L2450" s="188">
        <v>7.1046568000000003E-3</v>
      </c>
    </row>
    <row r="2451" spans="1:12" hidden="1">
      <c r="A2451" s="103" t="s">
        <v>1099</v>
      </c>
      <c r="B2451" s="103" t="s">
        <v>1078</v>
      </c>
      <c r="C2451" s="134" t="s">
        <v>2021</v>
      </c>
      <c r="D2451" s="104">
        <v>27322698.030000001</v>
      </c>
      <c r="E2451" s="406">
        <v>257823.35398818</v>
      </c>
      <c r="F2451" s="188">
        <v>105.97448799999999</v>
      </c>
      <c r="G2451" s="103" t="s">
        <v>581</v>
      </c>
      <c r="H2451" s="103" t="s">
        <v>581</v>
      </c>
      <c r="I2451" s="252">
        <v>254</v>
      </c>
      <c r="J2451" s="104">
        <v>26868766.82</v>
      </c>
      <c r="K2451" s="104">
        <v>26885744.649999999</v>
      </c>
      <c r="L2451" s="188">
        <v>7.8213619000000005E-3</v>
      </c>
    </row>
    <row r="2452" spans="1:12" hidden="1">
      <c r="A2452" s="103" t="s">
        <v>1099</v>
      </c>
      <c r="B2452" s="103" t="s">
        <v>1078</v>
      </c>
      <c r="C2452" s="134" t="s">
        <v>2022</v>
      </c>
      <c r="D2452" s="104">
        <v>27825132.219999999</v>
      </c>
      <c r="E2452" s="406">
        <v>262544.00872500002</v>
      </c>
      <c r="F2452" s="188">
        <v>105.98273500000001</v>
      </c>
      <c r="G2452" s="103" t="s">
        <v>581</v>
      </c>
      <c r="H2452" s="103" t="s">
        <v>581</v>
      </c>
      <c r="I2452" s="252">
        <v>254</v>
      </c>
      <c r="J2452" s="104">
        <v>27324824.32</v>
      </c>
      <c r="K2452" s="104">
        <v>27342659.140000001</v>
      </c>
      <c r="L2452" s="188">
        <v>7.7820616999999996E-3</v>
      </c>
    </row>
    <row r="2453" spans="1:12" hidden="1">
      <c r="A2453" s="103" t="s">
        <v>1099</v>
      </c>
      <c r="B2453" s="103" t="s">
        <v>1078</v>
      </c>
      <c r="C2453" s="134" t="s">
        <v>2023</v>
      </c>
      <c r="D2453" s="104">
        <v>27821224.010000002</v>
      </c>
      <c r="E2453" s="406">
        <v>262487.38237648999</v>
      </c>
      <c r="F2453" s="188">
        <v>105.99071000000001</v>
      </c>
      <c r="G2453" s="103" t="s">
        <v>581</v>
      </c>
      <c r="H2453" s="103" t="s">
        <v>581</v>
      </c>
      <c r="I2453" s="252">
        <v>254</v>
      </c>
      <c r="J2453" s="104">
        <v>27827225.879999999</v>
      </c>
      <c r="K2453" s="104">
        <v>27845933.460000001</v>
      </c>
      <c r="L2453" s="188">
        <v>7.5248104999999996E-3</v>
      </c>
    </row>
    <row r="2454" spans="1:12" hidden="1">
      <c r="A2454" s="103" t="s">
        <v>1099</v>
      </c>
      <c r="B2454" s="103" t="s">
        <v>1078</v>
      </c>
      <c r="C2454" s="134" t="s">
        <v>2024</v>
      </c>
      <c r="D2454" s="104">
        <v>24686909.43</v>
      </c>
      <c r="E2454" s="406">
        <v>232863.44364370001</v>
      </c>
      <c r="F2454" s="188">
        <v>106.014534</v>
      </c>
      <c r="G2454" s="103" t="s">
        <v>581</v>
      </c>
      <c r="H2454" s="103" t="s">
        <v>581</v>
      </c>
      <c r="I2454" s="252">
        <v>255</v>
      </c>
      <c r="J2454" s="104">
        <v>27827477.489999998</v>
      </c>
      <c r="K2454" s="104">
        <v>27848803.620000001</v>
      </c>
      <c r="L2454" s="188">
        <v>2.24774417E-2</v>
      </c>
    </row>
    <row r="2455" spans="1:12" hidden="1">
      <c r="A2455" s="103" t="s">
        <v>1099</v>
      </c>
      <c r="B2455" s="103" t="s">
        <v>1078</v>
      </c>
      <c r="C2455" s="134" t="s">
        <v>2025</v>
      </c>
      <c r="D2455" s="104">
        <v>25728727.809999999</v>
      </c>
      <c r="E2455" s="406">
        <v>242670.78011483001</v>
      </c>
      <c r="F2455" s="188">
        <v>106.02318</v>
      </c>
      <c r="G2455" s="103" t="s">
        <v>581</v>
      </c>
      <c r="H2455" s="103" t="s">
        <v>581</v>
      </c>
      <c r="I2455" s="252">
        <v>255</v>
      </c>
      <c r="J2455" s="104">
        <v>24688922.809999999</v>
      </c>
      <c r="K2455" s="104">
        <v>24711023.440000001</v>
      </c>
      <c r="L2455" s="188">
        <v>8.1554855000000002E-3</v>
      </c>
    </row>
    <row r="2456" spans="1:12" hidden="1">
      <c r="A2456" s="103" t="s">
        <v>1099</v>
      </c>
      <c r="B2456" s="103" t="s">
        <v>1078</v>
      </c>
      <c r="C2456" s="134" t="s">
        <v>2026</v>
      </c>
      <c r="D2456" s="104">
        <v>25387402.079999998</v>
      </c>
      <c r="E2456" s="406">
        <v>239433.37534617999</v>
      </c>
      <c r="F2456" s="188">
        <v>106.031175</v>
      </c>
      <c r="G2456" s="103" t="s">
        <v>581</v>
      </c>
      <c r="H2456" s="103" t="s">
        <v>581</v>
      </c>
      <c r="I2456" s="252">
        <v>255</v>
      </c>
      <c r="J2456" s="104">
        <v>25730667.91</v>
      </c>
      <c r="K2456" s="104">
        <v>25753575.719999999</v>
      </c>
      <c r="L2456" s="188">
        <v>7.5408037999999998E-3</v>
      </c>
    </row>
    <row r="2457" spans="1:12" hidden="1">
      <c r="A2457" s="103" t="s">
        <v>1099</v>
      </c>
      <c r="B2457" s="103" t="s">
        <v>1078</v>
      </c>
      <c r="C2457" s="134" t="s">
        <v>2027</v>
      </c>
      <c r="D2457" s="104">
        <v>25994555.100000001</v>
      </c>
      <c r="E2457" s="406">
        <v>245140.25921776</v>
      </c>
      <c r="F2457" s="188">
        <v>106.039519</v>
      </c>
      <c r="G2457" s="103" t="s">
        <v>581</v>
      </c>
      <c r="H2457" s="103" t="s">
        <v>581</v>
      </c>
      <c r="I2457" s="252">
        <v>254</v>
      </c>
      <c r="J2457" s="104">
        <v>25389399.879999999</v>
      </c>
      <c r="K2457" s="104">
        <v>25413104.199999999</v>
      </c>
      <c r="L2457" s="188">
        <v>7.8693836999999996E-3</v>
      </c>
    </row>
    <row r="2458" spans="1:12" hidden="1">
      <c r="A2458" s="103" t="s">
        <v>1099</v>
      </c>
      <c r="B2458" s="103" t="s">
        <v>1078</v>
      </c>
      <c r="C2458" s="134" t="s">
        <v>569</v>
      </c>
      <c r="D2458" s="104">
        <v>26787960.219999999</v>
      </c>
      <c r="E2458" s="406">
        <v>252603.46443582</v>
      </c>
      <c r="F2458" s="188">
        <v>106.047478</v>
      </c>
      <c r="G2458" s="103" t="s">
        <v>581</v>
      </c>
      <c r="H2458" s="103" t="s">
        <v>581</v>
      </c>
      <c r="I2458" s="252">
        <v>254</v>
      </c>
      <c r="J2458" s="104">
        <v>25996506.129999999</v>
      </c>
      <c r="K2458" s="104">
        <v>26021026.010000002</v>
      </c>
      <c r="L2458" s="188">
        <v>7.5056923000000001E-3</v>
      </c>
    </row>
    <row r="2459" spans="1:12" hidden="1">
      <c r="A2459" s="103" t="s">
        <v>1099</v>
      </c>
      <c r="B2459" s="103" t="s">
        <v>1078</v>
      </c>
      <c r="C2459" s="134" t="s">
        <v>1367</v>
      </c>
      <c r="D2459" s="104">
        <v>25761316.18</v>
      </c>
      <c r="E2459" s="406">
        <v>242870.2353692</v>
      </c>
      <c r="F2459" s="188">
        <v>106.070289</v>
      </c>
      <c r="G2459" s="103" t="s">
        <v>581</v>
      </c>
      <c r="H2459" s="103" t="s">
        <v>581</v>
      </c>
      <c r="I2459" s="252">
        <v>256</v>
      </c>
      <c r="J2459" s="104">
        <v>26793722.600000001</v>
      </c>
      <c r="K2459" s="104">
        <v>26796242.18</v>
      </c>
      <c r="L2459" s="188">
        <v>2.1510176799999999E-2</v>
      </c>
    </row>
    <row r="2460" spans="1:12" hidden="1">
      <c r="A2460" s="103" t="s">
        <v>1099</v>
      </c>
      <c r="B2460" s="103" t="s">
        <v>1078</v>
      </c>
      <c r="C2460" s="134" t="s">
        <v>1368</v>
      </c>
      <c r="D2460" s="104">
        <v>25941037.57</v>
      </c>
      <c r="E2460" s="406">
        <v>244546.39775420999</v>
      </c>
      <c r="F2460" s="188">
        <v>106.078183</v>
      </c>
      <c r="G2460" s="103" t="s">
        <v>581</v>
      </c>
      <c r="H2460" s="103" t="s">
        <v>581</v>
      </c>
      <c r="I2460" s="252">
        <v>255</v>
      </c>
      <c r="J2460" s="104">
        <v>25763233.309999999</v>
      </c>
      <c r="K2460" s="104">
        <v>25766560.48</v>
      </c>
      <c r="L2460" s="188">
        <v>7.4422348000000001E-3</v>
      </c>
    </row>
    <row r="2461" spans="1:12" hidden="1">
      <c r="A2461" s="103" t="s">
        <v>1099</v>
      </c>
      <c r="B2461" s="103" t="s">
        <v>1078</v>
      </c>
      <c r="C2461" s="134" t="s">
        <v>1369</v>
      </c>
      <c r="D2461" s="104">
        <v>28099748.140000001</v>
      </c>
      <c r="E2461" s="406">
        <v>264874.70789656998</v>
      </c>
      <c r="F2461" s="188">
        <v>106.08694300000001</v>
      </c>
      <c r="G2461" s="103" t="s">
        <v>581</v>
      </c>
      <c r="H2461" s="103" t="s">
        <v>581</v>
      </c>
      <c r="I2461" s="252">
        <v>256</v>
      </c>
      <c r="J2461" s="104">
        <v>25943179.859999999</v>
      </c>
      <c r="K2461" s="104">
        <v>25947320.280000001</v>
      </c>
      <c r="L2461" s="188">
        <v>8.2580599999999994E-3</v>
      </c>
    </row>
    <row r="2462" spans="1:12" hidden="1">
      <c r="A2462" s="103" t="s">
        <v>1099</v>
      </c>
      <c r="B2462" s="103" t="s">
        <v>1078</v>
      </c>
      <c r="C2462" s="134" t="s">
        <v>1370</v>
      </c>
      <c r="D2462" s="104">
        <v>28101849.260000002</v>
      </c>
      <c r="E2462" s="406">
        <v>264874.70789656998</v>
      </c>
      <c r="F2462" s="188">
        <v>106.094876</v>
      </c>
      <c r="G2462" s="103" t="s">
        <v>581</v>
      </c>
      <c r="H2462" s="103" t="s">
        <v>581</v>
      </c>
      <c r="I2462" s="252">
        <v>256</v>
      </c>
      <c r="J2462" s="104">
        <v>28101849.260000002</v>
      </c>
      <c r="K2462" s="104">
        <v>28106870.620000001</v>
      </c>
      <c r="L2462" s="188">
        <v>7.4778288E-3</v>
      </c>
    </row>
    <row r="2463" spans="1:12" hidden="1">
      <c r="A2463" s="103" t="s">
        <v>1099</v>
      </c>
      <c r="B2463" s="103" t="s">
        <v>1078</v>
      </c>
      <c r="C2463" s="134" t="s">
        <v>1371</v>
      </c>
      <c r="D2463" s="104">
        <v>28103950.289999999</v>
      </c>
      <c r="E2463" s="406">
        <v>264874.70789656998</v>
      </c>
      <c r="F2463" s="188">
        <v>106.102808</v>
      </c>
      <c r="G2463" s="103" t="s">
        <v>581</v>
      </c>
      <c r="H2463" s="103" t="s">
        <v>581</v>
      </c>
      <c r="I2463" s="252">
        <v>256</v>
      </c>
      <c r="J2463" s="104">
        <v>28103950.289999999</v>
      </c>
      <c r="K2463" s="104">
        <v>28109852.68</v>
      </c>
      <c r="L2463" s="188">
        <v>7.4763271000000001E-3</v>
      </c>
    </row>
    <row r="2464" spans="1:12" hidden="1">
      <c r="A2464" s="103" t="s">
        <v>1099</v>
      </c>
      <c r="B2464" s="103" t="s">
        <v>1078</v>
      </c>
      <c r="C2464" s="134" t="s">
        <v>1372</v>
      </c>
      <c r="D2464" s="104">
        <v>28190488.420000002</v>
      </c>
      <c r="E2464" s="406">
        <v>265632.49329079001</v>
      </c>
      <c r="F2464" s="188">
        <v>106.12590400000001</v>
      </c>
      <c r="G2464" s="103" t="s">
        <v>581</v>
      </c>
      <c r="H2464" s="103" t="s">
        <v>581</v>
      </c>
      <c r="I2464" s="252">
        <v>257</v>
      </c>
      <c r="J2464" s="104">
        <v>28110067.760000002</v>
      </c>
      <c r="K2464" s="104">
        <v>28118614.07</v>
      </c>
      <c r="L2464" s="188">
        <v>2.1767567200000001E-2</v>
      </c>
    </row>
    <row r="2465" spans="1:12" hidden="1">
      <c r="A2465" s="103" t="s">
        <v>1099</v>
      </c>
      <c r="B2465" s="103" t="s">
        <v>1078</v>
      </c>
      <c r="C2465" s="134" t="s">
        <v>1373</v>
      </c>
      <c r="D2465" s="104">
        <v>28181156.120000001</v>
      </c>
      <c r="E2465" s="406">
        <v>265524.37232750998</v>
      </c>
      <c r="F2465" s="188">
        <v>106.133971</v>
      </c>
      <c r="G2465" s="103" t="s">
        <v>581</v>
      </c>
      <c r="H2465" s="103" t="s">
        <v>581</v>
      </c>
      <c r="I2465" s="252">
        <v>257</v>
      </c>
      <c r="J2465" s="104">
        <v>28192631.43</v>
      </c>
      <c r="K2465" s="104">
        <v>28202061.670000002</v>
      </c>
      <c r="L2465" s="188">
        <v>7.6013486999999998E-3</v>
      </c>
    </row>
    <row r="2466" spans="1:12" hidden="1">
      <c r="A2466" s="103" t="s">
        <v>1099</v>
      </c>
      <c r="B2466" s="103" t="s">
        <v>1078</v>
      </c>
      <c r="C2466" s="134" t="s">
        <v>1374</v>
      </c>
      <c r="D2466" s="104">
        <v>28366524.59</v>
      </c>
      <c r="E2466" s="406">
        <v>267251.07553735998</v>
      </c>
      <c r="F2466" s="188">
        <v>106.141854</v>
      </c>
      <c r="G2466" s="103" t="s">
        <v>581</v>
      </c>
      <c r="H2466" s="103" t="s">
        <v>581</v>
      </c>
      <c r="I2466" s="252">
        <v>259</v>
      </c>
      <c r="J2466" s="104">
        <v>28183249.109999999</v>
      </c>
      <c r="K2466" s="104">
        <v>28193563</v>
      </c>
      <c r="L2466" s="188">
        <v>7.4274051000000002E-3</v>
      </c>
    </row>
    <row r="2467" spans="1:12" hidden="1">
      <c r="A2467" s="103" t="s">
        <v>1099</v>
      </c>
      <c r="B2467" s="103" t="s">
        <v>1078</v>
      </c>
      <c r="C2467" s="134" t="s">
        <v>1375</v>
      </c>
      <c r="D2467" s="104">
        <v>28387237.100000001</v>
      </c>
      <c r="E2467" s="406">
        <v>267426.79977022001</v>
      </c>
      <c r="F2467" s="188">
        <v>106.14955999999999</v>
      </c>
      <c r="G2467" s="103" t="s">
        <v>581</v>
      </c>
      <c r="H2467" s="103" t="s">
        <v>581</v>
      </c>
      <c r="I2467" s="252">
        <v>261</v>
      </c>
      <c r="J2467" s="104">
        <v>28368584.050000001</v>
      </c>
      <c r="K2467" s="104">
        <v>28379787.43</v>
      </c>
      <c r="L2467" s="188">
        <v>7.2600955E-3</v>
      </c>
    </row>
    <row r="2468" spans="1:12" hidden="1">
      <c r="A2468" s="103" t="s">
        <v>1099</v>
      </c>
      <c r="B2468" s="103" t="s">
        <v>1078</v>
      </c>
      <c r="C2468" s="134" t="s">
        <v>1376</v>
      </c>
      <c r="D2468" s="104">
        <v>28699062.16</v>
      </c>
      <c r="E2468" s="406">
        <v>270347.01981088001</v>
      </c>
      <c r="F2468" s="188">
        <v>106.156384</v>
      </c>
      <c r="G2468" s="103" t="s">
        <v>581</v>
      </c>
      <c r="H2468" s="103" t="s">
        <v>581</v>
      </c>
      <c r="I2468" s="252">
        <v>262</v>
      </c>
      <c r="J2468" s="104">
        <v>28389062.16</v>
      </c>
      <c r="K2468" s="104">
        <v>28401155.699999999</v>
      </c>
      <c r="L2468" s="188">
        <v>6.4286654000000002E-3</v>
      </c>
    </row>
    <row r="2469" spans="1:12" hidden="1">
      <c r="A2469" s="103" t="s">
        <v>1099</v>
      </c>
      <c r="B2469" s="103" t="s">
        <v>1078</v>
      </c>
      <c r="C2469" s="134" t="s">
        <v>1377</v>
      </c>
      <c r="D2469" s="104">
        <v>29534704.260000002</v>
      </c>
      <c r="E2469" s="406">
        <v>278160.70150830998</v>
      </c>
      <c r="F2469" s="188">
        <v>106.17856500000001</v>
      </c>
      <c r="G2469" s="103" t="s">
        <v>581</v>
      </c>
      <c r="H2469" s="103" t="s">
        <v>581</v>
      </c>
      <c r="I2469" s="252">
        <v>263</v>
      </c>
      <c r="J2469" s="104">
        <v>28705058.75</v>
      </c>
      <c r="K2469" s="104">
        <v>28719852.75</v>
      </c>
      <c r="L2469" s="188">
        <v>2.0894645399999998E-2</v>
      </c>
    </row>
    <row r="2470" spans="1:12" hidden="1">
      <c r="A2470" s="103" t="s">
        <v>1099</v>
      </c>
      <c r="B2470" s="103" t="s">
        <v>1078</v>
      </c>
      <c r="C2470" s="134" t="s">
        <v>1378</v>
      </c>
      <c r="D2470" s="104">
        <v>30725116.699999999</v>
      </c>
      <c r="E2470" s="406">
        <v>289348.48661672999</v>
      </c>
      <c r="F2470" s="188">
        <v>106.18723799999999</v>
      </c>
      <c r="G2470" s="103" t="s">
        <v>581</v>
      </c>
      <c r="H2470" s="103" t="s">
        <v>581</v>
      </c>
      <c r="I2470" s="252">
        <v>263</v>
      </c>
      <c r="J2470" s="104">
        <v>29537116.699999999</v>
      </c>
      <c r="K2470" s="104">
        <v>29552836.960000001</v>
      </c>
      <c r="L2470" s="188">
        <v>8.1683152999999994E-3</v>
      </c>
    </row>
    <row r="2471" spans="1:12" hidden="1">
      <c r="A2471" s="103" t="s">
        <v>1099</v>
      </c>
      <c r="B2471" s="103" t="s">
        <v>1078</v>
      </c>
      <c r="C2471" s="134" t="s">
        <v>1379</v>
      </c>
      <c r="D2471" s="104">
        <v>29196694.059999999</v>
      </c>
      <c r="E2471" s="406">
        <v>274933.90898359998</v>
      </c>
      <c r="F2471" s="188">
        <v>106.195319</v>
      </c>
      <c r="G2471" s="103" t="s">
        <v>581</v>
      </c>
      <c r="H2471" s="103" t="s">
        <v>581</v>
      </c>
      <c r="I2471" s="252">
        <v>264</v>
      </c>
      <c r="J2471" s="104">
        <v>30727454.73</v>
      </c>
      <c r="K2471" s="104">
        <v>30744138.59</v>
      </c>
      <c r="L2471" s="188">
        <v>7.6101424000000004E-3</v>
      </c>
    </row>
    <row r="2472" spans="1:12" hidden="1">
      <c r="A2472" s="103" t="s">
        <v>1099</v>
      </c>
      <c r="B2472" s="103" t="s">
        <v>1078</v>
      </c>
      <c r="C2472" s="134" t="s">
        <v>1380</v>
      </c>
      <c r="D2472" s="104">
        <v>29124518.23</v>
      </c>
      <c r="E2472" s="406">
        <v>274232.32274572999</v>
      </c>
      <c r="F2472" s="188">
        <v>106.203813</v>
      </c>
      <c r="G2472" s="103" t="s">
        <v>581</v>
      </c>
      <c r="H2472" s="103" t="s">
        <v>581</v>
      </c>
      <c r="I2472" s="252">
        <v>264</v>
      </c>
      <c r="J2472" s="104">
        <v>29199029.359999999</v>
      </c>
      <c r="K2472" s="104">
        <v>29216628.940000001</v>
      </c>
      <c r="L2472" s="188">
        <v>7.9984692999999999E-3</v>
      </c>
    </row>
    <row r="2473" spans="1:12" hidden="1">
      <c r="A2473" s="103" t="s">
        <v>1099</v>
      </c>
      <c r="B2473" s="103" t="s">
        <v>1078</v>
      </c>
      <c r="C2473" s="134" t="s">
        <v>1381</v>
      </c>
      <c r="D2473" s="104">
        <v>29400961.109999999</v>
      </c>
      <c r="E2473" s="406">
        <v>276813.66703153</v>
      </c>
      <c r="F2473" s="188">
        <v>106.212101</v>
      </c>
      <c r="G2473" s="103" t="s">
        <v>581</v>
      </c>
      <c r="H2473" s="103" t="s">
        <v>581</v>
      </c>
      <c r="I2473" s="252">
        <v>264</v>
      </c>
      <c r="J2473" s="104">
        <v>29126791.109999999</v>
      </c>
      <c r="K2473" s="104">
        <v>29145304.170000002</v>
      </c>
      <c r="L2473" s="188">
        <v>7.8038628999999998E-3</v>
      </c>
    </row>
    <row r="2474" spans="1:12" hidden="1">
      <c r="A2474" s="103" t="s">
        <v>1099</v>
      </c>
      <c r="B2474" s="103" t="s">
        <v>1078</v>
      </c>
      <c r="C2474" s="134" t="s">
        <v>1382</v>
      </c>
      <c r="D2474" s="104">
        <v>29236839.850000001</v>
      </c>
      <c r="E2474" s="406">
        <v>275204.36258131999</v>
      </c>
      <c r="F2474" s="188">
        <v>106.236833</v>
      </c>
      <c r="G2474" s="103" t="s">
        <v>581</v>
      </c>
      <c r="H2474" s="103" t="s">
        <v>581</v>
      </c>
      <c r="I2474" s="252">
        <v>263</v>
      </c>
      <c r="J2474" s="104">
        <v>29407807.260000002</v>
      </c>
      <c r="K2474" s="104">
        <v>29429087.460000001</v>
      </c>
      <c r="L2474" s="188">
        <v>2.32854823E-2</v>
      </c>
    </row>
    <row r="2475" spans="1:12" hidden="1">
      <c r="A2475" s="103" t="s">
        <v>1099</v>
      </c>
      <c r="B2475" s="103" t="s">
        <v>1078</v>
      </c>
      <c r="C2475" s="134" t="s">
        <v>1383</v>
      </c>
      <c r="D2475" s="104">
        <v>28533211.539999999</v>
      </c>
      <c r="E2475" s="406">
        <v>268560.19955110003</v>
      </c>
      <c r="F2475" s="188">
        <v>106.24512300000001</v>
      </c>
      <c r="G2475" s="103" t="s">
        <v>581</v>
      </c>
      <c r="H2475" s="103" t="s">
        <v>581</v>
      </c>
      <c r="I2475" s="252">
        <v>262</v>
      </c>
      <c r="J2475" s="104">
        <v>29239121.460000001</v>
      </c>
      <c r="K2475" s="104">
        <v>29261318.789999999</v>
      </c>
      <c r="L2475" s="188">
        <v>7.8033199999999999E-3</v>
      </c>
    </row>
    <row r="2476" spans="1:12" hidden="1">
      <c r="A2476" s="103" t="s">
        <v>1100</v>
      </c>
      <c r="B2476" s="103" t="s">
        <v>1078</v>
      </c>
      <c r="C2476" s="134" t="s">
        <v>1205</v>
      </c>
      <c r="D2476" s="104">
        <v>1224798.29</v>
      </c>
      <c r="E2476" s="406">
        <v>1174</v>
      </c>
      <c r="F2476" s="188">
        <v>1043.2694120000001</v>
      </c>
      <c r="G2476" s="103" t="s">
        <v>581</v>
      </c>
      <c r="H2476" s="103" t="s">
        <v>581</v>
      </c>
      <c r="I2476" s="252">
        <v>47</v>
      </c>
      <c r="J2476" s="104">
        <v>1224798.29</v>
      </c>
      <c r="K2476" s="104">
        <v>1224936.9099999999</v>
      </c>
      <c r="L2476" s="188">
        <v>1.8656123999999999E-3</v>
      </c>
    </row>
    <row r="2477" spans="1:12" hidden="1">
      <c r="A2477" s="103" t="s">
        <v>1100</v>
      </c>
      <c r="B2477" s="103" t="s">
        <v>1078</v>
      </c>
      <c r="C2477" s="134" t="s">
        <v>1206</v>
      </c>
      <c r="D2477" s="104">
        <v>1224821.1200000001</v>
      </c>
      <c r="E2477" s="406">
        <v>1174</v>
      </c>
      <c r="F2477" s="188">
        <v>1043.288859</v>
      </c>
      <c r="G2477" s="103" t="s">
        <v>581</v>
      </c>
      <c r="H2477" s="103" t="s">
        <v>581</v>
      </c>
      <c r="I2477" s="252">
        <v>47</v>
      </c>
      <c r="J2477" s="104">
        <v>1224821.1200000001</v>
      </c>
      <c r="K2477" s="104">
        <v>1224959.74</v>
      </c>
      <c r="L2477" s="188">
        <v>1.8640439E-3</v>
      </c>
    </row>
    <row r="2478" spans="1:12" hidden="1">
      <c r="A2478" s="103" t="s">
        <v>1100</v>
      </c>
      <c r="B2478" s="103" t="s">
        <v>1078</v>
      </c>
      <c r="C2478" s="134" t="s">
        <v>1207</v>
      </c>
      <c r="D2478" s="104">
        <v>1224889.6599999999</v>
      </c>
      <c r="E2478" s="406">
        <v>1174</v>
      </c>
      <c r="F2478" s="188">
        <v>1043.3472400000001</v>
      </c>
      <c r="G2478" s="103" t="s">
        <v>581</v>
      </c>
      <c r="H2478" s="103" t="s">
        <v>581</v>
      </c>
      <c r="I2478" s="252">
        <v>47</v>
      </c>
      <c r="J2478" s="104">
        <v>1224889.6599999999</v>
      </c>
      <c r="K2478" s="104">
        <v>1225028.28</v>
      </c>
      <c r="L2478" s="188">
        <v>5.5958615000000003E-3</v>
      </c>
    </row>
    <row r="2479" spans="1:12" hidden="1">
      <c r="A2479" s="103" t="s">
        <v>1100</v>
      </c>
      <c r="B2479" s="103" t="s">
        <v>1078</v>
      </c>
      <c r="C2479" s="134" t="s">
        <v>1208</v>
      </c>
      <c r="D2479" s="104">
        <v>1224912.49</v>
      </c>
      <c r="E2479" s="406">
        <v>1174</v>
      </c>
      <c r="F2479" s="188">
        <v>1043.366687</v>
      </c>
      <c r="G2479" s="103" t="s">
        <v>581</v>
      </c>
      <c r="H2479" s="103" t="s">
        <v>581</v>
      </c>
      <c r="I2479" s="252">
        <v>47</v>
      </c>
      <c r="J2479" s="104">
        <v>1224912.49</v>
      </c>
      <c r="K2479" s="104">
        <v>1225051.1100000001</v>
      </c>
      <c r="L2479" s="188">
        <v>1.8639049000000001E-3</v>
      </c>
    </row>
    <row r="2480" spans="1:12" hidden="1">
      <c r="A2480" s="103" t="s">
        <v>1100</v>
      </c>
      <c r="B2480" s="103" t="s">
        <v>1078</v>
      </c>
      <c r="C2480" s="134" t="s">
        <v>1209</v>
      </c>
      <c r="D2480" s="104">
        <v>1224932.8799999999</v>
      </c>
      <c r="E2480" s="406">
        <v>1174</v>
      </c>
      <c r="F2480" s="188">
        <v>1043.384055</v>
      </c>
      <c r="G2480" s="103" t="s">
        <v>581</v>
      </c>
      <c r="H2480" s="103" t="s">
        <v>581</v>
      </c>
      <c r="I2480" s="252">
        <v>47</v>
      </c>
      <c r="J2480" s="104">
        <v>1224932.8799999999</v>
      </c>
      <c r="K2480" s="104">
        <v>1225071.5</v>
      </c>
      <c r="L2480" s="188">
        <v>1.6646113E-3</v>
      </c>
    </row>
    <row r="2481" spans="1:12" hidden="1">
      <c r="A2481" s="103" t="s">
        <v>1100</v>
      </c>
      <c r="B2481" s="103" t="s">
        <v>1078</v>
      </c>
      <c r="C2481" s="134" t="s">
        <v>1210</v>
      </c>
      <c r="D2481" s="104">
        <v>1224955.75</v>
      </c>
      <c r="E2481" s="406">
        <v>1174</v>
      </c>
      <c r="F2481" s="188">
        <v>1043.4035349999999</v>
      </c>
      <c r="G2481" s="103" t="s">
        <v>581</v>
      </c>
      <c r="H2481" s="103" t="s">
        <v>581</v>
      </c>
      <c r="I2481" s="252">
        <v>47</v>
      </c>
      <c r="J2481" s="104">
        <v>1224955.75</v>
      </c>
      <c r="K2481" s="104">
        <v>1225094.3700000001</v>
      </c>
      <c r="L2481" s="188">
        <v>1.8670019E-3</v>
      </c>
    </row>
    <row r="2482" spans="1:12" hidden="1">
      <c r="A2482" s="103" t="s">
        <v>1100</v>
      </c>
      <c r="B2482" s="103" t="s">
        <v>1078</v>
      </c>
      <c r="C2482" s="134" t="s">
        <v>1211</v>
      </c>
      <c r="D2482" s="104">
        <v>1224955.75</v>
      </c>
      <c r="E2482" s="406">
        <v>1174</v>
      </c>
      <c r="F2482" s="188">
        <v>1043.4035349999999</v>
      </c>
      <c r="G2482" s="103" t="s">
        <v>581</v>
      </c>
      <c r="H2482" s="103" t="s">
        <v>581</v>
      </c>
      <c r="I2482" s="252">
        <v>47</v>
      </c>
      <c r="J2482" s="104">
        <v>1224955.75</v>
      </c>
      <c r="K2482" s="104">
        <v>1225094.3700000001</v>
      </c>
      <c r="L2482" s="188">
        <v>0</v>
      </c>
    </row>
    <row r="2483" spans="1:12" hidden="1">
      <c r="A2483" s="103" t="s">
        <v>1100</v>
      </c>
      <c r="B2483" s="103" t="s">
        <v>1078</v>
      </c>
      <c r="C2483" s="134" t="s">
        <v>1212</v>
      </c>
      <c r="D2483" s="104">
        <v>1225024.3700000001</v>
      </c>
      <c r="E2483" s="406">
        <v>1174</v>
      </c>
      <c r="F2483" s="188">
        <v>1043.4619849999999</v>
      </c>
      <c r="G2483" s="103" t="s">
        <v>581</v>
      </c>
      <c r="H2483" s="103" t="s">
        <v>581</v>
      </c>
      <c r="I2483" s="252">
        <v>47</v>
      </c>
      <c r="J2483" s="104">
        <v>1225024.3700000001</v>
      </c>
      <c r="K2483" s="104">
        <v>1225162.99</v>
      </c>
      <c r="L2483" s="188">
        <v>5.6018594999999996E-3</v>
      </c>
    </row>
    <row r="2484" spans="1:12" hidden="1">
      <c r="A2484" s="103" t="s">
        <v>1100</v>
      </c>
      <c r="B2484" s="103" t="s">
        <v>1078</v>
      </c>
      <c r="C2484" s="134" t="s">
        <v>1213</v>
      </c>
      <c r="D2484" s="104">
        <v>1224321.5900000001</v>
      </c>
      <c r="E2484" s="406">
        <v>1174</v>
      </c>
      <c r="F2484" s="188">
        <v>1042.8633649999999</v>
      </c>
      <c r="G2484" s="103" t="s">
        <v>581</v>
      </c>
      <c r="H2484" s="103" t="s">
        <v>581</v>
      </c>
      <c r="I2484" s="252">
        <v>47</v>
      </c>
      <c r="J2484" s="104">
        <v>1224321.5900000001</v>
      </c>
      <c r="K2484" s="104">
        <v>1225834.02</v>
      </c>
      <c r="L2484" s="188">
        <v>-5.73686448E-2</v>
      </c>
    </row>
    <row r="2485" spans="1:12" hidden="1">
      <c r="A2485" s="103" t="s">
        <v>1100</v>
      </c>
      <c r="B2485" s="103" t="s">
        <v>1078</v>
      </c>
      <c r="C2485" s="134" t="s">
        <v>1214</v>
      </c>
      <c r="D2485" s="104">
        <v>1224341.71</v>
      </c>
      <c r="E2485" s="406">
        <v>1174</v>
      </c>
      <c r="F2485" s="188">
        <v>1042.8805030000001</v>
      </c>
      <c r="G2485" s="103" t="s">
        <v>581</v>
      </c>
      <c r="H2485" s="103" t="s">
        <v>581</v>
      </c>
      <c r="I2485" s="252">
        <v>47</v>
      </c>
      <c r="J2485" s="104">
        <v>1224341.71</v>
      </c>
      <c r="K2485" s="104">
        <v>1224941.7</v>
      </c>
      <c r="L2485" s="188">
        <v>1.6433601E-3</v>
      </c>
    </row>
    <row r="2486" spans="1:12" hidden="1">
      <c r="A2486" s="103" t="s">
        <v>1100</v>
      </c>
      <c r="B2486" s="103" t="s">
        <v>1078</v>
      </c>
      <c r="C2486" s="134" t="s">
        <v>1215</v>
      </c>
      <c r="D2486" s="104">
        <v>1224364.29</v>
      </c>
      <c r="E2486" s="406">
        <v>1174</v>
      </c>
      <c r="F2486" s="188">
        <v>1042.8997360000001</v>
      </c>
      <c r="G2486" s="103" t="s">
        <v>581</v>
      </c>
      <c r="H2486" s="103" t="s">
        <v>581</v>
      </c>
      <c r="I2486" s="252">
        <v>47</v>
      </c>
      <c r="J2486" s="104">
        <v>1224364.29</v>
      </c>
      <c r="K2486" s="104">
        <v>1224964.28</v>
      </c>
      <c r="L2486" s="188">
        <v>1.844219E-3</v>
      </c>
    </row>
    <row r="2487" spans="1:12" hidden="1">
      <c r="A2487" s="103" t="s">
        <v>1100</v>
      </c>
      <c r="B2487" s="103" t="s">
        <v>1078</v>
      </c>
      <c r="C2487" s="134" t="s">
        <v>1216</v>
      </c>
      <c r="D2487" s="104">
        <v>1224386.8600000001</v>
      </c>
      <c r="E2487" s="406">
        <v>1174</v>
      </c>
      <c r="F2487" s="188">
        <v>1042.9189610000001</v>
      </c>
      <c r="G2487" s="103" t="s">
        <v>581</v>
      </c>
      <c r="H2487" s="103" t="s">
        <v>581</v>
      </c>
      <c r="I2487" s="252">
        <v>47</v>
      </c>
      <c r="J2487" s="104">
        <v>1224386.8600000001</v>
      </c>
      <c r="K2487" s="104">
        <v>1224986.8500000001</v>
      </c>
      <c r="L2487" s="188">
        <v>1.8434179000000001E-3</v>
      </c>
    </row>
    <row r="2488" spans="1:12" hidden="1">
      <c r="A2488" s="103" t="s">
        <v>1100</v>
      </c>
      <c r="B2488" s="103" t="s">
        <v>1078</v>
      </c>
      <c r="C2488" s="134" t="s">
        <v>1217</v>
      </c>
      <c r="D2488" s="104">
        <v>1230099.43</v>
      </c>
      <c r="E2488" s="406">
        <v>1174</v>
      </c>
      <c r="F2488" s="188">
        <v>1047.784864</v>
      </c>
      <c r="G2488" s="103" t="s">
        <v>581</v>
      </c>
      <c r="H2488" s="103" t="s">
        <v>581</v>
      </c>
      <c r="I2488" s="252">
        <v>47</v>
      </c>
      <c r="J2488" s="104">
        <v>1230099.43</v>
      </c>
      <c r="K2488" s="104">
        <v>1230727.1000000001</v>
      </c>
      <c r="L2488" s="188">
        <v>0.46656578139999999</v>
      </c>
    </row>
    <row r="2489" spans="1:12" hidden="1">
      <c r="A2489" s="103" t="s">
        <v>1100</v>
      </c>
      <c r="B2489" s="103" t="s">
        <v>1078</v>
      </c>
      <c r="C2489" s="134" t="s">
        <v>1218</v>
      </c>
      <c r="D2489" s="104">
        <v>1230122</v>
      </c>
      <c r="E2489" s="406">
        <v>1174</v>
      </c>
      <c r="F2489" s="188">
        <v>1047.804089</v>
      </c>
      <c r="G2489" s="103" t="s">
        <v>581</v>
      </c>
      <c r="H2489" s="103" t="s">
        <v>581</v>
      </c>
      <c r="I2489" s="252">
        <v>47</v>
      </c>
      <c r="J2489" s="104">
        <v>1230122</v>
      </c>
      <c r="K2489" s="104">
        <v>1230749.67</v>
      </c>
      <c r="L2489" s="188">
        <v>1.8348232E-3</v>
      </c>
    </row>
    <row r="2490" spans="1:12" hidden="1">
      <c r="A2490" s="103" t="s">
        <v>1100</v>
      </c>
      <c r="B2490" s="103" t="s">
        <v>1078</v>
      </c>
      <c r="C2490" s="134" t="s">
        <v>1219</v>
      </c>
      <c r="D2490" s="104">
        <v>1230142.1599999999</v>
      </c>
      <c r="E2490" s="406">
        <v>1174</v>
      </c>
      <c r="F2490" s="188">
        <v>1047.821261</v>
      </c>
      <c r="G2490" s="103" t="s">
        <v>581</v>
      </c>
      <c r="H2490" s="103" t="s">
        <v>581</v>
      </c>
      <c r="I2490" s="252">
        <v>47</v>
      </c>
      <c r="J2490" s="104">
        <v>1230142.1599999999</v>
      </c>
      <c r="K2490" s="104">
        <v>1230769.83</v>
      </c>
      <c r="L2490" s="188">
        <v>1.6388559999999999E-3</v>
      </c>
    </row>
    <row r="2491" spans="1:12" hidden="1">
      <c r="A2491" s="103" t="s">
        <v>1100</v>
      </c>
      <c r="B2491" s="103" t="s">
        <v>1078</v>
      </c>
      <c r="C2491" s="134" t="s">
        <v>1220</v>
      </c>
      <c r="D2491" s="104">
        <v>1231061.67</v>
      </c>
      <c r="E2491" s="406">
        <v>1174</v>
      </c>
      <c r="F2491" s="188">
        <v>1048.6044890000001</v>
      </c>
      <c r="G2491" s="103" t="s">
        <v>581</v>
      </c>
      <c r="H2491" s="103" t="s">
        <v>581</v>
      </c>
      <c r="I2491" s="252">
        <v>47</v>
      </c>
      <c r="J2491" s="104">
        <v>1231061.67</v>
      </c>
      <c r="K2491" s="104">
        <v>1231689.3400000001</v>
      </c>
      <c r="L2491" s="188">
        <v>7.4748244699999994E-2</v>
      </c>
    </row>
    <row r="2492" spans="1:12" hidden="1">
      <c r="A2492" s="103" t="s">
        <v>1100</v>
      </c>
      <c r="B2492" s="103" t="s">
        <v>1078</v>
      </c>
      <c r="C2492" s="134" t="s">
        <v>2004</v>
      </c>
      <c r="D2492" s="104">
        <v>1145807.8</v>
      </c>
      <c r="E2492" s="406">
        <v>1124</v>
      </c>
      <c r="F2492" s="188">
        <v>1019.401957</v>
      </c>
      <c r="G2492" s="103" t="s">
        <v>581</v>
      </c>
      <c r="H2492" s="103" t="s">
        <v>581</v>
      </c>
      <c r="I2492" s="252">
        <v>48</v>
      </c>
      <c r="J2492" s="104">
        <v>1145807.8</v>
      </c>
      <c r="K2492" s="104">
        <v>1145807.8</v>
      </c>
      <c r="L2492" s="188">
        <v>0</v>
      </c>
    </row>
    <row r="2493" spans="1:12" hidden="1">
      <c r="A2493" s="103" t="s">
        <v>1100</v>
      </c>
      <c r="B2493" s="103" t="s">
        <v>1078</v>
      </c>
      <c r="C2493" s="134" t="s">
        <v>2005</v>
      </c>
      <c r="D2493" s="104">
        <v>1145149.57</v>
      </c>
      <c r="E2493" s="406">
        <v>1124</v>
      </c>
      <c r="F2493" s="188">
        <v>1018.816343</v>
      </c>
      <c r="G2493" s="103" t="s">
        <v>581</v>
      </c>
      <c r="H2493" s="103" t="s">
        <v>581</v>
      </c>
      <c r="I2493" s="252">
        <v>48</v>
      </c>
      <c r="J2493" s="104">
        <v>1145149.57</v>
      </c>
      <c r="K2493" s="104">
        <v>1145873.6200000001</v>
      </c>
      <c r="L2493" s="188">
        <v>-5.74468193E-2</v>
      </c>
    </row>
    <row r="2494" spans="1:12" hidden="1">
      <c r="A2494" s="103" t="s">
        <v>1100</v>
      </c>
      <c r="B2494" s="103" t="s">
        <v>1078</v>
      </c>
      <c r="C2494" s="134" t="s">
        <v>2006</v>
      </c>
      <c r="D2494" s="104">
        <v>1145205.43</v>
      </c>
      <c r="E2494" s="406">
        <v>1124</v>
      </c>
      <c r="F2494" s="188">
        <v>1018.866041</v>
      </c>
      <c r="G2494" s="103" t="s">
        <v>581</v>
      </c>
      <c r="H2494" s="103" t="s">
        <v>581</v>
      </c>
      <c r="I2494" s="252">
        <v>48</v>
      </c>
      <c r="J2494" s="104">
        <v>1145205.43</v>
      </c>
      <c r="K2494" s="104">
        <v>1145205.43</v>
      </c>
      <c r="L2494" s="188">
        <v>4.8780135999999998E-3</v>
      </c>
    </row>
    <row r="2495" spans="1:12" hidden="1">
      <c r="A2495" s="103" t="s">
        <v>1100</v>
      </c>
      <c r="B2495" s="103" t="s">
        <v>1078</v>
      </c>
      <c r="C2495" s="134" t="s">
        <v>2007</v>
      </c>
      <c r="D2495" s="104">
        <v>1145205.43</v>
      </c>
      <c r="E2495" s="406">
        <v>1124</v>
      </c>
      <c r="F2495" s="188">
        <v>1018.866041</v>
      </c>
      <c r="G2495" s="103" t="s">
        <v>581</v>
      </c>
      <c r="H2495" s="103" t="s">
        <v>581</v>
      </c>
      <c r="I2495" s="252">
        <v>48</v>
      </c>
      <c r="J2495" s="104">
        <v>1145205.43</v>
      </c>
      <c r="K2495" s="104">
        <v>1145205.43</v>
      </c>
      <c r="L2495" s="188">
        <v>0</v>
      </c>
    </row>
    <row r="2496" spans="1:12" hidden="1">
      <c r="A2496" s="103" t="s">
        <v>1100</v>
      </c>
      <c r="B2496" s="103" t="s">
        <v>1078</v>
      </c>
      <c r="C2496" s="134" t="s">
        <v>2008</v>
      </c>
      <c r="D2496" s="104">
        <v>1145205.43</v>
      </c>
      <c r="E2496" s="406">
        <v>1124</v>
      </c>
      <c r="F2496" s="188">
        <v>1018.866041</v>
      </c>
      <c r="G2496" s="103" t="s">
        <v>581</v>
      </c>
      <c r="H2496" s="103" t="s">
        <v>581</v>
      </c>
      <c r="I2496" s="252">
        <v>48</v>
      </c>
      <c r="J2496" s="104">
        <v>1145205.43</v>
      </c>
      <c r="K2496" s="104">
        <v>1145205.43</v>
      </c>
      <c r="L2496" s="188">
        <v>0</v>
      </c>
    </row>
    <row r="2497" spans="1:12" hidden="1">
      <c r="A2497" s="103" t="s">
        <v>1100</v>
      </c>
      <c r="B2497" s="103" t="s">
        <v>1078</v>
      </c>
      <c r="C2497" s="134" t="s">
        <v>2009</v>
      </c>
      <c r="D2497" s="104">
        <v>1145204.49</v>
      </c>
      <c r="E2497" s="406">
        <v>1124</v>
      </c>
      <c r="F2497" s="188">
        <v>1018.8652049999999</v>
      </c>
      <c r="G2497" s="103" t="s">
        <v>581</v>
      </c>
      <c r="H2497" s="103" t="s">
        <v>581</v>
      </c>
      <c r="I2497" s="252">
        <v>48</v>
      </c>
      <c r="J2497" s="104">
        <v>1145204.49</v>
      </c>
      <c r="K2497" s="104">
        <v>1145204.49</v>
      </c>
      <c r="L2497" s="188">
        <v>-8.2052000000000007E-5</v>
      </c>
    </row>
    <row r="2498" spans="1:12" hidden="1">
      <c r="A2498" s="103" t="s">
        <v>1100</v>
      </c>
      <c r="B2498" s="103" t="s">
        <v>1078</v>
      </c>
      <c r="C2498" s="134" t="s">
        <v>2010</v>
      </c>
      <c r="D2498" s="104">
        <v>1145204.49</v>
      </c>
      <c r="E2498" s="406">
        <v>1124</v>
      </c>
      <c r="F2498" s="188">
        <v>1018.8652049999999</v>
      </c>
      <c r="G2498" s="103" t="s">
        <v>581</v>
      </c>
      <c r="H2498" s="103" t="s">
        <v>581</v>
      </c>
      <c r="I2498" s="252">
        <v>48</v>
      </c>
      <c r="J2498" s="104">
        <v>1145204.49</v>
      </c>
      <c r="K2498" s="104">
        <v>1145204.49</v>
      </c>
      <c r="L2498" s="188">
        <v>0</v>
      </c>
    </row>
    <row r="2499" spans="1:12" hidden="1">
      <c r="A2499" s="103" t="s">
        <v>1100</v>
      </c>
      <c r="B2499" s="103" t="s">
        <v>1078</v>
      </c>
      <c r="C2499" s="134" t="s">
        <v>2011</v>
      </c>
      <c r="D2499" s="104">
        <v>1144633.8700000001</v>
      </c>
      <c r="E2499" s="406">
        <v>1124</v>
      </c>
      <c r="F2499" s="188">
        <v>1018.357536</v>
      </c>
      <c r="G2499" s="103" t="s">
        <v>581</v>
      </c>
      <c r="H2499" s="103" t="s">
        <v>581</v>
      </c>
      <c r="I2499" s="252">
        <v>48</v>
      </c>
      <c r="J2499" s="104">
        <v>1144633.8700000001</v>
      </c>
      <c r="K2499" s="104">
        <v>1144633.8700000001</v>
      </c>
      <c r="L2499" s="188">
        <v>-4.98269052E-2</v>
      </c>
    </row>
    <row r="2500" spans="1:12" hidden="1">
      <c r="A2500" s="103" t="s">
        <v>1100</v>
      </c>
      <c r="B2500" s="103" t="s">
        <v>1078</v>
      </c>
      <c r="C2500" s="134" t="s">
        <v>2012</v>
      </c>
      <c r="D2500" s="104">
        <v>1150303.8700000001</v>
      </c>
      <c r="E2500" s="406">
        <v>1124</v>
      </c>
      <c r="F2500" s="188">
        <v>1023.40202</v>
      </c>
      <c r="G2500" s="103" t="s">
        <v>581</v>
      </c>
      <c r="H2500" s="103" t="s">
        <v>581</v>
      </c>
      <c r="I2500" s="252">
        <v>48</v>
      </c>
      <c r="J2500" s="104">
        <v>1150303.8700000001</v>
      </c>
      <c r="K2500" s="104">
        <v>1150303.8700000001</v>
      </c>
      <c r="L2500" s="188">
        <v>0.49535490450000003</v>
      </c>
    </row>
    <row r="2501" spans="1:12" hidden="1">
      <c r="A2501" s="103" t="s">
        <v>1100</v>
      </c>
      <c r="B2501" s="103" t="s">
        <v>1078</v>
      </c>
      <c r="C2501" s="134" t="s">
        <v>2013</v>
      </c>
      <c r="D2501" s="104">
        <v>1150303.8700000001</v>
      </c>
      <c r="E2501" s="406">
        <v>1124</v>
      </c>
      <c r="F2501" s="188">
        <v>1023.40202</v>
      </c>
      <c r="G2501" s="103" t="s">
        <v>581</v>
      </c>
      <c r="H2501" s="103" t="s">
        <v>581</v>
      </c>
      <c r="I2501" s="252">
        <v>48</v>
      </c>
      <c r="J2501" s="104">
        <v>1150303.8700000001</v>
      </c>
      <c r="K2501" s="104">
        <v>1150303.8700000001</v>
      </c>
      <c r="L2501" s="188">
        <v>0</v>
      </c>
    </row>
    <row r="2502" spans="1:12" hidden="1">
      <c r="A2502" s="103" t="s">
        <v>1100</v>
      </c>
      <c r="B2502" s="103" t="s">
        <v>1078</v>
      </c>
      <c r="C2502" s="134" t="s">
        <v>2014</v>
      </c>
      <c r="D2502" s="104">
        <v>1150303.8700000001</v>
      </c>
      <c r="E2502" s="406">
        <v>1124</v>
      </c>
      <c r="F2502" s="188">
        <v>1023.40202</v>
      </c>
      <c r="G2502" s="103" t="s">
        <v>581</v>
      </c>
      <c r="H2502" s="103" t="s">
        <v>581</v>
      </c>
      <c r="I2502" s="252">
        <v>48</v>
      </c>
      <c r="J2502" s="104">
        <v>1150303.8700000001</v>
      </c>
      <c r="K2502" s="104">
        <v>1150303.8700000001</v>
      </c>
      <c r="L2502" s="188">
        <v>0</v>
      </c>
    </row>
    <row r="2503" spans="1:12" hidden="1">
      <c r="A2503" s="103" t="s">
        <v>1100</v>
      </c>
      <c r="B2503" s="103" t="s">
        <v>1078</v>
      </c>
      <c r="C2503" s="134" t="s">
        <v>2015</v>
      </c>
      <c r="D2503" s="104">
        <v>1150303.8700000001</v>
      </c>
      <c r="E2503" s="406">
        <v>1124</v>
      </c>
      <c r="F2503" s="188">
        <v>1023.40202</v>
      </c>
      <c r="G2503" s="103" t="s">
        <v>581</v>
      </c>
      <c r="H2503" s="103" t="s">
        <v>581</v>
      </c>
      <c r="I2503" s="252">
        <v>48</v>
      </c>
      <c r="J2503" s="104">
        <v>1150303.8700000001</v>
      </c>
      <c r="K2503" s="104">
        <v>1150303.8700000001</v>
      </c>
      <c r="L2503" s="188">
        <v>0</v>
      </c>
    </row>
    <row r="2504" spans="1:12" hidden="1">
      <c r="A2504" s="103" t="s">
        <v>1100</v>
      </c>
      <c r="B2504" s="103" t="s">
        <v>1078</v>
      </c>
      <c r="C2504" s="134" t="s">
        <v>2016</v>
      </c>
      <c r="D2504" s="104">
        <v>1150359.75</v>
      </c>
      <c r="E2504" s="406">
        <v>1124</v>
      </c>
      <c r="F2504" s="188">
        <v>1023.451735</v>
      </c>
      <c r="G2504" s="103" t="s">
        <v>581</v>
      </c>
      <c r="H2504" s="103" t="s">
        <v>581</v>
      </c>
      <c r="I2504" s="252">
        <v>48</v>
      </c>
      <c r="J2504" s="104">
        <v>1150359.75</v>
      </c>
      <c r="K2504" s="104">
        <v>1150359.75</v>
      </c>
      <c r="L2504" s="188">
        <v>4.8578173000000001E-3</v>
      </c>
    </row>
    <row r="2505" spans="1:12" hidden="1">
      <c r="A2505" s="103" t="s">
        <v>1100</v>
      </c>
      <c r="B2505" s="103" t="s">
        <v>1078</v>
      </c>
      <c r="C2505" s="134" t="s">
        <v>2017</v>
      </c>
      <c r="D2505" s="104">
        <v>1150359.75</v>
      </c>
      <c r="E2505" s="406">
        <v>1124</v>
      </c>
      <c r="F2505" s="188">
        <v>1023.451735</v>
      </c>
      <c r="G2505" s="103" t="s">
        <v>581</v>
      </c>
      <c r="H2505" s="103" t="s">
        <v>581</v>
      </c>
      <c r="I2505" s="252">
        <v>48</v>
      </c>
      <c r="J2505" s="104">
        <v>1150359.75</v>
      </c>
      <c r="K2505" s="104">
        <v>1150359.75</v>
      </c>
      <c r="L2505" s="188">
        <v>0</v>
      </c>
    </row>
    <row r="2506" spans="1:12" hidden="1">
      <c r="A2506" s="103" t="s">
        <v>1100</v>
      </c>
      <c r="B2506" s="103" t="s">
        <v>1078</v>
      </c>
      <c r="C2506" s="134" t="s">
        <v>2018</v>
      </c>
      <c r="D2506" s="104">
        <v>1150359.75</v>
      </c>
      <c r="E2506" s="406">
        <v>1124</v>
      </c>
      <c r="F2506" s="188">
        <v>1023.451735</v>
      </c>
      <c r="G2506" s="103" t="s">
        <v>581</v>
      </c>
      <c r="H2506" s="103" t="s">
        <v>581</v>
      </c>
      <c r="I2506" s="252">
        <v>48</v>
      </c>
      <c r="J2506" s="104">
        <v>1150359.75</v>
      </c>
      <c r="K2506" s="104">
        <v>1150359.75</v>
      </c>
      <c r="L2506" s="188">
        <v>0</v>
      </c>
    </row>
    <row r="2507" spans="1:12" hidden="1">
      <c r="A2507" s="103" t="s">
        <v>1100</v>
      </c>
      <c r="B2507" s="103" t="s">
        <v>1078</v>
      </c>
      <c r="C2507" s="134" t="s">
        <v>2019</v>
      </c>
      <c r="D2507" s="104">
        <v>1151459.75</v>
      </c>
      <c r="E2507" s="406">
        <v>1124</v>
      </c>
      <c r="F2507" s="188">
        <v>1024.4303829999999</v>
      </c>
      <c r="G2507" s="103" t="s">
        <v>581</v>
      </c>
      <c r="H2507" s="103" t="s">
        <v>581</v>
      </c>
      <c r="I2507" s="252">
        <v>48</v>
      </c>
      <c r="J2507" s="104">
        <v>1151459.75</v>
      </c>
      <c r="K2507" s="104">
        <v>1151459.75</v>
      </c>
      <c r="L2507" s="188">
        <v>9.5622291400000003E-2</v>
      </c>
    </row>
    <row r="2508" spans="1:12" hidden="1">
      <c r="A2508" s="103" t="s">
        <v>1100</v>
      </c>
      <c r="B2508" s="103" t="s">
        <v>1078</v>
      </c>
      <c r="C2508" s="134" t="s">
        <v>2020</v>
      </c>
      <c r="D2508" s="104">
        <v>1151019.1000000001</v>
      </c>
      <c r="E2508" s="406">
        <v>1124</v>
      </c>
      <c r="F2508" s="188">
        <v>1024.0383449999999</v>
      </c>
      <c r="G2508" s="103" t="s">
        <v>581</v>
      </c>
      <c r="H2508" s="103" t="s">
        <v>581</v>
      </c>
      <c r="I2508" s="252">
        <v>48</v>
      </c>
      <c r="J2508" s="104">
        <v>1151019.1000000001</v>
      </c>
      <c r="K2508" s="104">
        <v>1151019.1000000001</v>
      </c>
      <c r="L2508" s="188">
        <v>-3.8268876700000003E-2</v>
      </c>
    </row>
    <row r="2509" spans="1:12" hidden="1">
      <c r="A2509" s="103" t="s">
        <v>1100</v>
      </c>
      <c r="B2509" s="103" t="s">
        <v>1078</v>
      </c>
      <c r="C2509" s="134" t="s">
        <v>2021</v>
      </c>
      <c r="D2509" s="104">
        <v>1151083.21</v>
      </c>
      <c r="E2509" s="406">
        <v>1124</v>
      </c>
      <c r="F2509" s="188">
        <v>1024.0953830000001</v>
      </c>
      <c r="G2509" s="103" t="s">
        <v>581</v>
      </c>
      <c r="H2509" s="103" t="s">
        <v>581</v>
      </c>
      <c r="I2509" s="252">
        <v>48</v>
      </c>
      <c r="J2509" s="104">
        <v>1151083.21</v>
      </c>
      <c r="K2509" s="104">
        <v>1151083.21</v>
      </c>
      <c r="L2509" s="188">
        <v>5.5699086000000004E-3</v>
      </c>
    </row>
    <row r="2510" spans="1:12" hidden="1">
      <c r="A2510" s="103" t="s">
        <v>1100</v>
      </c>
      <c r="B2510" s="103" t="s">
        <v>1078</v>
      </c>
      <c r="C2510" s="134" t="s">
        <v>2022</v>
      </c>
      <c r="D2510" s="104">
        <v>1151083.21</v>
      </c>
      <c r="E2510" s="406">
        <v>1124</v>
      </c>
      <c r="F2510" s="188">
        <v>1024.0953830000001</v>
      </c>
      <c r="G2510" s="103" t="s">
        <v>581</v>
      </c>
      <c r="H2510" s="103" t="s">
        <v>581</v>
      </c>
      <c r="I2510" s="252">
        <v>48</v>
      </c>
      <c r="J2510" s="104">
        <v>1151083.21</v>
      </c>
      <c r="K2510" s="104">
        <v>1151083.21</v>
      </c>
      <c r="L2510" s="188">
        <v>0</v>
      </c>
    </row>
    <row r="2511" spans="1:12" hidden="1">
      <c r="A2511" s="103" t="s">
        <v>1100</v>
      </c>
      <c r="B2511" s="103" t="s">
        <v>1078</v>
      </c>
      <c r="C2511" s="134" t="s">
        <v>2023</v>
      </c>
      <c r="D2511" s="104">
        <v>1151083.21</v>
      </c>
      <c r="E2511" s="406">
        <v>1124</v>
      </c>
      <c r="F2511" s="188">
        <v>1024.0953830000001</v>
      </c>
      <c r="G2511" s="103" t="s">
        <v>581</v>
      </c>
      <c r="H2511" s="103" t="s">
        <v>581</v>
      </c>
      <c r="I2511" s="252">
        <v>48</v>
      </c>
      <c r="J2511" s="104">
        <v>1151083.21</v>
      </c>
      <c r="K2511" s="104">
        <v>1151083.21</v>
      </c>
      <c r="L2511" s="188">
        <v>0</v>
      </c>
    </row>
    <row r="2512" spans="1:12" hidden="1">
      <c r="A2512" s="103" t="s">
        <v>1100</v>
      </c>
      <c r="B2512" s="103" t="s">
        <v>1078</v>
      </c>
      <c r="C2512" s="134" t="s">
        <v>2024</v>
      </c>
      <c r="D2512" s="104">
        <v>1151083.21</v>
      </c>
      <c r="E2512" s="406">
        <v>1124</v>
      </c>
      <c r="F2512" s="188">
        <v>1024.0953830000001</v>
      </c>
      <c r="G2512" s="103" t="s">
        <v>581</v>
      </c>
      <c r="H2512" s="103" t="s">
        <v>581</v>
      </c>
      <c r="I2512" s="252">
        <v>48</v>
      </c>
      <c r="J2512" s="104">
        <v>1151083.21</v>
      </c>
      <c r="K2512" s="104">
        <v>1151083.21</v>
      </c>
      <c r="L2512" s="188">
        <v>0</v>
      </c>
    </row>
    <row r="2513" spans="1:12" hidden="1">
      <c r="A2513" s="103" t="s">
        <v>1100</v>
      </c>
      <c r="B2513" s="103" t="s">
        <v>1078</v>
      </c>
      <c r="C2513" s="134" t="s">
        <v>2025</v>
      </c>
      <c r="D2513" s="104">
        <v>1151083.21</v>
      </c>
      <c r="E2513" s="406">
        <v>1124</v>
      </c>
      <c r="F2513" s="188">
        <v>1024.0953830000001</v>
      </c>
      <c r="G2513" s="103" t="s">
        <v>581</v>
      </c>
      <c r="H2513" s="103" t="s">
        <v>581</v>
      </c>
      <c r="I2513" s="252">
        <v>48</v>
      </c>
      <c r="J2513" s="104">
        <v>1151083.21</v>
      </c>
      <c r="K2513" s="104">
        <v>1151083.21</v>
      </c>
      <c r="L2513" s="188">
        <v>0</v>
      </c>
    </row>
    <row r="2514" spans="1:12" hidden="1">
      <c r="A2514" s="103" t="s">
        <v>1100</v>
      </c>
      <c r="B2514" s="103" t="s">
        <v>1078</v>
      </c>
      <c r="C2514" s="134" t="s">
        <v>2026</v>
      </c>
      <c r="D2514" s="104">
        <v>1151147.3999999999</v>
      </c>
      <c r="E2514" s="406">
        <v>1124</v>
      </c>
      <c r="F2514" s="188">
        <v>1024.1524910000001</v>
      </c>
      <c r="G2514" s="103" t="s">
        <v>581</v>
      </c>
      <c r="H2514" s="103" t="s">
        <v>581</v>
      </c>
      <c r="I2514" s="252">
        <v>48</v>
      </c>
      <c r="J2514" s="104">
        <v>1151147.3999999999</v>
      </c>
      <c r="K2514" s="104">
        <v>1151147.3999999999</v>
      </c>
      <c r="L2514" s="188">
        <v>5.5764337000000002E-3</v>
      </c>
    </row>
    <row r="2515" spans="1:12" hidden="1">
      <c r="A2515" s="103" t="s">
        <v>1100</v>
      </c>
      <c r="B2515" s="103" t="s">
        <v>1078</v>
      </c>
      <c r="C2515" s="134" t="s">
        <v>2027</v>
      </c>
      <c r="D2515" s="104">
        <v>1151147.3999999999</v>
      </c>
      <c r="E2515" s="406">
        <v>1124</v>
      </c>
      <c r="F2515" s="188">
        <v>1024.1524910000001</v>
      </c>
      <c r="G2515" s="103" t="s">
        <v>581</v>
      </c>
      <c r="H2515" s="103" t="s">
        <v>581</v>
      </c>
      <c r="I2515" s="252">
        <v>48</v>
      </c>
      <c r="J2515" s="104">
        <v>1151147.3999999999</v>
      </c>
      <c r="K2515" s="104">
        <v>1151147.3999999999</v>
      </c>
      <c r="L2515" s="188">
        <v>0</v>
      </c>
    </row>
    <row r="2516" spans="1:12" hidden="1">
      <c r="A2516" s="103" t="s">
        <v>1100</v>
      </c>
      <c r="B2516" s="103" t="s">
        <v>1078</v>
      </c>
      <c r="C2516" s="134" t="s">
        <v>569</v>
      </c>
      <c r="D2516" s="104">
        <v>1150415.3899999999</v>
      </c>
      <c r="E2516" s="406">
        <v>1124</v>
      </c>
      <c r="F2516" s="188">
        <v>1023.5012369999999</v>
      </c>
      <c r="G2516" s="103" t="s">
        <v>581</v>
      </c>
      <c r="H2516" s="103" t="s">
        <v>581</v>
      </c>
      <c r="I2516" s="252">
        <v>48</v>
      </c>
      <c r="J2516" s="104">
        <v>1150415.3899999999</v>
      </c>
      <c r="K2516" s="104">
        <v>1151220.6000000001</v>
      </c>
      <c r="L2516" s="188">
        <v>-6.3589553899999998E-2</v>
      </c>
    </row>
    <row r="2517" spans="1:12" hidden="1">
      <c r="A2517" s="103" t="s">
        <v>1100</v>
      </c>
      <c r="B2517" s="103" t="s">
        <v>1078</v>
      </c>
      <c r="C2517" s="134" t="s">
        <v>1367</v>
      </c>
      <c r="D2517" s="104">
        <v>1150415.3899999999</v>
      </c>
      <c r="E2517" s="406">
        <v>1124</v>
      </c>
      <c r="F2517" s="188">
        <v>1023.5012369999999</v>
      </c>
      <c r="G2517" s="103" t="s">
        <v>581</v>
      </c>
      <c r="H2517" s="103" t="s">
        <v>581</v>
      </c>
      <c r="I2517" s="252">
        <v>48</v>
      </c>
      <c r="J2517" s="104">
        <v>1150415.3899999999</v>
      </c>
      <c r="K2517" s="104">
        <v>1150415.3899999999</v>
      </c>
      <c r="L2517" s="188">
        <v>0</v>
      </c>
    </row>
    <row r="2518" spans="1:12" hidden="1">
      <c r="A2518" s="103" t="s">
        <v>1100</v>
      </c>
      <c r="B2518" s="103" t="s">
        <v>1078</v>
      </c>
      <c r="C2518" s="134" t="s">
        <v>1368</v>
      </c>
      <c r="D2518" s="104">
        <v>1150415.3899999999</v>
      </c>
      <c r="E2518" s="406">
        <v>1124</v>
      </c>
      <c r="F2518" s="188">
        <v>1023.5012369999999</v>
      </c>
      <c r="G2518" s="103" t="s">
        <v>581</v>
      </c>
      <c r="H2518" s="103" t="s">
        <v>581</v>
      </c>
      <c r="I2518" s="252">
        <v>48</v>
      </c>
      <c r="J2518" s="104">
        <v>1150415.3899999999</v>
      </c>
      <c r="K2518" s="104">
        <v>1150415.3899999999</v>
      </c>
      <c r="L2518" s="188">
        <v>0</v>
      </c>
    </row>
    <row r="2519" spans="1:12" hidden="1">
      <c r="A2519" s="103" t="s">
        <v>1100</v>
      </c>
      <c r="B2519" s="103" t="s">
        <v>1078</v>
      </c>
      <c r="C2519" s="134" t="s">
        <v>1369</v>
      </c>
      <c r="D2519" s="104">
        <v>1156150.74</v>
      </c>
      <c r="E2519" s="406">
        <v>1124</v>
      </c>
      <c r="F2519" s="188">
        <v>1028.6038610000001</v>
      </c>
      <c r="G2519" s="103" t="s">
        <v>581</v>
      </c>
      <c r="H2519" s="103" t="s">
        <v>581</v>
      </c>
      <c r="I2519" s="252">
        <v>48</v>
      </c>
      <c r="J2519" s="104">
        <v>1156150.74</v>
      </c>
      <c r="K2519" s="104">
        <v>1156150.74</v>
      </c>
      <c r="L2519" s="188">
        <v>0.49854595340000002</v>
      </c>
    </row>
    <row r="2520" spans="1:12" hidden="1">
      <c r="A2520" s="103" t="s">
        <v>1100</v>
      </c>
      <c r="B2520" s="103" t="s">
        <v>1078</v>
      </c>
      <c r="C2520" s="134" t="s">
        <v>1370</v>
      </c>
      <c r="D2520" s="104">
        <v>1156150.74</v>
      </c>
      <c r="E2520" s="406">
        <v>1124</v>
      </c>
      <c r="F2520" s="188">
        <v>1028.6038610000001</v>
      </c>
      <c r="G2520" s="103" t="s">
        <v>581</v>
      </c>
      <c r="H2520" s="103" t="s">
        <v>581</v>
      </c>
      <c r="I2520" s="252">
        <v>48</v>
      </c>
      <c r="J2520" s="104">
        <v>1156150.74</v>
      </c>
      <c r="K2520" s="104">
        <v>1156150.74</v>
      </c>
      <c r="L2520" s="188">
        <v>0</v>
      </c>
    </row>
    <row r="2521" spans="1:12" hidden="1">
      <c r="A2521" s="103" t="s">
        <v>1100</v>
      </c>
      <c r="B2521" s="103" t="s">
        <v>1078</v>
      </c>
      <c r="C2521" s="134" t="s">
        <v>1371</v>
      </c>
      <c r="D2521" s="104">
        <v>1156150.74</v>
      </c>
      <c r="E2521" s="406">
        <v>1124</v>
      </c>
      <c r="F2521" s="188">
        <v>1028.6038610000001</v>
      </c>
      <c r="G2521" s="103" t="s">
        <v>581</v>
      </c>
      <c r="H2521" s="103" t="s">
        <v>581</v>
      </c>
      <c r="I2521" s="252">
        <v>48</v>
      </c>
      <c r="J2521" s="104">
        <v>1156150.74</v>
      </c>
      <c r="K2521" s="104">
        <v>1156150.74</v>
      </c>
      <c r="L2521" s="188">
        <v>0</v>
      </c>
    </row>
    <row r="2522" spans="1:12" hidden="1">
      <c r="A2522" s="103" t="s">
        <v>1100</v>
      </c>
      <c r="B2522" s="103" t="s">
        <v>1078</v>
      </c>
      <c r="C2522" s="134" t="s">
        <v>1372</v>
      </c>
      <c r="D2522" s="104">
        <v>1156150.74</v>
      </c>
      <c r="E2522" s="406">
        <v>1124</v>
      </c>
      <c r="F2522" s="188">
        <v>1028.6038610000001</v>
      </c>
      <c r="G2522" s="103" t="s">
        <v>581</v>
      </c>
      <c r="H2522" s="103" t="s">
        <v>581</v>
      </c>
      <c r="I2522" s="252">
        <v>48</v>
      </c>
      <c r="J2522" s="104">
        <v>1156150.74</v>
      </c>
      <c r="K2522" s="104">
        <v>1156150.74</v>
      </c>
      <c r="L2522" s="188">
        <v>0</v>
      </c>
    </row>
    <row r="2523" spans="1:12" hidden="1">
      <c r="A2523" s="103" t="s">
        <v>1100</v>
      </c>
      <c r="B2523" s="103" t="s">
        <v>1078</v>
      </c>
      <c r="C2523" s="134" t="s">
        <v>1373</v>
      </c>
      <c r="D2523" s="104">
        <v>1156150.74</v>
      </c>
      <c r="E2523" s="406">
        <v>1124</v>
      </c>
      <c r="F2523" s="188">
        <v>1028.6038610000001</v>
      </c>
      <c r="G2523" s="103" t="s">
        <v>581</v>
      </c>
      <c r="H2523" s="103" t="s">
        <v>581</v>
      </c>
      <c r="I2523" s="252">
        <v>48</v>
      </c>
      <c r="J2523" s="104">
        <v>1156150.74</v>
      </c>
      <c r="K2523" s="104">
        <v>1156150.74</v>
      </c>
      <c r="L2523" s="188">
        <v>0</v>
      </c>
    </row>
    <row r="2524" spans="1:12" hidden="1">
      <c r="A2524" s="103" t="s">
        <v>1100</v>
      </c>
      <c r="B2524" s="103" t="s">
        <v>1078</v>
      </c>
      <c r="C2524" s="134" t="s">
        <v>1374</v>
      </c>
      <c r="D2524" s="104">
        <v>1156215.1100000001</v>
      </c>
      <c r="E2524" s="406">
        <v>1124</v>
      </c>
      <c r="F2524" s="188">
        <v>1028.66113</v>
      </c>
      <c r="G2524" s="103" t="s">
        <v>581</v>
      </c>
      <c r="H2524" s="103" t="s">
        <v>581</v>
      </c>
      <c r="I2524" s="252">
        <v>48</v>
      </c>
      <c r="J2524" s="104">
        <v>1156215.1100000001</v>
      </c>
      <c r="K2524" s="104">
        <v>1156215.1100000001</v>
      </c>
      <c r="L2524" s="188">
        <v>5.5676438999999996E-3</v>
      </c>
    </row>
    <row r="2525" spans="1:12" hidden="1">
      <c r="A2525" s="103" t="s">
        <v>1100</v>
      </c>
      <c r="B2525" s="103" t="s">
        <v>1078</v>
      </c>
      <c r="C2525" s="134" t="s">
        <v>1375</v>
      </c>
      <c r="D2525" s="104">
        <v>1156215.1100000001</v>
      </c>
      <c r="E2525" s="406">
        <v>1124</v>
      </c>
      <c r="F2525" s="188">
        <v>1028.66113</v>
      </c>
      <c r="G2525" s="103" t="s">
        <v>581</v>
      </c>
      <c r="H2525" s="103" t="s">
        <v>581</v>
      </c>
      <c r="I2525" s="252">
        <v>48</v>
      </c>
      <c r="J2525" s="104">
        <v>1156215.1100000001</v>
      </c>
      <c r="K2525" s="104">
        <v>1156215.1100000001</v>
      </c>
      <c r="L2525" s="188">
        <v>0</v>
      </c>
    </row>
    <row r="2526" spans="1:12" hidden="1">
      <c r="A2526" s="103" t="s">
        <v>1100</v>
      </c>
      <c r="B2526" s="103" t="s">
        <v>1078</v>
      </c>
      <c r="C2526" s="134" t="s">
        <v>1376</v>
      </c>
      <c r="D2526" s="104">
        <v>1157315.1100000001</v>
      </c>
      <c r="E2526" s="406">
        <v>1124</v>
      </c>
      <c r="F2526" s="188">
        <v>1029.639778</v>
      </c>
      <c r="G2526" s="103" t="s">
        <v>581</v>
      </c>
      <c r="H2526" s="103" t="s">
        <v>581</v>
      </c>
      <c r="I2526" s="252">
        <v>48</v>
      </c>
      <c r="J2526" s="104">
        <v>1157315.1100000001</v>
      </c>
      <c r="K2526" s="104">
        <v>1157315.1100000001</v>
      </c>
      <c r="L2526" s="188">
        <v>9.5138036400000001E-2</v>
      </c>
    </row>
    <row r="2527" spans="1:12" hidden="1">
      <c r="A2527" s="103" t="s">
        <v>1100</v>
      </c>
      <c r="B2527" s="103" t="s">
        <v>1078</v>
      </c>
      <c r="C2527" s="134" t="s">
        <v>1377</v>
      </c>
      <c r="D2527" s="104">
        <v>1157315.1100000001</v>
      </c>
      <c r="E2527" s="406">
        <v>1124</v>
      </c>
      <c r="F2527" s="188">
        <v>1029.639778</v>
      </c>
      <c r="G2527" s="103" t="s">
        <v>581</v>
      </c>
      <c r="H2527" s="103" t="s">
        <v>581</v>
      </c>
      <c r="I2527" s="252">
        <v>48</v>
      </c>
      <c r="J2527" s="104">
        <v>1157315.1100000001</v>
      </c>
      <c r="K2527" s="104">
        <v>1157315.1100000001</v>
      </c>
      <c r="L2527" s="188">
        <v>0</v>
      </c>
    </row>
    <row r="2528" spans="1:12" hidden="1">
      <c r="A2528" s="103" t="s">
        <v>1100</v>
      </c>
      <c r="B2528" s="103" t="s">
        <v>1078</v>
      </c>
      <c r="C2528" s="134" t="s">
        <v>1378</v>
      </c>
      <c r="D2528" s="104">
        <v>1157315.1100000001</v>
      </c>
      <c r="E2528" s="406">
        <v>1124</v>
      </c>
      <c r="F2528" s="188">
        <v>1029.639778</v>
      </c>
      <c r="G2528" s="103" t="s">
        <v>581</v>
      </c>
      <c r="H2528" s="103" t="s">
        <v>581</v>
      </c>
      <c r="I2528" s="252">
        <v>48</v>
      </c>
      <c r="J2528" s="104">
        <v>1157315.1100000001</v>
      </c>
      <c r="K2528" s="104">
        <v>1157315.1100000001</v>
      </c>
      <c r="L2528" s="188">
        <v>0</v>
      </c>
    </row>
    <row r="2529" spans="1:12" hidden="1">
      <c r="A2529" s="103" t="s">
        <v>1100</v>
      </c>
      <c r="B2529" s="103" t="s">
        <v>1078</v>
      </c>
      <c r="C2529" s="134" t="s">
        <v>1379</v>
      </c>
      <c r="D2529" s="104">
        <v>1157380.6399999999</v>
      </c>
      <c r="E2529" s="406">
        <v>1124</v>
      </c>
      <c r="F2529" s="188">
        <v>1029.6980779999999</v>
      </c>
      <c r="G2529" s="103" t="s">
        <v>581</v>
      </c>
      <c r="H2529" s="103" t="s">
        <v>581</v>
      </c>
      <c r="I2529" s="252">
        <v>48</v>
      </c>
      <c r="J2529" s="104">
        <v>1157380.6399999999</v>
      </c>
      <c r="K2529" s="104">
        <v>1157380.6399999999</v>
      </c>
      <c r="L2529" s="188">
        <v>5.6621744E-3</v>
      </c>
    </row>
    <row r="2530" spans="1:12" hidden="1">
      <c r="A2530" s="103" t="s">
        <v>1100</v>
      </c>
      <c r="B2530" s="103" t="s">
        <v>1078</v>
      </c>
      <c r="C2530" s="134" t="s">
        <v>1380</v>
      </c>
      <c r="D2530" s="104">
        <v>1157380.6399999999</v>
      </c>
      <c r="E2530" s="406">
        <v>1124</v>
      </c>
      <c r="F2530" s="188">
        <v>1029.6980779999999</v>
      </c>
      <c r="G2530" s="103" t="s">
        <v>581</v>
      </c>
      <c r="H2530" s="103" t="s">
        <v>581</v>
      </c>
      <c r="I2530" s="252">
        <v>48</v>
      </c>
      <c r="J2530" s="104">
        <v>1157380.6399999999</v>
      </c>
      <c r="K2530" s="104">
        <v>1157380.6399999999</v>
      </c>
      <c r="L2530" s="188">
        <v>0</v>
      </c>
    </row>
    <row r="2531" spans="1:12" hidden="1">
      <c r="A2531" s="103" t="s">
        <v>1100</v>
      </c>
      <c r="B2531" s="103" t="s">
        <v>1078</v>
      </c>
      <c r="C2531" s="134" t="s">
        <v>1381</v>
      </c>
      <c r="D2531" s="104">
        <v>1156188.05</v>
      </c>
      <c r="E2531" s="406">
        <v>1124</v>
      </c>
      <c r="F2531" s="188">
        <v>1028.6370549999999</v>
      </c>
      <c r="G2531" s="103" t="s">
        <v>581</v>
      </c>
      <c r="H2531" s="103" t="s">
        <v>581</v>
      </c>
      <c r="I2531" s="252">
        <v>48</v>
      </c>
      <c r="J2531" s="104">
        <v>1156188.05</v>
      </c>
      <c r="K2531" s="104">
        <v>1156188.05</v>
      </c>
      <c r="L2531" s="188">
        <v>-0.1030421463</v>
      </c>
    </row>
    <row r="2532" spans="1:12" hidden="1">
      <c r="A2532" s="103" t="s">
        <v>1100</v>
      </c>
      <c r="B2532" s="103" t="s">
        <v>1078</v>
      </c>
      <c r="C2532" s="134" t="s">
        <v>1382</v>
      </c>
      <c r="D2532" s="104">
        <v>1156188.05</v>
      </c>
      <c r="E2532" s="406">
        <v>1124</v>
      </c>
      <c r="F2532" s="188">
        <v>1028.6370549999999</v>
      </c>
      <c r="G2532" s="103" t="s">
        <v>581</v>
      </c>
      <c r="H2532" s="103" t="s">
        <v>581</v>
      </c>
      <c r="I2532" s="252">
        <v>48</v>
      </c>
      <c r="J2532" s="104">
        <v>1156188.05</v>
      </c>
      <c r="K2532" s="104">
        <v>1156188.05</v>
      </c>
      <c r="L2532" s="188">
        <v>0</v>
      </c>
    </row>
    <row r="2533" spans="1:12" hidden="1">
      <c r="A2533" s="103" t="s">
        <v>1100</v>
      </c>
      <c r="B2533" s="103" t="s">
        <v>1078</v>
      </c>
      <c r="C2533" s="134" t="s">
        <v>1383</v>
      </c>
      <c r="D2533" s="104">
        <v>1156188.05</v>
      </c>
      <c r="E2533" s="406">
        <v>1124</v>
      </c>
      <c r="F2533" s="188">
        <v>1028.6370549999999</v>
      </c>
      <c r="G2533" s="103" t="s">
        <v>581</v>
      </c>
      <c r="H2533" s="103" t="s">
        <v>581</v>
      </c>
      <c r="I2533" s="252">
        <v>48</v>
      </c>
      <c r="J2533" s="104">
        <v>1156188.05</v>
      </c>
      <c r="K2533" s="104">
        <v>1156188.05</v>
      </c>
      <c r="L2533" s="188">
        <v>0</v>
      </c>
    </row>
    <row r="2534" spans="1:12" hidden="1">
      <c r="A2534" s="103" t="s">
        <v>1100</v>
      </c>
      <c r="B2534" s="103" t="s">
        <v>1078</v>
      </c>
      <c r="C2534" s="134" t="s">
        <v>1384</v>
      </c>
      <c r="D2534" s="104">
        <v>1156188.05</v>
      </c>
      <c r="E2534" s="406">
        <v>1124</v>
      </c>
      <c r="F2534" s="188">
        <v>1028.6370549999999</v>
      </c>
      <c r="G2534" s="103" t="s">
        <v>581</v>
      </c>
      <c r="H2534" s="103" t="s">
        <v>581</v>
      </c>
      <c r="I2534" s="252">
        <v>48</v>
      </c>
      <c r="J2534" s="104">
        <v>1156188.05</v>
      </c>
      <c r="K2534" s="104">
        <v>1156188.05</v>
      </c>
      <c r="L2534" s="188">
        <v>0</v>
      </c>
    </row>
    <row r="2535" spans="1:12" hidden="1">
      <c r="A2535" s="103" t="s">
        <v>1100</v>
      </c>
      <c r="B2535" s="103" t="s">
        <v>1078</v>
      </c>
      <c r="C2535" s="134" t="s">
        <v>1385</v>
      </c>
      <c r="D2535" s="104">
        <v>1156188.05</v>
      </c>
      <c r="E2535" s="406">
        <v>1124</v>
      </c>
      <c r="F2535" s="188">
        <v>1028.6370549999999</v>
      </c>
      <c r="G2535" s="103" t="s">
        <v>581</v>
      </c>
      <c r="H2535" s="103" t="s">
        <v>581</v>
      </c>
      <c r="I2535" s="252">
        <v>48</v>
      </c>
      <c r="J2535" s="104">
        <v>1156188.05</v>
      </c>
      <c r="K2535" s="104">
        <v>1156188.05</v>
      </c>
      <c r="L2535" s="188">
        <v>0</v>
      </c>
    </row>
    <row r="2536" spans="1:12" hidden="1">
      <c r="A2536" s="103" t="s">
        <v>1100</v>
      </c>
      <c r="B2536" s="103" t="s">
        <v>1078</v>
      </c>
      <c r="C2536" s="134" t="s">
        <v>1386</v>
      </c>
      <c r="D2536" s="104">
        <v>1155523.28</v>
      </c>
      <c r="E2536" s="406">
        <v>1124</v>
      </c>
      <c r="F2536" s="188">
        <v>1028.045623</v>
      </c>
      <c r="G2536" s="103" t="s">
        <v>581</v>
      </c>
      <c r="H2536" s="103" t="s">
        <v>581</v>
      </c>
      <c r="I2536" s="252">
        <v>48</v>
      </c>
      <c r="J2536" s="104">
        <v>1155523.28</v>
      </c>
      <c r="K2536" s="104">
        <v>1156254.53</v>
      </c>
      <c r="L2536" s="188">
        <v>-5.74966648E-2</v>
      </c>
    </row>
    <row r="2537" spans="1:12" hidden="1">
      <c r="A2537" s="103" t="s">
        <v>1100</v>
      </c>
      <c r="B2537" s="103" t="s">
        <v>1078</v>
      </c>
      <c r="C2537" s="134" t="s">
        <v>1387</v>
      </c>
      <c r="D2537" s="104">
        <v>1155523.28</v>
      </c>
      <c r="E2537" s="406">
        <v>1124</v>
      </c>
      <c r="F2537" s="188">
        <v>1028.045623</v>
      </c>
      <c r="G2537" s="103" t="s">
        <v>581</v>
      </c>
      <c r="H2537" s="103" t="s">
        <v>581</v>
      </c>
      <c r="I2537" s="252">
        <v>48</v>
      </c>
      <c r="J2537" s="104">
        <v>1155523.28</v>
      </c>
      <c r="K2537" s="104">
        <v>1156254.53</v>
      </c>
      <c r="L2537" s="188">
        <v>0</v>
      </c>
    </row>
    <row r="2538" spans="1:12" hidden="1">
      <c r="A2538" s="103" t="s">
        <v>1100</v>
      </c>
      <c r="B2538" s="103" t="s">
        <v>1078</v>
      </c>
      <c r="C2538" s="134" t="s">
        <v>1388</v>
      </c>
      <c r="D2538" s="104">
        <v>1155452.05</v>
      </c>
      <c r="E2538" s="406">
        <v>1124</v>
      </c>
      <c r="F2538" s="188">
        <v>1027.9822509999999</v>
      </c>
      <c r="G2538" s="103" t="s">
        <v>581</v>
      </c>
      <c r="H2538" s="103" t="s">
        <v>581</v>
      </c>
      <c r="I2538" s="252">
        <v>48</v>
      </c>
      <c r="J2538" s="104">
        <v>1155452.05</v>
      </c>
      <c r="K2538" s="104">
        <v>1155530.3999999999</v>
      </c>
      <c r="L2538" s="188">
        <v>-6.1643178999999998E-3</v>
      </c>
    </row>
    <row r="2539" spans="1:12" hidden="1">
      <c r="A2539" s="103" t="s">
        <v>1100</v>
      </c>
      <c r="B2539" s="103" t="s">
        <v>1078</v>
      </c>
      <c r="C2539" s="134" t="s">
        <v>1389</v>
      </c>
      <c r="D2539" s="104">
        <v>1155452.05</v>
      </c>
      <c r="E2539" s="406">
        <v>1124</v>
      </c>
      <c r="F2539" s="188">
        <v>1027.9822509999999</v>
      </c>
      <c r="G2539" s="103" t="s">
        <v>581</v>
      </c>
      <c r="H2539" s="103" t="s">
        <v>581</v>
      </c>
      <c r="I2539" s="252">
        <v>48</v>
      </c>
      <c r="J2539" s="104">
        <v>1155452.05</v>
      </c>
      <c r="K2539" s="104">
        <v>1155530.3999999999</v>
      </c>
      <c r="L2539" s="188">
        <v>0</v>
      </c>
    </row>
    <row r="2540" spans="1:12" hidden="1">
      <c r="A2540" s="103" t="s">
        <v>1100</v>
      </c>
      <c r="B2540" s="103" t="s">
        <v>1078</v>
      </c>
      <c r="C2540" s="134" t="s">
        <v>1390</v>
      </c>
      <c r="D2540" s="104">
        <v>1161122.05</v>
      </c>
      <c r="E2540" s="406">
        <v>1124</v>
      </c>
      <c r="F2540" s="188">
        <v>1033.0267349999999</v>
      </c>
      <c r="G2540" s="103" t="s">
        <v>581</v>
      </c>
      <c r="H2540" s="103" t="s">
        <v>581</v>
      </c>
      <c r="I2540" s="252">
        <v>48</v>
      </c>
      <c r="J2540" s="104">
        <v>1161122.05</v>
      </c>
      <c r="K2540" s="104">
        <v>1161200.3999999999</v>
      </c>
      <c r="L2540" s="188">
        <v>0.49071703280000001</v>
      </c>
    </row>
    <row r="2541" spans="1:12" hidden="1">
      <c r="A2541" s="103" t="s">
        <v>1100</v>
      </c>
      <c r="B2541" s="103" t="s">
        <v>1078</v>
      </c>
      <c r="C2541" s="134" t="s">
        <v>1391</v>
      </c>
      <c r="D2541" s="104">
        <v>1150761.3400000001</v>
      </c>
      <c r="E2541" s="406">
        <v>1124</v>
      </c>
      <c r="F2541" s="188">
        <v>1023.809021</v>
      </c>
      <c r="G2541" s="103" t="s">
        <v>581</v>
      </c>
      <c r="H2541" s="103" t="s">
        <v>581</v>
      </c>
      <c r="I2541" s="252">
        <v>48</v>
      </c>
      <c r="J2541" s="104">
        <v>1150761.3400000001</v>
      </c>
      <c r="K2541" s="104">
        <v>1150839.69</v>
      </c>
      <c r="L2541" s="188">
        <v>-0.89230159180000002</v>
      </c>
    </row>
    <row r="2542" spans="1:12" hidden="1">
      <c r="A2542" s="103" t="s">
        <v>1100</v>
      </c>
      <c r="B2542" s="103" t="s">
        <v>1078</v>
      </c>
      <c r="C2542" s="134" t="s">
        <v>1392</v>
      </c>
      <c r="D2542" s="104">
        <v>1150761.3400000001</v>
      </c>
      <c r="E2542" s="406">
        <v>1124</v>
      </c>
      <c r="F2542" s="188">
        <v>1023.809021</v>
      </c>
      <c r="G2542" s="103" t="s">
        <v>581</v>
      </c>
      <c r="H2542" s="103" t="s">
        <v>581</v>
      </c>
      <c r="I2542" s="252">
        <v>48</v>
      </c>
      <c r="J2542" s="104">
        <v>1150761.3400000001</v>
      </c>
      <c r="K2542" s="104">
        <v>1150839.69</v>
      </c>
      <c r="L2542" s="188">
        <v>0</v>
      </c>
    </row>
    <row r="2543" spans="1:12" hidden="1">
      <c r="A2543" s="103" t="s">
        <v>1100</v>
      </c>
      <c r="B2543" s="103" t="s">
        <v>1078</v>
      </c>
      <c r="C2543" s="134" t="s">
        <v>1393</v>
      </c>
      <c r="D2543" s="104">
        <v>1150761.3400000001</v>
      </c>
      <c r="E2543" s="406">
        <v>1124</v>
      </c>
      <c r="F2543" s="188">
        <v>1023.809021</v>
      </c>
      <c r="G2543" s="103" t="s">
        <v>581</v>
      </c>
      <c r="H2543" s="103" t="s">
        <v>581</v>
      </c>
      <c r="I2543" s="252">
        <v>48</v>
      </c>
      <c r="J2543" s="104">
        <v>1150761.3400000001</v>
      </c>
      <c r="K2543" s="104">
        <v>1150839.69</v>
      </c>
      <c r="L2543" s="188">
        <v>0</v>
      </c>
    </row>
    <row r="2544" spans="1:12" hidden="1">
      <c r="A2544" s="103" t="s">
        <v>1100</v>
      </c>
      <c r="B2544" s="103" t="s">
        <v>1078</v>
      </c>
      <c r="C2544" s="134" t="s">
        <v>1394</v>
      </c>
      <c r="D2544" s="104">
        <v>1150761.3400000001</v>
      </c>
      <c r="E2544" s="406">
        <v>1124</v>
      </c>
      <c r="F2544" s="188">
        <v>1023.809021</v>
      </c>
      <c r="G2544" s="103" t="s">
        <v>581</v>
      </c>
      <c r="H2544" s="103" t="s">
        <v>581</v>
      </c>
      <c r="I2544" s="252">
        <v>48</v>
      </c>
      <c r="J2544" s="104">
        <v>1150761.3400000001</v>
      </c>
      <c r="K2544" s="104">
        <v>1150839.69</v>
      </c>
      <c r="L2544" s="188">
        <v>0</v>
      </c>
    </row>
    <row r="2545" spans="1:12" hidden="1">
      <c r="A2545" s="103" t="s">
        <v>1100</v>
      </c>
      <c r="B2545" s="103" t="s">
        <v>1078</v>
      </c>
      <c r="C2545" s="134" t="s">
        <v>1395</v>
      </c>
      <c r="D2545" s="104">
        <v>1150761.3400000001</v>
      </c>
      <c r="E2545" s="406">
        <v>1124</v>
      </c>
      <c r="F2545" s="188">
        <v>1023.809021</v>
      </c>
      <c r="G2545" s="103" t="s">
        <v>581</v>
      </c>
      <c r="H2545" s="103" t="s">
        <v>581</v>
      </c>
      <c r="I2545" s="252">
        <v>48</v>
      </c>
      <c r="J2545" s="104">
        <v>1150761.3400000001</v>
      </c>
      <c r="K2545" s="104">
        <v>1150839.69</v>
      </c>
      <c r="L2545" s="188">
        <v>0</v>
      </c>
    </row>
    <row r="2546" spans="1:12" hidden="1">
      <c r="A2546" s="103" t="s">
        <v>1100</v>
      </c>
      <c r="B2546" s="103" t="s">
        <v>1078</v>
      </c>
      <c r="C2546" s="134" t="s">
        <v>1396</v>
      </c>
      <c r="D2546" s="104">
        <v>1151914.08</v>
      </c>
      <c r="E2546" s="406">
        <v>1124</v>
      </c>
      <c r="F2546" s="188">
        <v>1024.834591</v>
      </c>
      <c r="G2546" s="103" t="s">
        <v>581</v>
      </c>
      <c r="H2546" s="103" t="s">
        <v>581</v>
      </c>
      <c r="I2546" s="252">
        <v>48</v>
      </c>
      <c r="J2546" s="104">
        <v>1151914.08</v>
      </c>
      <c r="K2546" s="104">
        <v>1151992.43</v>
      </c>
      <c r="L2546" s="188">
        <v>0.1001720027</v>
      </c>
    </row>
    <row r="2547" spans="1:12" hidden="1">
      <c r="A2547" s="103" t="s">
        <v>1100</v>
      </c>
      <c r="B2547" s="103" t="s">
        <v>1078</v>
      </c>
      <c r="C2547" s="134" t="s">
        <v>1397</v>
      </c>
      <c r="D2547" s="104">
        <v>1151914.08</v>
      </c>
      <c r="E2547" s="406">
        <v>1124</v>
      </c>
      <c r="F2547" s="188">
        <v>1024.834591</v>
      </c>
      <c r="G2547" s="103" t="s">
        <v>581</v>
      </c>
      <c r="H2547" s="103" t="s">
        <v>581</v>
      </c>
      <c r="I2547" s="252">
        <v>48</v>
      </c>
      <c r="J2547" s="104">
        <v>1151914.08</v>
      </c>
      <c r="K2547" s="104">
        <v>1151992.43</v>
      </c>
      <c r="L2547" s="188">
        <v>0</v>
      </c>
    </row>
    <row r="2548" spans="1:12" hidden="1">
      <c r="A2548" s="103" t="s">
        <v>1100</v>
      </c>
      <c r="B2548" s="103" t="s">
        <v>1078</v>
      </c>
      <c r="C2548" s="134" t="s">
        <v>1398</v>
      </c>
      <c r="D2548" s="104">
        <v>1151710.98</v>
      </c>
      <c r="E2548" s="406">
        <v>1124</v>
      </c>
      <c r="F2548" s="188">
        <v>1024.6538969999999</v>
      </c>
      <c r="G2548" s="103" t="s">
        <v>581</v>
      </c>
      <c r="H2548" s="103" t="s">
        <v>581</v>
      </c>
      <c r="I2548" s="252">
        <v>48</v>
      </c>
      <c r="J2548" s="104">
        <v>1151710.98</v>
      </c>
      <c r="K2548" s="104">
        <v>1151789.33</v>
      </c>
      <c r="L2548" s="188">
        <v>-1.76315282E-2</v>
      </c>
    </row>
    <row r="2549" spans="1:12" hidden="1">
      <c r="A2549" s="103" t="s">
        <v>1100</v>
      </c>
      <c r="B2549" s="103" t="s">
        <v>1078</v>
      </c>
      <c r="C2549" s="134" t="s">
        <v>1399</v>
      </c>
      <c r="D2549" s="104">
        <v>1151710.98</v>
      </c>
      <c r="E2549" s="406">
        <v>1124</v>
      </c>
      <c r="F2549" s="188">
        <v>1024.6538969999999</v>
      </c>
      <c r="G2549" s="103" t="s">
        <v>581</v>
      </c>
      <c r="H2549" s="103" t="s">
        <v>581</v>
      </c>
      <c r="I2549" s="252">
        <v>48</v>
      </c>
      <c r="J2549" s="104">
        <v>1151710.98</v>
      </c>
      <c r="K2549" s="104">
        <v>1151789.33</v>
      </c>
      <c r="L2549" s="188">
        <v>0</v>
      </c>
    </row>
    <row r="2550" spans="1:12" hidden="1">
      <c r="A2550" s="103" t="s">
        <v>1100</v>
      </c>
      <c r="B2550" s="103" t="s">
        <v>1078</v>
      </c>
      <c r="C2550" s="134" t="s">
        <v>1400</v>
      </c>
      <c r="D2550" s="104">
        <v>1151710.98</v>
      </c>
      <c r="E2550" s="406">
        <v>1124</v>
      </c>
      <c r="F2550" s="188">
        <v>1024.6538969999999</v>
      </c>
      <c r="G2550" s="103" t="s">
        <v>581</v>
      </c>
      <c r="H2550" s="103" t="s">
        <v>581</v>
      </c>
      <c r="I2550" s="252">
        <v>48</v>
      </c>
      <c r="J2550" s="104">
        <v>1151710.98</v>
      </c>
      <c r="K2550" s="104">
        <v>1151789.33</v>
      </c>
      <c r="L2550" s="188">
        <v>0</v>
      </c>
    </row>
    <row r="2551" spans="1:12" hidden="1">
      <c r="A2551" s="103" t="s">
        <v>1100</v>
      </c>
      <c r="B2551" s="103" t="s">
        <v>1078</v>
      </c>
      <c r="C2551" s="134" t="s">
        <v>1401</v>
      </c>
      <c r="D2551" s="104">
        <v>1151763.23</v>
      </c>
      <c r="E2551" s="406">
        <v>1124</v>
      </c>
      <c r="F2551" s="188">
        <v>1024.7003830000001</v>
      </c>
      <c r="G2551" s="103" t="s">
        <v>581</v>
      </c>
      <c r="H2551" s="103" t="s">
        <v>581</v>
      </c>
      <c r="I2551" s="252">
        <v>48</v>
      </c>
      <c r="J2551" s="104">
        <v>1151763.23</v>
      </c>
      <c r="K2551" s="104">
        <v>1151841.58</v>
      </c>
      <c r="L2551" s="188">
        <v>4.5367513999999996E-3</v>
      </c>
    </row>
    <row r="2552" spans="1:12" hidden="1">
      <c r="A2552" s="103" t="s">
        <v>1100</v>
      </c>
      <c r="B2552" s="103" t="s">
        <v>1078</v>
      </c>
      <c r="C2552" s="134" t="s">
        <v>1402</v>
      </c>
      <c r="D2552" s="104">
        <v>1151793.56</v>
      </c>
      <c r="E2552" s="406">
        <v>1124</v>
      </c>
      <c r="F2552" s="188">
        <v>1024.727367</v>
      </c>
      <c r="G2552" s="103" t="s">
        <v>581</v>
      </c>
      <c r="H2552" s="103" t="s">
        <v>581</v>
      </c>
      <c r="I2552" s="252">
        <v>48</v>
      </c>
      <c r="J2552" s="104">
        <v>1151793.56</v>
      </c>
      <c r="K2552" s="104">
        <v>1151871.9099999999</v>
      </c>
      <c r="L2552" s="188">
        <v>2.6333551E-3</v>
      </c>
    </row>
    <row r="2553" spans="1:12" hidden="1">
      <c r="A2553" s="103" t="s">
        <v>1100</v>
      </c>
      <c r="B2553" s="103" t="s">
        <v>1078</v>
      </c>
      <c r="C2553" s="134" t="s">
        <v>721</v>
      </c>
      <c r="D2553" s="104">
        <v>1202062.69</v>
      </c>
      <c r="E2553" s="406">
        <v>1174</v>
      </c>
      <c r="F2553" s="188">
        <v>1023.903488</v>
      </c>
      <c r="G2553" s="103" t="s">
        <v>581</v>
      </c>
      <c r="H2553" s="103" t="s">
        <v>581</v>
      </c>
      <c r="I2553" s="252">
        <v>48</v>
      </c>
      <c r="J2553" s="104">
        <v>1150867.52</v>
      </c>
      <c r="K2553" s="104">
        <v>1150945.8700000001</v>
      </c>
      <c r="L2553" s="188">
        <v>-8.0399823999999995E-2</v>
      </c>
    </row>
    <row r="2554" spans="1:12" hidden="1">
      <c r="A2554" s="103" t="s">
        <v>1100</v>
      </c>
      <c r="B2554" s="103" t="s">
        <v>1078</v>
      </c>
      <c r="C2554" s="134" t="s">
        <v>1403</v>
      </c>
      <c r="D2554" s="104">
        <v>1202062.69</v>
      </c>
      <c r="E2554" s="406">
        <v>1174</v>
      </c>
      <c r="F2554" s="188">
        <v>1023.903484</v>
      </c>
      <c r="G2554" s="103" t="s">
        <v>581</v>
      </c>
      <c r="H2554" s="103" t="s">
        <v>581</v>
      </c>
      <c r="I2554" s="252">
        <v>48</v>
      </c>
      <c r="J2554" s="104">
        <v>1202062.69</v>
      </c>
      <c r="K2554" s="104">
        <v>1202141.04</v>
      </c>
      <c r="L2554" s="188">
        <v>-3.9070000000000002E-7</v>
      </c>
    </row>
    <row r="2555" spans="1:12" hidden="1">
      <c r="A2555" s="103" t="s">
        <v>1100</v>
      </c>
      <c r="B2555" s="103" t="s">
        <v>1078</v>
      </c>
      <c r="C2555" s="134" t="s">
        <v>1404</v>
      </c>
      <c r="D2555" s="104">
        <v>1202062.69</v>
      </c>
      <c r="E2555" s="406">
        <v>1174</v>
      </c>
      <c r="F2555" s="188">
        <v>1023.903484</v>
      </c>
      <c r="G2555" s="103" t="s">
        <v>581</v>
      </c>
      <c r="H2555" s="103" t="s">
        <v>581</v>
      </c>
      <c r="I2555" s="252">
        <v>48</v>
      </c>
      <c r="J2555" s="104">
        <v>1202062.69</v>
      </c>
      <c r="K2555" s="104">
        <v>1202141.04</v>
      </c>
      <c r="L2555" s="188">
        <v>0</v>
      </c>
    </row>
    <row r="2556" spans="1:12" hidden="1">
      <c r="A2556" s="103" t="s">
        <v>1100</v>
      </c>
      <c r="B2556" s="103" t="s">
        <v>1078</v>
      </c>
      <c r="C2556" s="134" t="s">
        <v>1405</v>
      </c>
      <c r="D2556" s="104">
        <v>1202062.69</v>
      </c>
      <c r="E2556" s="406">
        <v>1174</v>
      </c>
      <c r="F2556" s="188">
        <v>1023.903484</v>
      </c>
      <c r="G2556" s="103" t="s">
        <v>581</v>
      </c>
      <c r="H2556" s="103" t="s">
        <v>581</v>
      </c>
      <c r="I2556" s="252">
        <v>48</v>
      </c>
      <c r="J2556" s="104">
        <v>1202062.69</v>
      </c>
      <c r="K2556" s="104">
        <v>1202141.04</v>
      </c>
      <c r="L2556" s="188">
        <v>0</v>
      </c>
    </row>
    <row r="2557" spans="1:12" hidden="1">
      <c r="A2557" s="103" t="s">
        <v>1100</v>
      </c>
      <c r="B2557" s="103" t="s">
        <v>1078</v>
      </c>
      <c r="C2557" s="134" t="s">
        <v>1406</v>
      </c>
      <c r="D2557" s="104">
        <v>1202062.69</v>
      </c>
      <c r="E2557" s="406">
        <v>1174</v>
      </c>
      <c r="F2557" s="188">
        <v>1023.903484</v>
      </c>
      <c r="G2557" s="103" t="s">
        <v>581</v>
      </c>
      <c r="H2557" s="103" t="s">
        <v>581</v>
      </c>
      <c r="I2557" s="252">
        <v>48</v>
      </c>
      <c r="J2557" s="104">
        <v>1202062.69</v>
      </c>
      <c r="K2557" s="104">
        <v>1202141.04</v>
      </c>
      <c r="L2557" s="188">
        <v>0</v>
      </c>
    </row>
    <row r="2558" spans="1:12" hidden="1">
      <c r="A2558" s="103" t="s">
        <v>1100</v>
      </c>
      <c r="B2558" s="103" t="s">
        <v>1078</v>
      </c>
      <c r="C2558" s="134" t="s">
        <v>1407</v>
      </c>
      <c r="D2558" s="104">
        <v>1202129.67</v>
      </c>
      <c r="E2558" s="406">
        <v>1174</v>
      </c>
      <c r="F2558" s="188">
        <v>1023.960537</v>
      </c>
      <c r="G2558" s="103" t="s">
        <v>581</v>
      </c>
      <c r="H2558" s="103" t="s">
        <v>581</v>
      </c>
      <c r="I2558" s="252">
        <v>48</v>
      </c>
      <c r="J2558" s="104">
        <v>1202129.67</v>
      </c>
      <c r="K2558" s="104">
        <v>1202208.02</v>
      </c>
      <c r="L2558" s="188">
        <v>5.5721071999999998E-3</v>
      </c>
    </row>
    <row r="2559" spans="1:12" hidden="1">
      <c r="A2559" s="103" t="s">
        <v>1100</v>
      </c>
      <c r="B2559" s="103" t="s">
        <v>1078</v>
      </c>
      <c r="C2559" s="134" t="s">
        <v>1408</v>
      </c>
      <c r="D2559" s="104">
        <v>1201411.1200000001</v>
      </c>
      <c r="E2559" s="406">
        <v>1174</v>
      </c>
      <c r="F2559" s="188">
        <v>1023.348484</v>
      </c>
      <c r="G2559" s="103" t="s">
        <v>581</v>
      </c>
      <c r="H2559" s="103" t="s">
        <v>581</v>
      </c>
      <c r="I2559" s="252">
        <v>48</v>
      </c>
      <c r="J2559" s="104">
        <v>1201411.1200000001</v>
      </c>
      <c r="K2559" s="104">
        <v>1202279.8700000001</v>
      </c>
      <c r="L2559" s="188">
        <v>-5.9773104299999998E-2</v>
      </c>
    </row>
    <row r="2560" spans="1:12" hidden="1">
      <c r="A2560" s="103" t="s">
        <v>1100</v>
      </c>
      <c r="B2560" s="103" t="s">
        <v>1078</v>
      </c>
      <c r="C2560" s="134" t="s">
        <v>1409</v>
      </c>
      <c r="D2560" s="104">
        <v>1201411.1200000001</v>
      </c>
      <c r="E2560" s="406">
        <v>1174</v>
      </c>
      <c r="F2560" s="188">
        <v>1023.348484</v>
      </c>
      <c r="G2560" s="103" t="s">
        <v>581</v>
      </c>
      <c r="H2560" s="103" t="s">
        <v>581</v>
      </c>
      <c r="I2560" s="252">
        <v>48</v>
      </c>
      <c r="J2560" s="104">
        <v>1201411.1200000001</v>
      </c>
      <c r="K2560" s="104">
        <v>1201411.1100000001</v>
      </c>
      <c r="L2560" s="188">
        <v>0</v>
      </c>
    </row>
    <row r="2561" spans="1:12" hidden="1">
      <c r="A2561" s="103" t="s">
        <v>1100</v>
      </c>
      <c r="B2561" s="103" t="s">
        <v>1078</v>
      </c>
      <c r="C2561" s="134" t="s">
        <v>1410</v>
      </c>
      <c r="D2561" s="104">
        <v>1201409.97</v>
      </c>
      <c r="E2561" s="406">
        <v>1174</v>
      </c>
      <c r="F2561" s="188">
        <v>1023.347504</v>
      </c>
      <c r="G2561" s="103" t="s">
        <v>581</v>
      </c>
      <c r="H2561" s="103" t="s">
        <v>581</v>
      </c>
      <c r="I2561" s="252">
        <v>48</v>
      </c>
      <c r="J2561" s="104">
        <v>1201409.97</v>
      </c>
      <c r="K2561" s="104">
        <v>1201409.96</v>
      </c>
      <c r="L2561" s="188">
        <v>-9.5764099999999993E-5</v>
      </c>
    </row>
    <row r="2562" spans="1:12" hidden="1">
      <c r="A2562" s="103" t="s">
        <v>1100</v>
      </c>
      <c r="B2562" s="103" t="s">
        <v>1078</v>
      </c>
      <c r="C2562" s="134" t="s">
        <v>1411</v>
      </c>
      <c r="D2562" s="104">
        <v>1201409.97</v>
      </c>
      <c r="E2562" s="406">
        <v>1174</v>
      </c>
      <c r="F2562" s="188">
        <v>1023.347504</v>
      </c>
      <c r="G2562" s="103" t="s">
        <v>581</v>
      </c>
      <c r="H2562" s="103" t="s">
        <v>581</v>
      </c>
      <c r="I2562" s="252">
        <v>48</v>
      </c>
      <c r="J2562" s="104">
        <v>1201409.97</v>
      </c>
      <c r="K2562" s="104">
        <v>1201409.96</v>
      </c>
      <c r="L2562" s="188">
        <v>0</v>
      </c>
    </row>
    <row r="2563" spans="1:12" hidden="1">
      <c r="A2563" s="103" t="s">
        <v>1100</v>
      </c>
      <c r="B2563" s="103" t="s">
        <v>1078</v>
      </c>
      <c r="C2563" s="134" t="s">
        <v>1412</v>
      </c>
      <c r="D2563" s="104">
        <v>1203643.53</v>
      </c>
      <c r="E2563" s="406">
        <v>1174</v>
      </c>
      <c r="F2563" s="188">
        <v>1025.2500259999999</v>
      </c>
      <c r="G2563" s="103" t="s">
        <v>581</v>
      </c>
      <c r="H2563" s="103" t="s">
        <v>581</v>
      </c>
      <c r="I2563" s="252">
        <v>48</v>
      </c>
      <c r="J2563" s="104">
        <v>1203643.53</v>
      </c>
      <c r="K2563" s="104">
        <v>1203643.52</v>
      </c>
      <c r="L2563" s="188">
        <v>0.18591162750000001</v>
      </c>
    </row>
    <row r="2564" spans="1:12" hidden="1">
      <c r="A2564" s="103" t="s">
        <v>1100</v>
      </c>
      <c r="B2564" s="103" t="s">
        <v>1078</v>
      </c>
      <c r="C2564" s="134" t="s">
        <v>1413</v>
      </c>
      <c r="D2564" s="104">
        <v>1203643.53</v>
      </c>
      <c r="E2564" s="406">
        <v>1174</v>
      </c>
      <c r="F2564" s="188">
        <v>1025.2500259999999</v>
      </c>
      <c r="G2564" s="103" t="s">
        <v>581</v>
      </c>
      <c r="H2564" s="103" t="s">
        <v>581</v>
      </c>
      <c r="I2564" s="252">
        <v>48</v>
      </c>
      <c r="J2564" s="104">
        <v>1203643.53</v>
      </c>
      <c r="K2564" s="104">
        <v>1203643.52</v>
      </c>
      <c r="L2564" s="188">
        <v>0</v>
      </c>
    </row>
    <row r="2565" spans="1:12" hidden="1">
      <c r="A2565" s="103" t="s">
        <v>1100</v>
      </c>
      <c r="B2565" s="103" t="s">
        <v>1078</v>
      </c>
      <c r="C2565" s="134" t="s">
        <v>1414</v>
      </c>
      <c r="D2565" s="104">
        <v>1203643.53</v>
      </c>
      <c r="E2565" s="406">
        <v>1174</v>
      </c>
      <c r="F2565" s="188">
        <v>1025.2500259999999</v>
      </c>
      <c r="G2565" s="103" t="s">
        <v>581</v>
      </c>
      <c r="H2565" s="103" t="s">
        <v>581</v>
      </c>
      <c r="I2565" s="252">
        <v>48</v>
      </c>
      <c r="J2565" s="104">
        <v>1203643.53</v>
      </c>
      <c r="K2565" s="104">
        <v>1203643.52</v>
      </c>
      <c r="L2565" s="188">
        <v>0</v>
      </c>
    </row>
    <row r="2566" spans="1:12" hidden="1">
      <c r="A2566" s="103" t="s">
        <v>1100</v>
      </c>
      <c r="B2566" s="103" t="s">
        <v>1078</v>
      </c>
      <c r="C2566" s="134" t="s">
        <v>1415</v>
      </c>
      <c r="D2566" s="104">
        <v>1203713.45</v>
      </c>
      <c r="E2566" s="406">
        <v>1174</v>
      </c>
      <c r="F2566" s="188">
        <v>1025.309583</v>
      </c>
      <c r="G2566" s="103" t="s">
        <v>581</v>
      </c>
      <c r="H2566" s="103" t="s">
        <v>581</v>
      </c>
      <c r="I2566" s="252">
        <v>48</v>
      </c>
      <c r="J2566" s="104">
        <v>1203713.45</v>
      </c>
      <c r="K2566" s="104">
        <v>1203713.44</v>
      </c>
      <c r="L2566" s="188">
        <v>5.8090219999999996E-3</v>
      </c>
    </row>
    <row r="2567" spans="1:12" hidden="1">
      <c r="A2567" s="103" t="s">
        <v>1100</v>
      </c>
      <c r="B2567" s="103" t="s">
        <v>1078</v>
      </c>
      <c r="C2567" s="134" t="s">
        <v>1416</v>
      </c>
      <c r="D2567" s="104">
        <v>1203713.45</v>
      </c>
      <c r="E2567" s="406">
        <v>1174</v>
      </c>
      <c r="F2567" s="188">
        <v>1025.309583</v>
      </c>
      <c r="G2567" s="103" t="s">
        <v>581</v>
      </c>
      <c r="H2567" s="103" t="s">
        <v>581</v>
      </c>
      <c r="I2567" s="252">
        <v>48</v>
      </c>
      <c r="J2567" s="104">
        <v>1203713.45</v>
      </c>
      <c r="K2567" s="104">
        <v>1203713.44</v>
      </c>
      <c r="L2567" s="188">
        <v>0</v>
      </c>
    </row>
    <row r="2568" spans="1:12" hidden="1">
      <c r="A2568" s="103" t="s">
        <v>1100</v>
      </c>
      <c r="B2568" s="103" t="s">
        <v>1078</v>
      </c>
      <c r="C2568" s="134" t="s">
        <v>1417</v>
      </c>
      <c r="D2568" s="104">
        <v>1204624.27</v>
      </c>
      <c r="E2568" s="406">
        <v>1174</v>
      </c>
      <c r="F2568" s="188">
        <v>1026.085409</v>
      </c>
      <c r="G2568" s="103" t="s">
        <v>581</v>
      </c>
      <c r="H2568" s="103" t="s">
        <v>581</v>
      </c>
      <c r="I2568" s="252">
        <v>48</v>
      </c>
      <c r="J2568" s="104">
        <v>1204624.27</v>
      </c>
      <c r="K2568" s="104">
        <v>1204624.26</v>
      </c>
      <c r="L2568" s="188">
        <v>7.5667487399999997E-2</v>
      </c>
    </row>
    <row r="2569" spans="1:12" hidden="1">
      <c r="A2569" s="103" t="s">
        <v>1100</v>
      </c>
      <c r="B2569" s="103" t="s">
        <v>1078</v>
      </c>
      <c r="C2569" s="134" t="s">
        <v>1418</v>
      </c>
      <c r="D2569" s="104">
        <v>1204624.27</v>
      </c>
      <c r="E2569" s="406">
        <v>1174</v>
      </c>
      <c r="F2569" s="188">
        <v>1026.085409</v>
      </c>
      <c r="G2569" s="103" t="s">
        <v>581</v>
      </c>
      <c r="H2569" s="103" t="s">
        <v>581</v>
      </c>
      <c r="I2569" s="252">
        <v>48</v>
      </c>
      <c r="J2569" s="104">
        <v>1204624.27</v>
      </c>
      <c r="K2569" s="104">
        <v>1204624.26</v>
      </c>
      <c r="L2569" s="188">
        <v>0</v>
      </c>
    </row>
    <row r="2570" spans="1:12" hidden="1">
      <c r="A2570" s="103" t="s">
        <v>1100</v>
      </c>
      <c r="B2570" s="103" t="s">
        <v>1078</v>
      </c>
      <c r="C2570" s="134" t="s">
        <v>1419</v>
      </c>
      <c r="D2570" s="104">
        <v>1204624.27</v>
      </c>
      <c r="E2570" s="406">
        <v>1174</v>
      </c>
      <c r="F2570" s="188">
        <v>1026.085409</v>
      </c>
      <c r="G2570" s="103" t="s">
        <v>581</v>
      </c>
      <c r="H2570" s="103" t="s">
        <v>581</v>
      </c>
      <c r="I2570" s="252">
        <v>48</v>
      </c>
      <c r="J2570" s="104">
        <v>1204624.27</v>
      </c>
      <c r="K2570" s="104">
        <v>1204624.26</v>
      </c>
      <c r="L2570" s="188">
        <v>0</v>
      </c>
    </row>
    <row r="2571" spans="1:12" hidden="1">
      <c r="A2571" s="103" t="s">
        <v>1100</v>
      </c>
      <c r="B2571" s="103" t="s">
        <v>1078</v>
      </c>
      <c r="C2571" s="134" t="s">
        <v>1420</v>
      </c>
      <c r="D2571" s="104">
        <v>1204624.27</v>
      </c>
      <c r="E2571" s="406">
        <v>1174</v>
      </c>
      <c r="F2571" s="188">
        <v>1026.085409</v>
      </c>
      <c r="G2571" s="103" t="s">
        <v>581</v>
      </c>
      <c r="H2571" s="103" t="s">
        <v>581</v>
      </c>
      <c r="I2571" s="252">
        <v>48</v>
      </c>
      <c r="J2571" s="104">
        <v>1204624.27</v>
      </c>
      <c r="K2571" s="104">
        <v>1204624.26</v>
      </c>
      <c r="L2571" s="188">
        <v>0</v>
      </c>
    </row>
    <row r="2572" spans="1:12" hidden="1">
      <c r="A2572" s="103" t="s">
        <v>1100</v>
      </c>
      <c r="B2572" s="103" t="s">
        <v>1078</v>
      </c>
      <c r="C2572" s="134" t="s">
        <v>1421</v>
      </c>
      <c r="D2572" s="104">
        <v>1204624.27</v>
      </c>
      <c r="E2572" s="406">
        <v>1174</v>
      </c>
      <c r="F2572" s="188">
        <v>1026.085409</v>
      </c>
      <c r="G2572" s="103" t="s">
        <v>581</v>
      </c>
      <c r="H2572" s="103" t="s">
        <v>581</v>
      </c>
      <c r="I2572" s="252">
        <v>48</v>
      </c>
      <c r="J2572" s="104">
        <v>1204624.27</v>
      </c>
      <c r="K2572" s="104">
        <v>1204624.26</v>
      </c>
      <c r="L2572" s="188">
        <v>0</v>
      </c>
    </row>
    <row r="2573" spans="1:12" hidden="1">
      <c r="A2573" s="103" t="s">
        <v>1100</v>
      </c>
      <c r="B2573" s="103" t="s">
        <v>1078</v>
      </c>
      <c r="C2573" s="134" t="s">
        <v>1422</v>
      </c>
      <c r="D2573" s="104">
        <v>1204529.8600000001</v>
      </c>
      <c r="E2573" s="406">
        <v>1174</v>
      </c>
      <c r="F2573" s="188">
        <v>1026.004991</v>
      </c>
      <c r="G2573" s="103" t="s">
        <v>581</v>
      </c>
      <c r="H2573" s="103" t="s">
        <v>581</v>
      </c>
      <c r="I2573" s="252">
        <v>48</v>
      </c>
      <c r="J2573" s="104">
        <v>1204529.8600000001</v>
      </c>
      <c r="K2573" s="104">
        <v>1204529.8500000001</v>
      </c>
      <c r="L2573" s="188">
        <v>-7.8373592999999991E-3</v>
      </c>
    </row>
    <row r="2574" spans="1:12" hidden="1">
      <c r="A2574" s="103" t="s">
        <v>1100</v>
      </c>
      <c r="B2574" s="103" t="s">
        <v>1078</v>
      </c>
      <c r="C2574" s="134" t="s">
        <v>1423</v>
      </c>
      <c r="D2574" s="104">
        <v>1204529.8600000001</v>
      </c>
      <c r="E2574" s="406">
        <v>1174</v>
      </c>
      <c r="F2574" s="188">
        <v>1026.004991</v>
      </c>
      <c r="G2574" s="103" t="s">
        <v>581</v>
      </c>
      <c r="H2574" s="103" t="s">
        <v>581</v>
      </c>
      <c r="I2574" s="252">
        <v>48</v>
      </c>
      <c r="J2574" s="104">
        <v>1204529.8600000001</v>
      </c>
      <c r="K2574" s="104">
        <v>1204529.8500000001</v>
      </c>
      <c r="L2574" s="188">
        <v>0</v>
      </c>
    </row>
    <row r="2575" spans="1:12" hidden="1">
      <c r="A2575" s="103" t="s">
        <v>1100</v>
      </c>
      <c r="B2575" s="103" t="s">
        <v>1078</v>
      </c>
      <c r="C2575" s="134" t="s">
        <v>1424</v>
      </c>
      <c r="D2575" s="104">
        <v>1204529.8600000001</v>
      </c>
      <c r="E2575" s="406">
        <v>1174</v>
      </c>
      <c r="F2575" s="188">
        <v>1026.004991</v>
      </c>
      <c r="G2575" s="103" t="s">
        <v>581</v>
      </c>
      <c r="H2575" s="103" t="s">
        <v>581</v>
      </c>
      <c r="I2575" s="252">
        <v>48</v>
      </c>
      <c r="J2575" s="104">
        <v>1204529.8600000001</v>
      </c>
      <c r="K2575" s="104">
        <v>1204529.8500000001</v>
      </c>
      <c r="L2575" s="188">
        <v>0</v>
      </c>
    </row>
    <row r="2576" spans="1:12" hidden="1">
      <c r="A2576" s="103" t="s">
        <v>1100</v>
      </c>
      <c r="B2576" s="103" t="s">
        <v>1078</v>
      </c>
      <c r="C2576" s="134" t="s">
        <v>1425</v>
      </c>
      <c r="D2576" s="104">
        <v>1204529.8600000001</v>
      </c>
      <c r="E2576" s="406">
        <v>1174</v>
      </c>
      <c r="F2576" s="188">
        <v>1026.004991</v>
      </c>
      <c r="G2576" s="103" t="s">
        <v>581</v>
      </c>
      <c r="H2576" s="103" t="s">
        <v>581</v>
      </c>
      <c r="I2576" s="252">
        <v>48</v>
      </c>
      <c r="J2576" s="104">
        <v>1204529.8600000001</v>
      </c>
      <c r="K2576" s="104">
        <v>1204529.8500000001</v>
      </c>
      <c r="L2576" s="188">
        <v>0</v>
      </c>
    </row>
    <row r="2577" spans="1:12" hidden="1">
      <c r="A2577" s="103" t="s">
        <v>1100</v>
      </c>
      <c r="B2577" s="103" t="s">
        <v>1078</v>
      </c>
      <c r="C2577" s="134" t="s">
        <v>1426</v>
      </c>
      <c r="D2577" s="104">
        <v>1204529.8600000001</v>
      </c>
      <c r="E2577" s="406">
        <v>1174</v>
      </c>
      <c r="F2577" s="188">
        <v>1026.004991</v>
      </c>
      <c r="G2577" s="103" t="s">
        <v>581</v>
      </c>
      <c r="H2577" s="103" t="s">
        <v>581</v>
      </c>
      <c r="I2577" s="252">
        <v>48</v>
      </c>
      <c r="J2577" s="104">
        <v>1204529.8600000001</v>
      </c>
      <c r="K2577" s="104">
        <v>1204529.8500000001</v>
      </c>
      <c r="L2577" s="188">
        <v>0</v>
      </c>
    </row>
    <row r="2578" spans="1:12" hidden="1">
      <c r="A2578" s="103" t="s">
        <v>1100</v>
      </c>
      <c r="B2578" s="103" t="s">
        <v>1078</v>
      </c>
      <c r="C2578" s="134" t="s">
        <v>1427</v>
      </c>
      <c r="D2578" s="104">
        <v>1204000.43</v>
      </c>
      <c r="E2578" s="406">
        <v>1174</v>
      </c>
      <c r="F2578" s="188">
        <v>1025.5540289999999</v>
      </c>
      <c r="G2578" s="103" t="s">
        <v>581</v>
      </c>
      <c r="H2578" s="103" t="s">
        <v>581</v>
      </c>
      <c r="I2578" s="252">
        <v>48</v>
      </c>
      <c r="J2578" s="104">
        <v>1204000.43</v>
      </c>
      <c r="K2578" s="104">
        <v>1204000.42</v>
      </c>
      <c r="L2578" s="188">
        <v>-4.3953197499999999E-2</v>
      </c>
    </row>
    <row r="2579" spans="1:12" hidden="1">
      <c r="A2579" s="103" t="s">
        <v>1100</v>
      </c>
      <c r="B2579" s="103" t="s">
        <v>1078</v>
      </c>
      <c r="C2579" s="134" t="s">
        <v>1428</v>
      </c>
      <c r="D2579" s="104">
        <v>1204000.43</v>
      </c>
      <c r="E2579" s="406">
        <v>1174</v>
      </c>
      <c r="F2579" s="188">
        <v>1025.5540289999999</v>
      </c>
      <c r="G2579" s="103" t="s">
        <v>581</v>
      </c>
      <c r="H2579" s="103" t="s">
        <v>581</v>
      </c>
      <c r="I2579" s="252">
        <v>48</v>
      </c>
      <c r="J2579" s="104">
        <v>1204000.43</v>
      </c>
      <c r="K2579" s="104">
        <v>1204000.42</v>
      </c>
      <c r="L2579" s="188">
        <v>0</v>
      </c>
    </row>
    <row r="2580" spans="1:12" hidden="1">
      <c r="A2580" s="103" t="s">
        <v>1100</v>
      </c>
      <c r="B2580" s="103" t="s">
        <v>1078</v>
      </c>
      <c r="C2580" s="134" t="s">
        <v>1429</v>
      </c>
      <c r="D2580" s="104">
        <v>1204000.43</v>
      </c>
      <c r="E2580" s="406">
        <v>1174</v>
      </c>
      <c r="F2580" s="188">
        <v>1025.5540289999999</v>
      </c>
      <c r="G2580" s="103" t="s">
        <v>581</v>
      </c>
      <c r="H2580" s="103" t="s">
        <v>581</v>
      </c>
      <c r="I2580" s="252">
        <v>48</v>
      </c>
      <c r="J2580" s="104">
        <v>1204000.43</v>
      </c>
      <c r="K2580" s="104">
        <v>1204000.42</v>
      </c>
      <c r="L2580" s="188">
        <v>0</v>
      </c>
    </row>
    <row r="2581" spans="1:12" hidden="1">
      <c r="A2581" s="103" t="s">
        <v>1100</v>
      </c>
      <c r="B2581" s="103" t="s">
        <v>1078</v>
      </c>
      <c r="C2581" s="134" t="s">
        <v>669</v>
      </c>
      <c r="D2581" s="104">
        <v>1203258.44</v>
      </c>
      <c r="E2581" s="406">
        <v>1174</v>
      </c>
      <c r="F2581" s="188">
        <v>1024.92201</v>
      </c>
      <c r="G2581" s="103" t="s">
        <v>581</v>
      </c>
      <c r="H2581" s="103" t="s">
        <v>581</v>
      </c>
      <c r="I2581" s="252">
        <v>48</v>
      </c>
      <c r="J2581" s="104">
        <v>1203258.44</v>
      </c>
      <c r="K2581" s="104">
        <v>1204074.6200000001</v>
      </c>
      <c r="L2581" s="188">
        <v>-6.1627079799999998E-2</v>
      </c>
    </row>
    <row r="2582" spans="1:12" hidden="1">
      <c r="A2582" s="103" t="s">
        <v>1100</v>
      </c>
      <c r="B2582" s="103" t="s">
        <v>1078</v>
      </c>
      <c r="C2582" s="134" t="s">
        <v>1941</v>
      </c>
      <c r="D2582" s="104">
        <v>1203258.44</v>
      </c>
      <c r="E2582" s="406">
        <v>1174</v>
      </c>
      <c r="F2582" s="188">
        <v>1024.92201</v>
      </c>
      <c r="G2582" s="103" t="s">
        <v>581</v>
      </c>
      <c r="H2582" s="103" t="s">
        <v>581</v>
      </c>
      <c r="I2582" s="252">
        <v>48</v>
      </c>
      <c r="J2582" s="104">
        <v>1203258.44</v>
      </c>
      <c r="K2582" s="104">
        <v>1204074.6200000001</v>
      </c>
      <c r="L2582" s="188">
        <v>0</v>
      </c>
    </row>
    <row r="2583" spans="1:12" hidden="1">
      <c r="A2583" s="103" t="s">
        <v>1100</v>
      </c>
      <c r="B2583" s="103" t="s">
        <v>1078</v>
      </c>
      <c r="C2583" s="134" t="s">
        <v>1942</v>
      </c>
      <c r="D2583" s="104">
        <v>1203367.3799999999</v>
      </c>
      <c r="E2583" s="406">
        <v>1174</v>
      </c>
      <c r="F2583" s="188">
        <v>1025.0148039999999</v>
      </c>
      <c r="G2583" s="103" t="s">
        <v>581</v>
      </c>
      <c r="H2583" s="103" t="s">
        <v>581</v>
      </c>
      <c r="I2583" s="252">
        <v>48</v>
      </c>
      <c r="J2583" s="104">
        <v>1203367.3799999999</v>
      </c>
      <c r="K2583" s="104">
        <v>1204183.56</v>
      </c>
      <c r="L2583" s="188">
        <v>9.0537620999999995E-3</v>
      </c>
    </row>
    <row r="2584" spans="1:12" hidden="1">
      <c r="A2584" s="103" t="s">
        <v>1100</v>
      </c>
      <c r="B2584" s="103" t="s">
        <v>1078</v>
      </c>
      <c r="C2584" s="134" t="s">
        <v>1943</v>
      </c>
      <c r="D2584" s="104">
        <v>1203367.3799999999</v>
      </c>
      <c r="E2584" s="406">
        <v>1174</v>
      </c>
      <c r="F2584" s="188">
        <v>1025.0148039999999</v>
      </c>
      <c r="G2584" s="103" t="s">
        <v>581</v>
      </c>
      <c r="H2584" s="103" t="s">
        <v>581</v>
      </c>
      <c r="I2584" s="252">
        <v>48</v>
      </c>
      <c r="J2584" s="104">
        <v>1203367.3799999999</v>
      </c>
      <c r="K2584" s="104">
        <v>1204183.56</v>
      </c>
      <c r="L2584" s="188">
        <v>0</v>
      </c>
    </row>
    <row r="2585" spans="1:12" hidden="1">
      <c r="A2585" s="103" t="s">
        <v>1100</v>
      </c>
      <c r="B2585" s="103" t="s">
        <v>1078</v>
      </c>
      <c r="C2585" s="134" t="s">
        <v>1944</v>
      </c>
      <c r="D2585" s="104">
        <v>1209037.3799999999</v>
      </c>
      <c r="E2585" s="406">
        <v>1174</v>
      </c>
      <c r="F2585" s="188">
        <v>1029.8444460000001</v>
      </c>
      <c r="G2585" s="103" t="s">
        <v>581</v>
      </c>
      <c r="H2585" s="103" t="s">
        <v>581</v>
      </c>
      <c r="I2585" s="252">
        <v>48</v>
      </c>
      <c r="J2585" s="104">
        <v>1209037.3799999999</v>
      </c>
      <c r="K2585" s="104">
        <v>1209037.3700000001</v>
      </c>
      <c r="L2585" s="188">
        <v>0.47117778020000001</v>
      </c>
    </row>
    <row r="2586" spans="1:12" hidden="1">
      <c r="A2586" s="103" t="s">
        <v>1100</v>
      </c>
      <c r="B2586" s="103" t="s">
        <v>1078</v>
      </c>
      <c r="C2586" s="134" t="s">
        <v>1945</v>
      </c>
      <c r="D2586" s="104">
        <v>1210137.3799999999</v>
      </c>
      <c r="E2586" s="406">
        <v>1174</v>
      </c>
      <c r="F2586" s="188">
        <v>1030.781414</v>
      </c>
      <c r="G2586" s="103" t="s">
        <v>581</v>
      </c>
      <c r="H2586" s="103" t="s">
        <v>581</v>
      </c>
      <c r="I2586" s="252">
        <v>48</v>
      </c>
      <c r="J2586" s="104">
        <v>1210137.3799999999</v>
      </c>
      <c r="K2586" s="104">
        <v>1210137.3700000001</v>
      </c>
      <c r="L2586" s="188">
        <v>9.09815073E-2</v>
      </c>
    </row>
    <row r="2587" spans="1:12" hidden="1">
      <c r="A2587" s="103" t="s">
        <v>1100</v>
      </c>
      <c r="B2587" s="103" t="s">
        <v>1078</v>
      </c>
      <c r="C2587" s="134" t="s">
        <v>1946</v>
      </c>
      <c r="D2587" s="104">
        <v>1209934.28</v>
      </c>
      <c r="E2587" s="406">
        <v>1174</v>
      </c>
      <c r="F2587" s="188">
        <v>1030.608416</v>
      </c>
      <c r="G2587" s="103" t="s">
        <v>581</v>
      </c>
      <c r="H2587" s="103" t="s">
        <v>581</v>
      </c>
      <c r="I2587" s="252">
        <v>48</v>
      </c>
      <c r="J2587" s="104">
        <v>1209934.28</v>
      </c>
      <c r="K2587" s="104">
        <v>1209934.27</v>
      </c>
      <c r="L2587" s="188">
        <v>-1.6783189699999999E-2</v>
      </c>
    </row>
    <row r="2588" spans="1:12" hidden="1">
      <c r="A2588" s="103" t="s">
        <v>1100</v>
      </c>
      <c r="B2588" s="103" t="s">
        <v>1078</v>
      </c>
      <c r="C2588" s="134" t="s">
        <v>1947</v>
      </c>
      <c r="D2588" s="104">
        <v>1209756.97</v>
      </c>
      <c r="E2588" s="406">
        <v>1174</v>
      </c>
      <c r="F2588" s="188">
        <v>1030.4573849999999</v>
      </c>
      <c r="G2588" s="103" t="s">
        <v>581</v>
      </c>
      <c r="H2588" s="103" t="s">
        <v>581</v>
      </c>
      <c r="I2588" s="252">
        <v>48</v>
      </c>
      <c r="J2588" s="104">
        <v>1209756.97</v>
      </c>
      <c r="K2588" s="104">
        <v>1209756.96</v>
      </c>
      <c r="L2588" s="188">
        <v>-1.46545475E-2</v>
      </c>
    </row>
    <row r="2589" spans="1:12" hidden="1">
      <c r="A2589" s="103" t="s">
        <v>1100</v>
      </c>
      <c r="B2589" s="103" t="s">
        <v>1078</v>
      </c>
      <c r="C2589" s="134" t="s">
        <v>1948</v>
      </c>
      <c r="D2589" s="104">
        <v>1209756.97</v>
      </c>
      <c r="E2589" s="406">
        <v>1174</v>
      </c>
      <c r="F2589" s="188">
        <v>1030.4573849999999</v>
      </c>
      <c r="G2589" s="103" t="s">
        <v>581</v>
      </c>
      <c r="H2589" s="103" t="s">
        <v>581</v>
      </c>
      <c r="I2589" s="252">
        <v>48</v>
      </c>
      <c r="J2589" s="104">
        <v>1209756.97</v>
      </c>
      <c r="K2589" s="104">
        <v>1209756.96</v>
      </c>
      <c r="L2589" s="188">
        <v>0</v>
      </c>
    </row>
    <row r="2590" spans="1:12" hidden="1">
      <c r="A2590" s="103" t="s">
        <v>1100</v>
      </c>
      <c r="B2590" s="103" t="s">
        <v>1078</v>
      </c>
      <c r="C2590" s="134" t="s">
        <v>1949</v>
      </c>
      <c r="D2590" s="104">
        <v>1209756.97</v>
      </c>
      <c r="E2590" s="406">
        <v>1174</v>
      </c>
      <c r="F2590" s="188">
        <v>1030.4573849999999</v>
      </c>
      <c r="G2590" s="103" t="s">
        <v>581</v>
      </c>
      <c r="H2590" s="103" t="s">
        <v>581</v>
      </c>
      <c r="I2590" s="252">
        <v>48</v>
      </c>
      <c r="J2590" s="104">
        <v>1209756.97</v>
      </c>
      <c r="K2590" s="104">
        <v>1209756.96</v>
      </c>
      <c r="L2590" s="188">
        <v>0</v>
      </c>
    </row>
    <row r="2591" spans="1:12" hidden="1">
      <c r="A2591" s="103" t="s">
        <v>1100</v>
      </c>
      <c r="B2591" s="103" t="s">
        <v>1078</v>
      </c>
      <c r="C2591" s="134" t="s">
        <v>1950</v>
      </c>
      <c r="D2591" s="104">
        <v>1209756.97</v>
      </c>
      <c r="E2591" s="406">
        <v>1174</v>
      </c>
      <c r="F2591" s="188">
        <v>1030.4573849999999</v>
      </c>
      <c r="G2591" s="103" t="s">
        <v>581</v>
      </c>
      <c r="H2591" s="103" t="s">
        <v>581</v>
      </c>
      <c r="I2591" s="252">
        <v>48</v>
      </c>
      <c r="J2591" s="104">
        <v>1209756.97</v>
      </c>
      <c r="K2591" s="104">
        <v>1209756.96</v>
      </c>
      <c r="L2591" s="188">
        <v>0</v>
      </c>
    </row>
    <row r="2592" spans="1:12" hidden="1">
      <c r="A2592" s="103" t="s">
        <v>1100</v>
      </c>
      <c r="B2592" s="103" t="s">
        <v>1078</v>
      </c>
      <c r="C2592" s="134" t="s">
        <v>2050</v>
      </c>
      <c r="D2592" s="104">
        <v>1209756.97</v>
      </c>
      <c r="E2592" s="406">
        <v>1174</v>
      </c>
      <c r="F2592" s="188">
        <v>1030.4573849999999</v>
      </c>
      <c r="G2592" s="103" t="s">
        <v>581</v>
      </c>
      <c r="H2592" s="103" t="s">
        <v>581</v>
      </c>
      <c r="I2592" s="252">
        <v>48</v>
      </c>
      <c r="J2592" s="104">
        <v>1209756.97</v>
      </c>
      <c r="K2592" s="104">
        <v>1209756.96</v>
      </c>
      <c r="L2592" s="188">
        <v>0</v>
      </c>
    </row>
    <row r="2593" spans="1:12" hidden="1">
      <c r="A2593" s="103" t="s">
        <v>1100</v>
      </c>
      <c r="B2593" s="103" t="s">
        <v>1078</v>
      </c>
      <c r="C2593" s="134" t="s">
        <v>2051</v>
      </c>
      <c r="D2593" s="104">
        <v>1209091.73</v>
      </c>
      <c r="E2593" s="406">
        <v>1174</v>
      </c>
      <c r="F2593" s="188">
        <v>1029.8907409999999</v>
      </c>
      <c r="G2593" s="103" t="s">
        <v>581</v>
      </c>
      <c r="H2593" s="103" t="s">
        <v>581</v>
      </c>
      <c r="I2593" s="252">
        <v>48</v>
      </c>
      <c r="J2593" s="104">
        <v>1209091.73</v>
      </c>
      <c r="K2593" s="104">
        <v>1209091.72</v>
      </c>
      <c r="L2593" s="188">
        <v>-5.4989561700000002E-2</v>
      </c>
    </row>
    <row r="2594" spans="1:12" hidden="1">
      <c r="A2594" s="103" t="s">
        <v>1100</v>
      </c>
      <c r="B2594" s="103" t="s">
        <v>1078</v>
      </c>
      <c r="C2594" s="134" t="s">
        <v>2052</v>
      </c>
      <c r="D2594" s="104">
        <v>1209091.73</v>
      </c>
      <c r="E2594" s="406">
        <v>1174</v>
      </c>
      <c r="F2594" s="188">
        <v>1029.8907409999999</v>
      </c>
      <c r="G2594" s="103" t="s">
        <v>581</v>
      </c>
      <c r="H2594" s="103" t="s">
        <v>581</v>
      </c>
      <c r="I2594" s="252">
        <v>48</v>
      </c>
      <c r="J2594" s="104">
        <v>1209091.73</v>
      </c>
      <c r="K2594" s="104">
        <v>1209091.72</v>
      </c>
      <c r="L2594" s="188">
        <v>0</v>
      </c>
    </row>
    <row r="2595" spans="1:12" hidden="1">
      <c r="A2595" s="103" t="s">
        <v>1100</v>
      </c>
      <c r="B2595" s="103" t="s">
        <v>1078</v>
      </c>
      <c r="C2595" s="134" t="s">
        <v>2053</v>
      </c>
      <c r="D2595" s="104">
        <v>1209139.3999999999</v>
      </c>
      <c r="E2595" s="406">
        <v>1174</v>
      </c>
      <c r="F2595" s="188">
        <v>1029.9313460000001</v>
      </c>
      <c r="G2595" s="103" t="s">
        <v>581</v>
      </c>
      <c r="H2595" s="103" t="s">
        <v>581</v>
      </c>
      <c r="I2595" s="252">
        <v>48</v>
      </c>
      <c r="J2595" s="104">
        <v>1209139.3999999999</v>
      </c>
      <c r="K2595" s="104">
        <v>1209139.3899999999</v>
      </c>
      <c r="L2595" s="188">
        <v>3.9426512000000002E-3</v>
      </c>
    </row>
    <row r="2596" spans="1:12" hidden="1">
      <c r="A2596" s="103" t="s">
        <v>1100</v>
      </c>
      <c r="B2596" s="103" t="s">
        <v>1078</v>
      </c>
      <c r="C2596" s="134" t="s">
        <v>2054</v>
      </c>
      <c r="D2596" s="104">
        <v>1209155.29</v>
      </c>
      <c r="E2596" s="406">
        <v>1174</v>
      </c>
      <c r="F2596" s="188">
        <v>1029.9448809999999</v>
      </c>
      <c r="G2596" s="103" t="s">
        <v>581</v>
      </c>
      <c r="H2596" s="103" t="s">
        <v>581</v>
      </c>
      <c r="I2596" s="252">
        <v>48</v>
      </c>
      <c r="J2596" s="104">
        <v>1209155.29</v>
      </c>
      <c r="K2596" s="104">
        <v>1209155.28</v>
      </c>
      <c r="L2596" s="188">
        <v>1.3141653000000001E-3</v>
      </c>
    </row>
    <row r="2597" spans="1:12" hidden="1">
      <c r="A2597" s="103" t="s">
        <v>1100</v>
      </c>
      <c r="B2597" s="103" t="s">
        <v>1078</v>
      </c>
      <c r="C2597" s="134" t="s">
        <v>2055</v>
      </c>
      <c r="D2597" s="104">
        <v>1209202.94</v>
      </c>
      <c r="E2597" s="406">
        <v>1174</v>
      </c>
      <c r="F2597" s="188">
        <v>1029.9854680000001</v>
      </c>
      <c r="G2597" s="103" t="s">
        <v>581</v>
      </c>
      <c r="H2597" s="103" t="s">
        <v>581</v>
      </c>
      <c r="I2597" s="252">
        <v>48</v>
      </c>
      <c r="J2597" s="104">
        <v>1209202.94</v>
      </c>
      <c r="K2597" s="104">
        <v>1209202.93</v>
      </c>
      <c r="L2597" s="188">
        <v>3.9406963000000001E-3</v>
      </c>
    </row>
    <row r="2598" spans="1:12" hidden="1">
      <c r="A2598" s="103" t="s">
        <v>1100</v>
      </c>
      <c r="B2598" s="103" t="s">
        <v>1078</v>
      </c>
      <c r="C2598" s="134" t="s">
        <v>1322</v>
      </c>
      <c r="D2598" s="104">
        <v>1209216.95</v>
      </c>
      <c r="E2598" s="406">
        <v>1174</v>
      </c>
      <c r="F2598" s="188">
        <v>1029.997402</v>
      </c>
      <c r="G2598" s="103" t="s">
        <v>581</v>
      </c>
      <c r="H2598" s="103" t="s">
        <v>581</v>
      </c>
      <c r="I2598" s="252">
        <v>48</v>
      </c>
      <c r="J2598" s="104">
        <v>1209216.95</v>
      </c>
      <c r="K2598" s="104">
        <v>1209216.94</v>
      </c>
      <c r="L2598" s="188">
        <v>1.1586571E-3</v>
      </c>
    </row>
    <row r="2599" spans="1:12" hidden="1">
      <c r="A2599" s="103" t="s">
        <v>1100</v>
      </c>
      <c r="B2599" s="103" t="s">
        <v>1078</v>
      </c>
      <c r="C2599" s="134" t="s">
        <v>1323</v>
      </c>
      <c r="D2599" s="104">
        <v>1209232.8600000001</v>
      </c>
      <c r="E2599" s="406">
        <v>1174</v>
      </c>
      <c r="F2599" s="188">
        <v>1030.0109540000001</v>
      </c>
      <c r="G2599" s="103" t="s">
        <v>581</v>
      </c>
      <c r="H2599" s="103" t="s">
        <v>581</v>
      </c>
      <c r="I2599" s="252">
        <v>48</v>
      </c>
      <c r="J2599" s="104">
        <v>1209232.8600000001</v>
      </c>
      <c r="K2599" s="104">
        <v>1209232.8500000001</v>
      </c>
      <c r="L2599" s="188">
        <v>1.3157315000000001E-3</v>
      </c>
    </row>
    <row r="2600" spans="1:12" hidden="1">
      <c r="A2600" s="103" t="s">
        <v>1100</v>
      </c>
      <c r="B2600" s="103" t="s">
        <v>1078</v>
      </c>
      <c r="C2600" s="134" t="s">
        <v>1324</v>
      </c>
      <c r="D2600" s="104">
        <v>1209248.76</v>
      </c>
      <c r="E2600" s="406">
        <v>1174</v>
      </c>
      <c r="F2600" s="188">
        <v>1030.0244970000001</v>
      </c>
      <c r="G2600" s="103" t="s">
        <v>581</v>
      </c>
      <c r="H2600" s="103" t="s">
        <v>581</v>
      </c>
      <c r="I2600" s="252">
        <v>48</v>
      </c>
      <c r="J2600" s="104">
        <v>1209248.76</v>
      </c>
      <c r="K2600" s="104">
        <v>1209248.75</v>
      </c>
      <c r="L2600" s="188">
        <v>1.3148404E-3</v>
      </c>
    </row>
    <row r="2601" spans="1:12" hidden="1">
      <c r="A2601" s="103" t="s">
        <v>1100</v>
      </c>
      <c r="B2601" s="103" t="s">
        <v>1078</v>
      </c>
      <c r="C2601" s="134" t="s">
        <v>1325</v>
      </c>
      <c r="D2601" s="104">
        <v>1209264.67</v>
      </c>
      <c r="E2601" s="406">
        <v>1174</v>
      </c>
      <c r="F2601" s="188">
        <v>1030.038049</v>
      </c>
      <c r="G2601" s="103" t="s">
        <v>581</v>
      </c>
      <c r="H2601" s="103" t="s">
        <v>581</v>
      </c>
      <c r="I2601" s="252">
        <v>48</v>
      </c>
      <c r="J2601" s="104">
        <v>1209264.67</v>
      </c>
      <c r="K2601" s="104">
        <v>1209264.6599999999</v>
      </c>
      <c r="L2601" s="188">
        <v>1.3156969E-3</v>
      </c>
    </row>
    <row r="2602" spans="1:12" hidden="1">
      <c r="A2602" s="103" t="s">
        <v>1100</v>
      </c>
      <c r="B2602" s="103" t="s">
        <v>1078</v>
      </c>
      <c r="C2602" s="134" t="s">
        <v>1326</v>
      </c>
      <c r="D2602" s="104">
        <v>1207992.42</v>
      </c>
      <c r="E2602" s="406">
        <v>1174</v>
      </c>
      <c r="F2602" s="188">
        <v>1028.9543610000001</v>
      </c>
      <c r="G2602" s="103" t="s">
        <v>581</v>
      </c>
      <c r="H2602" s="103" t="s">
        <v>581</v>
      </c>
      <c r="I2602" s="252">
        <v>48</v>
      </c>
      <c r="J2602" s="104">
        <v>1207992.42</v>
      </c>
      <c r="K2602" s="104">
        <v>1209384.3700000001</v>
      </c>
      <c r="L2602" s="188">
        <v>-0.10520854070000001</v>
      </c>
    </row>
    <row r="2603" spans="1:12" hidden="1">
      <c r="A2603" s="103" t="s">
        <v>1100</v>
      </c>
      <c r="B2603" s="103" t="s">
        <v>1078</v>
      </c>
      <c r="C2603" s="134" t="s">
        <v>1327</v>
      </c>
      <c r="D2603" s="104">
        <v>1207931.77</v>
      </c>
      <c r="E2603" s="406">
        <v>1174</v>
      </c>
      <c r="F2603" s="188">
        <v>1028.9027000000001</v>
      </c>
      <c r="G2603" s="103" t="s">
        <v>581</v>
      </c>
      <c r="H2603" s="103" t="s">
        <v>581</v>
      </c>
      <c r="I2603" s="252">
        <v>48</v>
      </c>
      <c r="J2603" s="104">
        <v>1207931.77</v>
      </c>
      <c r="K2603" s="104">
        <v>1208613.68</v>
      </c>
      <c r="L2603" s="188">
        <v>-5.0207280000000003E-3</v>
      </c>
    </row>
    <row r="2604" spans="1:12" hidden="1">
      <c r="A2604" s="103" t="s">
        <v>1100</v>
      </c>
      <c r="B2604" s="103" t="s">
        <v>1078</v>
      </c>
      <c r="C2604" s="134" t="s">
        <v>1328</v>
      </c>
      <c r="D2604" s="104">
        <v>1207947.46</v>
      </c>
      <c r="E2604" s="406">
        <v>1174</v>
      </c>
      <c r="F2604" s="188">
        <v>1028.9160649999999</v>
      </c>
      <c r="G2604" s="103" t="s">
        <v>581</v>
      </c>
      <c r="H2604" s="103" t="s">
        <v>581</v>
      </c>
      <c r="I2604" s="252">
        <v>48</v>
      </c>
      <c r="J2604" s="104">
        <v>1207947.46</v>
      </c>
      <c r="K2604" s="104">
        <v>1208629.3700000001</v>
      </c>
      <c r="L2604" s="188">
        <v>1.2989566E-3</v>
      </c>
    </row>
    <row r="2605" spans="1:12" hidden="1">
      <c r="A2605" s="103" t="s">
        <v>1100</v>
      </c>
      <c r="B2605" s="103" t="s">
        <v>1078</v>
      </c>
      <c r="C2605" s="134" t="s">
        <v>1329</v>
      </c>
      <c r="D2605" s="104">
        <v>1207963.1499999999</v>
      </c>
      <c r="E2605" s="406">
        <v>1174</v>
      </c>
      <c r="F2605" s="188">
        <v>1028.929429</v>
      </c>
      <c r="G2605" s="103" t="s">
        <v>581</v>
      </c>
      <c r="H2605" s="103" t="s">
        <v>581</v>
      </c>
      <c r="I2605" s="252">
        <v>48</v>
      </c>
      <c r="J2605" s="104">
        <v>1207963.1499999999</v>
      </c>
      <c r="K2605" s="104">
        <v>1208645.06</v>
      </c>
      <c r="L2605" s="188">
        <v>1.2988425999999999E-3</v>
      </c>
    </row>
    <row r="2606" spans="1:12" hidden="1">
      <c r="A2606" s="103" t="s">
        <v>1100</v>
      </c>
      <c r="B2606" s="103" t="s">
        <v>1078</v>
      </c>
      <c r="C2606" s="134" t="s">
        <v>1102</v>
      </c>
      <c r="D2606" s="104">
        <v>1207978.8400000001</v>
      </c>
      <c r="E2606" s="406">
        <v>1174</v>
      </c>
      <c r="F2606" s="188">
        <v>1028.942794</v>
      </c>
      <c r="G2606" s="103" t="s">
        <v>581</v>
      </c>
      <c r="H2606" s="103" t="s">
        <v>581</v>
      </c>
      <c r="I2606" s="252">
        <v>47</v>
      </c>
      <c r="J2606" s="104">
        <v>1207978.8400000001</v>
      </c>
      <c r="K2606" s="104">
        <v>1208660.75</v>
      </c>
      <c r="L2606" s="188">
        <v>1.2989229E-3</v>
      </c>
    </row>
    <row r="2607" spans="1:12" hidden="1">
      <c r="A2607" s="103" t="s">
        <v>1100</v>
      </c>
      <c r="B2607" s="103" t="s">
        <v>1078</v>
      </c>
      <c r="C2607" s="134" t="s">
        <v>1330</v>
      </c>
      <c r="D2607" s="104">
        <v>1208025.8999999999</v>
      </c>
      <c r="E2607" s="406">
        <v>1174</v>
      </c>
      <c r="F2607" s="188">
        <v>1028.9828789999999</v>
      </c>
      <c r="G2607" s="103" t="s">
        <v>581</v>
      </c>
      <c r="H2607" s="103" t="s">
        <v>581</v>
      </c>
      <c r="I2607" s="252">
        <v>47</v>
      </c>
      <c r="J2607" s="104">
        <v>1208025.8999999999</v>
      </c>
      <c r="K2607" s="104">
        <v>1208707.81</v>
      </c>
      <c r="L2607" s="188">
        <v>3.8957461999999999E-3</v>
      </c>
    </row>
    <row r="2608" spans="1:12" hidden="1">
      <c r="A2608" s="103" t="s">
        <v>1100</v>
      </c>
      <c r="B2608" s="103" t="s">
        <v>1078</v>
      </c>
      <c r="C2608" s="134" t="s">
        <v>1331</v>
      </c>
      <c r="D2608" s="104">
        <v>1213704.99</v>
      </c>
      <c r="E2608" s="406">
        <v>1174</v>
      </c>
      <c r="F2608" s="188">
        <v>1033.820264</v>
      </c>
      <c r="G2608" s="103" t="s">
        <v>581</v>
      </c>
      <c r="H2608" s="103" t="s">
        <v>581</v>
      </c>
      <c r="I2608" s="252">
        <v>47</v>
      </c>
      <c r="J2608" s="104">
        <v>1213704.99</v>
      </c>
      <c r="K2608" s="104">
        <v>1214386.8999999999</v>
      </c>
      <c r="L2608" s="188">
        <v>0.47011326409999998</v>
      </c>
    </row>
    <row r="2609" spans="1:12" hidden="1">
      <c r="A2609" s="103" t="s">
        <v>1100</v>
      </c>
      <c r="B2609" s="103" t="s">
        <v>1078</v>
      </c>
      <c r="C2609" s="134" t="s">
        <v>1332</v>
      </c>
      <c r="D2609" s="104">
        <v>1213715.31</v>
      </c>
      <c r="E2609" s="406">
        <v>1174</v>
      </c>
      <c r="F2609" s="188">
        <v>1033.8290549999999</v>
      </c>
      <c r="G2609" s="103" t="s">
        <v>581</v>
      </c>
      <c r="H2609" s="103" t="s">
        <v>581</v>
      </c>
      <c r="I2609" s="252">
        <v>47</v>
      </c>
      <c r="J2609" s="104">
        <v>1213715.31</v>
      </c>
      <c r="K2609" s="104">
        <v>1214397.22</v>
      </c>
      <c r="L2609" s="188">
        <v>8.5034119999999997E-4</v>
      </c>
    </row>
    <row r="2610" spans="1:12" hidden="1">
      <c r="A2610" s="103" t="s">
        <v>1100</v>
      </c>
      <c r="B2610" s="103" t="s">
        <v>1078</v>
      </c>
      <c r="C2610" s="134" t="s">
        <v>1333</v>
      </c>
      <c r="D2610" s="104">
        <v>1213725.6299999999</v>
      </c>
      <c r="E2610" s="406">
        <v>1174</v>
      </c>
      <c r="F2610" s="188">
        <v>1033.837845</v>
      </c>
      <c r="G2610" s="103" t="s">
        <v>581</v>
      </c>
      <c r="H2610" s="103" t="s">
        <v>581</v>
      </c>
      <c r="I2610" s="252">
        <v>47</v>
      </c>
      <c r="J2610" s="104">
        <v>1213725.6299999999</v>
      </c>
      <c r="K2610" s="104">
        <v>1214407.54</v>
      </c>
      <c r="L2610" s="188">
        <v>8.5023729999999999E-4</v>
      </c>
    </row>
    <row r="2611" spans="1:12" hidden="1">
      <c r="A2611" s="103" t="s">
        <v>1100</v>
      </c>
      <c r="B2611" s="103" t="s">
        <v>1078</v>
      </c>
      <c r="C2611" s="134" t="s">
        <v>1334</v>
      </c>
      <c r="D2611" s="104">
        <v>1214835.95</v>
      </c>
      <c r="E2611" s="406">
        <v>1174</v>
      </c>
      <c r="F2611" s="188">
        <v>1034.7836030000001</v>
      </c>
      <c r="G2611" s="103" t="s">
        <v>581</v>
      </c>
      <c r="H2611" s="103" t="s">
        <v>581</v>
      </c>
      <c r="I2611" s="252">
        <v>47</v>
      </c>
      <c r="J2611" s="104">
        <v>1214835.95</v>
      </c>
      <c r="K2611" s="104">
        <v>1215517.8600000001</v>
      </c>
      <c r="L2611" s="188">
        <v>9.1480303700000001E-2</v>
      </c>
    </row>
    <row r="2612" spans="1:12" hidden="1">
      <c r="A2612" s="103" t="s">
        <v>1100</v>
      </c>
      <c r="B2612" s="103" t="s">
        <v>1078</v>
      </c>
      <c r="C2612" s="134" t="s">
        <v>1335</v>
      </c>
      <c r="D2612" s="104">
        <v>1214866.92</v>
      </c>
      <c r="E2612" s="406">
        <v>1174</v>
      </c>
      <c r="F2612" s="188">
        <v>1034.8099830000001</v>
      </c>
      <c r="G2612" s="103" t="s">
        <v>581</v>
      </c>
      <c r="H2612" s="103" t="s">
        <v>581</v>
      </c>
      <c r="I2612" s="252">
        <v>47</v>
      </c>
      <c r="J2612" s="104">
        <v>1214866.92</v>
      </c>
      <c r="K2612" s="104">
        <v>1215548.83</v>
      </c>
      <c r="L2612" s="188">
        <v>2.5493253E-3</v>
      </c>
    </row>
    <row r="2613" spans="1:12" hidden="1">
      <c r="A2613" s="103" t="s">
        <v>1100</v>
      </c>
      <c r="B2613" s="103" t="s">
        <v>1078</v>
      </c>
      <c r="C2613" s="134" t="s">
        <v>1336</v>
      </c>
      <c r="D2613" s="104">
        <v>1214866.92</v>
      </c>
      <c r="E2613" s="406">
        <v>1174</v>
      </c>
      <c r="F2613" s="188">
        <v>1034.8099830000001</v>
      </c>
      <c r="G2613" s="103" t="s">
        <v>581</v>
      </c>
      <c r="H2613" s="103" t="s">
        <v>581</v>
      </c>
      <c r="I2613" s="252">
        <v>47</v>
      </c>
      <c r="J2613" s="104">
        <v>1214866.92</v>
      </c>
      <c r="K2613" s="104">
        <v>1215548.83</v>
      </c>
      <c r="L2613" s="188">
        <v>0</v>
      </c>
    </row>
    <row r="2614" spans="1:12" hidden="1">
      <c r="A2614" s="103" t="s">
        <v>1100</v>
      </c>
      <c r="B2614" s="103" t="s">
        <v>1078</v>
      </c>
      <c r="C2614" s="134" t="s">
        <v>1337</v>
      </c>
      <c r="D2614" s="104">
        <v>1214876.02</v>
      </c>
      <c r="E2614" s="406">
        <v>1174</v>
      </c>
      <c r="F2614" s="188">
        <v>1034.817734</v>
      </c>
      <c r="G2614" s="103" t="s">
        <v>581</v>
      </c>
      <c r="H2614" s="103" t="s">
        <v>581</v>
      </c>
      <c r="I2614" s="252">
        <v>47</v>
      </c>
      <c r="J2614" s="104">
        <v>1214876.02</v>
      </c>
      <c r="K2614" s="104">
        <v>1215557.93</v>
      </c>
      <c r="L2614" s="188">
        <v>7.4902639999999999E-4</v>
      </c>
    </row>
    <row r="2615" spans="1:12" hidden="1">
      <c r="A2615" s="103" t="s">
        <v>1100</v>
      </c>
      <c r="B2615" s="103" t="s">
        <v>1078</v>
      </c>
      <c r="C2615" s="134" t="s">
        <v>1338</v>
      </c>
      <c r="D2615" s="104">
        <v>1214889.94</v>
      </c>
      <c r="E2615" s="406">
        <v>1174</v>
      </c>
      <c r="F2615" s="188">
        <v>1034.8295909999999</v>
      </c>
      <c r="G2615" s="103" t="s">
        <v>581</v>
      </c>
      <c r="H2615" s="103" t="s">
        <v>581</v>
      </c>
      <c r="I2615" s="252">
        <v>47</v>
      </c>
      <c r="J2615" s="104">
        <v>1214889.94</v>
      </c>
      <c r="K2615" s="104">
        <v>1215571.8500000001</v>
      </c>
      <c r="L2615" s="188">
        <v>1.1458055999999999E-3</v>
      </c>
    </row>
    <row r="2616" spans="1:12" hidden="1">
      <c r="A2616" s="103" t="s">
        <v>1100</v>
      </c>
      <c r="B2616" s="103" t="s">
        <v>1078</v>
      </c>
      <c r="C2616" s="134" t="s">
        <v>1339</v>
      </c>
      <c r="D2616" s="104">
        <v>1214701.1399999999</v>
      </c>
      <c r="E2616" s="406">
        <v>1174</v>
      </c>
      <c r="F2616" s="188">
        <v>1034.6687730000001</v>
      </c>
      <c r="G2616" s="103" t="s">
        <v>581</v>
      </c>
      <c r="H2616" s="103" t="s">
        <v>581</v>
      </c>
      <c r="I2616" s="252">
        <v>47</v>
      </c>
      <c r="J2616" s="104">
        <v>1214701.1399999999</v>
      </c>
      <c r="K2616" s="104">
        <v>1214794.97</v>
      </c>
      <c r="L2616" s="188">
        <v>-1.55405297E-2</v>
      </c>
    </row>
    <row r="2617" spans="1:12" hidden="1">
      <c r="A2617" s="103" t="s">
        <v>1100</v>
      </c>
      <c r="B2617" s="103" t="s">
        <v>1078</v>
      </c>
      <c r="C2617" s="134" t="s">
        <v>1340</v>
      </c>
      <c r="D2617" s="104">
        <v>1214744.04</v>
      </c>
      <c r="E2617" s="406">
        <v>1174</v>
      </c>
      <c r="F2617" s="188">
        <v>1034.7053149999999</v>
      </c>
      <c r="G2617" s="103" t="s">
        <v>581</v>
      </c>
      <c r="H2617" s="103" t="s">
        <v>581</v>
      </c>
      <c r="I2617" s="252">
        <v>47</v>
      </c>
      <c r="J2617" s="104">
        <v>1214744.04</v>
      </c>
      <c r="K2617" s="104">
        <v>1214837.8700000001</v>
      </c>
      <c r="L2617" s="188">
        <v>3.5317583E-3</v>
      </c>
    </row>
    <row r="2618" spans="1:12" hidden="1">
      <c r="A2618" s="103" t="s">
        <v>1100</v>
      </c>
      <c r="B2618" s="103" t="s">
        <v>1078</v>
      </c>
      <c r="C2618" s="134" t="s">
        <v>1341</v>
      </c>
      <c r="D2618" s="104">
        <v>1214471.52</v>
      </c>
      <c r="E2618" s="406">
        <v>1174</v>
      </c>
      <c r="F2618" s="188">
        <v>1034.4731859999999</v>
      </c>
      <c r="G2618" s="103" t="s">
        <v>581</v>
      </c>
      <c r="H2618" s="103" t="s">
        <v>581</v>
      </c>
      <c r="I2618" s="252">
        <v>47</v>
      </c>
      <c r="J2618" s="104">
        <v>1214471.52</v>
      </c>
      <c r="K2618" s="104">
        <v>1214565.3500000001</v>
      </c>
      <c r="L2618" s="188">
        <v>-2.2434310200000002E-2</v>
      </c>
    </row>
    <row r="2619" spans="1:12" hidden="1">
      <c r="A2619" s="103" t="s">
        <v>1100</v>
      </c>
      <c r="B2619" s="103" t="s">
        <v>1078</v>
      </c>
      <c r="C2619" s="134" t="s">
        <v>1342</v>
      </c>
      <c r="D2619" s="104">
        <v>1214489.3400000001</v>
      </c>
      <c r="E2619" s="406">
        <v>1174</v>
      </c>
      <c r="F2619" s="188">
        <v>1034.4883649999999</v>
      </c>
      <c r="G2619" s="103" t="s">
        <v>581</v>
      </c>
      <c r="H2619" s="103" t="s">
        <v>581</v>
      </c>
      <c r="I2619" s="252">
        <v>47</v>
      </c>
      <c r="J2619" s="104">
        <v>1214489.3400000001</v>
      </c>
      <c r="K2619" s="104">
        <v>1214583.17</v>
      </c>
      <c r="L2619" s="188">
        <v>1.4673169000000001E-3</v>
      </c>
    </row>
    <row r="2620" spans="1:12" hidden="1">
      <c r="A2620" s="103" t="s">
        <v>1100</v>
      </c>
      <c r="B2620" s="103" t="s">
        <v>1078</v>
      </c>
      <c r="C2620" s="134" t="s">
        <v>1343</v>
      </c>
      <c r="D2620" s="104">
        <v>1214508.8400000001</v>
      </c>
      <c r="E2620" s="406">
        <v>1174</v>
      </c>
      <c r="F2620" s="188">
        <v>1034.5049739999999</v>
      </c>
      <c r="G2620" s="103" t="s">
        <v>581</v>
      </c>
      <c r="H2620" s="103" t="s">
        <v>581</v>
      </c>
      <c r="I2620" s="252">
        <v>47</v>
      </c>
      <c r="J2620" s="104">
        <v>1214508.8400000001</v>
      </c>
      <c r="K2620" s="104">
        <v>1214602.67</v>
      </c>
      <c r="L2620" s="188">
        <v>1.6055279999999999E-3</v>
      </c>
    </row>
    <row r="2621" spans="1:12" hidden="1">
      <c r="A2621" s="103" t="s">
        <v>1100</v>
      </c>
      <c r="B2621" s="103" t="s">
        <v>1078</v>
      </c>
      <c r="C2621" s="134" t="s">
        <v>1344</v>
      </c>
      <c r="D2621" s="104">
        <v>1214528.3400000001</v>
      </c>
      <c r="E2621" s="406">
        <v>1174</v>
      </c>
      <c r="F2621" s="188">
        <v>1034.5215840000001</v>
      </c>
      <c r="G2621" s="103" t="s">
        <v>581</v>
      </c>
      <c r="H2621" s="103" t="s">
        <v>581</v>
      </c>
      <c r="I2621" s="252">
        <v>47</v>
      </c>
      <c r="J2621" s="104">
        <v>1214528.3400000001</v>
      </c>
      <c r="K2621" s="104">
        <v>1214622.17</v>
      </c>
      <c r="L2621" s="188">
        <v>1.6055989000000001E-3</v>
      </c>
    </row>
    <row r="2622" spans="1:12" hidden="1">
      <c r="A2622" s="103" t="s">
        <v>1100</v>
      </c>
      <c r="B2622" s="103" t="s">
        <v>1078</v>
      </c>
      <c r="C2622" s="134" t="s">
        <v>1345</v>
      </c>
      <c r="D2622" s="104">
        <v>1214586.28</v>
      </c>
      <c r="E2622" s="406">
        <v>1174</v>
      </c>
      <c r="F2622" s="188">
        <v>1034.570937</v>
      </c>
      <c r="G2622" s="103" t="s">
        <v>581</v>
      </c>
      <c r="H2622" s="103" t="s">
        <v>581</v>
      </c>
      <c r="I2622" s="252">
        <v>47</v>
      </c>
      <c r="J2622" s="104">
        <v>1214586.28</v>
      </c>
      <c r="K2622" s="104">
        <v>1214680.1100000001</v>
      </c>
      <c r="L2622" s="188">
        <v>4.7706110000000001E-3</v>
      </c>
    </row>
    <row r="2623" spans="1:12" hidden="1">
      <c r="A2623" s="103" t="s">
        <v>1100</v>
      </c>
      <c r="B2623" s="103" t="s">
        <v>1078</v>
      </c>
      <c r="C2623" s="134" t="s">
        <v>1346</v>
      </c>
      <c r="D2623" s="104">
        <v>1214605.77</v>
      </c>
      <c r="E2623" s="406">
        <v>1174</v>
      </c>
      <c r="F2623" s="188">
        <v>1034.587538</v>
      </c>
      <c r="G2623" s="103" t="s">
        <v>581</v>
      </c>
      <c r="H2623" s="103" t="s">
        <v>581</v>
      </c>
      <c r="I2623" s="252">
        <v>47</v>
      </c>
      <c r="J2623" s="104">
        <v>1214605.77</v>
      </c>
      <c r="K2623" s="104">
        <v>1214699.6000000001</v>
      </c>
      <c r="L2623" s="188">
        <v>1.6046266E-3</v>
      </c>
    </row>
    <row r="2624" spans="1:12" hidden="1">
      <c r="A2624" s="103" t="s">
        <v>1100</v>
      </c>
      <c r="B2624" s="103" t="s">
        <v>1078</v>
      </c>
      <c r="C2624" s="134" t="s">
        <v>1347</v>
      </c>
      <c r="D2624" s="104">
        <v>1214623.5900000001</v>
      </c>
      <c r="E2624" s="406">
        <v>1174</v>
      </c>
      <c r="F2624" s="188">
        <v>1034.602717</v>
      </c>
      <c r="G2624" s="103" t="s">
        <v>581</v>
      </c>
      <c r="H2624" s="103" t="s">
        <v>581</v>
      </c>
      <c r="I2624" s="252">
        <v>47</v>
      </c>
      <c r="J2624" s="104">
        <v>1214623.5900000001</v>
      </c>
      <c r="K2624" s="104">
        <v>1214717.42</v>
      </c>
      <c r="L2624" s="188">
        <v>1.4671547E-3</v>
      </c>
    </row>
    <row r="2625" spans="1:12" hidden="1">
      <c r="A2625" s="103" t="s">
        <v>1100</v>
      </c>
      <c r="B2625" s="103" t="s">
        <v>1078</v>
      </c>
      <c r="C2625" s="134" t="s">
        <v>1348</v>
      </c>
      <c r="D2625" s="104">
        <v>1213257.6299999999</v>
      </c>
      <c r="E2625" s="406">
        <v>1174</v>
      </c>
      <c r="F2625" s="188">
        <v>1033.439208</v>
      </c>
      <c r="G2625" s="103" t="s">
        <v>581</v>
      </c>
      <c r="H2625" s="103" t="s">
        <v>581</v>
      </c>
      <c r="I2625" s="252">
        <v>47</v>
      </c>
      <c r="J2625" s="104">
        <v>1213257.6299999999</v>
      </c>
      <c r="K2625" s="104">
        <v>1214816.68</v>
      </c>
      <c r="L2625" s="188">
        <v>-0.1124594959</v>
      </c>
    </row>
    <row r="2626" spans="1:12" hidden="1">
      <c r="A2626" s="103" t="s">
        <v>1100</v>
      </c>
      <c r="B2626" s="103" t="s">
        <v>1078</v>
      </c>
      <c r="C2626" s="134" t="s">
        <v>1079</v>
      </c>
      <c r="D2626" s="104">
        <v>1213252.21</v>
      </c>
      <c r="E2626" s="406">
        <v>1174</v>
      </c>
      <c r="F2626" s="188">
        <v>1033.434591</v>
      </c>
      <c r="G2626" s="103" t="s">
        <v>581</v>
      </c>
      <c r="H2626" s="103" t="s">
        <v>581</v>
      </c>
      <c r="I2626" s="252">
        <v>47</v>
      </c>
      <c r="J2626" s="104">
        <v>1213252.21</v>
      </c>
      <c r="K2626" s="104">
        <v>1213879.6200000001</v>
      </c>
      <c r="L2626" s="188">
        <v>-4.4676070000000001E-4</v>
      </c>
    </row>
    <row r="2627" spans="1:12" hidden="1">
      <c r="A2627" s="103" t="s">
        <v>1100</v>
      </c>
      <c r="B2627" s="103" t="s">
        <v>1078</v>
      </c>
      <c r="C2627" s="134" t="s">
        <v>1080</v>
      </c>
      <c r="D2627" s="104">
        <v>1213310.6399999999</v>
      </c>
      <c r="E2627" s="406">
        <v>1174</v>
      </c>
      <c r="F2627" s="188">
        <v>1033.484361</v>
      </c>
      <c r="G2627" s="103" t="s">
        <v>581</v>
      </c>
      <c r="H2627" s="103" t="s">
        <v>581</v>
      </c>
      <c r="I2627" s="252">
        <v>47</v>
      </c>
      <c r="J2627" s="104">
        <v>1213310.6399999999</v>
      </c>
      <c r="K2627" s="104">
        <v>1213938.05</v>
      </c>
      <c r="L2627" s="188">
        <v>4.8159797000000004E-3</v>
      </c>
    </row>
    <row r="2628" spans="1:12" hidden="1">
      <c r="A2628" s="103" t="s">
        <v>1100</v>
      </c>
      <c r="B2628" s="103" t="s">
        <v>1078</v>
      </c>
      <c r="C2628" s="134" t="s">
        <v>1081</v>
      </c>
      <c r="D2628" s="104">
        <v>1219000.1599999999</v>
      </c>
      <c r="E2628" s="406">
        <v>1174</v>
      </c>
      <c r="F2628" s="188">
        <v>1038.3306299999999</v>
      </c>
      <c r="G2628" s="103" t="s">
        <v>581</v>
      </c>
      <c r="H2628" s="103" t="s">
        <v>581</v>
      </c>
      <c r="I2628" s="252">
        <v>47</v>
      </c>
      <c r="J2628" s="104">
        <v>1219000.1599999999</v>
      </c>
      <c r="K2628" s="104">
        <v>1219627.57</v>
      </c>
      <c r="L2628" s="188">
        <v>0.46892523800000002</v>
      </c>
    </row>
    <row r="2629" spans="1:12" hidden="1">
      <c r="A2629" s="103" t="s">
        <v>1100</v>
      </c>
      <c r="B2629" s="103" t="s">
        <v>1078</v>
      </c>
      <c r="C2629" s="134" t="s">
        <v>1082</v>
      </c>
      <c r="D2629" s="104">
        <v>1219019.04</v>
      </c>
      <c r="E2629" s="406">
        <v>1174</v>
      </c>
      <c r="F2629" s="188">
        <v>1038.346712</v>
      </c>
      <c r="G2629" s="103" t="s">
        <v>581</v>
      </c>
      <c r="H2629" s="103" t="s">
        <v>581</v>
      </c>
      <c r="I2629" s="252">
        <v>47</v>
      </c>
      <c r="J2629" s="104">
        <v>1219019.04</v>
      </c>
      <c r="K2629" s="104">
        <v>1219646.45</v>
      </c>
      <c r="L2629" s="188">
        <v>1.5488323000000001E-3</v>
      </c>
    </row>
    <row r="2630" spans="1:12" hidden="1">
      <c r="A2630" s="103" t="s">
        <v>1100</v>
      </c>
      <c r="B2630" s="103" t="s">
        <v>1078</v>
      </c>
      <c r="C2630" s="134" t="s">
        <v>1083</v>
      </c>
      <c r="D2630" s="104">
        <v>1219040.22</v>
      </c>
      <c r="E2630" s="406">
        <v>1174</v>
      </c>
      <c r="F2630" s="188">
        <v>1038.3647530000001</v>
      </c>
      <c r="G2630" s="103" t="s">
        <v>581</v>
      </c>
      <c r="H2630" s="103" t="s">
        <v>581</v>
      </c>
      <c r="I2630" s="252">
        <v>47</v>
      </c>
      <c r="J2630" s="104">
        <v>1219040.22</v>
      </c>
      <c r="K2630" s="104">
        <v>1219667.6299999999</v>
      </c>
      <c r="L2630" s="188">
        <v>1.7374736E-3</v>
      </c>
    </row>
    <row r="2631" spans="1:12" hidden="1">
      <c r="A2631" s="103" t="s">
        <v>1100</v>
      </c>
      <c r="B2631" s="103" t="s">
        <v>1078</v>
      </c>
      <c r="C2631" s="134" t="s">
        <v>1084</v>
      </c>
      <c r="D2631" s="104">
        <v>1219958.3</v>
      </c>
      <c r="E2631" s="406">
        <v>1174</v>
      </c>
      <c r="F2631" s="188">
        <v>1039.146763</v>
      </c>
      <c r="G2631" s="103" t="s">
        <v>581</v>
      </c>
      <c r="H2631" s="103" t="s">
        <v>581</v>
      </c>
      <c r="I2631" s="252">
        <v>47</v>
      </c>
      <c r="J2631" s="104">
        <v>1219958.3</v>
      </c>
      <c r="K2631" s="104">
        <v>1220585.71</v>
      </c>
      <c r="L2631" s="188">
        <v>7.53116858E-2</v>
      </c>
    </row>
    <row r="2632" spans="1:12" hidden="1">
      <c r="A2632" s="103" t="s">
        <v>1100</v>
      </c>
      <c r="B2632" s="103" t="s">
        <v>1078</v>
      </c>
      <c r="C2632" s="134" t="s">
        <v>1085</v>
      </c>
      <c r="D2632" s="104">
        <v>1220021.8600000001</v>
      </c>
      <c r="E2632" s="406">
        <v>1174</v>
      </c>
      <c r="F2632" s="188">
        <v>1039.2009029999999</v>
      </c>
      <c r="G2632" s="103" t="s">
        <v>581</v>
      </c>
      <c r="H2632" s="103" t="s">
        <v>581</v>
      </c>
      <c r="I2632" s="252">
        <v>47</v>
      </c>
      <c r="J2632" s="104">
        <v>1220021.8600000001</v>
      </c>
      <c r="K2632" s="104">
        <v>1220649.27</v>
      </c>
      <c r="L2632" s="188">
        <v>5.2100436999999999E-3</v>
      </c>
    </row>
    <row r="2633" spans="1:12" hidden="1">
      <c r="A2633" s="103" t="s">
        <v>1100</v>
      </c>
      <c r="B2633" s="103" t="s">
        <v>1078</v>
      </c>
      <c r="C2633" s="134" t="s">
        <v>1086</v>
      </c>
      <c r="D2633" s="104">
        <v>1220043.02</v>
      </c>
      <c r="E2633" s="406">
        <v>1174</v>
      </c>
      <c r="F2633" s="188">
        <v>1039.2189269999999</v>
      </c>
      <c r="G2633" s="103" t="s">
        <v>581</v>
      </c>
      <c r="H2633" s="103" t="s">
        <v>581</v>
      </c>
      <c r="I2633" s="252">
        <v>47</v>
      </c>
      <c r="J2633" s="104">
        <v>1220043.02</v>
      </c>
      <c r="K2633" s="104">
        <v>1220670.43</v>
      </c>
      <c r="L2633" s="188">
        <v>1.7344095999999999E-3</v>
      </c>
    </row>
    <row r="2634" spans="1:12" hidden="1">
      <c r="A2634" s="103" t="s">
        <v>1100</v>
      </c>
      <c r="B2634" s="103" t="s">
        <v>1078</v>
      </c>
      <c r="C2634" s="134" t="s">
        <v>1087</v>
      </c>
      <c r="D2634" s="104">
        <v>1220062.51</v>
      </c>
      <c r="E2634" s="406">
        <v>1174</v>
      </c>
      <c r="F2634" s="188">
        <v>1039.2355279999999</v>
      </c>
      <c r="G2634" s="103" t="s">
        <v>581</v>
      </c>
      <c r="H2634" s="103" t="s">
        <v>581</v>
      </c>
      <c r="I2634" s="252">
        <v>47</v>
      </c>
      <c r="J2634" s="104">
        <v>1220062.51</v>
      </c>
      <c r="K2634" s="104">
        <v>1220689.9199999999</v>
      </c>
      <c r="L2634" s="188">
        <v>1.5974496999999999E-3</v>
      </c>
    </row>
    <row r="2635" spans="1:12" hidden="1">
      <c r="A2635" s="103" t="s">
        <v>1100</v>
      </c>
      <c r="B2635" s="103" t="s">
        <v>1078</v>
      </c>
      <c r="C2635" s="134" t="s">
        <v>1088</v>
      </c>
      <c r="D2635" s="104">
        <v>1220084.3799999999</v>
      </c>
      <c r="E2635" s="406">
        <v>1174</v>
      </c>
      <c r="F2635" s="188">
        <v>1039.2541570000001</v>
      </c>
      <c r="G2635" s="103" t="s">
        <v>581</v>
      </c>
      <c r="H2635" s="103" t="s">
        <v>581</v>
      </c>
      <c r="I2635" s="252">
        <v>47</v>
      </c>
      <c r="J2635" s="104">
        <v>1220084.3799999999</v>
      </c>
      <c r="K2635" s="104">
        <v>1220711.79</v>
      </c>
      <c r="L2635" s="188">
        <v>1.7925676999999999E-3</v>
      </c>
    </row>
    <row r="2636" spans="1:12" hidden="1">
      <c r="A2636" s="103" t="s">
        <v>1100</v>
      </c>
      <c r="B2636" s="103" t="s">
        <v>1078</v>
      </c>
      <c r="C2636" s="134" t="s">
        <v>1089</v>
      </c>
      <c r="D2636" s="104">
        <v>1220106.24</v>
      </c>
      <c r="E2636" s="406">
        <v>1174</v>
      </c>
      <c r="F2636" s="188">
        <v>1039.2727769999999</v>
      </c>
      <c r="G2636" s="103" t="s">
        <v>581</v>
      </c>
      <c r="H2636" s="103" t="s">
        <v>581</v>
      </c>
      <c r="I2636" s="252">
        <v>47</v>
      </c>
      <c r="J2636" s="104">
        <v>1220106.24</v>
      </c>
      <c r="K2636" s="104">
        <v>1220733.6499999999</v>
      </c>
      <c r="L2636" s="188">
        <v>1.7916695E-3</v>
      </c>
    </row>
    <row r="2637" spans="1:12" hidden="1">
      <c r="A2637" s="103" t="s">
        <v>1100</v>
      </c>
      <c r="B2637" s="103" t="s">
        <v>1078</v>
      </c>
      <c r="C2637" s="134" t="s">
        <v>1090</v>
      </c>
      <c r="D2637" s="104">
        <v>1220171.8999999999</v>
      </c>
      <c r="E2637" s="406">
        <v>1174</v>
      </c>
      <c r="F2637" s="188">
        <v>1039.3287049999999</v>
      </c>
      <c r="G2637" s="103" t="s">
        <v>581</v>
      </c>
      <c r="H2637" s="103" t="s">
        <v>581</v>
      </c>
      <c r="I2637" s="252">
        <v>47</v>
      </c>
      <c r="J2637" s="104">
        <v>1220171.8999999999</v>
      </c>
      <c r="K2637" s="104">
        <v>1220799.31</v>
      </c>
      <c r="L2637" s="188">
        <v>5.3814552999999999E-3</v>
      </c>
    </row>
    <row r="2638" spans="1:12" hidden="1">
      <c r="A2638" s="103" t="s">
        <v>1100</v>
      </c>
      <c r="B2638" s="103" t="s">
        <v>1078</v>
      </c>
      <c r="C2638" s="134" t="s">
        <v>1091</v>
      </c>
      <c r="D2638" s="104">
        <v>1220193.76</v>
      </c>
      <c r="E2638" s="406">
        <v>1174</v>
      </c>
      <c r="F2638" s="188">
        <v>1039.347325</v>
      </c>
      <c r="G2638" s="103" t="s">
        <v>581</v>
      </c>
      <c r="H2638" s="103" t="s">
        <v>581</v>
      </c>
      <c r="I2638" s="252">
        <v>47</v>
      </c>
      <c r="J2638" s="104">
        <v>1220193.76</v>
      </c>
      <c r="K2638" s="104">
        <v>1220821.17</v>
      </c>
      <c r="L2638" s="188">
        <v>1.791541E-3</v>
      </c>
    </row>
    <row r="2639" spans="1:12" hidden="1">
      <c r="A2639" s="103" t="s">
        <v>1100</v>
      </c>
      <c r="B2639" s="103" t="s">
        <v>1078</v>
      </c>
      <c r="C2639" s="134" t="s">
        <v>1092</v>
      </c>
      <c r="D2639" s="104">
        <v>1220213.29</v>
      </c>
      <c r="E2639" s="406">
        <v>1174</v>
      </c>
      <c r="F2639" s="188">
        <v>1039.363961</v>
      </c>
      <c r="G2639" s="103" t="s">
        <v>581</v>
      </c>
      <c r="H2639" s="103" t="s">
        <v>581</v>
      </c>
      <c r="I2639" s="252">
        <v>47</v>
      </c>
      <c r="J2639" s="104">
        <v>1220213.29</v>
      </c>
      <c r="K2639" s="104">
        <v>1220840.7</v>
      </c>
      <c r="L2639" s="188">
        <v>1.6006199E-3</v>
      </c>
    </row>
    <row r="2640" spans="1:12" hidden="1">
      <c r="A2640" s="103" t="s">
        <v>1100</v>
      </c>
      <c r="B2640" s="103" t="s">
        <v>1078</v>
      </c>
      <c r="C2640" s="134" t="s">
        <v>1093</v>
      </c>
      <c r="D2640" s="104">
        <v>1220235.2</v>
      </c>
      <c r="E2640" s="406">
        <v>1174</v>
      </c>
      <c r="F2640" s="188">
        <v>1039.3826240000001</v>
      </c>
      <c r="G2640" s="103" t="s">
        <v>581</v>
      </c>
      <c r="H2640" s="103" t="s">
        <v>581</v>
      </c>
      <c r="I2640" s="252">
        <v>47</v>
      </c>
      <c r="J2640" s="104">
        <v>1220235.2</v>
      </c>
      <c r="K2640" s="104">
        <v>1220862.6100000001</v>
      </c>
      <c r="L2640" s="188">
        <v>1.7956173999999999E-3</v>
      </c>
    </row>
    <row r="2641" spans="1:12" hidden="1">
      <c r="A2641" s="103" t="s">
        <v>1100</v>
      </c>
      <c r="B2641" s="103" t="s">
        <v>1078</v>
      </c>
      <c r="C2641" s="134" t="s">
        <v>1094</v>
      </c>
      <c r="D2641" s="104">
        <v>1220257.0900000001</v>
      </c>
      <c r="E2641" s="406">
        <v>1174</v>
      </c>
      <c r="F2641" s="188">
        <v>1039.401269</v>
      </c>
      <c r="G2641" s="103" t="s">
        <v>581</v>
      </c>
      <c r="H2641" s="103" t="s">
        <v>581</v>
      </c>
      <c r="I2641" s="252">
        <v>47</v>
      </c>
      <c r="J2641" s="104">
        <v>1220257.0900000001</v>
      </c>
      <c r="K2641" s="104">
        <v>1220884.5</v>
      </c>
      <c r="L2641" s="188">
        <v>1.7938533000000001E-3</v>
      </c>
    </row>
    <row r="2642" spans="1:12" hidden="1">
      <c r="A2642" s="103" t="s">
        <v>1100</v>
      </c>
      <c r="B2642" s="103" t="s">
        <v>1078</v>
      </c>
      <c r="C2642" s="134" t="s">
        <v>1095</v>
      </c>
      <c r="D2642" s="104">
        <v>1220322.81</v>
      </c>
      <c r="E2642" s="406">
        <v>1174</v>
      </c>
      <c r="F2642" s="188">
        <v>1039.457249</v>
      </c>
      <c r="G2642" s="103" t="s">
        <v>581</v>
      </c>
      <c r="H2642" s="103" t="s">
        <v>581</v>
      </c>
      <c r="I2642" s="252">
        <v>47</v>
      </c>
      <c r="J2642" s="104">
        <v>1220322.81</v>
      </c>
      <c r="K2642" s="104">
        <v>1220950.22</v>
      </c>
      <c r="L2642" s="188">
        <v>5.3857929000000002E-3</v>
      </c>
    </row>
    <row r="2643" spans="1:12" hidden="1">
      <c r="A2643" s="103" t="s">
        <v>1100</v>
      </c>
      <c r="B2643" s="103" t="s">
        <v>1078</v>
      </c>
      <c r="C2643" s="134" t="s">
        <v>1096</v>
      </c>
      <c r="D2643" s="104">
        <v>1220340.04</v>
      </c>
      <c r="E2643" s="406">
        <v>1174</v>
      </c>
      <c r="F2643" s="188">
        <v>1039.4719250000001</v>
      </c>
      <c r="G2643" s="103" t="s">
        <v>581</v>
      </c>
      <c r="H2643" s="103" t="s">
        <v>581</v>
      </c>
      <c r="I2643" s="252">
        <v>47</v>
      </c>
      <c r="J2643" s="104">
        <v>1220340.04</v>
      </c>
      <c r="K2643" s="104">
        <v>1220967.45</v>
      </c>
      <c r="L2643" s="188">
        <v>1.4118907000000001E-3</v>
      </c>
    </row>
    <row r="2644" spans="1:12" hidden="1">
      <c r="A2644" s="103" t="s">
        <v>1100</v>
      </c>
      <c r="B2644" s="103" t="s">
        <v>1078</v>
      </c>
      <c r="C2644" s="134" t="s">
        <v>1097</v>
      </c>
      <c r="D2644" s="104">
        <v>1220073.23</v>
      </c>
      <c r="E2644" s="406">
        <v>1174</v>
      </c>
      <c r="F2644" s="188">
        <v>1039.244659</v>
      </c>
      <c r="G2644" s="103" t="s">
        <v>581</v>
      </c>
      <c r="H2644" s="103" t="s">
        <v>581</v>
      </c>
      <c r="I2644" s="252">
        <v>47</v>
      </c>
      <c r="J2644" s="104">
        <v>1220073.23</v>
      </c>
      <c r="K2644" s="104">
        <v>1220700.6399999999</v>
      </c>
      <c r="L2644" s="188">
        <v>-2.1863601600000001E-2</v>
      </c>
    </row>
    <row r="2645" spans="1:12" hidden="1">
      <c r="A2645" s="103" t="s">
        <v>1100</v>
      </c>
      <c r="B2645" s="103" t="s">
        <v>1078</v>
      </c>
      <c r="C2645" s="134" t="s">
        <v>1098</v>
      </c>
      <c r="D2645" s="104">
        <v>1218704.23</v>
      </c>
      <c r="E2645" s="406">
        <v>1174</v>
      </c>
      <c r="F2645" s="188">
        <v>1038.0785599999999</v>
      </c>
      <c r="G2645" s="103" t="s">
        <v>581</v>
      </c>
      <c r="H2645" s="103" t="s">
        <v>581</v>
      </c>
      <c r="I2645" s="252">
        <v>47</v>
      </c>
      <c r="J2645" s="104">
        <v>1218704.23</v>
      </c>
      <c r="K2645" s="104">
        <v>1220075.57</v>
      </c>
      <c r="L2645" s="188">
        <v>-0.1122063982</v>
      </c>
    </row>
    <row r="2646" spans="1:12" hidden="1">
      <c r="A2646" s="103" t="s">
        <v>1100</v>
      </c>
      <c r="B2646" s="103" t="s">
        <v>1078</v>
      </c>
      <c r="C2646" s="134" t="s">
        <v>1049</v>
      </c>
      <c r="D2646" s="104">
        <v>1218726.1599999999</v>
      </c>
      <c r="E2646" s="406">
        <v>1174</v>
      </c>
      <c r="F2646" s="188">
        <v>1038.0972400000001</v>
      </c>
      <c r="G2646" s="103" t="s">
        <v>581</v>
      </c>
      <c r="H2646" s="103" t="s">
        <v>581</v>
      </c>
      <c r="I2646" s="252">
        <v>47</v>
      </c>
      <c r="J2646" s="104">
        <v>1218726.1599999999</v>
      </c>
      <c r="K2646" s="104">
        <v>1220097.5</v>
      </c>
      <c r="L2646" s="188">
        <v>1.7994784999999999E-3</v>
      </c>
    </row>
    <row r="2647" spans="1:12" hidden="1">
      <c r="A2647" s="103" t="s">
        <v>1100</v>
      </c>
      <c r="B2647" s="103" t="s">
        <v>1078</v>
      </c>
      <c r="C2647" s="134" t="s">
        <v>1349</v>
      </c>
      <c r="D2647" s="104">
        <v>1218791.95</v>
      </c>
      <c r="E2647" s="406">
        <v>1174</v>
      </c>
      <c r="F2647" s="188">
        <v>1038.1532790000001</v>
      </c>
      <c r="G2647" s="103" t="s">
        <v>581</v>
      </c>
      <c r="H2647" s="103" t="s">
        <v>581</v>
      </c>
      <c r="I2647" s="252">
        <v>47</v>
      </c>
      <c r="J2647" s="104">
        <v>1218791.95</v>
      </c>
      <c r="K2647" s="104">
        <v>1219391.94</v>
      </c>
      <c r="L2647" s="188">
        <v>5.3982418999999997E-3</v>
      </c>
    </row>
    <row r="2648" spans="1:12" hidden="1">
      <c r="A2648" s="103" t="s">
        <v>1100</v>
      </c>
      <c r="B2648" s="103" t="s">
        <v>1078</v>
      </c>
      <c r="C2648" s="134" t="s">
        <v>1193</v>
      </c>
      <c r="D2648" s="104">
        <v>1218738.73</v>
      </c>
      <c r="E2648" s="406">
        <v>1174</v>
      </c>
      <c r="F2648" s="188">
        <v>1038.107947</v>
      </c>
      <c r="G2648" s="103" t="s">
        <v>581</v>
      </c>
      <c r="H2648" s="103" t="s">
        <v>581</v>
      </c>
      <c r="I2648" s="252">
        <v>47</v>
      </c>
      <c r="J2648" s="104">
        <v>1218738.73</v>
      </c>
      <c r="K2648" s="104">
        <v>1219421.3600000001</v>
      </c>
      <c r="L2648" s="188">
        <v>-4.3665999000000004E-3</v>
      </c>
    </row>
    <row r="2649" spans="1:12" hidden="1">
      <c r="A2649" s="103" t="s">
        <v>1100</v>
      </c>
      <c r="B2649" s="103" t="s">
        <v>1078</v>
      </c>
      <c r="C2649" s="134" t="s">
        <v>1194</v>
      </c>
      <c r="D2649" s="104">
        <v>1218758.3</v>
      </c>
      <c r="E2649" s="406">
        <v>1174</v>
      </c>
      <c r="F2649" s="188">
        <v>1038.1246169999999</v>
      </c>
      <c r="G2649" s="103" t="s">
        <v>581</v>
      </c>
      <c r="H2649" s="103" t="s">
        <v>581</v>
      </c>
      <c r="I2649" s="252">
        <v>47</v>
      </c>
      <c r="J2649" s="104">
        <v>1218758.3</v>
      </c>
      <c r="K2649" s="104">
        <v>1219440.93</v>
      </c>
      <c r="L2649" s="188">
        <v>1.605806E-3</v>
      </c>
    </row>
    <row r="2650" spans="1:12" hidden="1">
      <c r="A2650" s="103" t="s">
        <v>1100</v>
      </c>
      <c r="B2650" s="103" t="s">
        <v>1078</v>
      </c>
      <c r="C2650" s="134" t="s">
        <v>1195</v>
      </c>
      <c r="D2650" s="104">
        <v>1218780.25</v>
      </c>
      <c r="E2650" s="406">
        <v>1174</v>
      </c>
      <c r="F2650" s="188">
        <v>1038.143313</v>
      </c>
      <c r="G2650" s="103" t="s">
        <v>581</v>
      </c>
      <c r="H2650" s="103" t="s">
        <v>581</v>
      </c>
      <c r="I2650" s="252">
        <v>47</v>
      </c>
      <c r="J2650" s="104">
        <v>1218780.25</v>
      </c>
      <c r="K2650" s="104">
        <v>1219462.8799999999</v>
      </c>
      <c r="L2650" s="188">
        <v>1.8009399E-3</v>
      </c>
    </row>
    <row r="2651" spans="1:12" hidden="1">
      <c r="A2651" s="103" t="s">
        <v>1100</v>
      </c>
      <c r="B2651" s="103" t="s">
        <v>1078</v>
      </c>
      <c r="C2651" s="134" t="s">
        <v>1196</v>
      </c>
      <c r="D2651" s="104">
        <v>1224185.8400000001</v>
      </c>
      <c r="E2651" s="406">
        <v>1174</v>
      </c>
      <c r="F2651" s="188">
        <v>1042.747734</v>
      </c>
      <c r="G2651" s="103" t="s">
        <v>581</v>
      </c>
      <c r="H2651" s="103" t="s">
        <v>581</v>
      </c>
      <c r="I2651" s="252">
        <v>47</v>
      </c>
      <c r="J2651" s="104">
        <v>1224185.8400000001</v>
      </c>
      <c r="K2651" s="104">
        <v>1224868.47</v>
      </c>
      <c r="L2651" s="188">
        <v>0.44352460230000001</v>
      </c>
    </row>
    <row r="2652" spans="1:12" hidden="1">
      <c r="A2652" s="103" t="s">
        <v>1100</v>
      </c>
      <c r="B2652" s="103" t="s">
        <v>1078</v>
      </c>
      <c r="C2652" s="134" t="s">
        <v>1197</v>
      </c>
      <c r="D2652" s="104">
        <v>1224251.74</v>
      </c>
      <c r="E2652" s="406">
        <v>1174</v>
      </c>
      <c r="F2652" s="188">
        <v>1042.8038670000001</v>
      </c>
      <c r="G2652" s="103" t="s">
        <v>581</v>
      </c>
      <c r="H2652" s="103" t="s">
        <v>581</v>
      </c>
      <c r="I2652" s="252">
        <v>47</v>
      </c>
      <c r="J2652" s="104">
        <v>1224251.74</v>
      </c>
      <c r="K2652" s="104">
        <v>1224934.3700000001</v>
      </c>
      <c r="L2652" s="188">
        <v>5.3831812E-3</v>
      </c>
    </row>
    <row r="2653" spans="1:12" hidden="1">
      <c r="A2653" s="103" t="s">
        <v>1100</v>
      </c>
      <c r="B2653" s="103" t="s">
        <v>1078</v>
      </c>
      <c r="C2653" s="134" t="s">
        <v>1198</v>
      </c>
      <c r="D2653" s="104">
        <v>1224273.69</v>
      </c>
      <c r="E2653" s="406">
        <v>1174</v>
      </c>
      <c r="F2653" s="188">
        <v>1042.8225640000001</v>
      </c>
      <c r="G2653" s="103" t="s">
        <v>581</v>
      </c>
      <c r="H2653" s="103" t="s">
        <v>581</v>
      </c>
      <c r="I2653" s="252">
        <v>47</v>
      </c>
      <c r="J2653" s="104">
        <v>1224273.69</v>
      </c>
      <c r="K2653" s="104">
        <v>1224956.32</v>
      </c>
      <c r="L2653" s="188">
        <v>1.7929546E-3</v>
      </c>
    </row>
    <row r="2654" spans="1:12" hidden="1">
      <c r="A2654" s="103" t="s">
        <v>1100</v>
      </c>
      <c r="B2654" s="103" t="s">
        <v>1078</v>
      </c>
      <c r="C2654" s="134" t="s">
        <v>1199</v>
      </c>
      <c r="D2654" s="104">
        <v>1224007.6599999999</v>
      </c>
      <c r="E2654" s="406">
        <v>1174</v>
      </c>
      <c r="F2654" s="188">
        <v>1042.595963</v>
      </c>
      <c r="G2654" s="103" t="s">
        <v>581</v>
      </c>
      <c r="H2654" s="103" t="s">
        <v>581</v>
      </c>
      <c r="I2654" s="252">
        <v>47</v>
      </c>
      <c r="J2654" s="104">
        <v>1224007.6599999999</v>
      </c>
      <c r="K2654" s="104">
        <v>1224690.29</v>
      </c>
      <c r="L2654" s="188">
        <v>-2.17295835E-2</v>
      </c>
    </row>
    <row r="2655" spans="1:12" hidden="1">
      <c r="A2655" s="103" t="s">
        <v>1100</v>
      </c>
      <c r="B2655" s="103" t="s">
        <v>1078</v>
      </c>
      <c r="C2655" s="134" t="s">
        <v>1200</v>
      </c>
      <c r="D2655" s="104">
        <v>1224030.47</v>
      </c>
      <c r="E2655" s="406">
        <v>1174</v>
      </c>
      <c r="F2655" s="188">
        <v>1042.6153919999999</v>
      </c>
      <c r="G2655" s="103" t="s">
        <v>581</v>
      </c>
      <c r="H2655" s="103" t="s">
        <v>581</v>
      </c>
      <c r="I2655" s="252">
        <v>47</v>
      </c>
      <c r="J2655" s="104">
        <v>1224030.47</v>
      </c>
      <c r="K2655" s="104">
        <v>1224713.1000000001</v>
      </c>
      <c r="L2655" s="188">
        <v>1.8635215000000001E-3</v>
      </c>
    </row>
    <row r="2656" spans="1:12" hidden="1">
      <c r="A2656" s="103" t="s">
        <v>1100</v>
      </c>
      <c r="B2656" s="103" t="s">
        <v>1078</v>
      </c>
      <c r="C2656" s="134" t="s">
        <v>1201</v>
      </c>
      <c r="D2656" s="104">
        <v>1224950.18</v>
      </c>
      <c r="E2656" s="406">
        <v>1174</v>
      </c>
      <c r="F2656" s="188">
        <v>1043.39879</v>
      </c>
      <c r="G2656" s="103" t="s">
        <v>581</v>
      </c>
      <c r="H2656" s="103" t="s">
        <v>581</v>
      </c>
      <c r="I2656" s="252">
        <v>47</v>
      </c>
      <c r="J2656" s="104">
        <v>1224950.18</v>
      </c>
      <c r="K2656" s="104">
        <v>1225632.81</v>
      </c>
      <c r="L2656" s="188">
        <v>7.5137774300000001E-2</v>
      </c>
    </row>
    <row r="2657" spans="1:12" hidden="1">
      <c r="A2657" s="103" t="s">
        <v>1100</v>
      </c>
      <c r="B2657" s="103" t="s">
        <v>1078</v>
      </c>
      <c r="C2657" s="134" t="s">
        <v>1202</v>
      </c>
      <c r="D2657" s="104">
        <v>1225018.6399999999</v>
      </c>
      <c r="E2657" s="406">
        <v>1174</v>
      </c>
      <c r="F2657" s="188">
        <v>1043.4571040000001</v>
      </c>
      <c r="G2657" s="103" t="s">
        <v>581</v>
      </c>
      <c r="H2657" s="103" t="s">
        <v>581</v>
      </c>
      <c r="I2657" s="252">
        <v>47</v>
      </c>
      <c r="J2657" s="104">
        <v>1225018.6399999999</v>
      </c>
      <c r="K2657" s="104">
        <v>1225701.27</v>
      </c>
      <c r="L2657" s="188">
        <v>5.5888505999999996E-3</v>
      </c>
    </row>
    <row r="2658" spans="1:12" hidden="1">
      <c r="A2658" s="103" t="s">
        <v>1100</v>
      </c>
      <c r="B2658" s="103" t="s">
        <v>1078</v>
      </c>
      <c r="C2658" s="134" t="s">
        <v>1203</v>
      </c>
      <c r="D2658" s="104">
        <v>1225041.44</v>
      </c>
      <c r="E2658" s="406">
        <v>1174</v>
      </c>
      <c r="F2658" s="188">
        <v>1043.476525</v>
      </c>
      <c r="G2658" s="103" t="s">
        <v>581</v>
      </c>
      <c r="H2658" s="103" t="s">
        <v>581</v>
      </c>
      <c r="I2658" s="252">
        <v>47</v>
      </c>
      <c r="J2658" s="104">
        <v>1225041.44</v>
      </c>
      <c r="K2658" s="104">
        <v>1225180.06</v>
      </c>
      <c r="L2658" s="188">
        <v>1.8612169E-3</v>
      </c>
    </row>
    <row r="2659" spans="1:12" hidden="1">
      <c r="A2659" s="103" t="s">
        <v>1100</v>
      </c>
      <c r="B2659" s="103" t="s">
        <v>1078</v>
      </c>
      <c r="C2659" s="134" t="s">
        <v>1204</v>
      </c>
      <c r="D2659" s="104">
        <v>1224775.44</v>
      </c>
      <c r="E2659" s="406">
        <v>1174</v>
      </c>
      <c r="F2659" s="188">
        <v>1043.249949</v>
      </c>
      <c r="G2659" s="103" t="s">
        <v>581</v>
      </c>
      <c r="H2659" s="103" t="s">
        <v>581</v>
      </c>
      <c r="I2659" s="252">
        <v>47</v>
      </c>
      <c r="J2659" s="104">
        <v>1224775.44</v>
      </c>
      <c r="K2659" s="104">
        <v>1224914.06</v>
      </c>
      <c r="L2659" s="188">
        <v>-2.1713569499999998E-2</v>
      </c>
    </row>
  </sheetData>
  <autoFilter ref="A2:L2659" xr:uid="{EBD6D85B-1F92-4E09-B168-11B84DE05813}">
    <filterColumn colId="0">
      <filters>
        <filter val="F3"/>
      </filters>
    </filterColumn>
    <filterColumn colId="2">
      <colorFilter dxfId="0"/>
    </filterColumn>
  </autoFilter>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37AC69-ADA1-42A7-A92E-175B6967031E}">
  <sheetPr>
    <tabColor rgb="FF006699"/>
  </sheetPr>
  <dimension ref="B1:S40"/>
  <sheetViews>
    <sheetView showGridLines="0" topLeftCell="C1" workbookViewId="0">
      <selection activeCell="C38" activeCellId="1" sqref="C26 C38"/>
    </sheetView>
  </sheetViews>
  <sheetFormatPr baseColWidth="10" defaultRowHeight="15"/>
  <cols>
    <col min="2" max="2" width="6.85546875" bestFit="1" customWidth="1"/>
    <col min="3" max="3" width="31.28515625" bestFit="1" customWidth="1"/>
    <col min="4" max="4" width="31.140625" bestFit="1" customWidth="1"/>
    <col min="5" max="6" width="12.7109375" customWidth="1"/>
    <col min="10" max="11" width="0" hidden="1" customWidth="1"/>
    <col min="13" max="13" width="12.42578125" bestFit="1" customWidth="1"/>
    <col min="14" max="14" width="16.28515625" bestFit="1" customWidth="1"/>
  </cols>
  <sheetData>
    <row r="1" spans="2:19" ht="15.75" thickBot="1">
      <c r="B1" s="199" t="s">
        <v>22</v>
      </c>
      <c r="C1" s="199" t="s">
        <v>414</v>
      </c>
      <c r="D1" s="199" t="s">
        <v>414</v>
      </c>
      <c r="E1" s="200" t="s">
        <v>675</v>
      </c>
      <c r="F1" s="199" t="s">
        <v>676</v>
      </c>
      <c r="J1" t="s">
        <v>1149</v>
      </c>
      <c r="Q1" s="103" t="s">
        <v>248</v>
      </c>
      <c r="R1" s="103" t="s">
        <v>249</v>
      </c>
      <c r="S1" s="104">
        <v>-59857.42</v>
      </c>
    </row>
    <row r="2" spans="2:19" ht="15.75" thickTop="1">
      <c r="B2" s="201"/>
      <c r="C2" s="202"/>
      <c r="D2" s="460"/>
      <c r="E2" s="202"/>
      <c r="F2" s="204"/>
      <c r="H2" s="408" t="s">
        <v>2069</v>
      </c>
      <c r="I2" s="3" t="s">
        <v>1103</v>
      </c>
      <c r="J2" s="3" t="s">
        <v>1150</v>
      </c>
      <c r="K2" s="3" t="s">
        <v>417</v>
      </c>
      <c r="L2" s="3" t="s">
        <v>1150</v>
      </c>
      <c r="M2" s="3" t="s">
        <v>417</v>
      </c>
      <c r="N2" s="458" t="s">
        <v>1151</v>
      </c>
      <c r="O2" t="s">
        <v>1152</v>
      </c>
      <c r="Q2" t="s">
        <v>1153</v>
      </c>
      <c r="S2">
        <v>59856.44</v>
      </c>
    </row>
    <row r="3" spans="2:19">
      <c r="B3" s="205"/>
      <c r="C3" s="103" t="s">
        <v>248</v>
      </c>
      <c r="E3" s="207">
        <f>59857.42-0.98</f>
        <v>59856.439999999995</v>
      </c>
      <c r="F3" s="213"/>
      <c r="I3" t="s">
        <v>1154</v>
      </c>
      <c r="J3" s="141">
        <v>-6.88</v>
      </c>
      <c r="K3" s="141">
        <v>-50091.48</v>
      </c>
      <c r="L3" s="189">
        <f>+M3/N3</f>
        <v>7.5585736583999923</v>
      </c>
      <c r="M3" s="189">
        <v>55032</v>
      </c>
      <c r="N3" s="188">
        <v>7280.7387328748</v>
      </c>
      <c r="O3" s="191">
        <f>+J3+L3</f>
        <v>0.6785736583999924</v>
      </c>
      <c r="S3" s="141">
        <f>+S1+S2</f>
        <v>-0.97999999999592546</v>
      </c>
    </row>
    <row r="4" spans="2:19">
      <c r="B4" s="205"/>
      <c r="C4" s="103" t="s">
        <v>582</v>
      </c>
      <c r="D4" s="103"/>
      <c r="E4" s="207">
        <f>59856.44</f>
        <v>59856.44</v>
      </c>
      <c r="F4" s="213"/>
      <c r="I4" t="s">
        <v>503</v>
      </c>
      <c r="J4" s="141">
        <v>-6.88</v>
      </c>
      <c r="K4" s="141">
        <f>+J4*N4</f>
        <v>-50258.047314152733</v>
      </c>
      <c r="L4" s="189">
        <f>+M4/N4</f>
        <v>7.7184662105000363</v>
      </c>
      <c r="M4" s="189">
        <v>56383</v>
      </c>
      <c r="N4" s="188">
        <v>7304.9487375221997</v>
      </c>
      <c r="O4" s="191">
        <f>+J4+L4</f>
        <v>0.83846621050003645</v>
      </c>
      <c r="S4" s="141"/>
    </row>
    <row r="5" spans="2:19">
      <c r="B5" s="205"/>
      <c r="C5" s="203"/>
      <c r="D5" s="103" t="s">
        <v>671</v>
      </c>
      <c r="E5" s="207"/>
      <c r="F5" s="221">
        <f>59856.44-0.98</f>
        <v>59855.46</v>
      </c>
      <c r="I5" t="s">
        <v>504</v>
      </c>
      <c r="J5" s="141">
        <v>-6.88</v>
      </c>
      <c r="K5" s="141">
        <f>+J5*N5</f>
        <v>-50902.558593431859</v>
      </c>
      <c r="L5" s="189">
        <f>+M5/N5</f>
        <v>7.1349717978000324</v>
      </c>
      <c r="M5" s="189">
        <v>52789</v>
      </c>
      <c r="N5" s="188">
        <v>7398.6277025337004</v>
      </c>
      <c r="O5" s="191">
        <f>+J5+L5</f>
        <v>0.25497179780003254</v>
      </c>
      <c r="S5" s="141"/>
    </row>
    <row r="6" spans="2:19">
      <c r="B6" s="205"/>
      <c r="C6" s="203"/>
      <c r="D6" s="103" t="s">
        <v>582</v>
      </c>
      <c r="E6" s="207"/>
      <c r="F6" s="213">
        <v>59857.42</v>
      </c>
      <c r="I6" t="s">
        <v>2065</v>
      </c>
      <c r="J6" s="141">
        <v>-6.88</v>
      </c>
      <c r="K6" s="141">
        <f>J6*N6</f>
        <v>-51632.335999999996</v>
      </c>
      <c r="L6" s="189">
        <f>+M6/N6</f>
        <v>16.134555678441512</v>
      </c>
      <c r="M6" s="189">
        <v>121085</v>
      </c>
      <c r="N6" s="188">
        <v>7504.7</v>
      </c>
      <c r="O6" s="191">
        <f>+J6+L6</f>
        <v>9.2545556784415126</v>
      </c>
    </row>
    <row r="7" spans="2:19">
      <c r="B7" s="205"/>
      <c r="C7" s="203"/>
      <c r="E7" s="207"/>
      <c r="F7" s="213"/>
      <c r="M7" s="227">
        <f>SUM(M3:M6)</f>
        <v>285289</v>
      </c>
    </row>
    <row r="8" spans="2:19" ht="15.75" thickBot="1">
      <c r="B8" s="217"/>
      <c r="C8" s="218" t="s">
        <v>1155</v>
      </c>
      <c r="D8" s="222"/>
      <c r="E8" s="461">
        <f>SUM(E3:E7)</f>
        <v>119712.88</v>
      </c>
      <c r="F8" s="462">
        <f>SUM(F3:F7)</f>
        <v>119712.88</v>
      </c>
      <c r="G8" s="255">
        <f>+E8-F8</f>
        <v>0</v>
      </c>
      <c r="L8" s="227"/>
    </row>
    <row r="9" spans="2:19" ht="15.75" thickTop="1">
      <c r="B9" s="205"/>
      <c r="C9" s="203"/>
      <c r="E9" s="203"/>
      <c r="F9" s="214"/>
      <c r="H9" s="408" t="s">
        <v>2070</v>
      </c>
      <c r="I9" s="3" t="s">
        <v>1103</v>
      </c>
      <c r="L9" s="3" t="s">
        <v>1150</v>
      </c>
      <c r="M9" s="3" t="s">
        <v>417</v>
      </c>
    </row>
    <row r="10" spans="2:19">
      <c r="B10" s="205"/>
      <c r="C10" s="103"/>
      <c r="E10" s="518"/>
      <c r="F10" s="214"/>
      <c r="I10" t="s">
        <v>1154</v>
      </c>
      <c r="L10" s="227">
        <f>+M10/N10</f>
        <v>86.659612870199908</v>
      </c>
      <c r="M10" s="255">
        <v>630946</v>
      </c>
      <c r="N10" s="188">
        <v>7280.7387328748</v>
      </c>
    </row>
    <row r="11" spans="2:19">
      <c r="B11" s="205"/>
      <c r="C11" s="203" t="s">
        <v>559</v>
      </c>
      <c r="D11" s="103"/>
      <c r="E11" s="203"/>
      <c r="F11" s="221"/>
      <c r="I11" t="s">
        <v>503</v>
      </c>
      <c r="L11" s="227">
        <f t="shared" ref="L11:L13" si="0">+M11/N11</f>
        <v>90.412954797000424</v>
      </c>
      <c r="M11" s="255">
        <v>660462</v>
      </c>
      <c r="N11" s="188">
        <v>7304.9487375221997</v>
      </c>
    </row>
    <row r="12" spans="2:19">
      <c r="B12" s="205"/>
      <c r="C12" s="203"/>
      <c r="D12" t="s">
        <v>553</v>
      </c>
      <c r="E12" s="203"/>
      <c r="F12" s="214"/>
      <c r="I12" t="s">
        <v>504</v>
      </c>
      <c r="L12" s="227">
        <f t="shared" si="0"/>
        <v>101.47354755300046</v>
      </c>
      <c r="M12" s="255">
        <v>750765</v>
      </c>
      <c r="N12" s="188">
        <v>7398.6277025337004</v>
      </c>
    </row>
    <row r="13" spans="2:19">
      <c r="B13" s="205"/>
      <c r="C13" s="203"/>
      <c r="E13" s="203"/>
      <c r="F13" s="214"/>
      <c r="I13" t="s">
        <v>2065</v>
      </c>
      <c r="L13" s="227">
        <f t="shared" si="0"/>
        <v>603.46196383599613</v>
      </c>
      <c r="M13" s="255">
        <v>4528801</v>
      </c>
      <c r="N13" s="188">
        <v>7504.7</v>
      </c>
    </row>
    <row r="14" spans="2:19" ht="15.75" thickBot="1">
      <c r="B14" s="217"/>
      <c r="C14" s="218" t="s">
        <v>1156</v>
      </c>
      <c r="D14" s="222"/>
      <c r="E14" s="218"/>
      <c r="F14" s="219"/>
      <c r="M14" s="255">
        <f>SUM(M10:M13)</f>
        <v>6570974</v>
      </c>
    </row>
    <row r="15" spans="2:19" ht="15.75" thickTop="1">
      <c r="B15" s="205"/>
      <c r="C15" s="203"/>
      <c r="E15" s="203"/>
      <c r="F15" s="214"/>
    </row>
    <row r="16" spans="2:19">
      <c r="B16" s="205"/>
      <c r="C16" s="103"/>
      <c r="E16" s="203"/>
      <c r="F16" s="214"/>
    </row>
    <row r="17" spans="2:13">
      <c r="B17" s="205"/>
      <c r="C17" s="103" t="s">
        <v>1114</v>
      </c>
      <c r="E17" s="534"/>
      <c r="F17" s="214"/>
    </row>
    <row r="18" spans="2:13">
      <c r="B18" s="205"/>
      <c r="C18" s="203" t="s">
        <v>1116</v>
      </c>
      <c r="D18" s="103"/>
      <c r="E18" s="534"/>
      <c r="F18" s="533"/>
    </row>
    <row r="19" spans="2:13">
      <c r="B19" s="205"/>
      <c r="C19" s="203"/>
      <c r="D19" t="s">
        <v>553</v>
      </c>
      <c r="E19" s="203"/>
      <c r="F19" s="221">
        <f>SUM(E17:E18)</f>
        <v>0</v>
      </c>
    </row>
    <row r="20" spans="2:13" ht="15.75" thickBot="1">
      <c r="B20" s="217"/>
      <c r="C20" s="218"/>
      <c r="D20" s="222"/>
      <c r="E20" s="218"/>
      <c r="F20" s="219"/>
    </row>
    <row r="21" spans="2:13" ht="15.75" thickTop="1">
      <c r="B21" s="205"/>
      <c r="C21" s="203" t="s">
        <v>1123</v>
      </c>
      <c r="E21" s="463"/>
      <c r="F21" s="464"/>
    </row>
    <row r="22" spans="2:13">
      <c r="B22" s="205"/>
      <c r="C22" s="103"/>
      <c r="E22" s="207"/>
      <c r="F22" s="213"/>
    </row>
    <row r="23" spans="2:13">
      <c r="B23" s="205"/>
      <c r="C23" s="103" t="s">
        <v>354</v>
      </c>
      <c r="E23" s="207"/>
      <c r="F23" s="213"/>
    </row>
    <row r="24" spans="2:13">
      <c r="B24" s="205"/>
      <c r="C24" s="203" t="s">
        <v>554</v>
      </c>
      <c r="D24" s="103"/>
      <c r="E24" s="207"/>
      <c r="F24" s="213"/>
    </row>
    <row r="25" spans="2:13">
      <c r="B25" s="205"/>
      <c r="C25" s="203"/>
      <c r="D25" s="103" t="s">
        <v>230</v>
      </c>
      <c r="E25" s="207"/>
      <c r="F25" s="213"/>
    </row>
    <row r="26" spans="2:13">
      <c r="B26" s="205"/>
      <c r="C26" s="203"/>
      <c r="D26" t="s">
        <v>232</v>
      </c>
      <c r="E26" s="207"/>
      <c r="F26" s="213"/>
    </row>
    <row r="27" spans="2:13" ht="15.75" thickBot="1">
      <c r="B27" s="217"/>
      <c r="C27" s="218"/>
      <c r="D27" s="222"/>
      <c r="E27" s="461"/>
      <c r="F27" s="462"/>
    </row>
    <row r="28" spans="2:13" ht="15.75" thickTop="1">
      <c r="B28" s="205"/>
      <c r="C28" s="103" t="s">
        <v>1157</v>
      </c>
      <c r="E28" s="203"/>
      <c r="F28" s="214"/>
    </row>
    <row r="29" spans="2:13">
      <c r="B29" s="205"/>
      <c r="C29" s="103"/>
      <c r="D29" s="103" t="s">
        <v>248</v>
      </c>
      <c r="E29" s="518"/>
      <c r="F29" s="214"/>
    </row>
    <row r="30" spans="2:13">
      <c r="B30" s="205"/>
      <c r="C30" s="203"/>
      <c r="D30" s="103"/>
      <c r="E30" s="203"/>
      <c r="F30" s="221"/>
    </row>
    <row r="31" spans="2:13">
      <c r="B31" s="205"/>
      <c r="C31" s="203"/>
      <c r="E31" s="203"/>
      <c r="F31" s="214"/>
      <c r="M31" s="255"/>
    </row>
    <row r="32" spans="2:13">
      <c r="B32" s="205"/>
      <c r="C32" s="203"/>
      <c r="E32" s="203"/>
      <c r="F32" s="214"/>
    </row>
    <row r="33" spans="2:6" ht="15.75" thickBot="1">
      <c r="B33" s="217"/>
      <c r="C33" s="218"/>
      <c r="D33" s="222"/>
      <c r="E33" s="218"/>
      <c r="F33" s="219"/>
    </row>
    <row r="34" spans="2:6" ht="15.75" thickTop="1"/>
    <row r="35" spans="2:6">
      <c r="B35" s="3" t="s">
        <v>2067</v>
      </c>
    </row>
    <row r="36" spans="2:6">
      <c r="B36" t="s">
        <v>422</v>
      </c>
      <c r="C36" t="s">
        <v>423</v>
      </c>
      <c r="E36" s="532">
        <v>-1185988.3500000001</v>
      </c>
    </row>
    <row r="37" spans="2:6">
      <c r="B37" t="s">
        <v>422</v>
      </c>
      <c r="C37" t="s">
        <v>424</v>
      </c>
      <c r="E37" s="532">
        <v>10289.42</v>
      </c>
    </row>
    <row r="38" spans="2:6">
      <c r="B38" t="s">
        <v>422</v>
      </c>
      <c r="C38" t="s">
        <v>479</v>
      </c>
      <c r="E38" s="532">
        <v>-17010.249531506852</v>
      </c>
    </row>
    <row r="39" spans="2:6">
      <c r="B39" t="s">
        <v>422</v>
      </c>
      <c r="C39" t="s">
        <v>2066</v>
      </c>
      <c r="E39" s="532">
        <v>-59856.44</v>
      </c>
    </row>
    <row r="40" spans="2:6">
      <c r="E40" s="227">
        <f>SUM(E36:E39)</f>
        <v>-1252565.6195315069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D45E1-2522-49E0-814E-E9350B5173F0}">
  <sheetPr filterMode="1">
    <tabColor rgb="FFFFC000"/>
  </sheetPr>
  <dimension ref="A1:Z225"/>
  <sheetViews>
    <sheetView zoomScale="90" zoomScaleNormal="90" workbookViewId="0">
      <pane xSplit="6" ySplit="3" topLeftCell="G5" activePane="bottomRight" state="frozen"/>
      <selection activeCell="C38" activeCellId="1" sqref="C26 C38"/>
      <selection pane="topRight" activeCell="C38" activeCellId="1" sqref="C26 C38"/>
      <selection pane="bottomLeft" activeCell="C38" activeCellId="1" sqref="C26 C38"/>
      <selection pane="bottomRight" activeCell="C38" activeCellId="1" sqref="C26 C38"/>
    </sheetView>
  </sheetViews>
  <sheetFormatPr baseColWidth="10" defaultColWidth="9.140625" defaultRowHeight="15" customHeight="1"/>
  <cols>
    <col min="1" max="1" width="52.42578125" bestFit="1" customWidth="1"/>
    <col min="2" max="2" width="16" customWidth="1"/>
    <col min="3" max="3" width="16.42578125" bestFit="1" customWidth="1"/>
    <col min="4" max="4" width="15" bestFit="1" customWidth="1"/>
    <col min="5" max="5" width="16.5703125" bestFit="1" customWidth="1"/>
    <col min="6" max="6" width="14.140625" style="17" bestFit="1" customWidth="1"/>
    <col min="7" max="7" width="17.7109375" bestFit="1" customWidth="1"/>
    <col min="8" max="9" width="18.28515625" bestFit="1" customWidth="1"/>
    <col min="10" max="10" width="13" bestFit="1" customWidth="1"/>
    <col min="11" max="12" width="14.7109375" customWidth="1"/>
    <col min="13" max="13" width="14.42578125" bestFit="1" customWidth="1"/>
    <col min="14" max="14" width="15.85546875" bestFit="1" customWidth="1"/>
    <col min="249" max="249" width="33.7109375" customWidth="1"/>
    <col min="250" max="250" width="16" customWidth="1"/>
    <col min="251" max="252" width="15" bestFit="1" customWidth="1"/>
    <col min="253" max="253" width="16.5703125" bestFit="1" customWidth="1"/>
    <col min="254" max="254" width="12.5703125" customWidth="1"/>
    <col min="255" max="255" width="17.5703125" bestFit="1" customWidth="1"/>
    <col min="256" max="257" width="18.140625" bestFit="1" customWidth="1"/>
    <col min="258" max="258" width="12.85546875" bestFit="1" customWidth="1"/>
    <col min="259" max="260" width="16.5703125" bestFit="1" customWidth="1"/>
    <col min="261" max="262" width="13.140625" bestFit="1" customWidth="1"/>
    <col min="263" max="263" width="15.5703125" bestFit="1" customWidth="1"/>
    <col min="264" max="264" width="13.7109375" bestFit="1" customWidth="1"/>
    <col min="265" max="267" width="12.28515625" bestFit="1" customWidth="1"/>
    <col min="268" max="268" width="17.5703125" bestFit="1" customWidth="1"/>
    <col min="269" max="269" width="12.28515625" bestFit="1" customWidth="1"/>
    <col min="270" max="270" width="13.42578125" bestFit="1" customWidth="1"/>
    <col min="505" max="505" width="33.7109375" customWidth="1"/>
    <col min="506" max="506" width="16" customWidth="1"/>
    <col min="507" max="508" width="15" bestFit="1" customWidth="1"/>
    <col min="509" max="509" width="16.5703125" bestFit="1" customWidth="1"/>
    <col min="510" max="510" width="12.5703125" customWidth="1"/>
    <col min="511" max="511" width="17.5703125" bestFit="1" customWidth="1"/>
    <col min="512" max="513" width="18.140625" bestFit="1" customWidth="1"/>
    <col min="514" max="514" width="12.85546875" bestFit="1" customWidth="1"/>
    <col min="515" max="516" width="16.5703125" bestFit="1" customWidth="1"/>
    <col min="517" max="518" width="13.140625" bestFit="1" customWidth="1"/>
    <col min="519" max="519" width="15.5703125" bestFit="1" customWidth="1"/>
    <col min="520" max="520" width="13.7109375" bestFit="1" customWidth="1"/>
    <col min="521" max="523" width="12.28515625" bestFit="1" customWidth="1"/>
    <col min="524" max="524" width="17.5703125" bestFit="1" customWidth="1"/>
    <col min="525" max="525" width="12.28515625" bestFit="1" customWidth="1"/>
    <col min="526" max="526" width="13.42578125" bestFit="1" customWidth="1"/>
    <col min="761" max="761" width="33.7109375" customWidth="1"/>
    <col min="762" max="762" width="16" customWidth="1"/>
    <col min="763" max="764" width="15" bestFit="1" customWidth="1"/>
    <col min="765" max="765" width="16.5703125" bestFit="1" customWidth="1"/>
    <col min="766" max="766" width="12.5703125" customWidth="1"/>
    <col min="767" max="767" width="17.5703125" bestFit="1" customWidth="1"/>
    <col min="768" max="769" width="18.140625" bestFit="1" customWidth="1"/>
    <col min="770" max="770" width="12.85546875" bestFit="1" customWidth="1"/>
    <col min="771" max="772" width="16.5703125" bestFit="1" customWidth="1"/>
    <col min="773" max="774" width="13.140625" bestFit="1" customWidth="1"/>
    <col min="775" max="775" width="15.5703125" bestFit="1" customWidth="1"/>
    <col min="776" max="776" width="13.7109375" bestFit="1" customWidth="1"/>
    <col min="777" max="779" width="12.28515625" bestFit="1" customWidth="1"/>
    <col min="780" max="780" width="17.5703125" bestFit="1" customWidth="1"/>
    <col min="781" max="781" width="12.28515625" bestFit="1" customWidth="1"/>
    <col min="782" max="782" width="13.42578125" bestFit="1" customWidth="1"/>
    <col min="1017" max="1017" width="33.7109375" customWidth="1"/>
    <col min="1018" max="1018" width="16" customWidth="1"/>
    <col min="1019" max="1020" width="15" bestFit="1" customWidth="1"/>
    <col min="1021" max="1021" width="16.5703125" bestFit="1" customWidth="1"/>
    <col min="1022" max="1022" width="12.5703125" customWidth="1"/>
    <col min="1023" max="1023" width="17.5703125" bestFit="1" customWidth="1"/>
    <col min="1024" max="1025" width="18.140625" bestFit="1" customWidth="1"/>
    <col min="1026" max="1026" width="12.85546875" bestFit="1" customWidth="1"/>
    <col min="1027" max="1028" width="16.5703125" bestFit="1" customWidth="1"/>
    <col min="1029" max="1030" width="13.140625" bestFit="1" customWidth="1"/>
    <col min="1031" max="1031" width="15.5703125" bestFit="1" customWidth="1"/>
    <col min="1032" max="1032" width="13.7109375" bestFit="1" customWidth="1"/>
    <col min="1033" max="1035" width="12.28515625" bestFit="1" customWidth="1"/>
    <col min="1036" max="1036" width="17.5703125" bestFit="1" customWidth="1"/>
    <col min="1037" max="1037" width="12.28515625" bestFit="1" customWidth="1"/>
    <col min="1038" max="1038" width="13.42578125" bestFit="1" customWidth="1"/>
    <col min="1273" max="1273" width="33.7109375" customWidth="1"/>
    <col min="1274" max="1274" width="16" customWidth="1"/>
    <col min="1275" max="1276" width="15" bestFit="1" customWidth="1"/>
    <col min="1277" max="1277" width="16.5703125" bestFit="1" customWidth="1"/>
    <col min="1278" max="1278" width="12.5703125" customWidth="1"/>
    <col min="1279" max="1279" width="17.5703125" bestFit="1" customWidth="1"/>
    <col min="1280" max="1281" width="18.140625" bestFit="1" customWidth="1"/>
    <col min="1282" max="1282" width="12.85546875" bestFit="1" customWidth="1"/>
    <col min="1283" max="1284" width="16.5703125" bestFit="1" customWidth="1"/>
    <col min="1285" max="1286" width="13.140625" bestFit="1" customWidth="1"/>
    <col min="1287" max="1287" width="15.5703125" bestFit="1" customWidth="1"/>
    <col min="1288" max="1288" width="13.7109375" bestFit="1" customWidth="1"/>
    <col min="1289" max="1291" width="12.28515625" bestFit="1" customWidth="1"/>
    <col min="1292" max="1292" width="17.5703125" bestFit="1" customWidth="1"/>
    <col min="1293" max="1293" width="12.28515625" bestFit="1" customWidth="1"/>
    <col min="1294" max="1294" width="13.42578125" bestFit="1" customWidth="1"/>
    <col min="1529" max="1529" width="33.7109375" customWidth="1"/>
    <col min="1530" max="1530" width="16" customWidth="1"/>
    <col min="1531" max="1532" width="15" bestFit="1" customWidth="1"/>
    <col min="1533" max="1533" width="16.5703125" bestFit="1" customWidth="1"/>
    <col min="1534" max="1534" width="12.5703125" customWidth="1"/>
    <col min="1535" max="1535" width="17.5703125" bestFit="1" customWidth="1"/>
    <col min="1536" max="1537" width="18.140625" bestFit="1" customWidth="1"/>
    <col min="1538" max="1538" width="12.85546875" bestFit="1" customWidth="1"/>
    <col min="1539" max="1540" width="16.5703125" bestFit="1" customWidth="1"/>
    <col min="1541" max="1542" width="13.140625" bestFit="1" customWidth="1"/>
    <col min="1543" max="1543" width="15.5703125" bestFit="1" customWidth="1"/>
    <col min="1544" max="1544" width="13.7109375" bestFit="1" customWidth="1"/>
    <col min="1545" max="1547" width="12.28515625" bestFit="1" customWidth="1"/>
    <col min="1548" max="1548" width="17.5703125" bestFit="1" customWidth="1"/>
    <col min="1549" max="1549" width="12.28515625" bestFit="1" customWidth="1"/>
    <col min="1550" max="1550" width="13.42578125" bestFit="1" customWidth="1"/>
    <col min="1785" max="1785" width="33.7109375" customWidth="1"/>
    <col min="1786" max="1786" width="16" customWidth="1"/>
    <col min="1787" max="1788" width="15" bestFit="1" customWidth="1"/>
    <col min="1789" max="1789" width="16.5703125" bestFit="1" customWidth="1"/>
    <col min="1790" max="1790" width="12.5703125" customWidth="1"/>
    <col min="1791" max="1791" width="17.5703125" bestFit="1" customWidth="1"/>
    <col min="1792" max="1793" width="18.140625" bestFit="1" customWidth="1"/>
    <col min="1794" max="1794" width="12.85546875" bestFit="1" customWidth="1"/>
    <col min="1795" max="1796" width="16.5703125" bestFit="1" customWidth="1"/>
    <col min="1797" max="1798" width="13.140625" bestFit="1" customWidth="1"/>
    <col min="1799" max="1799" width="15.5703125" bestFit="1" customWidth="1"/>
    <col min="1800" max="1800" width="13.7109375" bestFit="1" customWidth="1"/>
    <col min="1801" max="1803" width="12.28515625" bestFit="1" customWidth="1"/>
    <col min="1804" max="1804" width="17.5703125" bestFit="1" customWidth="1"/>
    <col min="1805" max="1805" width="12.28515625" bestFit="1" customWidth="1"/>
    <col min="1806" max="1806" width="13.42578125" bestFit="1" customWidth="1"/>
    <col min="2041" max="2041" width="33.7109375" customWidth="1"/>
    <col min="2042" max="2042" width="16" customWidth="1"/>
    <col min="2043" max="2044" width="15" bestFit="1" customWidth="1"/>
    <col min="2045" max="2045" width="16.5703125" bestFit="1" customWidth="1"/>
    <col min="2046" max="2046" width="12.5703125" customWidth="1"/>
    <col min="2047" max="2047" width="17.5703125" bestFit="1" customWidth="1"/>
    <col min="2048" max="2049" width="18.140625" bestFit="1" customWidth="1"/>
    <col min="2050" max="2050" width="12.85546875" bestFit="1" customWidth="1"/>
    <col min="2051" max="2052" width="16.5703125" bestFit="1" customWidth="1"/>
    <col min="2053" max="2054" width="13.140625" bestFit="1" customWidth="1"/>
    <col min="2055" max="2055" width="15.5703125" bestFit="1" customWidth="1"/>
    <col min="2056" max="2056" width="13.7109375" bestFit="1" customWidth="1"/>
    <col min="2057" max="2059" width="12.28515625" bestFit="1" customWidth="1"/>
    <col min="2060" max="2060" width="17.5703125" bestFit="1" customWidth="1"/>
    <col min="2061" max="2061" width="12.28515625" bestFit="1" customWidth="1"/>
    <col min="2062" max="2062" width="13.42578125" bestFit="1" customWidth="1"/>
    <col min="2297" max="2297" width="33.7109375" customWidth="1"/>
    <col min="2298" max="2298" width="16" customWidth="1"/>
    <col min="2299" max="2300" width="15" bestFit="1" customWidth="1"/>
    <col min="2301" max="2301" width="16.5703125" bestFit="1" customWidth="1"/>
    <col min="2302" max="2302" width="12.5703125" customWidth="1"/>
    <col min="2303" max="2303" width="17.5703125" bestFit="1" customWidth="1"/>
    <col min="2304" max="2305" width="18.140625" bestFit="1" customWidth="1"/>
    <col min="2306" max="2306" width="12.85546875" bestFit="1" customWidth="1"/>
    <col min="2307" max="2308" width="16.5703125" bestFit="1" customWidth="1"/>
    <col min="2309" max="2310" width="13.140625" bestFit="1" customWidth="1"/>
    <col min="2311" max="2311" width="15.5703125" bestFit="1" customWidth="1"/>
    <col min="2312" max="2312" width="13.7109375" bestFit="1" customWidth="1"/>
    <col min="2313" max="2315" width="12.28515625" bestFit="1" customWidth="1"/>
    <col min="2316" max="2316" width="17.5703125" bestFit="1" customWidth="1"/>
    <col min="2317" max="2317" width="12.28515625" bestFit="1" customWidth="1"/>
    <col min="2318" max="2318" width="13.42578125" bestFit="1" customWidth="1"/>
    <col min="2553" max="2553" width="33.7109375" customWidth="1"/>
    <col min="2554" max="2554" width="16" customWidth="1"/>
    <col min="2555" max="2556" width="15" bestFit="1" customWidth="1"/>
    <col min="2557" max="2557" width="16.5703125" bestFit="1" customWidth="1"/>
    <col min="2558" max="2558" width="12.5703125" customWidth="1"/>
    <col min="2559" max="2559" width="17.5703125" bestFit="1" customWidth="1"/>
    <col min="2560" max="2561" width="18.140625" bestFit="1" customWidth="1"/>
    <col min="2562" max="2562" width="12.85546875" bestFit="1" customWidth="1"/>
    <col min="2563" max="2564" width="16.5703125" bestFit="1" customWidth="1"/>
    <col min="2565" max="2566" width="13.140625" bestFit="1" customWidth="1"/>
    <col min="2567" max="2567" width="15.5703125" bestFit="1" customWidth="1"/>
    <col min="2568" max="2568" width="13.7109375" bestFit="1" customWidth="1"/>
    <col min="2569" max="2571" width="12.28515625" bestFit="1" customWidth="1"/>
    <col min="2572" max="2572" width="17.5703125" bestFit="1" customWidth="1"/>
    <col min="2573" max="2573" width="12.28515625" bestFit="1" customWidth="1"/>
    <col min="2574" max="2574" width="13.42578125" bestFit="1" customWidth="1"/>
    <col min="2809" max="2809" width="33.7109375" customWidth="1"/>
    <col min="2810" max="2810" width="16" customWidth="1"/>
    <col min="2811" max="2812" width="15" bestFit="1" customWidth="1"/>
    <col min="2813" max="2813" width="16.5703125" bestFit="1" customWidth="1"/>
    <col min="2814" max="2814" width="12.5703125" customWidth="1"/>
    <col min="2815" max="2815" width="17.5703125" bestFit="1" customWidth="1"/>
    <col min="2816" max="2817" width="18.140625" bestFit="1" customWidth="1"/>
    <col min="2818" max="2818" width="12.85546875" bestFit="1" customWidth="1"/>
    <col min="2819" max="2820" width="16.5703125" bestFit="1" customWidth="1"/>
    <col min="2821" max="2822" width="13.140625" bestFit="1" customWidth="1"/>
    <col min="2823" max="2823" width="15.5703125" bestFit="1" customWidth="1"/>
    <col min="2824" max="2824" width="13.7109375" bestFit="1" customWidth="1"/>
    <col min="2825" max="2827" width="12.28515625" bestFit="1" customWidth="1"/>
    <col min="2828" max="2828" width="17.5703125" bestFit="1" customWidth="1"/>
    <col min="2829" max="2829" width="12.28515625" bestFit="1" customWidth="1"/>
    <col min="2830" max="2830" width="13.42578125" bestFit="1" customWidth="1"/>
    <col min="3065" max="3065" width="33.7109375" customWidth="1"/>
    <col min="3066" max="3066" width="16" customWidth="1"/>
    <col min="3067" max="3068" width="15" bestFit="1" customWidth="1"/>
    <col min="3069" max="3069" width="16.5703125" bestFit="1" customWidth="1"/>
    <col min="3070" max="3070" width="12.5703125" customWidth="1"/>
    <col min="3071" max="3071" width="17.5703125" bestFit="1" customWidth="1"/>
    <col min="3072" max="3073" width="18.140625" bestFit="1" customWidth="1"/>
    <col min="3074" max="3074" width="12.85546875" bestFit="1" customWidth="1"/>
    <col min="3075" max="3076" width="16.5703125" bestFit="1" customWidth="1"/>
    <col min="3077" max="3078" width="13.140625" bestFit="1" customWidth="1"/>
    <col min="3079" max="3079" width="15.5703125" bestFit="1" customWidth="1"/>
    <col min="3080" max="3080" width="13.7109375" bestFit="1" customWidth="1"/>
    <col min="3081" max="3083" width="12.28515625" bestFit="1" customWidth="1"/>
    <col min="3084" max="3084" width="17.5703125" bestFit="1" customWidth="1"/>
    <col min="3085" max="3085" width="12.28515625" bestFit="1" customWidth="1"/>
    <col min="3086" max="3086" width="13.42578125" bestFit="1" customWidth="1"/>
    <col min="3321" max="3321" width="33.7109375" customWidth="1"/>
    <col min="3322" max="3322" width="16" customWidth="1"/>
    <col min="3323" max="3324" width="15" bestFit="1" customWidth="1"/>
    <col min="3325" max="3325" width="16.5703125" bestFit="1" customWidth="1"/>
    <col min="3326" max="3326" width="12.5703125" customWidth="1"/>
    <col min="3327" max="3327" width="17.5703125" bestFit="1" customWidth="1"/>
    <col min="3328" max="3329" width="18.140625" bestFit="1" customWidth="1"/>
    <col min="3330" max="3330" width="12.85546875" bestFit="1" customWidth="1"/>
    <col min="3331" max="3332" width="16.5703125" bestFit="1" customWidth="1"/>
    <col min="3333" max="3334" width="13.140625" bestFit="1" customWidth="1"/>
    <col min="3335" max="3335" width="15.5703125" bestFit="1" customWidth="1"/>
    <col min="3336" max="3336" width="13.7109375" bestFit="1" customWidth="1"/>
    <col min="3337" max="3339" width="12.28515625" bestFit="1" customWidth="1"/>
    <col min="3340" max="3340" width="17.5703125" bestFit="1" customWidth="1"/>
    <col min="3341" max="3341" width="12.28515625" bestFit="1" customWidth="1"/>
    <col min="3342" max="3342" width="13.42578125" bestFit="1" customWidth="1"/>
    <col min="3577" max="3577" width="33.7109375" customWidth="1"/>
    <col min="3578" max="3578" width="16" customWidth="1"/>
    <col min="3579" max="3580" width="15" bestFit="1" customWidth="1"/>
    <col min="3581" max="3581" width="16.5703125" bestFit="1" customWidth="1"/>
    <col min="3582" max="3582" width="12.5703125" customWidth="1"/>
    <col min="3583" max="3583" width="17.5703125" bestFit="1" customWidth="1"/>
    <col min="3584" max="3585" width="18.140625" bestFit="1" customWidth="1"/>
    <col min="3586" max="3586" width="12.85546875" bestFit="1" customWidth="1"/>
    <col min="3587" max="3588" width="16.5703125" bestFit="1" customWidth="1"/>
    <col min="3589" max="3590" width="13.140625" bestFit="1" customWidth="1"/>
    <col min="3591" max="3591" width="15.5703125" bestFit="1" customWidth="1"/>
    <col min="3592" max="3592" width="13.7109375" bestFit="1" customWidth="1"/>
    <col min="3593" max="3595" width="12.28515625" bestFit="1" customWidth="1"/>
    <col min="3596" max="3596" width="17.5703125" bestFit="1" customWidth="1"/>
    <col min="3597" max="3597" width="12.28515625" bestFit="1" customWidth="1"/>
    <col min="3598" max="3598" width="13.42578125" bestFit="1" customWidth="1"/>
    <col min="3833" max="3833" width="33.7109375" customWidth="1"/>
    <col min="3834" max="3834" width="16" customWidth="1"/>
    <col min="3835" max="3836" width="15" bestFit="1" customWidth="1"/>
    <col min="3837" max="3837" width="16.5703125" bestFit="1" customWidth="1"/>
    <col min="3838" max="3838" width="12.5703125" customWidth="1"/>
    <col min="3839" max="3839" width="17.5703125" bestFit="1" customWidth="1"/>
    <col min="3840" max="3841" width="18.140625" bestFit="1" customWidth="1"/>
    <col min="3842" max="3842" width="12.85546875" bestFit="1" customWidth="1"/>
    <col min="3843" max="3844" width="16.5703125" bestFit="1" customWidth="1"/>
    <col min="3845" max="3846" width="13.140625" bestFit="1" customWidth="1"/>
    <col min="3847" max="3847" width="15.5703125" bestFit="1" customWidth="1"/>
    <col min="3848" max="3848" width="13.7109375" bestFit="1" customWidth="1"/>
    <col min="3849" max="3851" width="12.28515625" bestFit="1" customWidth="1"/>
    <col min="3852" max="3852" width="17.5703125" bestFit="1" customWidth="1"/>
    <col min="3853" max="3853" width="12.28515625" bestFit="1" customWidth="1"/>
    <col min="3854" max="3854" width="13.42578125" bestFit="1" customWidth="1"/>
    <col min="4089" max="4089" width="33.7109375" customWidth="1"/>
    <col min="4090" max="4090" width="16" customWidth="1"/>
    <col min="4091" max="4092" width="15" bestFit="1" customWidth="1"/>
    <col min="4093" max="4093" width="16.5703125" bestFit="1" customWidth="1"/>
    <col min="4094" max="4094" width="12.5703125" customWidth="1"/>
    <col min="4095" max="4095" width="17.5703125" bestFit="1" customWidth="1"/>
    <col min="4096" max="4097" width="18.140625" bestFit="1" customWidth="1"/>
    <col min="4098" max="4098" width="12.85546875" bestFit="1" customWidth="1"/>
    <col min="4099" max="4100" width="16.5703125" bestFit="1" customWidth="1"/>
    <col min="4101" max="4102" width="13.140625" bestFit="1" customWidth="1"/>
    <col min="4103" max="4103" width="15.5703125" bestFit="1" customWidth="1"/>
    <col min="4104" max="4104" width="13.7109375" bestFit="1" customWidth="1"/>
    <col min="4105" max="4107" width="12.28515625" bestFit="1" customWidth="1"/>
    <col min="4108" max="4108" width="17.5703125" bestFit="1" customWidth="1"/>
    <col min="4109" max="4109" width="12.28515625" bestFit="1" customWidth="1"/>
    <col min="4110" max="4110" width="13.42578125" bestFit="1" customWidth="1"/>
    <col min="4345" max="4345" width="33.7109375" customWidth="1"/>
    <col min="4346" max="4346" width="16" customWidth="1"/>
    <col min="4347" max="4348" width="15" bestFit="1" customWidth="1"/>
    <col min="4349" max="4349" width="16.5703125" bestFit="1" customWidth="1"/>
    <col min="4350" max="4350" width="12.5703125" customWidth="1"/>
    <col min="4351" max="4351" width="17.5703125" bestFit="1" customWidth="1"/>
    <col min="4352" max="4353" width="18.140625" bestFit="1" customWidth="1"/>
    <col min="4354" max="4354" width="12.85546875" bestFit="1" customWidth="1"/>
    <col min="4355" max="4356" width="16.5703125" bestFit="1" customWidth="1"/>
    <col min="4357" max="4358" width="13.140625" bestFit="1" customWidth="1"/>
    <col min="4359" max="4359" width="15.5703125" bestFit="1" customWidth="1"/>
    <col min="4360" max="4360" width="13.7109375" bestFit="1" customWidth="1"/>
    <col min="4361" max="4363" width="12.28515625" bestFit="1" customWidth="1"/>
    <col min="4364" max="4364" width="17.5703125" bestFit="1" customWidth="1"/>
    <col min="4365" max="4365" width="12.28515625" bestFit="1" customWidth="1"/>
    <col min="4366" max="4366" width="13.42578125" bestFit="1" customWidth="1"/>
    <col min="4601" max="4601" width="33.7109375" customWidth="1"/>
    <col min="4602" max="4602" width="16" customWidth="1"/>
    <col min="4603" max="4604" width="15" bestFit="1" customWidth="1"/>
    <col min="4605" max="4605" width="16.5703125" bestFit="1" customWidth="1"/>
    <col min="4606" max="4606" width="12.5703125" customWidth="1"/>
    <col min="4607" max="4607" width="17.5703125" bestFit="1" customWidth="1"/>
    <col min="4608" max="4609" width="18.140625" bestFit="1" customWidth="1"/>
    <col min="4610" max="4610" width="12.85546875" bestFit="1" customWidth="1"/>
    <col min="4611" max="4612" width="16.5703125" bestFit="1" customWidth="1"/>
    <col min="4613" max="4614" width="13.140625" bestFit="1" customWidth="1"/>
    <col min="4615" max="4615" width="15.5703125" bestFit="1" customWidth="1"/>
    <col min="4616" max="4616" width="13.7109375" bestFit="1" customWidth="1"/>
    <col min="4617" max="4619" width="12.28515625" bestFit="1" customWidth="1"/>
    <col min="4620" max="4620" width="17.5703125" bestFit="1" customWidth="1"/>
    <col min="4621" max="4621" width="12.28515625" bestFit="1" customWidth="1"/>
    <col min="4622" max="4622" width="13.42578125" bestFit="1" customWidth="1"/>
    <col min="4857" max="4857" width="33.7109375" customWidth="1"/>
    <col min="4858" max="4858" width="16" customWidth="1"/>
    <col min="4859" max="4860" width="15" bestFit="1" customWidth="1"/>
    <col min="4861" max="4861" width="16.5703125" bestFit="1" customWidth="1"/>
    <col min="4862" max="4862" width="12.5703125" customWidth="1"/>
    <col min="4863" max="4863" width="17.5703125" bestFit="1" customWidth="1"/>
    <col min="4864" max="4865" width="18.140625" bestFit="1" customWidth="1"/>
    <col min="4866" max="4866" width="12.85546875" bestFit="1" customWidth="1"/>
    <col min="4867" max="4868" width="16.5703125" bestFit="1" customWidth="1"/>
    <col min="4869" max="4870" width="13.140625" bestFit="1" customWidth="1"/>
    <col min="4871" max="4871" width="15.5703125" bestFit="1" customWidth="1"/>
    <col min="4872" max="4872" width="13.7109375" bestFit="1" customWidth="1"/>
    <col min="4873" max="4875" width="12.28515625" bestFit="1" customWidth="1"/>
    <col min="4876" max="4876" width="17.5703125" bestFit="1" customWidth="1"/>
    <col min="4877" max="4877" width="12.28515625" bestFit="1" customWidth="1"/>
    <col min="4878" max="4878" width="13.42578125" bestFit="1" customWidth="1"/>
    <col min="5113" max="5113" width="33.7109375" customWidth="1"/>
    <col min="5114" max="5114" width="16" customWidth="1"/>
    <col min="5115" max="5116" width="15" bestFit="1" customWidth="1"/>
    <col min="5117" max="5117" width="16.5703125" bestFit="1" customWidth="1"/>
    <col min="5118" max="5118" width="12.5703125" customWidth="1"/>
    <col min="5119" max="5119" width="17.5703125" bestFit="1" customWidth="1"/>
    <col min="5120" max="5121" width="18.140625" bestFit="1" customWidth="1"/>
    <col min="5122" max="5122" width="12.85546875" bestFit="1" customWidth="1"/>
    <col min="5123" max="5124" width="16.5703125" bestFit="1" customWidth="1"/>
    <col min="5125" max="5126" width="13.140625" bestFit="1" customWidth="1"/>
    <col min="5127" max="5127" width="15.5703125" bestFit="1" customWidth="1"/>
    <col min="5128" max="5128" width="13.7109375" bestFit="1" customWidth="1"/>
    <col min="5129" max="5131" width="12.28515625" bestFit="1" customWidth="1"/>
    <col min="5132" max="5132" width="17.5703125" bestFit="1" customWidth="1"/>
    <col min="5133" max="5133" width="12.28515625" bestFit="1" customWidth="1"/>
    <col min="5134" max="5134" width="13.42578125" bestFit="1" customWidth="1"/>
    <col min="5369" max="5369" width="33.7109375" customWidth="1"/>
    <col min="5370" max="5370" width="16" customWidth="1"/>
    <col min="5371" max="5372" width="15" bestFit="1" customWidth="1"/>
    <col min="5373" max="5373" width="16.5703125" bestFit="1" customWidth="1"/>
    <col min="5374" max="5374" width="12.5703125" customWidth="1"/>
    <col min="5375" max="5375" width="17.5703125" bestFit="1" customWidth="1"/>
    <col min="5376" max="5377" width="18.140625" bestFit="1" customWidth="1"/>
    <col min="5378" max="5378" width="12.85546875" bestFit="1" customWidth="1"/>
    <col min="5379" max="5380" width="16.5703125" bestFit="1" customWidth="1"/>
    <col min="5381" max="5382" width="13.140625" bestFit="1" customWidth="1"/>
    <col min="5383" max="5383" width="15.5703125" bestFit="1" customWidth="1"/>
    <col min="5384" max="5384" width="13.7109375" bestFit="1" customWidth="1"/>
    <col min="5385" max="5387" width="12.28515625" bestFit="1" customWidth="1"/>
    <col min="5388" max="5388" width="17.5703125" bestFit="1" customWidth="1"/>
    <col min="5389" max="5389" width="12.28515625" bestFit="1" customWidth="1"/>
    <col min="5390" max="5390" width="13.42578125" bestFit="1" customWidth="1"/>
    <col min="5625" max="5625" width="33.7109375" customWidth="1"/>
    <col min="5626" max="5626" width="16" customWidth="1"/>
    <col min="5627" max="5628" width="15" bestFit="1" customWidth="1"/>
    <col min="5629" max="5629" width="16.5703125" bestFit="1" customWidth="1"/>
    <col min="5630" max="5630" width="12.5703125" customWidth="1"/>
    <col min="5631" max="5631" width="17.5703125" bestFit="1" customWidth="1"/>
    <col min="5632" max="5633" width="18.140625" bestFit="1" customWidth="1"/>
    <col min="5634" max="5634" width="12.85546875" bestFit="1" customWidth="1"/>
    <col min="5635" max="5636" width="16.5703125" bestFit="1" customWidth="1"/>
    <col min="5637" max="5638" width="13.140625" bestFit="1" customWidth="1"/>
    <col min="5639" max="5639" width="15.5703125" bestFit="1" customWidth="1"/>
    <col min="5640" max="5640" width="13.7109375" bestFit="1" customWidth="1"/>
    <col min="5641" max="5643" width="12.28515625" bestFit="1" customWidth="1"/>
    <col min="5644" max="5644" width="17.5703125" bestFit="1" customWidth="1"/>
    <col min="5645" max="5645" width="12.28515625" bestFit="1" customWidth="1"/>
    <col min="5646" max="5646" width="13.42578125" bestFit="1" customWidth="1"/>
    <col min="5881" max="5881" width="33.7109375" customWidth="1"/>
    <col min="5882" max="5882" width="16" customWidth="1"/>
    <col min="5883" max="5884" width="15" bestFit="1" customWidth="1"/>
    <col min="5885" max="5885" width="16.5703125" bestFit="1" customWidth="1"/>
    <col min="5886" max="5886" width="12.5703125" customWidth="1"/>
    <col min="5887" max="5887" width="17.5703125" bestFit="1" customWidth="1"/>
    <col min="5888" max="5889" width="18.140625" bestFit="1" customWidth="1"/>
    <col min="5890" max="5890" width="12.85546875" bestFit="1" customWidth="1"/>
    <col min="5891" max="5892" width="16.5703125" bestFit="1" customWidth="1"/>
    <col min="5893" max="5894" width="13.140625" bestFit="1" customWidth="1"/>
    <col min="5895" max="5895" width="15.5703125" bestFit="1" customWidth="1"/>
    <col min="5896" max="5896" width="13.7109375" bestFit="1" customWidth="1"/>
    <col min="5897" max="5899" width="12.28515625" bestFit="1" customWidth="1"/>
    <col min="5900" max="5900" width="17.5703125" bestFit="1" customWidth="1"/>
    <col min="5901" max="5901" width="12.28515625" bestFit="1" customWidth="1"/>
    <col min="5902" max="5902" width="13.42578125" bestFit="1" customWidth="1"/>
    <col min="6137" max="6137" width="33.7109375" customWidth="1"/>
    <col min="6138" max="6138" width="16" customWidth="1"/>
    <col min="6139" max="6140" width="15" bestFit="1" customWidth="1"/>
    <col min="6141" max="6141" width="16.5703125" bestFit="1" customWidth="1"/>
    <col min="6142" max="6142" width="12.5703125" customWidth="1"/>
    <col min="6143" max="6143" width="17.5703125" bestFit="1" customWidth="1"/>
    <col min="6144" max="6145" width="18.140625" bestFit="1" customWidth="1"/>
    <col min="6146" max="6146" width="12.85546875" bestFit="1" customWidth="1"/>
    <col min="6147" max="6148" width="16.5703125" bestFit="1" customWidth="1"/>
    <col min="6149" max="6150" width="13.140625" bestFit="1" customWidth="1"/>
    <col min="6151" max="6151" width="15.5703125" bestFit="1" customWidth="1"/>
    <col min="6152" max="6152" width="13.7109375" bestFit="1" customWidth="1"/>
    <col min="6153" max="6155" width="12.28515625" bestFit="1" customWidth="1"/>
    <col min="6156" max="6156" width="17.5703125" bestFit="1" customWidth="1"/>
    <col min="6157" max="6157" width="12.28515625" bestFit="1" customWidth="1"/>
    <col min="6158" max="6158" width="13.42578125" bestFit="1" customWidth="1"/>
    <col min="6393" max="6393" width="33.7109375" customWidth="1"/>
    <col min="6394" max="6394" width="16" customWidth="1"/>
    <col min="6395" max="6396" width="15" bestFit="1" customWidth="1"/>
    <col min="6397" max="6397" width="16.5703125" bestFit="1" customWidth="1"/>
    <col min="6398" max="6398" width="12.5703125" customWidth="1"/>
    <col min="6399" max="6399" width="17.5703125" bestFit="1" customWidth="1"/>
    <col min="6400" max="6401" width="18.140625" bestFit="1" customWidth="1"/>
    <col min="6402" max="6402" width="12.85546875" bestFit="1" customWidth="1"/>
    <col min="6403" max="6404" width="16.5703125" bestFit="1" customWidth="1"/>
    <col min="6405" max="6406" width="13.140625" bestFit="1" customWidth="1"/>
    <col min="6407" max="6407" width="15.5703125" bestFit="1" customWidth="1"/>
    <col min="6408" max="6408" width="13.7109375" bestFit="1" customWidth="1"/>
    <col min="6409" max="6411" width="12.28515625" bestFit="1" customWidth="1"/>
    <col min="6412" max="6412" width="17.5703125" bestFit="1" customWidth="1"/>
    <col min="6413" max="6413" width="12.28515625" bestFit="1" customWidth="1"/>
    <col min="6414" max="6414" width="13.42578125" bestFit="1" customWidth="1"/>
    <col min="6649" max="6649" width="33.7109375" customWidth="1"/>
    <col min="6650" max="6650" width="16" customWidth="1"/>
    <col min="6651" max="6652" width="15" bestFit="1" customWidth="1"/>
    <col min="6653" max="6653" width="16.5703125" bestFit="1" customWidth="1"/>
    <col min="6654" max="6654" width="12.5703125" customWidth="1"/>
    <col min="6655" max="6655" width="17.5703125" bestFit="1" customWidth="1"/>
    <col min="6656" max="6657" width="18.140625" bestFit="1" customWidth="1"/>
    <col min="6658" max="6658" width="12.85546875" bestFit="1" customWidth="1"/>
    <col min="6659" max="6660" width="16.5703125" bestFit="1" customWidth="1"/>
    <col min="6661" max="6662" width="13.140625" bestFit="1" customWidth="1"/>
    <col min="6663" max="6663" width="15.5703125" bestFit="1" customWidth="1"/>
    <col min="6664" max="6664" width="13.7109375" bestFit="1" customWidth="1"/>
    <col min="6665" max="6667" width="12.28515625" bestFit="1" customWidth="1"/>
    <col min="6668" max="6668" width="17.5703125" bestFit="1" customWidth="1"/>
    <col min="6669" max="6669" width="12.28515625" bestFit="1" customWidth="1"/>
    <col min="6670" max="6670" width="13.42578125" bestFit="1" customWidth="1"/>
    <col min="6905" max="6905" width="33.7109375" customWidth="1"/>
    <col min="6906" max="6906" width="16" customWidth="1"/>
    <col min="6907" max="6908" width="15" bestFit="1" customWidth="1"/>
    <col min="6909" max="6909" width="16.5703125" bestFit="1" customWidth="1"/>
    <col min="6910" max="6910" width="12.5703125" customWidth="1"/>
    <col min="6911" max="6911" width="17.5703125" bestFit="1" customWidth="1"/>
    <col min="6912" max="6913" width="18.140625" bestFit="1" customWidth="1"/>
    <col min="6914" max="6914" width="12.85546875" bestFit="1" customWidth="1"/>
    <col min="6915" max="6916" width="16.5703125" bestFit="1" customWidth="1"/>
    <col min="6917" max="6918" width="13.140625" bestFit="1" customWidth="1"/>
    <col min="6919" max="6919" width="15.5703125" bestFit="1" customWidth="1"/>
    <col min="6920" max="6920" width="13.7109375" bestFit="1" customWidth="1"/>
    <col min="6921" max="6923" width="12.28515625" bestFit="1" customWidth="1"/>
    <col min="6924" max="6924" width="17.5703125" bestFit="1" customWidth="1"/>
    <col min="6925" max="6925" width="12.28515625" bestFit="1" customWidth="1"/>
    <col min="6926" max="6926" width="13.42578125" bestFit="1" customWidth="1"/>
    <col min="7161" max="7161" width="33.7109375" customWidth="1"/>
    <col min="7162" max="7162" width="16" customWidth="1"/>
    <col min="7163" max="7164" width="15" bestFit="1" customWidth="1"/>
    <col min="7165" max="7165" width="16.5703125" bestFit="1" customWidth="1"/>
    <col min="7166" max="7166" width="12.5703125" customWidth="1"/>
    <col min="7167" max="7167" width="17.5703125" bestFit="1" customWidth="1"/>
    <col min="7168" max="7169" width="18.140625" bestFit="1" customWidth="1"/>
    <col min="7170" max="7170" width="12.85546875" bestFit="1" customWidth="1"/>
    <col min="7171" max="7172" width="16.5703125" bestFit="1" customWidth="1"/>
    <col min="7173" max="7174" width="13.140625" bestFit="1" customWidth="1"/>
    <col min="7175" max="7175" width="15.5703125" bestFit="1" customWidth="1"/>
    <col min="7176" max="7176" width="13.7109375" bestFit="1" customWidth="1"/>
    <col min="7177" max="7179" width="12.28515625" bestFit="1" customWidth="1"/>
    <col min="7180" max="7180" width="17.5703125" bestFit="1" customWidth="1"/>
    <col min="7181" max="7181" width="12.28515625" bestFit="1" customWidth="1"/>
    <col min="7182" max="7182" width="13.42578125" bestFit="1" customWidth="1"/>
    <col min="7417" max="7417" width="33.7109375" customWidth="1"/>
    <col min="7418" max="7418" width="16" customWidth="1"/>
    <col min="7419" max="7420" width="15" bestFit="1" customWidth="1"/>
    <col min="7421" max="7421" width="16.5703125" bestFit="1" customWidth="1"/>
    <col min="7422" max="7422" width="12.5703125" customWidth="1"/>
    <col min="7423" max="7423" width="17.5703125" bestFit="1" customWidth="1"/>
    <col min="7424" max="7425" width="18.140625" bestFit="1" customWidth="1"/>
    <col min="7426" max="7426" width="12.85546875" bestFit="1" customWidth="1"/>
    <col min="7427" max="7428" width="16.5703125" bestFit="1" customWidth="1"/>
    <col min="7429" max="7430" width="13.140625" bestFit="1" customWidth="1"/>
    <col min="7431" max="7431" width="15.5703125" bestFit="1" customWidth="1"/>
    <col min="7432" max="7432" width="13.7109375" bestFit="1" customWidth="1"/>
    <col min="7433" max="7435" width="12.28515625" bestFit="1" customWidth="1"/>
    <col min="7436" max="7436" width="17.5703125" bestFit="1" customWidth="1"/>
    <col min="7437" max="7437" width="12.28515625" bestFit="1" customWidth="1"/>
    <col min="7438" max="7438" width="13.42578125" bestFit="1" customWidth="1"/>
    <col min="7673" max="7673" width="33.7109375" customWidth="1"/>
    <col min="7674" max="7674" width="16" customWidth="1"/>
    <col min="7675" max="7676" width="15" bestFit="1" customWidth="1"/>
    <col min="7677" max="7677" width="16.5703125" bestFit="1" customWidth="1"/>
    <col min="7678" max="7678" width="12.5703125" customWidth="1"/>
    <col min="7679" max="7679" width="17.5703125" bestFit="1" customWidth="1"/>
    <col min="7680" max="7681" width="18.140625" bestFit="1" customWidth="1"/>
    <col min="7682" max="7682" width="12.85546875" bestFit="1" customWidth="1"/>
    <col min="7683" max="7684" width="16.5703125" bestFit="1" customWidth="1"/>
    <col min="7685" max="7686" width="13.140625" bestFit="1" customWidth="1"/>
    <col min="7687" max="7687" width="15.5703125" bestFit="1" customWidth="1"/>
    <col min="7688" max="7688" width="13.7109375" bestFit="1" customWidth="1"/>
    <col min="7689" max="7691" width="12.28515625" bestFit="1" customWidth="1"/>
    <col min="7692" max="7692" width="17.5703125" bestFit="1" customWidth="1"/>
    <col min="7693" max="7693" width="12.28515625" bestFit="1" customWidth="1"/>
    <col min="7694" max="7694" width="13.42578125" bestFit="1" customWidth="1"/>
    <col min="7929" max="7929" width="33.7109375" customWidth="1"/>
    <col min="7930" max="7930" width="16" customWidth="1"/>
    <col min="7931" max="7932" width="15" bestFit="1" customWidth="1"/>
    <col min="7933" max="7933" width="16.5703125" bestFit="1" customWidth="1"/>
    <col min="7934" max="7934" width="12.5703125" customWidth="1"/>
    <col min="7935" max="7935" width="17.5703125" bestFit="1" customWidth="1"/>
    <col min="7936" max="7937" width="18.140625" bestFit="1" customWidth="1"/>
    <col min="7938" max="7938" width="12.85546875" bestFit="1" customWidth="1"/>
    <col min="7939" max="7940" width="16.5703125" bestFit="1" customWidth="1"/>
    <col min="7941" max="7942" width="13.140625" bestFit="1" customWidth="1"/>
    <col min="7943" max="7943" width="15.5703125" bestFit="1" customWidth="1"/>
    <col min="7944" max="7944" width="13.7109375" bestFit="1" customWidth="1"/>
    <col min="7945" max="7947" width="12.28515625" bestFit="1" customWidth="1"/>
    <col min="7948" max="7948" width="17.5703125" bestFit="1" customWidth="1"/>
    <col min="7949" max="7949" width="12.28515625" bestFit="1" customWidth="1"/>
    <col min="7950" max="7950" width="13.42578125" bestFit="1" customWidth="1"/>
    <col min="8185" max="8185" width="33.7109375" customWidth="1"/>
    <col min="8186" max="8186" width="16" customWidth="1"/>
    <col min="8187" max="8188" width="15" bestFit="1" customWidth="1"/>
    <col min="8189" max="8189" width="16.5703125" bestFit="1" customWidth="1"/>
    <col min="8190" max="8190" width="12.5703125" customWidth="1"/>
    <col min="8191" max="8191" width="17.5703125" bestFit="1" customWidth="1"/>
    <col min="8192" max="8193" width="18.140625" bestFit="1" customWidth="1"/>
    <col min="8194" max="8194" width="12.85546875" bestFit="1" customWidth="1"/>
    <col min="8195" max="8196" width="16.5703125" bestFit="1" customWidth="1"/>
    <col min="8197" max="8198" width="13.140625" bestFit="1" customWidth="1"/>
    <col min="8199" max="8199" width="15.5703125" bestFit="1" customWidth="1"/>
    <col min="8200" max="8200" width="13.7109375" bestFit="1" customWidth="1"/>
    <col min="8201" max="8203" width="12.28515625" bestFit="1" customWidth="1"/>
    <col min="8204" max="8204" width="17.5703125" bestFit="1" customWidth="1"/>
    <col min="8205" max="8205" width="12.28515625" bestFit="1" customWidth="1"/>
    <col min="8206" max="8206" width="13.42578125" bestFit="1" customWidth="1"/>
    <col min="8441" max="8441" width="33.7109375" customWidth="1"/>
    <col min="8442" max="8442" width="16" customWidth="1"/>
    <col min="8443" max="8444" width="15" bestFit="1" customWidth="1"/>
    <col min="8445" max="8445" width="16.5703125" bestFit="1" customWidth="1"/>
    <col min="8446" max="8446" width="12.5703125" customWidth="1"/>
    <col min="8447" max="8447" width="17.5703125" bestFit="1" customWidth="1"/>
    <col min="8448" max="8449" width="18.140625" bestFit="1" customWidth="1"/>
    <col min="8450" max="8450" width="12.85546875" bestFit="1" customWidth="1"/>
    <col min="8451" max="8452" width="16.5703125" bestFit="1" customWidth="1"/>
    <col min="8453" max="8454" width="13.140625" bestFit="1" customWidth="1"/>
    <col min="8455" max="8455" width="15.5703125" bestFit="1" customWidth="1"/>
    <col min="8456" max="8456" width="13.7109375" bestFit="1" customWidth="1"/>
    <col min="8457" max="8459" width="12.28515625" bestFit="1" customWidth="1"/>
    <col min="8460" max="8460" width="17.5703125" bestFit="1" customWidth="1"/>
    <col min="8461" max="8461" width="12.28515625" bestFit="1" customWidth="1"/>
    <col min="8462" max="8462" width="13.42578125" bestFit="1" customWidth="1"/>
    <col min="8697" max="8697" width="33.7109375" customWidth="1"/>
    <col min="8698" max="8698" width="16" customWidth="1"/>
    <col min="8699" max="8700" width="15" bestFit="1" customWidth="1"/>
    <col min="8701" max="8701" width="16.5703125" bestFit="1" customWidth="1"/>
    <col min="8702" max="8702" width="12.5703125" customWidth="1"/>
    <col min="8703" max="8703" width="17.5703125" bestFit="1" customWidth="1"/>
    <col min="8704" max="8705" width="18.140625" bestFit="1" customWidth="1"/>
    <col min="8706" max="8706" width="12.85546875" bestFit="1" customWidth="1"/>
    <col min="8707" max="8708" width="16.5703125" bestFit="1" customWidth="1"/>
    <col min="8709" max="8710" width="13.140625" bestFit="1" customWidth="1"/>
    <col min="8711" max="8711" width="15.5703125" bestFit="1" customWidth="1"/>
    <col min="8712" max="8712" width="13.7109375" bestFit="1" customWidth="1"/>
    <col min="8713" max="8715" width="12.28515625" bestFit="1" customWidth="1"/>
    <col min="8716" max="8716" width="17.5703125" bestFit="1" customWidth="1"/>
    <col min="8717" max="8717" width="12.28515625" bestFit="1" customWidth="1"/>
    <col min="8718" max="8718" width="13.42578125" bestFit="1" customWidth="1"/>
    <col min="8953" max="8953" width="33.7109375" customWidth="1"/>
    <col min="8954" max="8954" width="16" customWidth="1"/>
    <col min="8955" max="8956" width="15" bestFit="1" customWidth="1"/>
    <col min="8957" max="8957" width="16.5703125" bestFit="1" customWidth="1"/>
    <col min="8958" max="8958" width="12.5703125" customWidth="1"/>
    <col min="8959" max="8959" width="17.5703125" bestFit="1" customWidth="1"/>
    <col min="8960" max="8961" width="18.140625" bestFit="1" customWidth="1"/>
    <col min="8962" max="8962" width="12.85546875" bestFit="1" customWidth="1"/>
    <col min="8963" max="8964" width="16.5703125" bestFit="1" customWidth="1"/>
    <col min="8965" max="8966" width="13.140625" bestFit="1" customWidth="1"/>
    <col min="8967" max="8967" width="15.5703125" bestFit="1" customWidth="1"/>
    <col min="8968" max="8968" width="13.7109375" bestFit="1" customWidth="1"/>
    <col min="8969" max="8971" width="12.28515625" bestFit="1" customWidth="1"/>
    <col min="8972" max="8972" width="17.5703125" bestFit="1" customWidth="1"/>
    <col min="8973" max="8973" width="12.28515625" bestFit="1" customWidth="1"/>
    <col min="8974" max="8974" width="13.42578125" bestFit="1" customWidth="1"/>
    <col min="9209" max="9209" width="33.7109375" customWidth="1"/>
    <col min="9210" max="9210" width="16" customWidth="1"/>
    <col min="9211" max="9212" width="15" bestFit="1" customWidth="1"/>
    <col min="9213" max="9213" width="16.5703125" bestFit="1" customWidth="1"/>
    <col min="9214" max="9214" width="12.5703125" customWidth="1"/>
    <col min="9215" max="9215" width="17.5703125" bestFit="1" customWidth="1"/>
    <col min="9216" max="9217" width="18.140625" bestFit="1" customWidth="1"/>
    <col min="9218" max="9218" width="12.85546875" bestFit="1" customWidth="1"/>
    <col min="9219" max="9220" width="16.5703125" bestFit="1" customWidth="1"/>
    <col min="9221" max="9222" width="13.140625" bestFit="1" customWidth="1"/>
    <col min="9223" max="9223" width="15.5703125" bestFit="1" customWidth="1"/>
    <col min="9224" max="9224" width="13.7109375" bestFit="1" customWidth="1"/>
    <col min="9225" max="9227" width="12.28515625" bestFit="1" customWidth="1"/>
    <col min="9228" max="9228" width="17.5703125" bestFit="1" customWidth="1"/>
    <col min="9229" max="9229" width="12.28515625" bestFit="1" customWidth="1"/>
    <col min="9230" max="9230" width="13.42578125" bestFit="1" customWidth="1"/>
    <col min="9465" max="9465" width="33.7109375" customWidth="1"/>
    <col min="9466" max="9466" width="16" customWidth="1"/>
    <col min="9467" max="9468" width="15" bestFit="1" customWidth="1"/>
    <col min="9469" max="9469" width="16.5703125" bestFit="1" customWidth="1"/>
    <col min="9470" max="9470" width="12.5703125" customWidth="1"/>
    <col min="9471" max="9471" width="17.5703125" bestFit="1" customWidth="1"/>
    <col min="9472" max="9473" width="18.140625" bestFit="1" customWidth="1"/>
    <col min="9474" max="9474" width="12.85546875" bestFit="1" customWidth="1"/>
    <col min="9475" max="9476" width="16.5703125" bestFit="1" customWidth="1"/>
    <col min="9477" max="9478" width="13.140625" bestFit="1" customWidth="1"/>
    <col min="9479" max="9479" width="15.5703125" bestFit="1" customWidth="1"/>
    <col min="9480" max="9480" width="13.7109375" bestFit="1" customWidth="1"/>
    <col min="9481" max="9483" width="12.28515625" bestFit="1" customWidth="1"/>
    <col min="9484" max="9484" width="17.5703125" bestFit="1" customWidth="1"/>
    <col min="9485" max="9485" width="12.28515625" bestFit="1" customWidth="1"/>
    <col min="9486" max="9486" width="13.42578125" bestFit="1" customWidth="1"/>
    <col min="9721" max="9721" width="33.7109375" customWidth="1"/>
    <col min="9722" max="9722" width="16" customWidth="1"/>
    <col min="9723" max="9724" width="15" bestFit="1" customWidth="1"/>
    <col min="9725" max="9725" width="16.5703125" bestFit="1" customWidth="1"/>
    <col min="9726" max="9726" width="12.5703125" customWidth="1"/>
    <col min="9727" max="9727" width="17.5703125" bestFit="1" customWidth="1"/>
    <col min="9728" max="9729" width="18.140625" bestFit="1" customWidth="1"/>
    <col min="9730" max="9730" width="12.85546875" bestFit="1" customWidth="1"/>
    <col min="9731" max="9732" width="16.5703125" bestFit="1" customWidth="1"/>
    <col min="9733" max="9734" width="13.140625" bestFit="1" customWidth="1"/>
    <col min="9735" max="9735" width="15.5703125" bestFit="1" customWidth="1"/>
    <col min="9736" max="9736" width="13.7109375" bestFit="1" customWidth="1"/>
    <col min="9737" max="9739" width="12.28515625" bestFit="1" customWidth="1"/>
    <col min="9740" max="9740" width="17.5703125" bestFit="1" customWidth="1"/>
    <col min="9741" max="9741" width="12.28515625" bestFit="1" customWidth="1"/>
    <col min="9742" max="9742" width="13.42578125" bestFit="1" customWidth="1"/>
    <col min="9977" max="9977" width="33.7109375" customWidth="1"/>
    <col min="9978" max="9978" width="16" customWidth="1"/>
    <col min="9979" max="9980" width="15" bestFit="1" customWidth="1"/>
    <col min="9981" max="9981" width="16.5703125" bestFit="1" customWidth="1"/>
    <col min="9982" max="9982" width="12.5703125" customWidth="1"/>
    <col min="9983" max="9983" width="17.5703125" bestFit="1" customWidth="1"/>
    <col min="9984" max="9985" width="18.140625" bestFit="1" customWidth="1"/>
    <col min="9986" max="9986" width="12.85546875" bestFit="1" customWidth="1"/>
    <col min="9987" max="9988" width="16.5703125" bestFit="1" customWidth="1"/>
    <col min="9989" max="9990" width="13.140625" bestFit="1" customWidth="1"/>
    <col min="9991" max="9991" width="15.5703125" bestFit="1" customWidth="1"/>
    <col min="9992" max="9992" width="13.7109375" bestFit="1" customWidth="1"/>
    <col min="9993" max="9995" width="12.28515625" bestFit="1" customWidth="1"/>
    <col min="9996" max="9996" width="17.5703125" bestFit="1" customWidth="1"/>
    <col min="9997" max="9997" width="12.28515625" bestFit="1" customWidth="1"/>
    <col min="9998" max="9998" width="13.42578125" bestFit="1" customWidth="1"/>
    <col min="10233" max="10233" width="33.7109375" customWidth="1"/>
    <col min="10234" max="10234" width="16" customWidth="1"/>
    <col min="10235" max="10236" width="15" bestFit="1" customWidth="1"/>
    <col min="10237" max="10237" width="16.5703125" bestFit="1" customWidth="1"/>
    <col min="10238" max="10238" width="12.5703125" customWidth="1"/>
    <col min="10239" max="10239" width="17.5703125" bestFit="1" customWidth="1"/>
    <col min="10240" max="10241" width="18.140625" bestFit="1" customWidth="1"/>
    <col min="10242" max="10242" width="12.85546875" bestFit="1" customWidth="1"/>
    <col min="10243" max="10244" width="16.5703125" bestFit="1" customWidth="1"/>
    <col min="10245" max="10246" width="13.140625" bestFit="1" customWidth="1"/>
    <col min="10247" max="10247" width="15.5703125" bestFit="1" customWidth="1"/>
    <col min="10248" max="10248" width="13.7109375" bestFit="1" customWidth="1"/>
    <col min="10249" max="10251" width="12.28515625" bestFit="1" customWidth="1"/>
    <col min="10252" max="10252" width="17.5703125" bestFit="1" customWidth="1"/>
    <col min="10253" max="10253" width="12.28515625" bestFit="1" customWidth="1"/>
    <col min="10254" max="10254" width="13.42578125" bestFit="1" customWidth="1"/>
    <col min="10489" max="10489" width="33.7109375" customWidth="1"/>
    <col min="10490" max="10490" width="16" customWidth="1"/>
    <col min="10491" max="10492" width="15" bestFit="1" customWidth="1"/>
    <col min="10493" max="10493" width="16.5703125" bestFit="1" customWidth="1"/>
    <col min="10494" max="10494" width="12.5703125" customWidth="1"/>
    <col min="10495" max="10495" width="17.5703125" bestFit="1" customWidth="1"/>
    <col min="10496" max="10497" width="18.140625" bestFit="1" customWidth="1"/>
    <col min="10498" max="10498" width="12.85546875" bestFit="1" customWidth="1"/>
    <col min="10499" max="10500" width="16.5703125" bestFit="1" customWidth="1"/>
    <col min="10501" max="10502" width="13.140625" bestFit="1" customWidth="1"/>
    <col min="10503" max="10503" width="15.5703125" bestFit="1" customWidth="1"/>
    <col min="10504" max="10504" width="13.7109375" bestFit="1" customWidth="1"/>
    <col min="10505" max="10507" width="12.28515625" bestFit="1" customWidth="1"/>
    <col min="10508" max="10508" width="17.5703125" bestFit="1" customWidth="1"/>
    <col min="10509" max="10509" width="12.28515625" bestFit="1" customWidth="1"/>
    <col min="10510" max="10510" width="13.42578125" bestFit="1" customWidth="1"/>
    <col min="10745" max="10745" width="33.7109375" customWidth="1"/>
    <col min="10746" max="10746" width="16" customWidth="1"/>
    <col min="10747" max="10748" width="15" bestFit="1" customWidth="1"/>
    <col min="10749" max="10749" width="16.5703125" bestFit="1" customWidth="1"/>
    <col min="10750" max="10750" width="12.5703125" customWidth="1"/>
    <col min="10751" max="10751" width="17.5703125" bestFit="1" customWidth="1"/>
    <col min="10752" max="10753" width="18.140625" bestFit="1" customWidth="1"/>
    <col min="10754" max="10754" width="12.85546875" bestFit="1" customWidth="1"/>
    <col min="10755" max="10756" width="16.5703125" bestFit="1" customWidth="1"/>
    <col min="10757" max="10758" width="13.140625" bestFit="1" customWidth="1"/>
    <col min="10759" max="10759" width="15.5703125" bestFit="1" customWidth="1"/>
    <col min="10760" max="10760" width="13.7109375" bestFit="1" customWidth="1"/>
    <col min="10761" max="10763" width="12.28515625" bestFit="1" customWidth="1"/>
    <col min="10764" max="10764" width="17.5703125" bestFit="1" customWidth="1"/>
    <col min="10765" max="10765" width="12.28515625" bestFit="1" customWidth="1"/>
    <col min="10766" max="10766" width="13.42578125" bestFit="1" customWidth="1"/>
    <col min="11001" max="11001" width="33.7109375" customWidth="1"/>
    <col min="11002" max="11002" width="16" customWidth="1"/>
    <col min="11003" max="11004" width="15" bestFit="1" customWidth="1"/>
    <col min="11005" max="11005" width="16.5703125" bestFit="1" customWidth="1"/>
    <col min="11006" max="11006" width="12.5703125" customWidth="1"/>
    <col min="11007" max="11007" width="17.5703125" bestFit="1" customWidth="1"/>
    <col min="11008" max="11009" width="18.140625" bestFit="1" customWidth="1"/>
    <col min="11010" max="11010" width="12.85546875" bestFit="1" customWidth="1"/>
    <col min="11011" max="11012" width="16.5703125" bestFit="1" customWidth="1"/>
    <col min="11013" max="11014" width="13.140625" bestFit="1" customWidth="1"/>
    <col min="11015" max="11015" width="15.5703125" bestFit="1" customWidth="1"/>
    <col min="11016" max="11016" width="13.7109375" bestFit="1" customWidth="1"/>
    <col min="11017" max="11019" width="12.28515625" bestFit="1" customWidth="1"/>
    <col min="11020" max="11020" width="17.5703125" bestFit="1" customWidth="1"/>
    <col min="11021" max="11021" width="12.28515625" bestFit="1" customWidth="1"/>
    <col min="11022" max="11022" width="13.42578125" bestFit="1" customWidth="1"/>
    <col min="11257" max="11257" width="33.7109375" customWidth="1"/>
    <col min="11258" max="11258" width="16" customWidth="1"/>
    <col min="11259" max="11260" width="15" bestFit="1" customWidth="1"/>
    <col min="11261" max="11261" width="16.5703125" bestFit="1" customWidth="1"/>
    <col min="11262" max="11262" width="12.5703125" customWidth="1"/>
    <col min="11263" max="11263" width="17.5703125" bestFit="1" customWidth="1"/>
    <col min="11264" max="11265" width="18.140625" bestFit="1" customWidth="1"/>
    <col min="11266" max="11266" width="12.85546875" bestFit="1" customWidth="1"/>
    <col min="11267" max="11268" width="16.5703125" bestFit="1" customWidth="1"/>
    <col min="11269" max="11270" width="13.140625" bestFit="1" customWidth="1"/>
    <col min="11271" max="11271" width="15.5703125" bestFit="1" customWidth="1"/>
    <col min="11272" max="11272" width="13.7109375" bestFit="1" customWidth="1"/>
    <col min="11273" max="11275" width="12.28515625" bestFit="1" customWidth="1"/>
    <col min="11276" max="11276" width="17.5703125" bestFit="1" customWidth="1"/>
    <col min="11277" max="11277" width="12.28515625" bestFit="1" customWidth="1"/>
    <col min="11278" max="11278" width="13.42578125" bestFit="1" customWidth="1"/>
    <col min="11513" max="11513" width="33.7109375" customWidth="1"/>
    <col min="11514" max="11514" width="16" customWidth="1"/>
    <col min="11515" max="11516" width="15" bestFit="1" customWidth="1"/>
    <col min="11517" max="11517" width="16.5703125" bestFit="1" customWidth="1"/>
    <col min="11518" max="11518" width="12.5703125" customWidth="1"/>
    <col min="11519" max="11519" width="17.5703125" bestFit="1" customWidth="1"/>
    <col min="11520" max="11521" width="18.140625" bestFit="1" customWidth="1"/>
    <col min="11522" max="11522" width="12.85546875" bestFit="1" customWidth="1"/>
    <col min="11523" max="11524" width="16.5703125" bestFit="1" customWidth="1"/>
    <col min="11525" max="11526" width="13.140625" bestFit="1" customWidth="1"/>
    <col min="11527" max="11527" width="15.5703125" bestFit="1" customWidth="1"/>
    <col min="11528" max="11528" width="13.7109375" bestFit="1" customWidth="1"/>
    <col min="11529" max="11531" width="12.28515625" bestFit="1" customWidth="1"/>
    <col min="11532" max="11532" width="17.5703125" bestFit="1" customWidth="1"/>
    <col min="11533" max="11533" width="12.28515625" bestFit="1" customWidth="1"/>
    <col min="11534" max="11534" width="13.42578125" bestFit="1" customWidth="1"/>
    <col min="11769" max="11769" width="33.7109375" customWidth="1"/>
    <col min="11770" max="11770" width="16" customWidth="1"/>
    <col min="11771" max="11772" width="15" bestFit="1" customWidth="1"/>
    <col min="11773" max="11773" width="16.5703125" bestFit="1" customWidth="1"/>
    <col min="11774" max="11774" width="12.5703125" customWidth="1"/>
    <col min="11775" max="11775" width="17.5703125" bestFit="1" customWidth="1"/>
    <col min="11776" max="11777" width="18.140625" bestFit="1" customWidth="1"/>
    <col min="11778" max="11778" width="12.85546875" bestFit="1" customWidth="1"/>
    <col min="11779" max="11780" width="16.5703125" bestFit="1" customWidth="1"/>
    <col min="11781" max="11782" width="13.140625" bestFit="1" customWidth="1"/>
    <col min="11783" max="11783" width="15.5703125" bestFit="1" customWidth="1"/>
    <col min="11784" max="11784" width="13.7109375" bestFit="1" customWidth="1"/>
    <col min="11785" max="11787" width="12.28515625" bestFit="1" customWidth="1"/>
    <col min="11788" max="11788" width="17.5703125" bestFit="1" customWidth="1"/>
    <col min="11789" max="11789" width="12.28515625" bestFit="1" customWidth="1"/>
    <col min="11790" max="11790" width="13.42578125" bestFit="1" customWidth="1"/>
    <col min="12025" max="12025" width="33.7109375" customWidth="1"/>
    <col min="12026" max="12026" width="16" customWidth="1"/>
    <col min="12027" max="12028" width="15" bestFit="1" customWidth="1"/>
    <col min="12029" max="12029" width="16.5703125" bestFit="1" customWidth="1"/>
    <col min="12030" max="12030" width="12.5703125" customWidth="1"/>
    <col min="12031" max="12031" width="17.5703125" bestFit="1" customWidth="1"/>
    <col min="12032" max="12033" width="18.140625" bestFit="1" customWidth="1"/>
    <col min="12034" max="12034" width="12.85546875" bestFit="1" customWidth="1"/>
    <col min="12035" max="12036" width="16.5703125" bestFit="1" customWidth="1"/>
    <col min="12037" max="12038" width="13.140625" bestFit="1" customWidth="1"/>
    <col min="12039" max="12039" width="15.5703125" bestFit="1" customWidth="1"/>
    <col min="12040" max="12040" width="13.7109375" bestFit="1" customWidth="1"/>
    <col min="12041" max="12043" width="12.28515625" bestFit="1" customWidth="1"/>
    <col min="12044" max="12044" width="17.5703125" bestFit="1" customWidth="1"/>
    <col min="12045" max="12045" width="12.28515625" bestFit="1" customWidth="1"/>
    <col min="12046" max="12046" width="13.42578125" bestFit="1" customWidth="1"/>
    <col min="12281" max="12281" width="33.7109375" customWidth="1"/>
    <col min="12282" max="12282" width="16" customWidth="1"/>
    <col min="12283" max="12284" width="15" bestFit="1" customWidth="1"/>
    <col min="12285" max="12285" width="16.5703125" bestFit="1" customWidth="1"/>
    <col min="12286" max="12286" width="12.5703125" customWidth="1"/>
    <col min="12287" max="12287" width="17.5703125" bestFit="1" customWidth="1"/>
    <col min="12288" max="12289" width="18.140625" bestFit="1" customWidth="1"/>
    <col min="12290" max="12290" width="12.85546875" bestFit="1" customWidth="1"/>
    <col min="12291" max="12292" width="16.5703125" bestFit="1" customWidth="1"/>
    <col min="12293" max="12294" width="13.140625" bestFit="1" customWidth="1"/>
    <col min="12295" max="12295" width="15.5703125" bestFit="1" customWidth="1"/>
    <col min="12296" max="12296" width="13.7109375" bestFit="1" customWidth="1"/>
    <col min="12297" max="12299" width="12.28515625" bestFit="1" customWidth="1"/>
    <col min="12300" max="12300" width="17.5703125" bestFit="1" customWidth="1"/>
    <col min="12301" max="12301" width="12.28515625" bestFit="1" customWidth="1"/>
    <col min="12302" max="12302" width="13.42578125" bestFit="1" customWidth="1"/>
    <col min="12537" max="12537" width="33.7109375" customWidth="1"/>
    <col min="12538" max="12538" width="16" customWidth="1"/>
    <col min="12539" max="12540" width="15" bestFit="1" customWidth="1"/>
    <col min="12541" max="12541" width="16.5703125" bestFit="1" customWidth="1"/>
    <col min="12542" max="12542" width="12.5703125" customWidth="1"/>
    <col min="12543" max="12543" width="17.5703125" bestFit="1" customWidth="1"/>
    <col min="12544" max="12545" width="18.140625" bestFit="1" customWidth="1"/>
    <col min="12546" max="12546" width="12.85546875" bestFit="1" customWidth="1"/>
    <col min="12547" max="12548" width="16.5703125" bestFit="1" customWidth="1"/>
    <col min="12549" max="12550" width="13.140625" bestFit="1" customWidth="1"/>
    <col min="12551" max="12551" width="15.5703125" bestFit="1" customWidth="1"/>
    <col min="12552" max="12552" width="13.7109375" bestFit="1" customWidth="1"/>
    <col min="12553" max="12555" width="12.28515625" bestFit="1" customWidth="1"/>
    <col min="12556" max="12556" width="17.5703125" bestFit="1" customWidth="1"/>
    <col min="12557" max="12557" width="12.28515625" bestFit="1" customWidth="1"/>
    <col min="12558" max="12558" width="13.42578125" bestFit="1" customWidth="1"/>
    <col min="12793" max="12793" width="33.7109375" customWidth="1"/>
    <col min="12794" max="12794" width="16" customWidth="1"/>
    <col min="12795" max="12796" width="15" bestFit="1" customWidth="1"/>
    <col min="12797" max="12797" width="16.5703125" bestFit="1" customWidth="1"/>
    <col min="12798" max="12798" width="12.5703125" customWidth="1"/>
    <col min="12799" max="12799" width="17.5703125" bestFit="1" customWidth="1"/>
    <col min="12800" max="12801" width="18.140625" bestFit="1" customWidth="1"/>
    <col min="12802" max="12802" width="12.85546875" bestFit="1" customWidth="1"/>
    <col min="12803" max="12804" width="16.5703125" bestFit="1" customWidth="1"/>
    <col min="12805" max="12806" width="13.140625" bestFit="1" customWidth="1"/>
    <col min="12807" max="12807" width="15.5703125" bestFit="1" customWidth="1"/>
    <col min="12808" max="12808" width="13.7109375" bestFit="1" customWidth="1"/>
    <col min="12809" max="12811" width="12.28515625" bestFit="1" customWidth="1"/>
    <col min="12812" max="12812" width="17.5703125" bestFit="1" customWidth="1"/>
    <col min="12813" max="12813" width="12.28515625" bestFit="1" customWidth="1"/>
    <col min="12814" max="12814" width="13.42578125" bestFit="1" customWidth="1"/>
    <col min="13049" max="13049" width="33.7109375" customWidth="1"/>
    <col min="13050" max="13050" width="16" customWidth="1"/>
    <col min="13051" max="13052" width="15" bestFit="1" customWidth="1"/>
    <col min="13053" max="13053" width="16.5703125" bestFit="1" customWidth="1"/>
    <col min="13054" max="13054" width="12.5703125" customWidth="1"/>
    <col min="13055" max="13055" width="17.5703125" bestFit="1" customWidth="1"/>
    <col min="13056" max="13057" width="18.140625" bestFit="1" customWidth="1"/>
    <col min="13058" max="13058" width="12.85546875" bestFit="1" customWidth="1"/>
    <col min="13059" max="13060" width="16.5703125" bestFit="1" customWidth="1"/>
    <col min="13061" max="13062" width="13.140625" bestFit="1" customWidth="1"/>
    <col min="13063" max="13063" width="15.5703125" bestFit="1" customWidth="1"/>
    <col min="13064" max="13064" width="13.7109375" bestFit="1" customWidth="1"/>
    <col min="13065" max="13067" width="12.28515625" bestFit="1" customWidth="1"/>
    <col min="13068" max="13068" width="17.5703125" bestFit="1" customWidth="1"/>
    <col min="13069" max="13069" width="12.28515625" bestFit="1" customWidth="1"/>
    <col min="13070" max="13070" width="13.42578125" bestFit="1" customWidth="1"/>
    <col min="13305" max="13305" width="33.7109375" customWidth="1"/>
    <col min="13306" max="13306" width="16" customWidth="1"/>
    <col min="13307" max="13308" width="15" bestFit="1" customWidth="1"/>
    <col min="13309" max="13309" width="16.5703125" bestFit="1" customWidth="1"/>
    <col min="13310" max="13310" width="12.5703125" customWidth="1"/>
    <col min="13311" max="13311" width="17.5703125" bestFit="1" customWidth="1"/>
    <col min="13312" max="13313" width="18.140625" bestFit="1" customWidth="1"/>
    <col min="13314" max="13314" width="12.85546875" bestFit="1" customWidth="1"/>
    <col min="13315" max="13316" width="16.5703125" bestFit="1" customWidth="1"/>
    <col min="13317" max="13318" width="13.140625" bestFit="1" customWidth="1"/>
    <col min="13319" max="13319" width="15.5703125" bestFit="1" customWidth="1"/>
    <col min="13320" max="13320" width="13.7109375" bestFit="1" customWidth="1"/>
    <col min="13321" max="13323" width="12.28515625" bestFit="1" customWidth="1"/>
    <col min="13324" max="13324" width="17.5703125" bestFit="1" customWidth="1"/>
    <col min="13325" max="13325" width="12.28515625" bestFit="1" customWidth="1"/>
    <col min="13326" max="13326" width="13.42578125" bestFit="1" customWidth="1"/>
    <col min="13561" max="13561" width="33.7109375" customWidth="1"/>
    <col min="13562" max="13562" width="16" customWidth="1"/>
    <col min="13563" max="13564" width="15" bestFit="1" customWidth="1"/>
    <col min="13565" max="13565" width="16.5703125" bestFit="1" customWidth="1"/>
    <col min="13566" max="13566" width="12.5703125" customWidth="1"/>
    <col min="13567" max="13567" width="17.5703125" bestFit="1" customWidth="1"/>
    <col min="13568" max="13569" width="18.140625" bestFit="1" customWidth="1"/>
    <col min="13570" max="13570" width="12.85546875" bestFit="1" customWidth="1"/>
    <col min="13571" max="13572" width="16.5703125" bestFit="1" customWidth="1"/>
    <col min="13573" max="13574" width="13.140625" bestFit="1" customWidth="1"/>
    <col min="13575" max="13575" width="15.5703125" bestFit="1" customWidth="1"/>
    <col min="13576" max="13576" width="13.7109375" bestFit="1" customWidth="1"/>
    <col min="13577" max="13579" width="12.28515625" bestFit="1" customWidth="1"/>
    <col min="13580" max="13580" width="17.5703125" bestFit="1" customWidth="1"/>
    <col min="13581" max="13581" width="12.28515625" bestFit="1" customWidth="1"/>
    <col min="13582" max="13582" width="13.42578125" bestFit="1" customWidth="1"/>
    <col min="13817" max="13817" width="33.7109375" customWidth="1"/>
    <col min="13818" max="13818" width="16" customWidth="1"/>
    <col min="13819" max="13820" width="15" bestFit="1" customWidth="1"/>
    <col min="13821" max="13821" width="16.5703125" bestFit="1" customWidth="1"/>
    <col min="13822" max="13822" width="12.5703125" customWidth="1"/>
    <col min="13823" max="13823" width="17.5703125" bestFit="1" customWidth="1"/>
    <col min="13824" max="13825" width="18.140625" bestFit="1" customWidth="1"/>
    <col min="13826" max="13826" width="12.85546875" bestFit="1" customWidth="1"/>
    <col min="13827" max="13828" width="16.5703125" bestFit="1" customWidth="1"/>
    <col min="13829" max="13830" width="13.140625" bestFit="1" customWidth="1"/>
    <col min="13831" max="13831" width="15.5703125" bestFit="1" customWidth="1"/>
    <col min="13832" max="13832" width="13.7109375" bestFit="1" customWidth="1"/>
    <col min="13833" max="13835" width="12.28515625" bestFit="1" customWidth="1"/>
    <col min="13836" max="13836" width="17.5703125" bestFit="1" customWidth="1"/>
    <col min="13837" max="13837" width="12.28515625" bestFit="1" customWidth="1"/>
    <col min="13838" max="13838" width="13.42578125" bestFit="1" customWidth="1"/>
    <col min="14073" max="14073" width="33.7109375" customWidth="1"/>
    <col min="14074" max="14074" width="16" customWidth="1"/>
    <col min="14075" max="14076" width="15" bestFit="1" customWidth="1"/>
    <col min="14077" max="14077" width="16.5703125" bestFit="1" customWidth="1"/>
    <col min="14078" max="14078" width="12.5703125" customWidth="1"/>
    <col min="14079" max="14079" width="17.5703125" bestFit="1" customWidth="1"/>
    <col min="14080" max="14081" width="18.140625" bestFit="1" customWidth="1"/>
    <col min="14082" max="14082" width="12.85546875" bestFit="1" customWidth="1"/>
    <col min="14083" max="14084" width="16.5703125" bestFit="1" customWidth="1"/>
    <col min="14085" max="14086" width="13.140625" bestFit="1" customWidth="1"/>
    <col min="14087" max="14087" width="15.5703125" bestFit="1" customWidth="1"/>
    <col min="14088" max="14088" width="13.7109375" bestFit="1" customWidth="1"/>
    <col min="14089" max="14091" width="12.28515625" bestFit="1" customWidth="1"/>
    <col min="14092" max="14092" width="17.5703125" bestFit="1" customWidth="1"/>
    <col min="14093" max="14093" width="12.28515625" bestFit="1" customWidth="1"/>
    <col min="14094" max="14094" width="13.42578125" bestFit="1" customWidth="1"/>
    <col min="14329" max="14329" width="33.7109375" customWidth="1"/>
    <col min="14330" max="14330" width="16" customWidth="1"/>
    <col min="14331" max="14332" width="15" bestFit="1" customWidth="1"/>
    <col min="14333" max="14333" width="16.5703125" bestFit="1" customWidth="1"/>
    <col min="14334" max="14334" width="12.5703125" customWidth="1"/>
    <col min="14335" max="14335" width="17.5703125" bestFit="1" customWidth="1"/>
    <col min="14336" max="14337" width="18.140625" bestFit="1" customWidth="1"/>
    <col min="14338" max="14338" width="12.85546875" bestFit="1" customWidth="1"/>
    <col min="14339" max="14340" width="16.5703125" bestFit="1" customWidth="1"/>
    <col min="14341" max="14342" width="13.140625" bestFit="1" customWidth="1"/>
    <col min="14343" max="14343" width="15.5703125" bestFit="1" customWidth="1"/>
    <col min="14344" max="14344" width="13.7109375" bestFit="1" customWidth="1"/>
    <col min="14345" max="14347" width="12.28515625" bestFit="1" customWidth="1"/>
    <col min="14348" max="14348" width="17.5703125" bestFit="1" customWidth="1"/>
    <col min="14349" max="14349" width="12.28515625" bestFit="1" customWidth="1"/>
    <col min="14350" max="14350" width="13.42578125" bestFit="1" customWidth="1"/>
    <col min="14585" max="14585" width="33.7109375" customWidth="1"/>
    <col min="14586" max="14586" width="16" customWidth="1"/>
    <col min="14587" max="14588" width="15" bestFit="1" customWidth="1"/>
    <col min="14589" max="14589" width="16.5703125" bestFit="1" customWidth="1"/>
    <col min="14590" max="14590" width="12.5703125" customWidth="1"/>
    <col min="14591" max="14591" width="17.5703125" bestFit="1" customWidth="1"/>
    <col min="14592" max="14593" width="18.140625" bestFit="1" customWidth="1"/>
    <col min="14594" max="14594" width="12.85546875" bestFit="1" customWidth="1"/>
    <col min="14595" max="14596" width="16.5703125" bestFit="1" customWidth="1"/>
    <col min="14597" max="14598" width="13.140625" bestFit="1" customWidth="1"/>
    <col min="14599" max="14599" width="15.5703125" bestFit="1" customWidth="1"/>
    <col min="14600" max="14600" width="13.7109375" bestFit="1" customWidth="1"/>
    <col min="14601" max="14603" width="12.28515625" bestFit="1" customWidth="1"/>
    <col min="14604" max="14604" width="17.5703125" bestFit="1" customWidth="1"/>
    <col min="14605" max="14605" width="12.28515625" bestFit="1" customWidth="1"/>
    <col min="14606" max="14606" width="13.42578125" bestFit="1" customWidth="1"/>
    <col min="14841" max="14841" width="33.7109375" customWidth="1"/>
    <col min="14842" max="14842" width="16" customWidth="1"/>
    <col min="14843" max="14844" width="15" bestFit="1" customWidth="1"/>
    <col min="14845" max="14845" width="16.5703125" bestFit="1" customWidth="1"/>
    <col min="14846" max="14846" width="12.5703125" customWidth="1"/>
    <col min="14847" max="14847" width="17.5703125" bestFit="1" customWidth="1"/>
    <col min="14848" max="14849" width="18.140625" bestFit="1" customWidth="1"/>
    <col min="14850" max="14850" width="12.85546875" bestFit="1" customWidth="1"/>
    <col min="14851" max="14852" width="16.5703125" bestFit="1" customWidth="1"/>
    <col min="14853" max="14854" width="13.140625" bestFit="1" customWidth="1"/>
    <col min="14855" max="14855" width="15.5703125" bestFit="1" customWidth="1"/>
    <col min="14856" max="14856" width="13.7109375" bestFit="1" customWidth="1"/>
    <col min="14857" max="14859" width="12.28515625" bestFit="1" customWidth="1"/>
    <col min="14860" max="14860" width="17.5703125" bestFit="1" customWidth="1"/>
    <col min="14861" max="14861" width="12.28515625" bestFit="1" customWidth="1"/>
    <col min="14862" max="14862" width="13.42578125" bestFit="1" customWidth="1"/>
    <col min="15097" max="15097" width="33.7109375" customWidth="1"/>
    <col min="15098" max="15098" width="16" customWidth="1"/>
    <col min="15099" max="15100" width="15" bestFit="1" customWidth="1"/>
    <col min="15101" max="15101" width="16.5703125" bestFit="1" customWidth="1"/>
    <col min="15102" max="15102" width="12.5703125" customWidth="1"/>
    <col min="15103" max="15103" width="17.5703125" bestFit="1" customWidth="1"/>
    <col min="15104" max="15105" width="18.140625" bestFit="1" customWidth="1"/>
    <col min="15106" max="15106" width="12.85546875" bestFit="1" customWidth="1"/>
    <col min="15107" max="15108" width="16.5703125" bestFit="1" customWidth="1"/>
    <col min="15109" max="15110" width="13.140625" bestFit="1" customWidth="1"/>
    <col min="15111" max="15111" width="15.5703125" bestFit="1" customWidth="1"/>
    <col min="15112" max="15112" width="13.7109375" bestFit="1" customWidth="1"/>
    <col min="15113" max="15115" width="12.28515625" bestFit="1" customWidth="1"/>
    <col min="15116" max="15116" width="17.5703125" bestFit="1" customWidth="1"/>
    <col min="15117" max="15117" width="12.28515625" bestFit="1" customWidth="1"/>
    <col min="15118" max="15118" width="13.42578125" bestFit="1" customWidth="1"/>
    <col min="15353" max="15353" width="33.7109375" customWidth="1"/>
    <col min="15354" max="15354" width="16" customWidth="1"/>
    <col min="15355" max="15356" width="15" bestFit="1" customWidth="1"/>
    <col min="15357" max="15357" width="16.5703125" bestFit="1" customWidth="1"/>
    <col min="15358" max="15358" width="12.5703125" customWidth="1"/>
    <col min="15359" max="15359" width="17.5703125" bestFit="1" customWidth="1"/>
    <col min="15360" max="15361" width="18.140625" bestFit="1" customWidth="1"/>
    <col min="15362" max="15362" width="12.85546875" bestFit="1" customWidth="1"/>
    <col min="15363" max="15364" width="16.5703125" bestFit="1" customWidth="1"/>
    <col min="15365" max="15366" width="13.140625" bestFit="1" customWidth="1"/>
    <col min="15367" max="15367" width="15.5703125" bestFit="1" customWidth="1"/>
    <col min="15368" max="15368" width="13.7109375" bestFit="1" customWidth="1"/>
    <col min="15369" max="15371" width="12.28515625" bestFit="1" customWidth="1"/>
    <col min="15372" max="15372" width="17.5703125" bestFit="1" customWidth="1"/>
    <col min="15373" max="15373" width="12.28515625" bestFit="1" customWidth="1"/>
    <col min="15374" max="15374" width="13.42578125" bestFit="1" customWidth="1"/>
    <col min="15609" max="15609" width="33.7109375" customWidth="1"/>
    <col min="15610" max="15610" width="16" customWidth="1"/>
    <col min="15611" max="15612" width="15" bestFit="1" customWidth="1"/>
    <col min="15613" max="15613" width="16.5703125" bestFit="1" customWidth="1"/>
    <col min="15614" max="15614" width="12.5703125" customWidth="1"/>
    <col min="15615" max="15615" width="17.5703125" bestFit="1" customWidth="1"/>
    <col min="15616" max="15617" width="18.140625" bestFit="1" customWidth="1"/>
    <col min="15618" max="15618" width="12.85546875" bestFit="1" customWidth="1"/>
    <col min="15619" max="15620" width="16.5703125" bestFit="1" customWidth="1"/>
    <col min="15621" max="15622" width="13.140625" bestFit="1" customWidth="1"/>
    <col min="15623" max="15623" width="15.5703125" bestFit="1" customWidth="1"/>
    <col min="15624" max="15624" width="13.7109375" bestFit="1" customWidth="1"/>
    <col min="15625" max="15627" width="12.28515625" bestFit="1" customWidth="1"/>
    <col min="15628" max="15628" width="17.5703125" bestFit="1" customWidth="1"/>
    <col min="15629" max="15629" width="12.28515625" bestFit="1" customWidth="1"/>
    <col min="15630" max="15630" width="13.42578125" bestFit="1" customWidth="1"/>
    <col min="15865" max="15865" width="33.7109375" customWidth="1"/>
    <col min="15866" max="15866" width="16" customWidth="1"/>
    <col min="15867" max="15868" width="15" bestFit="1" customWidth="1"/>
    <col min="15869" max="15869" width="16.5703125" bestFit="1" customWidth="1"/>
    <col min="15870" max="15870" width="12.5703125" customWidth="1"/>
    <col min="15871" max="15871" width="17.5703125" bestFit="1" customWidth="1"/>
    <col min="15872" max="15873" width="18.140625" bestFit="1" customWidth="1"/>
    <col min="15874" max="15874" width="12.85546875" bestFit="1" customWidth="1"/>
    <col min="15875" max="15876" width="16.5703125" bestFit="1" customWidth="1"/>
    <col min="15877" max="15878" width="13.140625" bestFit="1" customWidth="1"/>
    <col min="15879" max="15879" width="15.5703125" bestFit="1" customWidth="1"/>
    <col min="15880" max="15880" width="13.7109375" bestFit="1" customWidth="1"/>
    <col min="15881" max="15883" width="12.28515625" bestFit="1" customWidth="1"/>
    <col min="15884" max="15884" width="17.5703125" bestFit="1" customWidth="1"/>
    <col min="15885" max="15885" width="12.28515625" bestFit="1" customWidth="1"/>
    <col min="15886" max="15886" width="13.42578125" bestFit="1" customWidth="1"/>
    <col min="16121" max="16121" width="33.7109375" customWidth="1"/>
    <col min="16122" max="16122" width="16" customWidth="1"/>
    <col min="16123" max="16124" width="15" bestFit="1" customWidth="1"/>
    <col min="16125" max="16125" width="16.5703125" bestFit="1" customWidth="1"/>
    <col min="16126" max="16126" width="12.5703125" customWidth="1"/>
    <col min="16127" max="16127" width="17.5703125" bestFit="1" customWidth="1"/>
    <col min="16128" max="16129" width="18.140625" bestFit="1" customWidth="1"/>
    <col min="16130" max="16130" width="12.85546875" bestFit="1" customWidth="1"/>
    <col min="16131" max="16132" width="16.5703125" bestFit="1" customWidth="1"/>
    <col min="16133" max="16134" width="13.140625" bestFit="1" customWidth="1"/>
    <col min="16135" max="16135" width="15.5703125" bestFit="1" customWidth="1"/>
    <col min="16136" max="16136" width="13.7109375" bestFit="1" customWidth="1"/>
    <col min="16137" max="16139" width="12.28515625" bestFit="1" customWidth="1"/>
    <col min="16140" max="16140" width="17.5703125" bestFit="1" customWidth="1"/>
    <col min="16141" max="16141" width="12.28515625" bestFit="1" customWidth="1"/>
    <col min="16142" max="16142" width="13.42578125" bestFit="1" customWidth="1"/>
  </cols>
  <sheetData>
    <row r="1" spans="1:13">
      <c r="A1" s="718" t="s">
        <v>463</v>
      </c>
      <c r="B1" s="718"/>
      <c r="C1" s="718"/>
      <c r="D1" s="718"/>
      <c r="E1" s="718"/>
      <c r="F1" s="718"/>
      <c r="G1" s="718"/>
      <c r="H1" s="718"/>
      <c r="I1" s="718"/>
      <c r="J1" s="718"/>
      <c r="K1" s="718"/>
      <c r="L1" s="718"/>
      <c r="M1" s="718"/>
    </row>
    <row r="2" spans="1:13" s="3" customFormat="1" ht="22.5">
      <c r="A2" s="719" t="s">
        <v>446</v>
      </c>
      <c r="B2" s="1" t="s">
        <v>464</v>
      </c>
      <c r="C2" s="719" t="s">
        <v>465</v>
      </c>
      <c r="D2" s="719"/>
      <c r="E2" s="1" t="s">
        <v>464</v>
      </c>
      <c r="F2" s="2" t="s">
        <v>466</v>
      </c>
      <c r="G2" s="720" t="s">
        <v>467</v>
      </c>
      <c r="H2" s="721"/>
      <c r="I2" s="721"/>
      <c r="J2" s="722"/>
      <c r="K2" s="723" t="s">
        <v>468</v>
      </c>
      <c r="L2" s="724"/>
      <c r="M2" s="725" t="s">
        <v>469</v>
      </c>
    </row>
    <row r="3" spans="1:13" s="3" customFormat="1" ht="45.75">
      <c r="A3" s="719"/>
      <c r="B3" s="4">
        <v>45473</v>
      </c>
      <c r="C3" s="1" t="s">
        <v>470</v>
      </c>
      <c r="D3" s="1" t="s">
        <v>471</v>
      </c>
      <c r="E3" s="4">
        <v>45291</v>
      </c>
      <c r="F3" s="2" t="s">
        <v>472</v>
      </c>
      <c r="G3" s="5" t="s">
        <v>473</v>
      </c>
      <c r="H3" s="6" t="s">
        <v>474</v>
      </c>
      <c r="I3" s="6" t="s">
        <v>475</v>
      </c>
      <c r="J3" s="6" t="s">
        <v>476</v>
      </c>
      <c r="K3" s="7" t="s">
        <v>477</v>
      </c>
      <c r="L3" s="7" t="s">
        <v>478</v>
      </c>
      <c r="M3" s="725"/>
    </row>
    <row r="4" spans="1:13" s="129" customFormat="1" ht="12.75" hidden="1" customHeight="1">
      <c r="A4" s="128" t="s">
        <v>23</v>
      </c>
      <c r="B4" s="111">
        <v>0</v>
      </c>
      <c r="C4" s="112">
        <v>0</v>
      </c>
      <c r="D4" s="112">
        <v>0</v>
      </c>
      <c r="E4" s="112"/>
      <c r="F4" s="112">
        <f>+B4+C4-D4-E4</f>
        <v>0</v>
      </c>
      <c r="G4" s="112">
        <v>0</v>
      </c>
      <c r="H4" s="112">
        <v>0</v>
      </c>
      <c r="I4" s="112">
        <v>0</v>
      </c>
      <c r="J4" s="112">
        <v>0</v>
      </c>
      <c r="K4" s="112">
        <v>0</v>
      </c>
      <c r="L4" s="112">
        <v>0</v>
      </c>
      <c r="M4" s="112">
        <v>0</v>
      </c>
    </row>
    <row r="5" spans="1:13" s="129" customFormat="1" ht="12.75" customHeight="1">
      <c r="A5" s="128" t="s">
        <v>25</v>
      </c>
      <c r="B5" s="111" t="e">
        <f>+SUMIF(#REF!,'CA EF'!A5,#REF!)</f>
        <v>#REF!</v>
      </c>
      <c r="C5" s="112">
        <v>0</v>
      </c>
      <c r="D5" s="112">
        <v>0</v>
      </c>
      <c r="E5" s="111" t="e">
        <f>+SUMIF(#REF!,'CA EF'!A5,#REF!)</f>
        <v>#REF!</v>
      </c>
      <c r="F5" s="112" t="e">
        <f>+B5+C5-D5-E5</f>
        <v>#REF!</v>
      </c>
      <c r="G5" s="112" t="e">
        <f>-F5</f>
        <v>#REF!</v>
      </c>
      <c r="H5" s="112">
        <v>0</v>
      </c>
      <c r="I5" s="112">
        <v>0</v>
      </c>
      <c r="J5" s="112">
        <v>0</v>
      </c>
      <c r="K5" s="112">
        <v>0</v>
      </c>
      <c r="L5" s="112">
        <v>0</v>
      </c>
      <c r="M5" s="112" t="e">
        <f t="shared" ref="M5:M11" si="0">SUM(F5:L5)</f>
        <v>#REF!</v>
      </c>
    </row>
    <row r="6" spans="1:13" s="129" customFormat="1" ht="12.75" hidden="1" customHeight="1">
      <c r="A6" s="145" t="s">
        <v>572</v>
      </c>
      <c r="B6" s="111" t="e">
        <f>+SUMIF(#REF!,'CA EF'!A6,#REF!)</f>
        <v>#REF!</v>
      </c>
      <c r="C6" s="112"/>
      <c r="D6" s="112"/>
      <c r="E6" s="111" t="e">
        <f>+SUMIF(#REF!,'CA EF'!A6,#REF!)</f>
        <v>#REF!</v>
      </c>
      <c r="F6" s="112" t="e">
        <f t="shared" ref="F6:F14" si="1">+B6+C6-D6-E6</f>
        <v>#REF!</v>
      </c>
      <c r="G6" s="112"/>
      <c r="H6" s="112"/>
      <c r="I6" s="112"/>
      <c r="J6" s="112"/>
      <c r="K6" s="112"/>
      <c r="L6" s="112"/>
      <c r="M6" s="112" t="e">
        <f t="shared" si="0"/>
        <v>#REF!</v>
      </c>
    </row>
    <row r="7" spans="1:13" s="129" customFormat="1" ht="12.75" customHeight="1">
      <c r="A7" s="145" t="s">
        <v>574</v>
      </c>
      <c r="B7" s="111" t="e">
        <f>+SUMIF(#REF!,'CA EF'!A7,#REF!)</f>
        <v>#REF!</v>
      </c>
      <c r="C7" s="112"/>
      <c r="D7" s="112"/>
      <c r="E7" s="111" t="e">
        <f>+SUMIF(#REF!,'CA EF'!A7,#REF!)</f>
        <v>#REF!</v>
      </c>
      <c r="F7" s="112" t="e">
        <f t="shared" si="1"/>
        <v>#REF!</v>
      </c>
      <c r="G7" s="112" t="e">
        <f>-F7</f>
        <v>#REF!</v>
      </c>
      <c r="H7" s="112"/>
      <c r="I7" s="112"/>
      <c r="J7" s="112"/>
      <c r="K7" s="112"/>
      <c r="L7" s="112"/>
      <c r="M7" s="112" t="e">
        <f t="shared" si="0"/>
        <v>#REF!</v>
      </c>
    </row>
    <row r="8" spans="1:13" s="129" customFormat="1" ht="12.75" hidden="1" customHeight="1">
      <c r="A8" s="145" t="s">
        <v>576</v>
      </c>
      <c r="B8" s="111" t="e">
        <f>+SUMIF(#REF!,'CA EF'!A8,#REF!)</f>
        <v>#REF!</v>
      </c>
      <c r="C8" s="112"/>
      <c r="D8" s="112"/>
      <c r="E8" s="111" t="e">
        <f>+SUMIF(#REF!,'CA EF'!A8,#REF!)</f>
        <v>#REF!</v>
      </c>
      <c r="F8" s="112" t="e">
        <f t="shared" si="1"/>
        <v>#REF!</v>
      </c>
      <c r="G8" s="112" t="e">
        <f>-F8</f>
        <v>#REF!</v>
      </c>
      <c r="H8" s="112"/>
      <c r="I8" s="112"/>
      <c r="J8" s="112"/>
      <c r="K8" s="112"/>
      <c r="L8" s="112"/>
      <c r="M8" s="112" t="e">
        <f t="shared" si="0"/>
        <v>#REF!</v>
      </c>
    </row>
    <row r="9" spans="1:13" s="129" customFormat="1" ht="12.75" hidden="1" customHeight="1">
      <c r="A9" s="128" t="s">
        <v>27</v>
      </c>
      <c r="B9" s="111" t="e">
        <f>+SUMIF(#REF!,'CA EF'!A9,#REF!)</f>
        <v>#REF!</v>
      </c>
      <c r="C9" s="112">
        <v>0</v>
      </c>
      <c r="D9" s="112">
        <v>0</v>
      </c>
      <c r="E9" s="111" t="e">
        <f>+SUMIF(#REF!,'CA EF'!A9,#REF!)</f>
        <v>#REF!</v>
      </c>
      <c r="F9" s="112" t="e">
        <f t="shared" si="1"/>
        <v>#REF!</v>
      </c>
      <c r="G9" s="112">
        <v>0</v>
      </c>
      <c r="H9" s="112">
        <v>0</v>
      </c>
      <c r="I9" s="112">
        <v>0</v>
      </c>
      <c r="J9" s="112">
        <v>0</v>
      </c>
      <c r="K9" s="112">
        <v>0</v>
      </c>
      <c r="L9" s="112">
        <v>0</v>
      </c>
      <c r="M9" s="112" t="e">
        <f t="shared" si="0"/>
        <v>#REF!</v>
      </c>
    </row>
    <row r="10" spans="1:13" s="129" customFormat="1" ht="12.75" hidden="1" customHeight="1">
      <c r="A10" s="128" t="s">
        <v>29</v>
      </c>
      <c r="B10" s="111" t="e">
        <f>+SUMIF(#REF!,'CA EF'!A10,#REF!)</f>
        <v>#REF!</v>
      </c>
      <c r="C10" s="112">
        <v>0</v>
      </c>
      <c r="D10" s="112">
        <v>0</v>
      </c>
      <c r="E10" s="111" t="e">
        <f>+SUMIF(#REF!,'CA EF'!A10,#REF!)</f>
        <v>#REF!</v>
      </c>
      <c r="F10" s="112" t="e">
        <f t="shared" si="1"/>
        <v>#REF!</v>
      </c>
      <c r="G10" s="112">
        <v>0</v>
      </c>
      <c r="H10" s="112">
        <v>0</v>
      </c>
      <c r="I10" s="112">
        <v>0</v>
      </c>
      <c r="J10" s="112">
        <v>0</v>
      </c>
      <c r="K10" s="112">
        <v>0</v>
      </c>
      <c r="L10" s="112">
        <v>0</v>
      </c>
      <c r="M10" s="112" t="e">
        <f t="shared" si="0"/>
        <v>#REF!</v>
      </c>
    </row>
    <row r="11" spans="1:13" s="129" customFormat="1" ht="12.75" hidden="1" customHeight="1">
      <c r="A11" s="128" t="s">
        <v>31</v>
      </c>
      <c r="B11" s="111" t="e">
        <f>+SUMIF(#REF!,'CA EF'!A11,#REF!)</f>
        <v>#REF!</v>
      </c>
      <c r="C11" s="112">
        <v>0</v>
      </c>
      <c r="D11" s="112">
        <v>0</v>
      </c>
      <c r="E11" s="111" t="e">
        <f>+SUMIF(#REF!,'CA EF'!A11,#REF!)</f>
        <v>#REF!</v>
      </c>
      <c r="F11" s="112" t="e">
        <f t="shared" si="1"/>
        <v>#REF!</v>
      </c>
      <c r="G11" s="112">
        <v>0</v>
      </c>
      <c r="H11" s="112">
        <v>0</v>
      </c>
      <c r="I11" s="112">
        <v>0</v>
      </c>
      <c r="J11" s="112">
        <v>0</v>
      </c>
      <c r="K11" s="112">
        <v>0</v>
      </c>
      <c r="L11" s="112">
        <v>0</v>
      </c>
      <c r="M11" s="112" t="e">
        <f t="shared" si="0"/>
        <v>#REF!</v>
      </c>
    </row>
    <row r="12" spans="1:13" s="129" customFormat="1" ht="12.75" hidden="1" customHeight="1">
      <c r="A12" s="128" t="s">
        <v>33</v>
      </c>
      <c r="B12" s="111" t="e">
        <f>+SUMIF(#REF!,'CA EF'!A12,#REF!)</f>
        <v>#REF!</v>
      </c>
      <c r="C12" s="112">
        <v>0</v>
      </c>
      <c r="D12" s="112">
        <v>0</v>
      </c>
      <c r="E12" s="111" t="e">
        <f>+SUMIF(#REF!,'CA EF'!A12,#REF!)</f>
        <v>#REF!</v>
      </c>
      <c r="F12" s="112" t="e">
        <f t="shared" si="1"/>
        <v>#REF!</v>
      </c>
      <c r="G12" s="112">
        <v>0</v>
      </c>
      <c r="H12" s="112">
        <v>0</v>
      </c>
      <c r="I12" s="112">
        <v>0</v>
      </c>
      <c r="J12" s="112">
        <v>0</v>
      </c>
      <c r="K12" s="112">
        <v>0</v>
      </c>
      <c r="L12" s="112">
        <v>0</v>
      </c>
      <c r="M12" s="112" t="e">
        <f t="shared" ref="M12:M77" si="2">SUM(F12:L12)</f>
        <v>#REF!</v>
      </c>
    </row>
    <row r="13" spans="1:13" s="129" customFormat="1" ht="12.75" customHeight="1">
      <c r="A13" s="103" t="s">
        <v>1050</v>
      </c>
      <c r="B13" s="111" t="e">
        <f>+SUMIF(#REF!,'CA EF'!A13,#REF!)</f>
        <v>#REF!</v>
      </c>
      <c r="C13" s="112"/>
      <c r="D13" s="112"/>
      <c r="E13" s="111" t="e">
        <f>+SUMIF(#REF!,'CA EF'!A13,#REF!)</f>
        <v>#REF!</v>
      </c>
      <c r="F13" s="112" t="e">
        <f t="shared" si="1"/>
        <v>#REF!</v>
      </c>
      <c r="G13" s="112"/>
      <c r="H13" s="112"/>
      <c r="I13" s="112"/>
      <c r="J13" s="112"/>
      <c r="K13" s="112"/>
      <c r="L13" s="112"/>
      <c r="M13" s="112" t="e">
        <f t="shared" si="2"/>
        <v>#REF!</v>
      </c>
    </row>
    <row r="14" spans="1:13" s="129" customFormat="1" ht="12.75" hidden="1" customHeight="1">
      <c r="A14" s="128" t="s">
        <v>35</v>
      </c>
      <c r="B14" s="111" t="e">
        <f>+SUMIF(#REF!,'CA EF'!A14,#REF!)</f>
        <v>#REF!</v>
      </c>
      <c r="C14" s="112">
        <v>0</v>
      </c>
      <c r="D14" s="112">
        <v>0</v>
      </c>
      <c r="E14" s="111" t="e">
        <f>+SUMIF(#REF!,'CA EF'!A14,#REF!)</f>
        <v>#REF!</v>
      </c>
      <c r="F14" s="112" t="e">
        <f t="shared" si="1"/>
        <v>#REF!</v>
      </c>
      <c r="G14" s="112" t="e">
        <f>-F14</f>
        <v>#REF!</v>
      </c>
      <c r="H14" s="112">
        <v>0</v>
      </c>
      <c r="I14" s="112">
        <v>0</v>
      </c>
      <c r="J14" s="112">
        <v>0</v>
      </c>
      <c r="K14" s="112">
        <v>0</v>
      </c>
      <c r="L14" s="112">
        <v>0</v>
      </c>
      <c r="M14" s="112" t="e">
        <f t="shared" si="2"/>
        <v>#REF!</v>
      </c>
    </row>
    <row r="15" spans="1:13" s="129" customFormat="1" ht="12.75" hidden="1" customHeight="1">
      <c r="A15" s="128" t="s">
        <v>37</v>
      </c>
      <c r="B15" s="111" t="e">
        <f>+SUMIF(#REF!,'CA EF'!A15,#REF!)</f>
        <v>#REF!</v>
      </c>
      <c r="C15" s="112">
        <v>0</v>
      </c>
      <c r="D15" s="112">
        <v>0</v>
      </c>
      <c r="E15" s="111" t="e">
        <f>+SUMIF(#REF!,'CA EF'!A15,#REF!)</f>
        <v>#REF!</v>
      </c>
      <c r="F15" s="112" t="e">
        <f t="shared" ref="F15:F75" si="3">+B15+C15-D15-E15</f>
        <v>#REF!</v>
      </c>
      <c r="G15" s="112">
        <v>0</v>
      </c>
      <c r="H15" s="112">
        <v>0</v>
      </c>
      <c r="I15" s="112">
        <v>0</v>
      </c>
      <c r="J15" s="112">
        <v>0</v>
      </c>
      <c r="K15" s="112">
        <v>0</v>
      </c>
      <c r="L15" s="112">
        <v>0</v>
      </c>
      <c r="M15" s="112" t="e">
        <f t="shared" si="2"/>
        <v>#REF!</v>
      </c>
    </row>
    <row r="16" spans="1:13" s="129" customFormat="1" ht="12.75" hidden="1" customHeight="1">
      <c r="A16" s="128" t="s">
        <v>39</v>
      </c>
      <c r="B16" s="111" t="e">
        <f>+SUMIF(#REF!,'CA EF'!A16,#REF!)</f>
        <v>#REF!</v>
      </c>
      <c r="C16" s="112">
        <v>0</v>
      </c>
      <c r="D16" s="112">
        <v>0</v>
      </c>
      <c r="E16" s="111" t="e">
        <f>+SUMIF(#REF!,'CA EF'!A16,#REF!)</f>
        <v>#REF!</v>
      </c>
      <c r="F16" s="112" t="e">
        <f t="shared" si="3"/>
        <v>#REF!</v>
      </c>
      <c r="G16" s="112" t="e">
        <f>-F16</f>
        <v>#REF!</v>
      </c>
      <c r="H16" s="112">
        <v>0</v>
      </c>
      <c r="I16" s="112">
        <v>0</v>
      </c>
      <c r="J16" s="112">
        <v>0</v>
      </c>
      <c r="K16" s="112">
        <v>0</v>
      </c>
      <c r="L16" s="112">
        <v>0</v>
      </c>
      <c r="M16" s="112" t="e">
        <f t="shared" si="2"/>
        <v>#REF!</v>
      </c>
    </row>
    <row r="17" spans="1:13" s="129" customFormat="1" ht="12.75" hidden="1" customHeight="1">
      <c r="A17" s="128" t="s">
        <v>41</v>
      </c>
      <c r="B17" s="111" t="e">
        <f>+SUMIF(#REF!,'CA EF'!A17,#REF!)</f>
        <v>#REF!</v>
      </c>
      <c r="C17" s="112">
        <v>0</v>
      </c>
      <c r="D17" s="112">
        <v>0</v>
      </c>
      <c r="E17" s="111" t="e">
        <f>+SUMIF(#REF!,'CA EF'!A17,#REF!)</f>
        <v>#REF!</v>
      </c>
      <c r="F17" s="112" t="e">
        <f t="shared" si="3"/>
        <v>#REF!</v>
      </c>
      <c r="G17" s="112" t="e">
        <f t="shared" ref="G17:G83" si="4">-F17</f>
        <v>#REF!</v>
      </c>
      <c r="H17" s="112">
        <v>0</v>
      </c>
      <c r="I17" s="112">
        <v>0</v>
      </c>
      <c r="J17" s="112">
        <v>0</v>
      </c>
      <c r="K17" s="112">
        <v>0</v>
      </c>
      <c r="L17" s="112">
        <v>0</v>
      </c>
      <c r="M17" s="112" t="e">
        <f t="shared" si="2"/>
        <v>#REF!</v>
      </c>
    </row>
    <row r="18" spans="1:13" s="129" customFormat="1" ht="12.75" hidden="1" customHeight="1">
      <c r="A18" s="128" t="s">
        <v>43</v>
      </c>
      <c r="B18" s="111" t="e">
        <f>+SUMIF(#REF!,'CA EF'!A18,#REF!)</f>
        <v>#REF!</v>
      </c>
      <c r="C18" s="112"/>
      <c r="D18" s="112"/>
      <c r="E18" s="111" t="e">
        <f>+SUMIF(#REF!,'CA EF'!A18,#REF!)</f>
        <v>#REF!</v>
      </c>
      <c r="F18" s="112" t="e">
        <f t="shared" si="3"/>
        <v>#REF!</v>
      </c>
      <c r="G18" s="112" t="e">
        <f t="shared" si="4"/>
        <v>#REF!</v>
      </c>
      <c r="H18" s="112">
        <v>0</v>
      </c>
      <c r="I18" s="112">
        <v>0</v>
      </c>
      <c r="J18" s="112">
        <v>0</v>
      </c>
      <c r="K18" s="112">
        <v>0</v>
      </c>
      <c r="L18" s="112">
        <v>0</v>
      </c>
      <c r="M18" s="112" t="e">
        <f t="shared" si="2"/>
        <v>#REF!</v>
      </c>
    </row>
    <row r="19" spans="1:13" s="129" customFormat="1" ht="12.75" hidden="1" customHeight="1">
      <c r="A19" s="128" t="s">
        <v>45</v>
      </c>
      <c r="B19" s="111" t="e">
        <f>+SUMIF(#REF!,'CA EF'!A19,#REF!)</f>
        <v>#REF!</v>
      </c>
      <c r="C19" s="112">
        <v>0</v>
      </c>
      <c r="D19" s="112">
        <v>0</v>
      </c>
      <c r="E19" s="111" t="e">
        <f>+SUMIF(#REF!,'CA EF'!A19,#REF!)</f>
        <v>#REF!</v>
      </c>
      <c r="F19" s="112" t="e">
        <f t="shared" si="3"/>
        <v>#REF!</v>
      </c>
      <c r="G19" s="112" t="e">
        <f t="shared" si="4"/>
        <v>#REF!</v>
      </c>
      <c r="H19" s="112">
        <v>0</v>
      </c>
      <c r="I19" s="112">
        <v>0</v>
      </c>
      <c r="J19" s="112">
        <v>0</v>
      </c>
      <c r="K19" s="112">
        <v>0</v>
      </c>
      <c r="L19" s="112">
        <v>0</v>
      </c>
      <c r="M19" s="112" t="e">
        <f t="shared" si="2"/>
        <v>#REF!</v>
      </c>
    </row>
    <row r="20" spans="1:13" s="129" customFormat="1" ht="12.75" hidden="1" customHeight="1">
      <c r="A20" s="128" t="s">
        <v>47</v>
      </c>
      <c r="B20" s="111" t="e">
        <f>+SUMIF(#REF!,'CA EF'!A20,#REF!)</f>
        <v>#REF!</v>
      </c>
      <c r="C20" s="112">
        <v>0</v>
      </c>
      <c r="D20" s="112">
        <v>0</v>
      </c>
      <c r="E20" s="111" t="e">
        <f>+SUMIF(#REF!,'CA EF'!A20,#REF!)</f>
        <v>#REF!</v>
      </c>
      <c r="F20" s="112" t="e">
        <f t="shared" si="3"/>
        <v>#REF!</v>
      </c>
      <c r="G20" s="112" t="e">
        <f t="shared" si="4"/>
        <v>#REF!</v>
      </c>
      <c r="H20" s="112">
        <v>0</v>
      </c>
      <c r="I20" s="112">
        <v>0</v>
      </c>
      <c r="J20" s="112">
        <v>0</v>
      </c>
      <c r="K20" s="112">
        <v>0</v>
      </c>
      <c r="L20" s="112">
        <v>0</v>
      </c>
      <c r="M20" s="112" t="e">
        <f t="shared" si="2"/>
        <v>#REF!</v>
      </c>
    </row>
    <row r="21" spans="1:13" s="129" customFormat="1" ht="12.75" hidden="1" customHeight="1">
      <c r="A21" s="128" t="s">
        <v>49</v>
      </c>
      <c r="B21" s="111" t="e">
        <f>+SUMIF(#REF!,'CA EF'!A21,#REF!)</f>
        <v>#REF!</v>
      </c>
      <c r="C21" s="112">
        <v>0</v>
      </c>
      <c r="D21" s="112">
        <v>0</v>
      </c>
      <c r="E21" s="111" t="e">
        <f>+SUMIF(#REF!,'CA EF'!A21,#REF!)</f>
        <v>#REF!</v>
      </c>
      <c r="F21" s="112" t="e">
        <f t="shared" si="3"/>
        <v>#REF!</v>
      </c>
      <c r="G21" s="112" t="e">
        <f t="shared" si="4"/>
        <v>#REF!</v>
      </c>
      <c r="H21" s="112">
        <v>0</v>
      </c>
      <c r="I21" s="112">
        <v>0</v>
      </c>
      <c r="J21" s="112">
        <v>0</v>
      </c>
      <c r="K21" s="112">
        <v>0</v>
      </c>
      <c r="L21" s="112">
        <v>0</v>
      </c>
      <c r="M21" s="112" t="e">
        <f t="shared" si="2"/>
        <v>#REF!</v>
      </c>
    </row>
    <row r="22" spans="1:13" s="129" customFormat="1" ht="12.75" hidden="1" customHeight="1">
      <c r="A22" s="128" t="s">
        <v>51</v>
      </c>
      <c r="B22" s="111" t="e">
        <f>+SUMIF(#REF!,'CA EF'!A22,#REF!)</f>
        <v>#REF!</v>
      </c>
      <c r="C22" s="112">
        <v>0</v>
      </c>
      <c r="D22" s="112">
        <v>0</v>
      </c>
      <c r="E22" s="111" t="e">
        <f>+SUMIF(#REF!,'CA EF'!A22,#REF!)</f>
        <v>#REF!</v>
      </c>
      <c r="F22" s="112" t="e">
        <f t="shared" si="3"/>
        <v>#REF!</v>
      </c>
      <c r="G22" s="112" t="e">
        <f t="shared" si="4"/>
        <v>#REF!</v>
      </c>
      <c r="H22" s="112">
        <v>0</v>
      </c>
      <c r="I22" s="112">
        <v>0</v>
      </c>
      <c r="J22" s="112">
        <v>0</v>
      </c>
      <c r="K22" s="112">
        <v>0</v>
      </c>
      <c r="L22" s="112">
        <v>0</v>
      </c>
      <c r="M22" s="112" t="e">
        <f t="shared" si="2"/>
        <v>#REF!</v>
      </c>
    </row>
    <row r="23" spans="1:13" s="129" customFormat="1" ht="12.75" hidden="1" customHeight="1">
      <c r="A23" s="128" t="s">
        <v>53</v>
      </c>
      <c r="B23" s="111" t="e">
        <f>+SUMIF(#REF!,'CA EF'!A23,#REF!)</f>
        <v>#REF!</v>
      </c>
      <c r="C23" s="112">
        <v>0</v>
      </c>
      <c r="D23" s="112">
        <v>0</v>
      </c>
      <c r="E23" s="111" t="e">
        <f>+SUMIF(#REF!,'CA EF'!A23,#REF!)</f>
        <v>#REF!</v>
      </c>
      <c r="F23" s="112" t="e">
        <f t="shared" si="3"/>
        <v>#REF!</v>
      </c>
      <c r="G23" s="112" t="e">
        <f t="shared" si="4"/>
        <v>#REF!</v>
      </c>
      <c r="H23" s="112">
        <v>0</v>
      </c>
      <c r="I23" s="112">
        <v>0</v>
      </c>
      <c r="J23" s="112">
        <v>0</v>
      </c>
      <c r="K23" s="112">
        <v>0</v>
      </c>
      <c r="L23" s="112">
        <v>0</v>
      </c>
      <c r="M23" s="112" t="e">
        <f t="shared" si="2"/>
        <v>#REF!</v>
      </c>
    </row>
    <row r="24" spans="1:13" s="129" customFormat="1" ht="12.75" hidden="1" customHeight="1">
      <c r="A24" s="128" t="s">
        <v>55</v>
      </c>
      <c r="B24" s="111" t="e">
        <f>+SUMIF(#REF!,'CA EF'!A24,#REF!)</f>
        <v>#REF!</v>
      </c>
      <c r="C24" s="112">
        <v>0</v>
      </c>
      <c r="D24" s="112">
        <v>0</v>
      </c>
      <c r="E24" s="111" t="e">
        <f>+SUMIF(#REF!,'CA EF'!A24,#REF!)</f>
        <v>#REF!</v>
      </c>
      <c r="F24" s="112" t="e">
        <f t="shared" si="3"/>
        <v>#REF!</v>
      </c>
      <c r="G24" s="112" t="e">
        <f t="shared" si="4"/>
        <v>#REF!</v>
      </c>
      <c r="H24" s="112">
        <v>0</v>
      </c>
      <c r="I24" s="112">
        <v>0</v>
      </c>
      <c r="J24" s="112">
        <v>0</v>
      </c>
      <c r="K24" s="112">
        <v>0</v>
      </c>
      <c r="L24" s="112">
        <v>0</v>
      </c>
      <c r="M24" s="112" t="e">
        <f t="shared" si="2"/>
        <v>#REF!</v>
      </c>
    </row>
    <row r="25" spans="1:13" s="129" customFormat="1" ht="12.75" hidden="1" customHeight="1">
      <c r="A25" s="128" t="s">
        <v>57</v>
      </c>
      <c r="B25" s="111" t="e">
        <f>+SUMIF(#REF!,'CA EF'!A25,#REF!)</f>
        <v>#REF!</v>
      </c>
      <c r="C25" s="112">
        <v>0</v>
      </c>
      <c r="D25" s="112">
        <v>0</v>
      </c>
      <c r="E25" s="111" t="e">
        <f>+SUMIF(#REF!,'CA EF'!A25,#REF!)</f>
        <v>#REF!</v>
      </c>
      <c r="F25" s="112" t="e">
        <f t="shared" si="3"/>
        <v>#REF!</v>
      </c>
      <c r="G25" s="112" t="e">
        <f t="shared" si="4"/>
        <v>#REF!</v>
      </c>
      <c r="H25" s="112">
        <v>0</v>
      </c>
      <c r="I25" s="112">
        <v>0</v>
      </c>
      <c r="J25" s="112">
        <v>0</v>
      </c>
      <c r="K25" s="112">
        <v>0</v>
      </c>
      <c r="L25" s="112">
        <v>0</v>
      </c>
      <c r="M25" s="112" t="e">
        <f t="shared" si="2"/>
        <v>#REF!</v>
      </c>
    </row>
    <row r="26" spans="1:13" s="129" customFormat="1" ht="12.75" hidden="1" customHeight="1">
      <c r="A26" s="128" t="s">
        <v>59</v>
      </c>
      <c r="B26" s="111" t="e">
        <f>+SUMIF(#REF!,'CA EF'!A26,#REF!)</f>
        <v>#REF!</v>
      </c>
      <c r="C26" s="112">
        <v>0</v>
      </c>
      <c r="D26" s="112">
        <v>0</v>
      </c>
      <c r="E26" s="111" t="e">
        <f>+SUMIF(#REF!,'CA EF'!A26,#REF!)</f>
        <v>#REF!</v>
      </c>
      <c r="F26" s="112" t="e">
        <f t="shared" si="3"/>
        <v>#REF!</v>
      </c>
      <c r="G26" s="112" t="e">
        <f t="shared" si="4"/>
        <v>#REF!</v>
      </c>
      <c r="H26" s="112">
        <v>0</v>
      </c>
      <c r="I26" s="112">
        <v>0</v>
      </c>
      <c r="J26" s="112">
        <v>0</v>
      </c>
      <c r="K26" s="112">
        <v>0</v>
      </c>
      <c r="L26" s="112">
        <v>0</v>
      </c>
      <c r="M26" s="112" t="e">
        <f t="shared" si="2"/>
        <v>#REF!</v>
      </c>
    </row>
    <row r="27" spans="1:13" s="129" customFormat="1" ht="12.75" hidden="1" customHeight="1">
      <c r="A27" s="128" t="s">
        <v>61</v>
      </c>
      <c r="B27" s="111" t="e">
        <f>+SUMIF(#REF!,'CA EF'!A27,#REF!)</f>
        <v>#REF!</v>
      </c>
      <c r="C27" s="112">
        <v>0</v>
      </c>
      <c r="D27" s="112">
        <v>0</v>
      </c>
      <c r="E27" s="111" t="e">
        <f>+SUMIF(#REF!,'CA EF'!A27,#REF!)</f>
        <v>#REF!</v>
      </c>
      <c r="F27" s="112" t="e">
        <f t="shared" si="3"/>
        <v>#REF!</v>
      </c>
      <c r="G27" s="112" t="e">
        <f t="shared" si="4"/>
        <v>#REF!</v>
      </c>
      <c r="H27" s="112">
        <v>0</v>
      </c>
      <c r="I27" s="112">
        <v>0</v>
      </c>
      <c r="J27" s="112">
        <v>0</v>
      </c>
      <c r="K27" s="112">
        <v>0</v>
      </c>
      <c r="L27" s="112">
        <v>0</v>
      </c>
      <c r="M27" s="112" t="e">
        <f t="shared" si="2"/>
        <v>#REF!</v>
      </c>
    </row>
    <row r="28" spans="1:13" s="129" customFormat="1" ht="12.75" hidden="1" customHeight="1">
      <c r="A28" s="128" t="s">
        <v>63</v>
      </c>
      <c r="B28" s="111" t="e">
        <f>+SUMIF(#REF!,'CA EF'!A28,#REF!)</f>
        <v>#REF!</v>
      </c>
      <c r="C28" s="112">
        <v>0</v>
      </c>
      <c r="D28" s="112">
        <v>0</v>
      </c>
      <c r="E28" s="111" t="e">
        <f>+SUMIF(#REF!,'CA EF'!A28,#REF!)</f>
        <v>#REF!</v>
      </c>
      <c r="F28" s="112" t="e">
        <f t="shared" si="3"/>
        <v>#REF!</v>
      </c>
      <c r="G28" s="112" t="e">
        <f t="shared" si="4"/>
        <v>#REF!</v>
      </c>
      <c r="H28" s="112">
        <v>0</v>
      </c>
      <c r="I28" s="112">
        <v>0</v>
      </c>
      <c r="J28" s="112">
        <v>0</v>
      </c>
      <c r="K28" s="112">
        <v>0</v>
      </c>
      <c r="L28" s="112">
        <v>0</v>
      </c>
      <c r="M28" s="112" t="e">
        <f t="shared" si="2"/>
        <v>#REF!</v>
      </c>
    </row>
    <row r="29" spans="1:13" s="129" customFormat="1" ht="12.75" hidden="1" customHeight="1">
      <c r="A29" s="128" t="s">
        <v>65</v>
      </c>
      <c r="B29" s="111" t="e">
        <f>+SUMIF(#REF!,'CA EF'!A29,#REF!)</f>
        <v>#REF!</v>
      </c>
      <c r="C29" s="112">
        <v>0</v>
      </c>
      <c r="D29" s="112">
        <v>0</v>
      </c>
      <c r="E29" s="111" t="e">
        <f>+SUMIF(#REF!,'CA EF'!A29,#REF!)</f>
        <v>#REF!</v>
      </c>
      <c r="F29" s="112" t="e">
        <f t="shared" si="3"/>
        <v>#REF!</v>
      </c>
      <c r="G29" s="112" t="e">
        <f t="shared" si="4"/>
        <v>#REF!</v>
      </c>
      <c r="H29" s="112">
        <v>0</v>
      </c>
      <c r="I29" s="112">
        <v>0</v>
      </c>
      <c r="J29" s="112">
        <v>0</v>
      </c>
      <c r="K29" s="112">
        <v>0</v>
      </c>
      <c r="L29" s="112">
        <v>0</v>
      </c>
      <c r="M29" s="112" t="e">
        <f t="shared" si="2"/>
        <v>#REF!</v>
      </c>
    </row>
    <row r="30" spans="1:13" s="129" customFormat="1" ht="12.75" hidden="1" customHeight="1">
      <c r="A30" s="128" t="s">
        <v>67</v>
      </c>
      <c r="B30" s="111" t="e">
        <f>+SUMIF(#REF!,'CA EF'!A30,#REF!)</f>
        <v>#REF!</v>
      </c>
      <c r="C30" s="112">
        <v>0</v>
      </c>
      <c r="D30" s="112">
        <v>0</v>
      </c>
      <c r="E30" s="111" t="e">
        <f>+SUMIF(#REF!,'CA EF'!A30,#REF!)</f>
        <v>#REF!</v>
      </c>
      <c r="F30" s="112" t="e">
        <f t="shared" si="3"/>
        <v>#REF!</v>
      </c>
      <c r="G30" s="112" t="e">
        <f t="shared" si="4"/>
        <v>#REF!</v>
      </c>
      <c r="H30" s="112">
        <v>0</v>
      </c>
      <c r="I30" s="112">
        <v>0</v>
      </c>
      <c r="J30" s="112">
        <v>0</v>
      </c>
      <c r="K30" s="112">
        <v>0</v>
      </c>
      <c r="L30" s="112">
        <v>0</v>
      </c>
      <c r="M30" s="112" t="e">
        <f t="shared" si="2"/>
        <v>#REF!</v>
      </c>
    </row>
    <row r="31" spans="1:13" s="129" customFormat="1" ht="12.75" hidden="1" customHeight="1">
      <c r="A31" s="128" t="s">
        <v>69</v>
      </c>
      <c r="B31" s="111" t="e">
        <f>+SUMIF(#REF!,'CA EF'!A31,#REF!)</f>
        <v>#REF!</v>
      </c>
      <c r="C31" s="112">
        <v>0</v>
      </c>
      <c r="D31" s="112">
        <v>0</v>
      </c>
      <c r="E31" s="111" t="e">
        <f>+SUMIF(#REF!,'CA EF'!A31,#REF!)</f>
        <v>#REF!</v>
      </c>
      <c r="F31" s="112" t="e">
        <f t="shared" si="3"/>
        <v>#REF!</v>
      </c>
      <c r="G31" s="112" t="e">
        <f t="shared" si="4"/>
        <v>#REF!</v>
      </c>
      <c r="H31" s="112">
        <v>0</v>
      </c>
      <c r="I31" s="112">
        <v>0</v>
      </c>
      <c r="J31" s="112">
        <v>0</v>
      </c>
      <c r="K31" s="112">
        <v>0</v>
      </c>
      <c r="L31" s="112">
        <v>0</v>
      </c>
      <c r="M31" s="112" t="e">
        <f t="shared" si="2"/>
        <v>#REF!</v>
      </c>
    </row>
    <row r="32" spans="1:13" s="129" customFormat="1" ht="12.75" customHeight="1">
      <c r="A32" s="128" t="s">
        <v>553</v>
      </c>
      <c r="B32" s="111" t="e">
        <f>+SUMIF(#REF!,'CA EF'!A32,#REF!)</f>
        <v>#REF!</v>
      </c>
      <c r="C32" s="112">
        <v>0</v>
      </c>
      <c r="D32" s="112">
        <v>0</v>
      </c>
      <c r="E32" s="111" t="e">
        <f>+SUMIF(#REF!,'CA EF'!A32,#REF!)</f>
        <v>#REF!</v>
      </c>
      <c r="F32" s="112" t="e">
        <f t="shared" si="3"/>
        <v>#REF!</v>
      </c>
      <c r="G32" s="112" t="e">
        <f t="shared" ref="G32:G33" si="5">-F32</f>
        <v>#REF!</v>
      </c>
      <c r="H32" s="112">
        <v>0</v>
      </c>
      <c r="I32" s="112">
        <v>0</v>
      </c>
      <c r="J32" s="112">
        <v>0</v>
      </c>
      <c r="K32" s="112">
        <v>0</v>
      </c>
      <c r="L32" s="112">
        <v>0</v>
      </c>
      <c r="M32" s="112" t="e">
        <f t="shared" si="2"/>
        <v>#REF!</v>
      </c>
    </row>
    <row r="33" spans="1:13" s="129" customFormat="1" ht="12.75" customHeight="1">
      <c r="A33" s="128" t="s">
        <v>554</v>
      </c>
      <c r="B33" s="111" t="e">
        <f>+SUMIF(#REF!,'CA EF'!A33,#REF!)</f>
        <v>#REF!</v>
      </c>
      <c r="C33" s="112">
        <v>0</v>
      </c>
      <c r="D33" s="112">
        <v>0</v>
      </c>
      <c r="E33" s="111" t="e">
        <f>+SUMIF(#REF!,'CA EF'!A33,#REF!)</f>
        <v>#REF!</v>
      </c>
      <c r="F33" s="112" t="e">
        <f t="shared" si="3"/>
        <v>#REF!</v>
      </c>
      <c r="G33" s="112" t="e">
        <f t="shared" si="5"/>
        <v>#REF!</v>
      </c>
      <c r="H33" s="112">
        <v>0</v>
      </c>
      <c r="I33" s="112">
        <v>0</v>
      </c>
      <c r="J33" s="112">
        <v>0</v>
      </c>
      <c r="K33" s="112">
        <v>0</v>
      </c>
      <c r="L33" s="112">
        <v>0</v>
      </c>
      <c r="M33" s="112" t="e">
        <f t="shared" si="2"/>
        <v>#REF!</v>
      </c>
    </row>
    <row r="34" spans="1:13" s="129" customFormat="1" ht="12.75" hidden="1" customHeight="1">
      <c r="A34" s="128" t="s">
        <v>71</v>
      </c>
      <c r="B34" s="111" t="e">
        <f>+SUMIF(#REF!,'CA EF'!A34,#REF!)</f>
        <v>#REF!</v>
      </c>
      <c r="C34" s="112">
        <v>0</v>
      </c>
      <c r="D34" s="112">
        <v>0</v>
      </c>
      <c r="E34" s="111" t="e">
        <f>+SUMIF(#REF!,'CA EF'!A34,#REF!)</f>
        <v>#REF!</v>
      </c>
      <c r="F34" s="112" t="e">
        <f t="shared" si="3"/>
        <v>#REF!</v>
      </c>
      <c r="G34" s="112" t="e">
        <f t="shared" si="4"/>
        <v>#REF!</v>
      </c>
      <c r="H34" s="112">
        <v>0</v>
      </c>
      <c r="I34" s="112">
        <v>0</v>
      </c>
      <c r="J34" s="112">
        <v>0</v>
      </c>
      <c r="K34" s="112">
        <v>0</v>
      </c>
      <c r="L34" s="112">
        <v>0</v>
      </c>
      <c r="M34" s="112" t="e">
        <f t="shared" si="2"/>
        <v>#REF!</v>
      </c>
    </row>
    <row r="35" spans="1:13" s="129" customFormat="1" ht="12.75" hidden="1" customHeight="1">
      <c r="A35" s="128" t="s">
        <v>73</v>
      </c>
      <c r="B35" s="111" t="e">
        <f>+SUMIF(#REF!,'CA EF'!A35,#REF!)</f>
        <v>#REF!</v>
      </c>
      <c r="C35" s="112">
        <v>0</v>
      </c>
      <c r="D35" s="112">
        <v>0</v>
      </c>
      <c r="E35" s="111" t="e">
        <f>+SUMIF(#REF!,'CA EF'!A35,#REF!)</f>
        <v>#REF!</v>
      </c>
      <c r="F35" s="112" t="e">
        <f t="shared" si="3"/>
        <v>#REF!</v>
      </c>
      <c r="G35" s="112" t="e">
        <f t="shared" si="4"/>
        <v>#REF!</v>
      </c>
      <c r="H35" s="112">
        <v>0</v>
      </c>
      <c r="I35" s="112">
        <v>0</v>
      </c>
      <c r="J35" s="112">
        <v>0</v>
      </c>
      <c r="K35" s="112">
        <v>0</v>
      </c>
      <c r="L35" s="112">
        <v>0</v>
      </c>
      <c r="M35" s="112" t="e">
        <f t="shared" si="2"/>
        <v>#REF!</v>
      </c>
    </row>
    <row r="36" spans="1:13" s="129" customFormat="1" ht="12.75" hidden="1" customHeight="1">
      <c r="A36" s="128" t="s">
        <v>75</v>
      </c>
      <c r="B36" s="111" t="e">
        <f>+SUMIF(#REF!,'CA EF'!A36,#REF!)</f>
        <v>#REF!</v>
      </c>
      <c r="C36" s="112">
        <v>0</v>
      </c>
      <c r="D36" s="112">
        <v>0</v>
      </c>
      <c r="E36" s="111" t="e">
        <f>+SUMIF(#REF!,'CA EF'!A36,#REF!)</f>
        <v>#REF!</v>
      </c>
      <c r="F36" s="112" t="e">
        <f t="shared" si="3"/>
        <v>#REF!</v>
      </c>
      <c r="G36" s="112" t="e">
        <f t="shared" si="4"/>
        <v>#REF!</v>
      </c>
      <c r="H36" s="112">
        <v>0</v>
      </c>
      <c r="I36" s="112">
        <v>0</v>
      </c>
      <c r="J36" s="112">
        <v>0</v>
      </c>
      <c r="K36" s="112">
        <v>0</v>
      </c>
      <c r="L36" s="112">
        <v>0</v>
      </c>
      <c r="M36" s="112" t="e">
        <f t="shared" si="2"/>
        <v>#REF!</v>
      </c>
    </row>
    <row r="37" spans="1:13" s="129" customFormat="1" ht="12.75" hidden="1" customHeight="1">
      <c r="A37" s="128" t="s">
        <v>77</v>
      </c>
      <c r="B37" s="111" t="e">
        <f>+SUMIF(#REF!,'CA EF'!A37,#REF!)</f>
        <v>#REF!</v>
      </c>
      <c r="C37" s="112">
        <v>0</v>
      </c>
      <c r="D37" s="112">
        <v>0</v>
      </c>
      <c r="E37" s="111" t="e">
        <f>+SUMIF(#REF!,'CA EF'!A37,#REF!)</f>
        <v>#REF!</v>
      </c>
      <c r="F37" s="112" t="e">
        <f t="shared" si="3"/>
        <v>#REF!</v>
      </c>
      <c r="G37" s="112" t="e">
        <f t="shared" si="4"/>
        <v>#REF!</v>
      </c>
      <c r="H37" s="112">
        <v>0</v>
      </c>
      <c r="I37" s="112">
        <v>0</v>
      </c>
      <c r="J37" s="112">
        <v>0</v>
      </c>
      <c r="K37" s="112">
        <v>0</v>
      </c>
      <c r="L37" s="112">
        <v>0</v>
      </c>
      <c r="M37" s="112" t="e">
        <f t="shared" si="2"/>
        <v>#REF!</v>
      </c>
    </row>
    <row r="38" spans="1:13" s="129" customFormat="1" ht="12.75" hidden="1" customHeight="1">
      <c r="A38" s="128" t="s">
        <v>79</v>
      </c>
      <c r="B38" s="111" t="e">
        <f>+SUMIF(#REF!,'CA EF'!A38,#REF!)</f>
        <v>#REF!</v>
      </c>
      <c r="C38" s="112">
        <v>0</v>
      </c>
      <c r="D38" s="112">
        <v>0</v>
      </c>
      <c r="E38" s="111" t="e">
        <f>+SUMIF(#REF!,'CA EF'!A38,#REF!)</f>
        <v>#REF!</v>
      </c>
      <c r="F38" s="112" t="e">
        <f t="shared" si="3"/>
        <v>#REF!</v>
      </c>
      <c r="G38" s="112" t="e">
        <f t="shared" si="4"/>
        <v>#REF!</v>
      </c>
      <c r="H38" s="112">
        <v>0</v>
      </c>
      <c r="I38" s="112">
        <v>0</v>
      </c>
      <c r="J38" s="112">
        <v>0</v>
      </c>
      <c r="K38" s="112">
        <v>0</v>
      </c>
      <c r="L38" s="112">
        <v>0</v>
      </c>
      <c r="M38" s="112" t="e">
        <f t="shared" si="2"/>
        <v>#REF!</v>
      </c>
    </row>
    <row r="39" spans="1:13" s="129" customFormat="1" ht="12.75" hidden="1" customHeight="1">
      <c r="A39" s="128" t="s">
        <v>81</v>
      </c>
      <c r="B39" s="111" t="e">
        <f>+SUMIF(#REF!,'CA EF'!A39,#REF!)</f>
        <v>#REF!</v>
      </c>
      <c r="C39" s="112">
        <v>0</v>
      </c>
      <c r="D39" s="112">
        <v>0</v>
      </c>
      <c r="E39" s="111" t="e">
        <f>+SUMIF(#REF!,'CA EF'!A39,#REF!)</f>
        <v>#REF!</v>
      </c>
      <c r="F39" s="112" t="e">
        <f t="shared" si="3"/>
        <v>#REF!</v>
      </c>
      <c r="G39" s="112" t="e">
        <f t="shared" si="4"/>
        <v>#REF!</v>
      </c>
      <c r="H39" s="112">
        <v>0</v>
      </c>
      <c r="I39" s="112">
        <v>0</v>
      </c>
      <c r="J39" s="112">
        <v>0</v>
      </c>
      <c r="K39" s="112">
        <v>0</v>
      </c>
      <c r="L39" s="112">
        <v>0</v>
      </c>
      <c r="M39" s="112" t="e">
        <f t="shared" si="2"/>
        <v>#REF!</v>
      </c>
    </row>
    <row r="40" spans="1:13" s="129" customFormat="1" ht="12.75" customHeight="1">
      <c r="A40" s="128" t="s">
        <v>83</v>
      </c>
      <c r="B40" s="111" t="e">
        <f>+SUMIF(#REF!,'CA EF'!A40,#REF!)</f>
        <v>#REF!</v>
      </c>
      <c r="C40" s="112">
        <v>0</v>
      </c>
      <c r="D40" s="112">
        <v>0</v>
      </c>
      <c r="E40" s="111" t="e">
        <f>+SUMIF(#REF!,'CA EF'!A40,#REF!)</f>
        <v>#REF!</v>
      </c>
      <c r="F40" s="112" t="e">
        <f t="shared" si="3"/>
        <v>#REF!</v>
      </c>
      <c r="G40" s="112" t="e">
        <f t="shared" si="4"/>
        <v>#REF!</v>
      </c>
      <c r="H40" s="112">
        <v>0</v>
      </c>
      <c r="I40" s="112">
        <v>0</v>
      </c>
      <c r="J40" s="112">
        <v>0</v>
      </c>
      <c r="K40" s="112">
        <v>0</v>
      </c>
      <c r="L40" s="112">
        <v>0</v>
      </c>
      <c r="M40" s="112" t="e">
        <f t="shared" si="2"/>
        <v>#REF!</v>
      </c>
    </row>
    <row r="41" spans="1:13" s="129" customFormat="1" ht="12.75" hidden="1" customHeight="1">
      <c r="A41" s="128" t="s">
        <v>85</v>
      </c>
      <c r="B41" s="111" t="e">
        <f>+SUMIF(#REF!,'CA EF'!A41,#REF!)</f>
        <v>#REF!</v>
      </c>
      <c r="C41" s="112">
        <v>0</v>
      </c>
      <c r="D41" s="112">
        <v>0</v>
      </c>
      <c r="E41" s="111" t="e">
        <f>+SUMIF(#REF!,'CA EF'!A41,#REF!)</f>
        <v>#REF!</v>
      </c>
      <c r="F41" s="112" t="e">
        <f t="shared" si="3"/>
        <v>#REF!</v>
      </c>
      <c r="G41" s="112" t="e">
        <f t="shared" si="4"/>
        <v>#REF!</v>
      </c>
      <c r="H41" s="112">
        <v>0</v>
      </c>
      <c r="I41" s="112">
        <v>0</v>
      </c>
      <c r="J41" s="112">
        <v>0</v>
      </c>
      <c r="K41" s="112">
        <v>0</v>
      </c>
      <c r="L41" s="112">
        <v>0</v>
      </c>
      <c r="M41" s="112" t="e">
        <f t="shared" si="2"/>
        <v>#REF!</v>
      </c>
    </row>
    <row r="42" spans="1:13" s="129" customFormat="1" ht="12.75" hidden="1" customHeight="1">
      <c r="A42" s="128" t="s">
        <v>87</v>
      </c>
      <c r="B42" s="111" t="e">
        <f>+SUMIF(#REF!,'CA EF'!A42,#REF!)</f>
        <v>#REF!</v>
      </c>
      <c r="C42" s="112">
        <v>0</v>
      </c>
      <c r="D42" s="112">
        <v>0</v>
      </c>
      <c r="E42" s="111" t="e">
        <f>+SUMIF(#REF!,'CA EF'!A42,#REF!)</f>
        <v>#REF!</v>
      </c>
      <c r="F42" s="112" t="e">
        <f t="shared" si="3"/>
        <v>#REF!</v>
      </c>
      <c r="G42" s="112" t="e">
        <f t="shared" si="4"/>
        <v>#REF!</v>
      </c>
      <c r="H42" s="112">
        <v>0</v>
      </c>
      <c r="I42" s="112">
        <v>0</v>
      </c>
      <c r="J42" s="112">
        <v>0</v>
      </c>
      <c r="K42" s="112">
        <v>0</v>
      </c>
      <c r="L42" s="112">
        <v>0</v>
      </c>
      <c r="M42" s="112" t="e">
        <f t="shared" si="2"/>
        <v>#REF!</v>
      </c>
    </row>
    <row r="43" spans="1:13" s="129" customFormat="1" ht="12.75" hidden="1" customHeight="1">
      <c r="A43" s="128" t="s">
        <v>89</v>
      </c>
      <c r="B43" s="111" t="e">
        <f>+SUMIF(#REF!,'CA EF'!A43,#REF!)</f>
        <v>#REF!</v>
      </c>
      <c r="C43" s="112">
        <v>0</v>
      </c>
      <c r="D43" s="112">
        <v>0</v>
      </c>
      <c r="E43" s="111" t="e">
        <f>+SUMIF(#REF!,'CA EF'!A43,#REF!)</f>
        <v>#REF!</v>
      </c>
      <c r="F43" s="112" t="e">
        <f t="shared" si="3"/>
        <v>#REF!</v>
      </c>
      <c r="G43" s="112" t="e">
        <f t="shared" si="4"/>
        <v>#REF!</v>
      </c>
      <c r="H43" s="112">
        <v>0</v>
      </c>
      <c r="I43" s="112">
        <v>0</v>
      </c>
      <c r="J43" s="112">
        <v>0</v>
      </c>
      <c r="K43" s="112">
        <v>0</v>
      </c>
      <c r="L43" s="112">
        <v>0</v>
      </c>
      <c r="M43" s="112" t="e">
        <f t="shared" si="2"/>
        <v>#REF!</v>
      </c>
    </row>
    <row r="44" spans="1:13" s="129" customFormat="1" ht="12.75" hidden="1" customHeight="1">
      <c r="A44" s="128" t="s">
        <v>91</v>
      </c>
      <c r="B44" s="111" t="e">
        <f>+SUMIF(#REF!,'CA EF'!A44,#REF!)</f>
        <v>#REF!</v>
      </c>
      <c r="C44" s="112">
        <v>0</v>
      </c>
      <c r="D44" s="112">
        <v>0</v>
      </c>
      <c r="E44" s="111" t="e">
        <f>+SUMIF(#REF!,'CA EF'!A44,#REF!)</f>
        <v>#REF!</v>
      </c>
      <c r="F44" s="112" t="e">
        <f t="shared" si="3"/>
        <v>#REF!</v>
      </c>
      <c r="G44" s="112" t="e">
        <f t="shared" si="4"/>
        <v>#REF!</v>
      </c>
      <c r="H44" s="112">
        <v>0</v>
      </c>
      <c r="I44" s="112">
        <v>0</v>
      </c>
      <c r="J44" s="112">
        <v>0</v>
      </c>
      <c r="K44" s="112">
        <v>0</v>
      </c>
      <c r="L44" s="112">
        <v>0</v>
      </c>
      <c r="M44" s="112" t="e">
        <f t="shared" si="2"/>
        <v>#REF!</v>
      </c>
    </row>
    <row r="45" spans="1:13" s="129" customFormat="1" ht="12.75" hidden="1" customHeight="1">
      <c r="A45" s="128" t="s">
        <v>93</v>
      </c>
      <c r="B45" s="111" t="e">
        <f>+SUMIF(#REF!,'CA EF'!A45,#REF!)</f>
        <v>#REF!</v>
      </c>
      <c r="C45" s="112">
        <v>0</v>
      </c>
      <c r="D45" s="112">
        <v>0</v>
      </c>
      <c r="E45" s="111" t="e">
        <f>+SUMIF(#REF!,'CA EF'!A45,#REF!)</f>
        <v>#REF!</v>
      </c>
      <c r="F45" s="112" t="e">
        <f t="shared" si="3"/>
        <v>#REF!</v>
      </c>
      <c r="G45" s="112" t="e">
        <f t="shared" si="4"/>
        <v>#REF!</v>
      </c>
      <c r="H45" s="112">
        <v>0</v>
      </c>
      <c r="I45" s="112">
        <v>0</v>
      </c>
      <c r="J45" s="112">
        <v>0</v>
      </c>
      <c r="K45" s="112">
        <v>0</v>
      </c>
      <c r="L45" s="112">
        <v>0</v>
      </c>
      <c r="M45" s="112" t="e">
        <f t="shared" si="2"/>
        <v>#REF!</v>
      </c>
    </row>
    <row r="46" spans="1:13" s="129" customFormat="1" ht="12.75" hidden="1" customHeight="1">
      <c r="A46" s="128" t="s">
        <v>95</v>
      </c>
      <c r="B46" s="111" t="e">
        <f>+SUMIF(#REF!,'CA EF'!A46,#REF!)</f>
        <v>#REF!</v>
      </c>
      <c r="C46" s="112">
        <v>0</v>
      </c>
      <c r="D46" s="112">
        <v>0</v>
      </c>
      <c r="E46" s="111" t="e">
        <f>+SUMIF(#REF!,'CA EF'!A46,#REF!)</f>
        <v>#REF!</v>
      </c>
      <c r="F46" s="112" t="e">
        <f t="shared" si="3"/>
        <v>#REF!</v>
      </c>
      <c r="G46" s="112" t="e">
        <f t="shared" si="4"/>
        <v>#REF!</v>
      </c>
      <c r="H46" s="112">
        <v>0</v>
      </c>
      <c r="I46" s="112">
        <v>0</v>
      </c>
      <c r="J46" s="112">
        <v>0</v>
      </c>
      <c r="K46" s="112">
        <v>0</v>
      </c>
      <c r="L46" s="112">
        <v>0</v>
      </c>
      <c r="M46" s="112" t="e">
        <f t="shared" si="2"/>
        <v>#REF!</v>
      </c>
    </row>
    <row r="47" spans="1:13" s="129" customFormat="1" ht="12.75" hidden="1" customHeight="1">
      <c r="A47" s="128" t="s">
        <v>97</v>
      </c>
      <c r="B47" s="111" t="e">
        <f>+SUMIF(#REF!,'CA EF'!A47,#REF!)</f>
        <v>#REF!</v>
      </c>
      <c r="C47" s="112">
        <v>0</v>
      </c>
      <c r="D47" s="112">
        <v>0</v>
      </c>
      <c r="E47" s="111" t="e">
        <f>+SUMIF(#REF!,'CA EF'!A47,#REF!)</f>
        <v>#REF!</v>
      </c>
      <c r="F47" s="112" t="e">
        <f t="shared" si="3"/>
        <v>#REF!</v>
      </c>
      <c r="G47" s="112" t="e">
        <f t="shared" si="4"/>
        <v>#REF!</v>
      </c>
      <c r="H47" s="112">
        <v>0</v>
      </c>
      <c r="I47" s="112">
        <v>0</v>
      </c>
      <c r="J47" s="112">
        <v>0</v>
      </c>
      <c r="K47" s="112">
        <v>0</v>
      </c>
      <c r="L47" s="112">
        <v>0</v>
      </c>
      <c r="M47" s="112" t="e">
        <f t="shared" si="2"/>
        <v>#REF!</v>
      </c>
    </row>
    <row r="48" spans="1:13" s="129" customFormat="1" ht="12.75" hidden="1" customHeight="1">
      <c r="A48" s="128" t="s">
        <v>99</v>
      </c>
      <c r="B48" s="111" t="e">
        <f>+SUMIF(#REF!,'CA EF'!A48,#REF!)</f>
        <v>#REF!</v>
      </c>
      <c r="C48" s="112">
        <v>0</v>
      </c>
      <c r="D48" s="112">
        <v>0</v>
      </c>
      <c r="E48" s="111" t="e">
        <f>+SUMIF(#REF!,'CA EF'!A48,#REF!)</f>
        <v>#REF!</v>
      </c>
      <c r="F48" s="112" t="e">
        <f t="shared" si="3"/>
        <v>#REF!</v>
      </c>
      <c r="G48" s="112" t="e">
        <f t="shared" si="4"/>
        <v>#REF!</v>
      </c>
      <c r="H48" s="112">
        <v>0</v>
      </c>
      <c r="I48" s="112">
        <v>0</v>
      </c>
      <c r="J48" s="112">
        <v>0</v>
      </c>
      <c r="K48" s="112">
        <v>0</v>
      </c>
      <c r="L48" s="112">
        <v>0</v>
      </c>
      <c r="M48" s="112" t="e">
        <f t="shared" si="2"/>
        <v>#REF!</v>
      </c>
    </row>
    <row r="49" spans="1:13" s="129" customFormat="1" ht="12.75" hidden="1" customHeight="1">
      <c r="A49" s="128" t="s">
        <v>101</v>
      </c>
      <c r="B49" s="111" t="e">
        <f>+SUMIF(#REF!,'CA EF'!A49,#REF!)</f>
        <v>#REF!</v>
      </c>
      <c r="C49" s="112">
        <v>0</v>
      </c>
      <c r="D49" s="112">
        <v>0</v>
      </c>
      <c r="E49" s="111" t="e">
        <f>+SUMIF(#REF!,'CA EF'!A49,#REF!)</f>
        <v>#REF!</v>
      </c>
      <c r="F49" s="112" t="e">
        <f t="shared" si="3"/>
        <v>#REF!</v>
      </c>
      <c r="G49" s="112" t="e">
        <f t="shared" si="4"/>
        <v>#REF!</v>
      </c>
      <c r="H49" s="112">
        <v>0</v>
      </c>
      <c r="I49" s="112">
        <v>0</v>
      </c>
      <c r="J49" s="112">
        <v>0</v>
      </c>
      <c r="K49" s="112">
        <v>0</v>
      </c>
      <c r="L49" s="112">
        <v>0</v>
      </c>
      <c r="M49" s="112" t="e">
        <f t="shared" si="2"/>
        <v>#REF!</v>
      </c>
    </row>
    <row r="50" spans="1:13" s="129" customFormat="1" ht="12.75" hidden="1" customHeight="1">
      <c r="A50" s="128" t="s">
        <v>103</v>
      </c>
      <c r="B50" s="111" t="e">
        <f>+SUMIF(#REF!,'CA EF'!A50,#REF!)</f>
        <v>#REF!</v>
      </c>
      <c r="C50" s="112">
        <v>0</v>
      </c>
      <c r="D50" s="112">
        <v>0</v>
      </c>
      <c r="E50" s="111" t="e">
        <f>+SUMIF(#REF!,'CA EF'!A50,#REF!)</f>
        <v>#REF!</v>
      </c>
      <c r="F50" s="112" t="e">
        <f t="shared" si="3"/>
        <v>#REF!</v>
      </c>
      <c r="G50" s="112" t="e">
        <f t="shared" si="4"/>
        <v>#REF!</v>
      </c>
      <c r="H50" s="112">
        <v>0</v>
      </c>
      <c r="I50" s="112">
        <v>0</v>
      </c>
      <c r="J50" s="112">
        <v>0</v>
      </c>
      <c r="K50" s="112">
        <v>0</v>
      </c>
      <c r="L50" s="112">
        <v>0</v>
      </c>
      <c r="M50" s="112" t="e">
        <f t="shared" si="2"/>
        <v>#REF!</v>
      </c>
    </row>
    <row r="51" spans="1:13" s="129" customFormat="1" ht="12.75" hidden="1" customHeight="1">
      <c r="A51" s="128" t="s">
        <v>105</v>
      </c>
      <c r="B51" s="111" t="e">
        <f>+SUMIF(#REF!,'CA EF'!A51,#REF!)</f>
        <v>#REF!</v>
      </c>
      <c r="C51" s="112">
        <v>0</v>
      </c>
      <c r="D51" s="112">
        <v>0</v>
      </c>
      <c r="E51" s="111" t="e">
        <f>+SUMIF(#REF!,'CA EF'!A51,#REF!)</f>
        <v>#REF!</v>
      </c>
      <c r="F51" s="112" t="e">
        <f t="shared" si="3"/>
        <v>#REF!</v>
      </c>
      <c r="G51" s="112" t="e">
        <f t="shared" si="4"/>
        <v>#REF!</v>
      </c>
      <c r="H51" s="112">
        <v>0</v>
      </c>
      <c r="I51" s="112">
        <v>0</v>
      </c>
      <c r="J51" s="112">
        <v>0</v>
      </c>
      <c r="K51" s="112">
        <v>0</v>
      </c>
      <c r="L51" s="112">
        <v>0</v>
      </c>
      <c r="M51" s="112" t="e">
        <f t="shared" si="2"/>
        <v>#REF!</v>
      </c>
    </row>
    <row r="52" spans="1:13" s="129" customFormat="1" ht="12.75" hidden="1" customHeight="1">
      <c r="A52" s="128" t="s">
        <v>107</v>
      </c>
      <c r="B52" s="111" t="e">
        <f>+SUMIF(#REF!,'CA EF'!A52,#REF!)</f>
        <v>#REF!</v>
      </c>
      <c r="C52" s="112">
        <v>0</v>
      </c>
      <c r="D52" s="112">
        <v>0</v>
      </c>
      <c r="E52" s="111" t="e">
        <f>+SUMIF(#REF!,'CA EF'!A52,#REF!)</f>
        <v>#REF!</v>
      </c>
      <c r="F52" s="112" t="e">
        <f t="shared" si="3"/>
        <v>#REF!</v>
      </c>
      <c r="G52" s="112" t="e">
        <f t="shared" si="4"/>
        <v>#REF!</v>
      </c>
      <c r="H52" s="112">
        <v>0</v>
      </c>
      <c r="I52" s="112">
        <v>0</v>
      </c>
      <c r="J52" s="112">
        <v>0</v>
      </c>
      <c r="K52" s="112">
        <v>0</v>
      </c>
      <c r="L52" s="112">
        <v>0</v>
      </c>
      <c r="M52" s="112" t="e">
        <f t="shared" si="2"/>
        <v>#REF!</v>
      </c>
    </row>
    <row r="53" spans="1:13" s="129" customFormat="1" ht="12.75" hidden="1" customHeight="1">
      <c r="A53" s="128" t="s">
        <v>109</v>
      </c>
      <c r="B53" s="111" t="e">
        <f>+SUMIF(#REF!,'CA EF'!A53,#REF!)</f>
        <v>#REF!</v>
      </c>
      <c r="C53" s="112">
        <v>0</v>
      </c>
      <c r="D53" s="112">
        <v>0</v>
      </c>
      <c r="E53" s="111" t="e">
        <f>+SUMIF(#REF!,'CA EF'!A53,#REF!)</f>
        <v>#REF!</v>
      </c>
      <c r="F53" s="112" t="e">
        <f t="shared" si="3"/>
        <v>#REF!</v>
      </c>
      <c r="G53" s="112" t="e">
        <f t="shared" si="4"/>
        <v>#REF!</v>
      </c>
      <c r="H53" s="112">
        <v>0</v>
      </c>
      <c r="I53" s="112">
        <v>0</v>
      </c>
      <c r="J53" s="112">
        <v>0</v>
      </c>
      <c r="K53" s="112">
        <v>0</v>
      </c>
      <c r="L53" s="112">
        <v>0</v>
      </c>
      <c r="M53" s="112" t="e">
        <f t="shared" si="2"/>
        <v>#REF!</v>
      </c>
    </row>
    <row r="54" spans="1:13" s="129" customFormat="1" ht="12.75" hidden="1" customHeight="1">
      <c r="A54" s="128" t="s">
        <v>111</v>
      </c>
      <c r="B54" s="111" t="e">
        <f>+SUMIF(#REF!,'CA EF'!A54,#REF!)</f>
        <v>#REF!</v>
      </c>
      <c r="C54" s="112">
        <v>0</v>
      </c>
      <c r="D54" s="112">
        <v>0</v>
      </c>
      <c r="E54" s="111" t="e">
        <f>+SUMIF(#REF!,'CA EF'!A54,#REF!)</f>
        <v>#REF!</v>
      </c>
      <c r="F54" s="112" t="e">
        <f t="shared" si="3"/>
        <v>#REF!</v>
      </c>
      <c r="G54" s="112" t="e">
        <f t="shared" si="4"/>
        <v>#REF!</v>
      </c>
      <c r="H54" s="112">
        <v>0</v>
      </c>
      <c r="I54" s="112">
        <v>0</v>
      </c>
      <c r="J54" s="112">
        <v>0</v>
      </c>
      <c r="K54" s="112">
        <v>0</v>
      </c>
      <c r="L54" s="112">
        <v>0</v>
      </c>
      <c r="M54" s="112" t="e">
        <f t="shared" si="2"/>
        <v>#REF!</v>
      </c>
    </row>
    <row r="55" spans="1:13" s="129" customFormat="1" ht="12.75" hidden="1" customHeight="1">
      <c r="A55" s="128" t="s">
        <v>113</v>
      </c>
      <c r="B55" s="111" t="e">
        <f>+SUMIF(#REF!,'CA EF'!A55,#REF!)</f>
        <v>#REF!</v>
      </c>
      <c r="C55" s="112">
        <v>0</v>
      </c>
      <c r="D55" s="112">
        <v>0</v>
      </c>
      <c r="E55" s="111" t="e">
        <f>+SUMIF(#REF!,'CA EF'!A55,#REF!)</f>
        <v>#REF!</v>
      </c>
      <c r="F55" s="112" t="e">
        <f t="shared" si="3"/>
        <v>#REF!</v>
      </c>
      <c r="G55" s="112" t="e">
        <f t="shared" si="4"/>
        <v>#REF!</v>
      </c>
      <c r="H55" s="112">
        <v>0</v>
      </c>
      <c r="I55" s="112">
        <v>0</v>
      </c>
      <c r="J55" s="112">
        <v>0</v>
      </c>
      <c r="K55" s="112">
        <v>0</v>
      </c>
      <c r="L55" s="112">
        <v>0</v>
      </c>
      <c r="M55" s="112" t="e">
        <f t="shared" si="2"/>
        <v>#REF!</v>
      </c>
    </row>
    <row r="56" spans="1:13" s="129" customFormat="1" ht="12.75" hidden="1" customHeight="1">
      <c r="A56" s="128" t="s">
        <v>115</v>
      </c>
      <c r="B56" s="111" t="e">
        <f>+SUMIF(#REF!,'CA EF'!A56,#REF!)</f>
        <v>#REF!</v>
      </c>
      <c r="C56" s="112">
        <v>0</v>
      </c>
      <c r="D56" s="112">
        <v>0</v>
      </c>
      <c r="E56" s="111" t="e">
        <f>+SUMIF(#REF!,'CA EF'!A56,#REF!)</f>
        <v>#REF!</v>
      </c>
      <c r="F56" s="112" t="e">
        <f t="shared" si="3"/>
        <v>#REF!</v>
      </c>
      <c r="G56" s="112" t="e">
        <f t="shared" si="4"/>
        <v>#REF!</v>
      </c>
      <c r="H56" s="112">
        <v>0</v>
      </c>
      <c r="I56" s="112">
        <v>0</v>
      </c>
      <c r="J56" s="112">
        <v>0</v>
      </c>
      <c r="K56" s="112">
        <v>0</v>
      </c>
      <c r="L56" s="112">
        <v>0</v>
      </c>
      <c r="M56" s="112" t="e">
        <f t="shared" si="2"/>
        <v>#REF!</v>
      </c>
    </row>
    <row r="57" spans="1:13" s="129" customFormat="1" ht="12.75" hidden="1" customHeight="1">
      <c r="A57" s="128" t="s">
        <v>117</v>
      </c>
      <c r="B57" s="111" t="e">
        <f>+SUMIF(#REF!,'CA EF'!A57,#REF!)</f>
        <v>#REF!</v>
      </c>
      <c r="C57" s="112">
        <v>0</v>
      </c>
      <c r="D57" s="112">
        <v>0</v>
      </c>
      <c r="E57" s="111" t="e">
        <f>+SUMIF(#REF!,'CA EF'!A57,#REF!)</f>
        <v>#REF!</v>
      </c>
      <c r="F57" s="112" t="e">
        <f t="shared" si="3"/>
        <v>#REF!</v>
      </c>
      <c r="G57" s="112" t="e">
        <f t="shared" si="4"/>
        <v>#REF!</v>
      </c>
      <c r="H57" s="112">
        <v>0</v>
      </c>
      <c r="I57" s="112">
        <v>0</v>
      </c>
      <c r="J57" s="112">
        <v>0</v>
      </c>
      <c r="K57" s="112">
        <v>0</v>
      </c>
      <c r="L57" s="112">
        <v>0</v>
      </c>
      <c r="M57" s="112" t="e">
        <f t="shared" si="2"/>
        <v>#REF!</v>
      </c>
    </row>
    <row r="58" spans="1:13" s="129" customFormat="1" ht="12.75" hidden="1" customHeight="1">
      <c r="A58" s="128" t="s">
        <v>119</v>
      </c>
      <c r="B58" s="111" t="e">
        <f>+SUMIF(#REF!,'CA EF'!A58,#REF!)</f>
        <v>#REF!</v>
      </c>
      <c r="C58" s="112">
        <v>0</v>
      </c>
      <c r="D58" s="112">
        <v>0</v>
      </c>
      <c r="E58" s="111" t="e">
        <f>+SUMIF(#REF!,'CA EF'!A58,#REF!)</f>
        <v>#REF!</v>
      </c>
      <c r="F58" s="112" t="e">
        <f t="shared" si="3"/>
        <v>#REF!</v>
      </c>
      <c r="G58" s="112" t="e">
        <f t="shared" si="4"/>
        <v>#REF!</v>
      </c>
      <c r="H58" s="112">
        <v>0</v>
      </c>
      <c r="I58" s="112">
        <v>0</v>
      </c>
      <c r="J58" s="112">
        <v>0</v>
      </c>
      <c r="K58" s="112">
        <v>0</v>
      </c>
      <c r="L58" s="112">
        <v>0</v>
      </c>
      <c r="M58" s="112" t="e">
        <f t="shared" si="2"/>
        <v>#REF!</v>
      </c>
    </row>
    <row r="59" spans="1:13" s="129" customFormat="1" ht="12.75" hidden="1" customHeight="1">
      <c r="A59" s="128" t="s">
        <v>121</v>
      </c>
      <c r="B59" s="111" t="e">
        <f>+SUMIF(#REF!,'CA EF'!A59,#REF!)</f>
        <v>#REF!</v>
      </c>
      <c r="C59" s="112">
        <v>0</v>
      </c>
      <c r="D59" s="112">
        <v>0</v>
      </c>
      <c r="E59" s="111" t="e">
        <f>+SUMIF(#REF!,'CA EF'!A59,#REF!)</f>
        <v>#REF!</v>
      </c>
      <c r="F59" s="112" t="e">
        <f t="shared" si="3"/>
        <v>#REF!</v>
      </c>
      <c r="G59" s="112" t="e">
        <f t="shared" si="4"/>
        <v>#REF!</v>
      </c>
      <c r="H59" s="112">
        <v>0</v>
      </c>
      <c r="I59" s="112">
        <v>0</v>
      </c>
      <c r="J59" s="112">
        <v>0</v>
      </c>
      <c r="K59" s="112">
        <v>0</v>
      </c>
      <c r="L59" s="112">
        <v>0</v>
      </c>
      <c r="M59" s="112" t="e">
        <f t="shared" si="2"/>
        <v>#REF!</v>
      </c>
    </row>
    <row r="60" spans="1:13" s="129" customFormat="1" ht="12.75" hidden="1" customHeight="1">
      <c r="A60" s="128" t="s">
        <v>123</v>
      </c>
      <c r="B60" s="111" t="e">
        <f>+SUMIF(#REF!,'CA EF'!A60,#REF!)</f>
        <v>#REF!</v>
      </c>
      <c r="C60" s="112">
        <v>0</v>
      </c>
      <c r="D60" s="112">
        <v>0</v>
      </c>
      <c r="E60" s="111" t="e">
        <f>+SUMIF(#REF!,'CA EF'!A60,#REF!)</f>
        <v>#REF!</v>
      </c>
      <c r="F60" s="112" t="e">
        <f t="shared" si="3"/>
        <v>#REF!</v>
      </c>
      <c r="G60" s="112" t="e">
        <f t="shared" si="4"/>
        <v>#REF!</v>
      </c>
      <c r="H60" s="112">
        <v>0</v>
      </c>
      <c r="I60" s="112">
        <v>0</v>
      </c>
      <c r="J60" s="112">
        <v>0</v>
      </c>
      <c r="K60" s="112">
        <v>0</v>
      </c>
      <c r="L60" s="112">
        <v>0</v>
      </c>
      <c r="M60" s="112" t="e">
        <f t="shared" si="2"/>
        <v>#REF!</v>
      </c>
    </row>
    <row r="61" spans="1:13" s="129" customFormat="1" ht="12.75" hidden="1" customHeight="1">
      <c r="A61" s="128" t="s">
        <v>125</v>
      </c>
      <c r="B61" s="111" t="e">
        <f>+SUMIF(#REF!,'CA EF'!A61,#REF!)</f>
        <v>#REF!</v>
      </c>
      <c r="C61" s="112">
        <v>0</v>
      </c>
      <c r="D61" s="112">
        <v>0</v>
      </c>
      <c r="E61" s="111" t="e">
        <f>+SUMIF(#REF!,'CA EF'!A61,#REF!)</f>
        <v>#REF!</v>
      </c>
      <c r="F61" s="112" t="e">
        <f t="shared" si="3"/>
        <v>#REF!</v>
      </c>
      <c r="G61" s="112" t="e">
        <f t="shared" si="4"/>
        <v>#REF!</v>
      </c>
      <c r="H61" s="112">
        <v>0</v>
      </c>
      <c r="I61" s="112">
        <v>0</v>
      </c>
      <c r="J61" s="112">
        <v>0</v>
      </c>
      <c r="K61" s="112">
        <v>0</v>
      </c>
      <c r="L61" s="112">
        <v>0</v>
      </c>
      <c r="M61" s="112" t="e">
        <f t="shared" si="2"/>
        <v>#REF!</v>
      </c>
    </row>
    <row r="62" spans="1:13" s="129" customFormat="1" ht="12.75" hidden="1" customHeight="1">
      <c r="A62" s="128" t="s">
        <v>127</v>
      </c>
      <c r="B62" s="111" t="e">
        <f>+SUMIF(#REF!,'CA EF'!A62,#REF!)</f>
        <v>#REF!</v>
      </c>
      <c r="C62" s="112">
        <v>0</v>
      </c>
      <c r="D62" s="112">
        <v>0</v>
      </c>
      <c r="E62" s="111" t="e">
        <f>+SUMIF(#REF!,'CA EF'!A62,#REF!)</f>
        <v>#REF!</v>
      </c>
      <c r="F62" s="112" t="e">
        <f t="shared" si="3"/>
        <v>#REF!</v>
      </c>
      <c r="G62" s="112" t="e">
        <f t="shared" si="4"/>
        <v>#REF!</v>
      </c>
      <c r="H62" s="112">
        <v>0</v>
      </c>
      <c r="I62" s="112">
        <v>0</v>
      </c>
      <c r="J62" s="112">
        <v>0</v>
      </c>
      <c r="K62" s="112">
        <v>0</v>
      </c>
      <c r="L62" s="112">
        <v>0</v>
      </c>
      <c r="M62" s="112" t="e">
        <f t="shared" si="2"/>
        <v>#REF!</v>
      </c>
    </row>
    <row r="63" spans="1:13" s="129" customFormat="1" ht="12.75" hidden="1" customHeight="1">
      <c r="A63" s="128" t="s">
        <v>129</v>
      </c>
      <c r="B63" s="111" t="e">
        <f>+SUMIF(#REF!,'CA EF'!A63,#REF!)</f>
        <v>#REF!</v>
      </c>
      <c r="C63" s="112">
        <v>0</v>
      </c>
      <c r="D63" s="112">
        <v>0</v>
      </c>
      <c r="E63" s="111" t="e">
        <f>+SUMIF(#REF!,'CA EF'!A63,#REF!)</f>
        <v>#REF!</v>
      </c>
      <c r="F63" s="112" t="e">
        <f t="shared" si="3"/>
        <v>#REF!</v>
      </c>
      <c r="G63" s="112" t="e">
        <f t="shared" si="4"/>
        <v>#REF!</v>
      </c>
      <c r="H63" s="112">
        <v>0</v>
      </c>
      <c r="I63" s="112">
        <v>0</v>
      </c>
      <c r="J63" s="112">
        <v>0</v>
      </c>
      <c r="K63" s="112">
        <v>0</v>
      </c>
      <c r="L63" s="112">
        <v>0</v>
      </c>
      <c r="M63" s="112" t="e">
        <f t="shared" si="2"/>
        <v>#REF!</v>
      </c>
    </row>
    <row r="64" spans="1:13" s="129" customFormat="1" ht="12.75" hidden="1" customHeight="1">
      <c r="A64" s="128" t="s">
        <v>131</v>
      </c>
      <c r="B64" s="111" t="e">
        <f>+SUMIF(#REF!,'CA EF'!A64,#REF!)</f>
        <v>#REF!</v>
      </c>
      <c r="C64" s="112">
        <v>0</v>
      </c>
      <c r="D64" s="112">
        <v>0</v>
      </c>
      <c r="E64" s="111" t="e">
        <f>+SUMIF(#REF!,'CA EF'!A64,#REF!)</f>
        <v>#REF!</v>
      </c>
      <c r="F64" s="112" t="e">
        <f t="shared" si="3"/>
        <v>#REF!</v>
      </c>
      <c r="G64" s="112" t="e">
        <f t="shared" si="4"/>
        <v>#REF!</v>
      </c>
      <c r="H64" s="112">
        <v>0</v>
      </c>
      <c r="I64" s="112">
        <v>0</v>
      </c>
      <c r="J64" s="112">
        <v>0</v>
      </c>
      <c r="K64" s="112">
        <v>0</v>
      </c>
      <c r="L64" s="112">
        <v>0</v>
      </c>
      <c r="M64" s="112" t="e">
        <f t="shared" si="2"/>
        <v>#REF!</v>
      </c>
    </row>
    <row r="65" spans="1:13" s="129" customFormat="1" ht="12.75" hidden="1" customHeight="1">
      <c r="A65" s="128" t="s">
        <v>133</v>
      </c>
      <c r="B65" s="111" t="e">
        <f>+SUMIF(#REF!,'CA EF'!A65,#REF!)</f>
        <v>#REF!</v>
      </c>
      <c r="C65" s="112">
        <v>0</v>
      </c>
      <c r="D65" s="112">
        <v>0</v>
      </c>
      <c r="E65" s="111" t="e">
        <f>+SUMIF(#REF!,'CA EF'!A65,#REF!)</f>
        <v>#REF!</v>
      </c>
      <c r="F65" s="112" t="e">
        <f t="shared" si="3"/>
        <v>#REF!</v>
      </c>
      <c r="G65" s="112" t="e">
        <f t="shared" si="4"/>
        <v>#REF!</v>
      </c>
      <c r="H65" s="112">
        <v>0</v>
      </c>
      <c r="I65" s="112">
        <v>0</v>
      </c>
      <c r="J65" s="112">
        <v>0</v>
      </c>
      <c r="K65" s="112">
        <v>0</v>
      </c>
      <c r="L65" s="112">
        <v>0</v>
      </c>
      <c r="M65" s="112" t="e">
        <f t="shared" si="2"/>
        <v>#REF!</v>
      </c>
    </row>
    <row r="66" spans="1:13" s="129" customFormat="1" ht="12.75" hidden="1" customHeight="1">
      <c r="A66" s="128" t="s">
        <v>135</v>
      </c>
      <c r="B66" s="111" t="e">
        <f>+SUMIF(#REF!,'CA EF'!A66,#REF!)</f>
        <v>#REF!</v>
      </c>
      <c r="C66" s="112">
        <v>0</v>
      </c>
      <c r="D66" s="112">
        <v>0</v>
      </c>
      <c r="E66" s="111" t="e">
        <f>+SUMIF(#REF!,'CA EF'!A66,#REF!)</f>
        <v>#REF!</v>
      </c>
      <c r="F66" s="112" t="e">
        <f t="shared" si="3"/>
        <v>#REF!</v>
      </c>
      <c r="G66" s="112" t="e">
        <f t="shared" si="4"/>
        <v>#REF!</v>
      </c>
      <c r="H66" s="112">
        <v>0</v>
      </c>
      <c r="I66" s="112">
        <v>0</v>
      </c>
      <c r="J66" s="112">
        <v>0</v>
      </c>
      <c r="K66" s="112">
        <v>0</v>
      </c>
      <c r="L66" s="112">
        <v>0</v>
      </c>
      <c r="M66" s="112" t="e">
        <f t="shared" si="2"/>
        <v>#REF!</v>
      </c>
    </row>
    <row r="67" spans="1:13" s="129" customFormat="1" ht="12.75" hidden="1" customHeight="1">
      <c r="A67" s="128" t="s">
        <v>137</v>
      </c>
      <c r="B67" s="111" t="e">
        <f>+SUMIF(#REF!,'CA EF'!A67,#REF!)</f>
        <v>#REF!</v>
      </c>
      <c r="C67" s="112">
        <v>0</v>
      </c>
      <c r="D67" s="112">
        <v>0</v>
      </c>
      <c r="E67" s="111" t="e">
        <f>+SUMIF(#REF!,'CA EF'!A67,#REF!)</f>
        <v>#REF!</v>
      </c>
      <c r="F67" s="112" t="e">
        <f t="shared" si="3"/>
        <v>#REF!</v>
      </c>
      <c r="G67" s="112" t="e">
        <f t="shared" si="4"/>
        <v>#REF!</v>
      </c>
      <c r="H67" s="112">
        <v>0</v>
      </c>
      <c r="I67" s="112">
        <v>0</v>
      </c>
      <c r="J67" s="112">
        <v>0</v>
      </c>
      <c r="K67" s="112">
        <v>0</v>
      </c>
      <c r="L67" s="112">
        <v>0</v>
      </c>
      <c r="M67" s="112" t="e">
        <f t="shared" si="2"/>
        <v>#REF!</v>
      </c>
    </row>
    <row r="68" spans="1:13" s="129" customFormat="1" ht="12.75" hidden="1" customHeight="1">
      <c r="A68" s="103" t="s">
        <v>578</v>
      </c>
      <c r="B68" s="111" t="e">
        <f>+SUMIF(#REF!,'CA EF'!A68,#REF!)</f>
        <v>#REF!</v>
      </c>
      <c r="C68" s="112">
        <v>0</v>
      </c>
      <c r="D68" s="112">
        <v>0</v>
      </c>
      <c r="E68" s="111" t="e">
        <f>+SUMIF(#REF!,'CA EF'!A68,#REF!)</f>
        <v>#REF!</v>
      </c>
      <c r="F68" s="112" t="e">
        <f t="shared" si="3"/>
        <v>#REF!</v>
      </c>
      <c r="G68" s="112" t="e">
        <f t="shared" ref="G68" si="6">-F68</f>
        <v>#REF!</v>
      </c>
      <c r="H68" s="112">
        <v>0</v>
      </c>
      <c r="I68" s="112">
        <v>0</v>
      </c>
      <c r="J68" s="112">
        <v>0</v>
      </c>
      <c r="K68" s="112">
        <v>0</v>
      </c>
      <c r="L68" s="112">
        <v>0</v>
      </c>
      <c r="M68" s="112" t="e">
        <f t="shared" si="2"/>
        <v>#REF!</v>
      </c>
    </row>
    <row r="69" spans="1:13" s="129" customFormat="1" ht="12.75" hidden="1" customHeight="1">
      <c r="A69" s="128" t="s">
        <v>139</v>
      </c>
      <c r="B69" s="111" t="e">
        <f>+SUMIF(#REF!,'CA EF'!A69,#REF!)</f>
        <v>#REF!</v>
      </c>
      <c r="C69" s="112">
        <v>0</v>
      </c>
      <c r="D69" s="112">
        <v>0</v>
      </c>
      <c r="E69" s="111" t="e">
        <f>+SUMIF(#REF!,'CA EF'!A69,#REF!)</f>
        <v>#REF!</v>
      </c>
      <c r="F69" s="112" t="e">
        <f t="shared" si="3"/>
        <v>#REF!</v>
      </c>
      <c r="G69" s="112" t="e">
        <f t="shared" si="4"/>
        <v>#REF!</v>
      </c>
      <c r="H69" s="112">
        <v>0</v>
      </c>
      <c r="I69" s="112">
        <v>0</v>
      </c>
      <c r="J69" s="112">
        <v>0</v>
      </c>
      <c r="K69" s="112">
        <v>0</v>
      </c>
      <c r="L69" s="112">
        <v>0</v>
      </c>
      <c r="M69" s="112" t="e">
        <f t="shared" si="2"/>
        <v>#REF!</v>
      </c>
    </row>
    <row r="70" spans="1:13" s="129" customFormat="1" ht="12.75" hidden="1" customHeight="1">
      <c r="A70" s="128" t="s">
        <v>141</v>
      </c>
      <c r="B70" s="111" t="e">
        <f>+SUMIF(#REF!,'CA EF'!A70,#REF!)</f>
        <v>#REF!</v>
      </c>
      <c r="C70" s="112">
        <v>0</v>
      </c>
      <c r="D70" s="112">
        <v>0</v>
      </c>
      <c r="E70" s="111" t="e">
        <f>+SUMIF(#REF!,'CA EF'!A70,#REF!)</f>
        <v>#REF!</v>
      </c>
      <c r="F70" s="112" t="e">
        <f t="shared" si="3"/>
        <v>#REF!</v>
      </c>
      <c r="G70" s="112" t="e">
        <f t="shared" si="4"/>
        <v>#REF!</v>
      </c>
      <c r="H70" s="112">
        <v>0</v>
      </c>
      <c r="I70" s="112">
        <v>0</v>
      </c>
      <c r="J70" s="112">
        <v>0</v>
      </c>
      <c r="K70" s="112">
        <v>0</v>
      </c>
      <c r="L70" s="112">
        <v>0</v>
      </c>
      <c r="M70" s="112" t="e">
        <f t="shared" si="2"/>
        <v>#REF!</v>
      </c>
    </row>
    <row r="71" spans="1:13" s="129" customFormat="1" ht="12.75" hidden="1" customHeight="1">
      <c r="A71" s="128" t="s">
        <v>143</v>
      </c>
      <c r="B71" s="111" t="e">
        <f>+SUMIF(#REF!,'CA EF'!A71,#REF!)</f>
        <v>#REF!</v>
      </c>
      <c r="C71" s="112">
        <v>0</v>
      </c>
      <c r="D71" s="112">
        <v>0</v>
      </c>
      <c r="E71" s="111" t="e">
        <f>+SUMIF(#REF!,'CA EF'!A71,#REF!)</f>
        <v>#REF!</v>
      </c>
      <c r="F71" s="112" t="e">
        <f t="shared" si="3"/>
        <v>#REF!</v>
      </c>
      <c r="G71" s="112" t="e">
        <f t="shared" si="4"/>
        <v>#REF!</v>
      </c>
      <c r="H71" s="112">
        <v>0</v>
      </c>
      <c r="I71" s="112">
        <v>0</v>
      </c>
      <c r="J71" s="112">
        <v>0</v>
      </c>
      <c r="K71" s="112">
        <v>0</v>
      </c>
      <c r="L71" s="112">
        <v>0</v>
      </c>
      <c r="M71" s="112" t="e">
        <f t="shared" si="2"/>
        <v>#REF!</v>
      </c>
    </row>
    <row r="72" spans="1:13" s="129" customFormat="1" ht="12.75" hidden="1" customHeight="1">
      <c r="A72" s="128" t="s">
        <v>145</v>
      </c>
      <c r="B72" s="111" t="e">
        <f>+SUMIF(#REF!,'CA EF'!A72,#REF!)</f>
        <v>#REF!</v>
      </c>
      <c r="C72" s="112">
        <v>0</v>
      </c>
      <c r="D72" s="112">
        <v>0</v>
      </c>
      <c r="E72" s="111" t="e">
        <f>+SUMIF(#REF!,'CA EF'!A72,#REF!)</f>
        <v>#REF!</v>
      </c>
      <c r="F72" s="112" t="e">
        <f t="shared" si="3"/>
        <v>#REF!</v>
      </c>
      <c r="G72" s="112" t="e">
        <f t="shared" si="4"/>
        <v>#REF!</v>
      </c>
      <c r="H72" s="112">
        <v>0</v>
      </c>
      <c r="I72" s="112">
        <v>0</v>
      </c>
      <c r="J72" s="112">
        <v>0</v>
      </c>
      <c r="K72" s="112">
        <v>0</v>
      </c>
      <c r="L72" s="112">
        <v>0</v>
      </c>
      <c r="M72" s="112" t="e">
        <f t="shared" si="2"/>
        <v>#REF!</v>
      </c>
    </row>
    <row r="73" spans="1:13" s="129" customFormat="1" ht="12.75" hidden="1" customHeight="1">
      <c r="A73" s="128" t="s">
        <v>147</v>
      </c>
      <c r="B73" s="111" t="e">
        <f>+SUMIF(#REF!,'CA EF'!A73,#REF!)</f>
        <v>#REF!</v>
      </c>
      <c r="C73" s="112">
        <v>0</v>
      </c>
      <c r="D73" s="112">
        <v>0</v>
      </c>
      <c r="E73" s="111" t="e">
        <f>+SUMIF(#REF!,'CA EF'!A73,#REF!)</f>
        <v>#REF!</v>
      </c>
      <c r="F73" s="112" t="e">
        <f t="shared" si="3"/>
        <v>#REF!</v>
      </c>
      <c r="G73" s="112" t="e">
        <f t="shared" si="4"/>
        <v>#REF!</v>
      </c>
      <c r="H73" s="112">
        <v>0</v>
      </c>
      <c r="I73" s="112">
        <v>0</v>
      </c>
      <c r="J73" s="112">
        <v>0</v>
      </c>
      <c r="K73" s="112">
        <v>0</v>
      </c>
      <c r="L73" s="112">
        <v>0</v>
      </c>
      <c r="M73" s="112" t="e">
        <f t="shared" si="2"/>
        <v>#REF!</v>
      </c>
    </row>
    <row r="74" spans="1:13" s="129" customFormat="1" ht="12.75" hidden="1" customHeight="1">
      <c r="A74" s="128" t="s">
        <v>149</v>
      </c>
      <c r="B74" s="111" t="e">
        <f>+SUMIF(#REF!,'CA EF'!A74,#REF!)</f>
        <v>#REF!</v>
      </c>
      <c r="C74" s="112">
        <v>0</v>
      </c>
      <c r="D74" s="112">
        <v>0</v>
      </c>
      <c r="E74" s="111" t="e">
        <f>+SUMIF(#REF!,'CA EF'!A74,#REF!)</f>
        <v>#REF!</v>
      </c>
      <c r="F74" s="112" t="e">
        <f t="shared" si="3"/>
        <v>#REF!</v>
      </c>
      <c r="G74" s="112" t="e">
        <f t="shared" si="4"/>
        <v>#REF!</v>
      </c>
      <c r="H74" s="112">
        <v>0</v>
      </c>
      <c r="I74" s="112">
        <v>0</v>
      </c>
      <c r="J74" s="112">
        <v>0</v>
      </c>
      <c r="K74" s="112">
        <v>0</v>
      </c>
      <c r="L74" s="112">
        <v>0</v>
      </c>
      <c r="M74" s="112" t="e">
        <f t="shared" si="2"/>
        <v>#REF!</v>
      </c>
    </row>
    <row r="75" spans="1:13" s="129" customFormat="1" ht="12.75" hidden="1" customHeight="1">
      <c r="A75" s="128" t="s">
        <v>151</v>
      </c>
      <c r="B75" s="111" t="e">
        <f>+SUMIF(#REF!,'CA EF'!A75,#REF!)</f>
        <v>#REF!</v>
      </c>
      <c r="C75" s="112">
        <v>0</v>
      </c>
      <c r="D75" s="112">
        <v>0</v>
      </c>
      <c r="E75" s="111" t="e">
        <f>+SUMIF(#REF!,'CA EF'!A75,#REF!)</f>
        <v>#REF!</v>
      </c>
      <c r="F75" s="112" t="e">
        <f t="shared" si="3"/>
        <v>#REF!</v>
      </c>
      <c r="G75" s="112" t="e">
        <f t="shared" si="4"/>
        <v>#REF!</v>
      </c>
      <c r="H75" s="112">
        <v>0</v>
      </c>
      <c r="I75" s="112">
        <v>0</v>
      </c>
      <c r="J75" s="112">
        <v>0</v>
      </c>
      <c r="K75" s="112">
        <v>0</v>
      </c>
      <c r="L75" s="112">
        <v>0</v>
      </c>
      <c r="M75" s="112" t="e">
        <f t="shared" si="2"/>
        <v>#REF!</v>
      </c>
    </row>
    <row r="76" spans="1:13" s="129" customFormat="1" ht="12.75" hidden="1" customHeight="1">
      <c r="A76" s="128" t="s">
        <v>153</v>
      </c>
      <c r="B76" s="111" t="e">
        <f>+SUMIF(#REF!,'CA EF'!A76,#REF!)</f>
        <v>#REF!</v>
      </c>
      <c r="C76" s="112">
        <v>0</v>
      </c>
      <c r="D76" s="112">
        <v>0</v>
      </c>
      <c r="E76" s="111" t="e">
        <f>+SUMIF(#REF!,'CA EF'!A76,#REF!)</f>
        <v>#REF!</v>
      </c>
      <c r="F76" s="112" t="e">
        <f t="shared" ref="F76:F125" si="7">+B76+C76-D76-E76</f>
        <v>#REF!</v>
      </c>
      <c r="G76" s="112" t="e">
        <f t="shared" si="4"/>
        <v>#REF!</v>
      </c>
      <c r="H76" s="112">
        <v>0</v>
      </c>
      <c r="I76" s="112">
        <v>0</v>
      </c>
      <c r="J76" s="112">
        <v>0</v>
      </c>
      <c r="K76" s="112">
        <v>0</v>
      </c>
      <c r="L76" s="112">
        <v>0</v>
      </c>
      <c r="M76" s="112" t="e">
        <f t="shared" si="2"/>
        <v>#REF!</v>
      </c>
    </row>
    <row r="77" spans="1:13" s="129" customFormat="1" ht="12.75" hidden="1" customHeight="1">
      <c r="A77" s="128" t="s">
        <v>155</v>
      </c>
      <c r="B77" s="111" t="e">
        <f>+SUMIF(#REF!,'CA EF'!A77,#REF!)</f>
        <v>#REF!</v>
      </c>
      <c r="C77" s="112">
        <v>0</v>
      </c>
      <c r="D77" s="112">
        <v>0</v>
      </c>
      <c r="E77" s="111" t="e">
        <f>+SUMIF(#REF!,'CA EF'!A77,#REF!)</f>
        <v>#REF!</v>
      </c>
      <c r="F77" s="112" t="e">
        <f t="shared" si="7"/>
        <v>#REF!</v>
      </c>
      <c r="G77" s="112" t="e">
        <f t="shared" si="4"/>
        <v>#REF!</v>
      </c>
      <c r="H77" s="112">
        <v>0</v>
      </c>
      <c r="I77" s="112">
        <v>0</v>
      </c>
      <c r="J77" s="112">
        <v>0</v>
      </c>
      <c r="K77" s="112">
        <v>0</v>
      </c>
      <c r="L77" s="112">
        <v>0</v>
      </c>
      <c r="M77" s="112" t="e">
        <f t="shared" si="2"/>
        <v>#REF!</v>
      </c>
    </row>
    <row r="78" spans="1:13" s="129" customFormat="1" ht="12.75" hidden="1" customHeight="1">
      <c r="A78" s="128" t="s">
        <v>157</v>
      </c>
      <c r="B78" s="111" t="e">
        <f>+SUMIF(#REF!,'CA EF'!A78,#REF!)</f>
        <v>#REF!</v>
      </c>
      <c r="C78" s="112">
        <v>0</v>
      </c>
      <c r="D78" s="112">
        <v>0</v>
      </c>
      <c r="E78" s="111" t="e">
        <f>+SUMIF(#REF!,'CA EF'!A78,#REF!)</f>
        <v>#REF!</v>
      </c>
      <c r="F78" s="112" t="e">
        <f t="shared" si="7"/>
        <v>#REF!</v>
      </c>
      <c r="G78" s="112" t="e">
        <f t="shared" si="4"/>
        <v>#REF!</v>
      </c>
      <c r="H78" s="112">
        <v>0</v>
      </c>
      <c r="I78" s="112">
        <v>0</v>
      </c>
      <c r="J78" s="112">
        <v>0</v>
      </c>
      <c r="K78" s="112">
        <v>0</v>
      </c>
      <c r="L78" s="112">
        <v>0</v>
      </c>
      <c r="M78" s="112" t="e">
        <f t="shared" ref="M78:M144" si="8">SUM(F78:L78)</f>
        <v>#REF!</v>
      </c>
    </row>
    <row r="79" spans="1:13" s="129" customFormat="1" ht="12.75" hidden="1" customHeight="1">
      <c r="A79" s="128" t="s">
        <v>159</v>
      </c>
      <c r="B79" s="111" t="e">
        <f>-SUMIF(#REF!,'CA EF'!A79,#REF!)</f>
        <v>#REF!</v>
      </c>
      <c r="C79" s="112">
        <v>0</v>
      </c>
      <c r="D79" s="112">
        <v>0</v>
      </c>
      <c r="E79" s="111" t="e">
        <f>+SUMIF(#REF!,'CA EF'!A79,#REF!)</f>
        <v>#REF!</v>
      </c>
      <c r="F79" s="112" t="e">
        <f t="shared" si="7"/>
        <v>#REF!</v>
      </c>
      <c r="G79" s="112" t="e">
        <f t="shared" si="4"/>
        <v>#REF!</v>
      </c>
      <c r="H79" s="112">
        <v>0</v>
      </c>
      <c r="I79" s="112">
        <v>0</v>
      </c>
      <c r="J79" s="112">
        <v>0</v>
      </c>
      <c r="K79" s="112">
        <v>0</v>
      </c>
      <c r="L79" s="112">
        <v>0</v>
      </c>
      <c r="M79" s="112" t="e">
        <f t="shared" si="8"/>
        <v>#REF!</v>
      </c>
    </row>
    <row r="80" spans="1:13" s="129" customFormat="1" ht="12.75" hidden="1" customHeight="1">
      <c r="A80" s="128" t="s">
        <v>161</v>
      </c>
      <c r="B80" s="111" t="e">
        <f>-SUMIF(#REF!,'CA EF'!A80,#REF!)</f>
        <v>#REF!</v>
      </c>
      <c r="C80" s="112">
        <v>0</v>
      </c>
      <c r="D80" s="112">
        <v>0</v>
      </c>
      <c r="E80" s="111" t="e">
        <f>+SUMIF(#REF!,'CA EF'!A80,#REF!)</f>
        <v>#REF!</v>
      </c>
      <c r="F80" s="112" t="e">
        <f t="shared" si="7"/>
        <v>#REF!</v>
      </c>
      <c r="G80" s="112" t="e">
        <f t="shared" si="4"/>
        <v>#REF!</v>
      </c>
      <c r="H80" s="112">
        <v>0</v>
      </c>
      <c r="I80" s="112">
        <v>0</v>
      </c>
      <c r="J80" s="112">
        <v>0</v>
      </c>
      <c r="K80" s="112">
        <v>0</v>
      </c>
      <c r="L80" s="112">
        <v>0</v>
      </c>
      <c r="M80" s="112" t="e">
        <f t="shared" si="8"/>
        <v>#REF!</v>
      </c>
    </row>
    <row r="81" spans="1:13" s="129" customFormat="1" ht="12.75" hidden="1" customHeight="1">
      <c r="A81" s="128" t="s">
        <v>161</v>
      </c>
      <c r="B81" s="111" t="e">
        <f>-SUMIF(#REF!,'CA EF'!A81,#REF!)</f>
        <v>#REF!</v>
      </c>
      <c r="C81" s="112">
        <v>0</v>
      </c>
      <c r="D81" s="112">
        <v>0</v>
      </c>
      <c r="E81" s="111" t="e">
        <f>+SUMIF(#REF!,'CA EF'!A81,#REF!)</f>
        <v>#REF!</v>
      </c>
      <c r="F81" s="112" t="e">
        <f t="shared" si="7"/>
        <v>#REF!</v>
      </c>
      <c r="G81" s="112" t="e">
        <f t="shared" si="4"/>
        <v>#REF!</v>
      </c>
      <c r="H81" s="112">
        <v>0</v>
      </c>
      <c r="I81" s="112">
        <v>0</v>
      </c>
      <c r="J81" s="112">
        <v>0</v>
      </c>
      <c r="K81" s="112">
        <v>0</v>
      </c>
      <c r="L81" s="112">
        <v>0</v>
      </c>
      <c r="M81" s="112" t="e">
        <f t="shared" si="8"/>
        <v>#REF!</v>
      </c>
    </row>
    <row r="82" spans="1:13" s="129" customFormat="1" ht="12.75" hidden="1" customHeight="1">
      <c r="A82" s="128" t="s">
        <v>164</v>
      </c>
      <c r="B82" s="111" t="e">
        <f>-SUMIF(#REF!,'CA EF'!A82,#REF!)</f>
        <v>#REF!</v>
      </c>
      <c r="C82" s="112">
        <v>0</v>
      </c>
      <c r="D82" s="112">
        <v>0</v>
      </c>
      <c r="E82" s="111" t="e">
        <f>+SUMIF(#REF!,'CA EF'!A82,#REF!)</f>
        <v>#REF!</v>
      </c>
      <c r="F82" s="112" t="e">
        <f t="shared" si="7"/>
        <v>#REF!</v>
      </c>
      <c r="G82" s="112" t="e">
        <f t="shared" si="4"/>
        <v>#REF!</v>
      </c>
      <c r="H82" s="112">
        <v>0</v>
      </c>
      <c r="I82" s="112">
        <v>0</v>
      </c>
      <c r="J82" s="112">
        <v>0</v>
      </c>
      <c r="K82" s="112">
        <v>0</v>
      </c>
      <c r="L82" s="112">
        <v>0</v>
      </c>
      <c r="M82" s="112" t="e">
        <f t="shared" si="8"/>
        <v>#REF!</v>
      </c>
    </row>
    <row r="83" spans="1:13" s="129" customFormat="1" ht="12.75" hidden="1" customHeight="1">
      <c r="A83" s="128" t="s">
        <v>166</v>
      </c>
      <c r="B83" s="111" t="e">
        <f>-SUMIF(#REF!,'CA EF'!A83,#REF!)</f>
        <v>#REF!</v>
      </c>
      <c r="C83" s="112">
        <v>0</v>
      </c>
      <c r="D83" s="112">
        <v>0</v>
      </c>
      <c r="E83" s="111" t="e">
        <f>+SUMIF(#REF!,'CA EF'!A83,#REF!)</f>
        <v>#REF!</v>
      </c>
      <c r="F83" s="112" t="e">
        <f t="shared" si="7"/>
        <v>#REF!</v>
      </c>
      <c r="G83" s="112" t="e">
        <f t="shared" si="4"/>
        <v>#REF!</v>
      </c>
      <c r="H83" s="112">
        <v>0</v>
      </c>
      <c r="I83" s="112">
        <v>0</v>
      </c>
      <c r="J83" s="112">
        <v>0</v>
      </c>
      <c r="K83" s="112">
        <v>0</v>
      </c>
      <c r="L83" s="112">
        <v>0</v>
      </c>
      <c r="M83" s="112" t="e">
        <f t="shared" si="8"/>
        <v>#REF!</v>
      </c>
    </row>
    <row r="84" spans="1:13" s="129" customFormat="1" ht="12.75" customHeight="1">
      <c r="A84" s="128" t="s">
        <v>559</v>
      </c>
      <c r="B84" s="111" t="e">
        <f>-SUMIF(#REF!,'CA EF'!A84,#REF!)</f>
        <v>#REF!</v>
      </c>
      <c r="C84" s="112">
        <v>0</v>
      </c>
      <c r="D84" s="112">
        <v>0</v>
      </c>
      <c r="E84" s="111" t="e">
        <f>-+SUMIF(#REF!,'CA EF'!A84,#REF!)</f>
        <v>#REF!</v>
      </c>
      <c r="F84" s="112" t="e">
        <f t="shared" si="7"/>
        <v>#REF!</v>
      </c>
      <c r="G84" s="112" t="e">
        <f t="shared" ref="G84" si="9">-F84</f>
        <v>#REF!</v>
      </c>
      <c r="H84" s="112">
        <v>0</v>
      </c>
      <c r="I84" s="112">
        <v>0</v>
      </c>
      <c r="J84" s="112">
        <v>0</v>
      </c>
      <c r="K84" s="112">
        <v>0</v>
      </c>
      <c r="L84" s="112">
        <v>0</v>
      </c>
      <c r="M84" s="112" t="e">
        <f t="shared" si="8"/>
        <v>#REF!</v>
      </c>
    </row>
    <row r="85" spans="1:13" s="129" customFormat="1" ht="12.75" hidden="1" customHeight="1">
      <c r="A85" s="152" t="s">
        <v>597</v>
      </c>
      <c r="B85" s="111"/>
      <c r="C85" s="112"/>
      <c r="D85" s="112"/>
      <c r="E85" s="111" t="e">
        <f>-+SUMIF(#REF!,'CA EF'!A85,#REF!)</f>
        <v>#REF!</v>
      </c>
      <c r="F85" s="112" t="e">
        <f t="shared" ref="F85" si="10">+B85+C85-D85-E85</f>
        <v>#REF!</v>
      </c>
      <c r="G85" s="112" t="e">
        <f t="shared" ref="G85" si="11">-F85</f>
        <v>#REF!</v>
      </c>
      <c r="H85" s="112"/>
      <c r="I85" s="112"/>
      <c r="J85" s="112"/>
      <c r="K85" s="112"/>
      <c r="L85" s="112"/>
      <c r="M85" s="112"/>
    </row>
    <row r="86" spans="1:13" s="129" customFormat="1" ht="12.75" hidden="1" customHeight="1">
      <c r="A86" s="128" t="s">
        <v>168</v>
      </c>
      <c r="B86" s="111" t="e">
        <f>-SUMIF(#REF!,'CA EF'!A86,#REF!)</f>
        <v>#REF!</v>
      </c>
      <c r="C86" s="112">
        <v>0</v>
      </c>
      <c r="D86" s="112">
        <v>0</v>
      </c>
      <c r="E86" s="111" t="e">
        <f>+SUMIF(#REF!,'CA EF'!A86,#REF!)</f>
        <v>#REF!</v>
      </c>
      <c r="F86" s="112" t="e">
        <f t="shared" si="7"/>
        <v>#REF!</v>
      </c>
      <c r="G86" s="112" t="e">
        <f t="shared" ref="G86:G152" si="12">-F86</f>
        <v>#REF!</v>
      </c>
      <c r="H86" s="112">
        <v>0</v>
      </c>
      <c r="I86" s="112">
        <v>0</v>
      </c>
      <c r="J86" s="112">
        <v>0</v>
      </c>
      <c r="K86" s="112">
        <v>0</v>
      </c>
      <c r="L86" s="112">
        <v>0</v>
      </c>
      <c r="M86" s="112" t="e">
        <f t="shared" si="8"/>
        <v>#REF!</v>
      </c>
    </row>
    <row r="87" spans="1:13" s="129" customFormat="1" ht="12.75" hidden="1" customHeight="1">
      <c r="A87" s="128" t="s">
        <v>170</v>
      </c>
      <c r="B87" s="111" t="e">
        <f>-SUMIF(#REF!,'CA EF'!A87,#REF!)</f>
        <v>#REF!</v>
      </c>
      <c r="C87" s="112">
        <v>0</v>
      </c>
      <c r="D87" s="112">
        <v>0</v>
      </c>
      <c r="E87" s="111" t="e">
        <f>+SUMIF(#REF!,'CA EF'!A87,#REF!)</f>
        <v>#REF!</v>
      </c>
      <c r="F87" s="112" t="e">
        <f t="shared" si="7"/>
        <v>#REF!</v>
      </c>
      <c r="G87" s="112" t="e">
        <f t="shared" si="12"/>
        <v>#REF!</v>
      </c>
      <c r="H87" s="112">
        <v>0</v>
      </c>
      <c r="I87" s="112">
        <v>0</v>
      </c>
      <c r="J87" s="112">
        <v>0</v>
      </c>
      <c r="K87" s="112">
        <v>0</v>
      </c>
      <c r="L87" s="112">
        <v>0</v>
      </c>
      <c r="M87" s="112" t="e">
        <f t="shared" si="8"/>
        <v>#REF!</v>
      </c>
    </row>
    <row r="88" spans="1:13" s="129" customFormat="1" ht="12.75" hidden="1" customHeight="1">
      <c r="A88" s="128" t="s">
        <v>172</v>
      </c>
      <c r="B88" s="111" t="e">
        <f>-SUMIF(#REF!,'CA EF'!A88,#REF!)</f>
        <v>#REF!</v>
      </c>
      <c r="C88" s="112">
        <v>0</v>
      </c>
      <c r="D88" s="112">
        <v>0</v>
      </c>
      <c r="E88" s="111" t="e">
        <f>+SUMIF(#REF!,'CA EF'!A88,#REF!)</f>
        <v>#REF!</v>
      </c>
      <c r="F88" s="112" t="e">
        <f t="shared" si="7"/>
        <v>#REF!</v>
      </c>
      <c r="G88" s="112" t="e">
        <f t="shared" si="12"/>
        <v>#REF!</v>
      </c>
      <c r="H88" s="112">
        <v>0</v>
      </c>
      <c r="I88" s="112">
        <v>0</v>
      </c>
      <c r="J88" s="112">
        <v>0</v>
      </c>
      <c r="K88" s="112">
        <v>0</v>
      </c>
      <c r="L88" s="112">
        <v>0</v>
      </c>
      <c r="M88" s="112" t="e">
        <f t="shared" si="8"/>
        <v>#REF!</v>
      </c>
    </row>
    <row r="89" spans="1:13" s="129" customFormat="1" ht="12.75" hidden="1" customHeight="1">
      <c r="A89" s="128" t="s">
        <v>174</v>
      </c>
      <c r="B89" s="111" t="e">
        <f>-SUMIF(#REF!,'CA EF'!A89,#REF!)</f>
        <v>#REF!</v>
      </c>
      <c r="C89" s="112">
        <v>0</v>
      </c>
      <c r="D89" s="112">
        <v>0</v>
      </c>
      <c r="E89" s="111" t="e">
        <f>+SUMIF(#REF!,'CA EF'!A89,#REF!)</f>
        <v>#REF!</v>
      </c>
      <c r="F89" s="112" t="e">
        <f t="shared" si="7"/>
        <v>#REF!</v>
      </c>
      <c r="G89" s="112" t="e">
        <f t="shared" si="12"/>
        <v>#REF!</v>
      </c>
      <c r="H89" s="112">
        <v>0</v>
      </c>
      <c r="I89" s="112">
        <v>0</v>
      </c>
      <c r="J89" s="112">
        <v>0</v>
      </c>
      <c r="K89" s="112">
        <v>0</v>
      </c>
      <c r="L89" s="112">
        <v>0</v>
      </c>
      <c r="M89" s="112" t="e">
        <f t="shared" si="8"/>
        <v>#REF!</v>
      </c>
    </row>
    <row r="90" spans="1:13" s="129" customFormat="1" ht="12.75" hidden="1" customHeight="1">
      <c r="A90" s="128" t="s">
        <v>176</v>
      </c>
      <c r="B90" s="111" t="e">
        <f>-SUMIF(#REF!,'CA EF'!A90,#REF!)</f>
        <v>#REF!</v>
      </c>
      <c r="C90" s="112">
        <v>0</v>
      </c>
      <c r="D90" s="112">
        <v>0</v>
      </c>
      <c r="E90" s="111" t="e">
        <f>+SUMIF(#REF!,'CA EF'!A90,#REF!)</f>
        <v>#REF!</v>
      </c>
      <c r="F90" s="112" t="e">
        <f t="shared" si="7"/>
        <v>#REF!</v>
      </c>
      <c r="G90" s="112" t="e">
        <f t="shared" si="12"/>
        <v>#REF!</v>
      </c>
      <c r="H90" s="112">
        <v>0</v>
      </c>
      <c r="I90" s="112">
        <v>0</v>
      </c>
      <c r="J90" s="112">
        <v>0</v>
      </c>
      <c r="K90" s="112">
        <v>0</v>
      </c>
      <c r="L90" s="112">
        <v>0</v>
      </c>
      <c r="M90" s="112" t="e">
        <f t="shared" si="8"/>
        <v>#REF!</v>
      </c>
    </row>
    <row r="91" spans="1:13" s="129" customFormat="1" ht="12.75" hidden="1" customHeight="1">
      <c r="A91" s="128" t="s">
        <v>178</v>
      </c>
      <c r="B91" s="111" t="e">
        <f>-SUMIF(#REF!,'CA EF'!A91,#REF!)</f>
        <v>#REF!</v>
      </c>
      <c r="C91" s="112">
        <v>0</v>
      </c>
      <c r="D91" s="112">
        <v>0</v>
      </c>
      <c r="E91" s="111" t="e">
        <f>+SUMIF(#REF!,'CA EF'!A91,#REF!)</f>
        <v>#REF!</v>
      </c>
      <c r="F91" s="112" t="e">
        <f t="shared" si="7"/>
        <v>#REF!</v>
      </c>
      <c r="G91" s="112" t="e">
        <f t="shared" si="12"/>
        <v>#REF!</v>
      </c>
      <c r="H91" s="112">
        <v>0</v>
      </c>
      <c r="I91" s="112">
        <v>0</v>
      </c>
      <c r="J91" s="112">
        <v>0</v>
      </c>
      <c r="K91" s="112">
        <v>0</v>
      </c>
      <c r="L91" s="112">
        <v>0</v>
      </c>
      <c r="M91" s="112" t="e">
        <f t="shared" si="8"/>
        <v>#REF!</v>
      </c>
    </row>
    <row r="92" spans="1:13" s="129" customFormat="1" ht="12.75" hidden="1" customHeight="1">
      <c r="A92" s="128" t="s">
        <v>180</v>
      </c>
      <c r="B92" s="111" t="e">
        <f>-SUMIF(#REF!,'CA EF'!A92,#REF!)</f>
        <v>#REF!</v>
      </c>
      <c r="C92" s="112">
        <v>0</v>
      </c>
      <c r="D92" s="112">
        <v>0</v>
      </c>
      <c r="E92" s="111" t="e">
        <f>+SUMIF(#REF!,'CA EF'!A92,#REF!)</f>
        <v>#REF!</v>
      </c>
      <c r="F92" s="112" t="e">
        <f t="shared" si="7"/>
        <v>#REF!</v>
      </c>
      <c r="G92" s="112" t="e">
        <f t="shared" si="12"/>
        <v>#REF!</v>
      </c>
      <c r="H92" s="112">
        <v>0</v>
      </c>
      <c r="I92" s="112">
        <v>0</v>
      </c>
      <c r="J92" s="112">
        <v>0</v>
      </c>
      <c r="K92" s="112">
        <v>0</v>
      </c>
      <c r="L92" s="112">
        <v>0</v>
      </c>
      <c r="M92" s="112" t="e">
        <f t="shared" si="8"/>
        <v>#REF!</v>
      </c>
    </row>
    <row r="93" spans="1:13" s="129" customFormat="1" ht="12.75" hidden="1" customHeight="1">
      <c r="A93" s="128" t="s">
        <v>182</v>
      </c>
      <c r="B93" s="111" t="e">
        <f>-SUMIF(#REF!,'CA EF'!A93,#REF!)</f>
        <v>#REF!</v>
      </c>
      <c r="C93" s="112">
        <v>0</v>
      </c>
      <c r="D93" s="112">
        <v>0</v>
      </c>
      <c r="E93" s="111" t="e">
        <f>+SUMIF(#REF!,'CA EF'!A93,#REF!)</f>
        <v>#REF!</v>
      </c>
      <c r="F93" s="112" t="e">
        <f t="shared" si="7"/>
        <v>#REF!</v>
      </c>
      <c r="G93" s="112" t="e">
        <f t="shared" si="12"/>
        <v>#REF!</v>
      </c>
      <c r="H93" s="112">
        <v>0</v>
      </c>
      <c r="I93" s="112">
        <v>0</v>
      </c>
      <c r="J93" s="112">
        <v>0</v>
      </c>
      <c r="K93" s="112">
        <v>0</v>
      </c>
      <c r="L93" s="112">
        <v>0</v>
      </c>
      <c r="M93" s="112" t="e">
        <f t="shared" si="8"/>
        <v>#REF!</v>
      </c>
    </row>
    <row r="94" spans="1:13" s="129" customFormat="1" ht="12.75" hidden="1" customHeight="1">
      <c r="A94" s="128" t="s">
        <v>184</v>
      </c>
      <c r="B94" s="111" t="e">
        <f>-SUMIF(#REF!,'CA EF'!A94,#REF!)</f>
        <v>#REF!</v>
      </c>
      <c r="C94" s="112">
        <v>0</v>
      </c>
      <c r="D94" s="112">
        <v>0</v>
      </c>
      <c r="E94" s="111" t="e">
        <f>+SUMIF(#REF!,'CA EF'!A94,#REF!)</f>
        <v>#REF!</v>
      </c>
      <c r="F94" s="112" t="e">
        <f t="shared" si="7"/>
        <v>#REF!</v>
      </c>
      <c r="G94" s="112" t="e">
        <f t="shared" si="12"/>
        <v>#REF!</v>
      </c>
      <c r="H94" s="112">
        <v>0</v>
      </c>
      <c r="I94" s="112">
        <v>0</v>
      </c>
      <c r="J94" s="112">
        <v>0</v>
      </c>
      <c r="K94" s="112">
        <v>0</v>
      </c>
      <c r="L94" s="112">
        <v>0</v>
      </c>
      <c r="M94" s="112" t="e">
        <f t="shared" si="8"/>
        <v>#REF!</v>
      </c>
    </row>
    <row r="95" spans="1:13" s="129" customFormat="1" ht="12.75" hidden="1" customHeight="1">
      <c r="A95" s="128" t="s">
        <v>186</v>
      </c>
      <c r="B95" s="111" t="e">
        <f>-SUMIF(#REF!,'CA EF'!A95,#REF!)</f>
        <v>#REF!</v>
      </c>
      <c r="C95" s="112">
        <v>0</v>
      </c>
      <c r="D95" s="112">
        <v>0</v>
      </c>
      <c r="E95" s="111" t="e">
        <f>+SUMIF(#REF!,'CA EF'!A95,#REF!)</f>
        <v>#REF!</v>
      </c>
      <c r="F95" s="112" t="e">
        <f t="shared" si="7"/>
        <v>#REF!</v>
      </c>
      <c r="G95" s="112" t="e">
        <f t="shared" si="12"/>
        <v>#REF!</v>
      </c>
      <c r="H95" s="112">
        <v>0</v>
      </c>
      <c r="I95" s="112">
        <v>0</v>
      </c>
      <c r="J95" s="112">
        <v>0</v>
      </c>
      <c r="K95" s="112">
        <v>0</v>
      </c>
      <c r="L95" s="112">
        <v>0</v>
      </c>
      <c r="M95" s="112" t="e">
        <f t="shared" si="8"/>
        <v>#REF!</v>
      </c>
    </row>
    <row r="96" spans="1:13" s="129" customFormat="1" ht="12.75" hidden="1" customHeight="1">
      <c r="A96" s="128" t="s">
        <v>188</v>
      </c>
      <c r="B96" s="111" t="e">
        <f>-SUMIF(#REF!,'CA EF'!A96,#REF!)</f>
        <v>#REF!</v>
      </c>
      <c r="C96" s="112">
        <v>0</v>
      </c>
      <c r="D96" s="112">
        <v>0</v>
      </c>
      <c r="E96" s="111" t="e">
        <f>+SUMIF(#REF!,'CA EF'!A96,#REF!)</f>
        <v>#REF!</v>
      </c>
      <c r="F96" s="112" t="e">
        <f t="shared" si="7"/>
        <v>#REF!</v>
      </c>
      <c r="G96" s="112" t="e">
        <f t="shared" si="12"/>
        <v>#REF!</v>
      </c>
      <c r="H96" s="112">
        <v>0</v>
      </c>
      <c r="I96" s="112">
        <v>0</v>
      </c>
      <c r="J96" s="112">
        <v>0</v>
      </c>
      <c r="K96" s="112">
        <v>0</v>
      </c>
      <c r="L96" s="112">
        <v>0</v>
      </c>
      <c r="M96" s="112" t="e">
        <f t="shared" si="8"/>
        <v>#REF!</v>
      </c>
    </row>
    <row r="97" spans="1:13" s="129" customFormat="1" ht="12.75" hidden="1" customHeight="1">
      <c r="A97" s="128" t="s">
        <v>190</v>
      </c>
      <c r="B97" s="111" t="e">
        <f>-SUMIF(#REF!,'CA EF'!A97,#REF!)</f>
        <v>#REF!</v>
      </c>
      <c r="C97" s="112">
        <v>0</v>
      </c>
      <c r="D97" s="112">
        <v>0</v>
      </c>
      <c r="E97" s="111" t="e">
        <f>+SUMIF(#REF!,'CA EF'!A97,#REF!)</f>
        <v>#REF!</v>
      </c>
      <c r="F97" s="112" t="e">
        <f t="shared" si="7"/>
        <v>#REF!</v>
      </c>
      <c r="G97" s="112" t="e">
        <f t="shared" si="12"/>
        <v>#REF!</v>
      </c>
      <c r="H97" s="112">
        <v>0</v>
      </c>
      <c r="I97" s="112">
        <v>0</v>
      </c>
      <c r="J97" s="112">
        <v>0</v>
      </c>
      <c r="K97" s="112">
        <v>0</v>
      </c>
      <c r="L97" s="112">
        <v>0</v>
      </c>
      <c r="M97" s="112" t="e">
        <f t="shared" si="8"/>
        <v>#REF!</v>
      </c>
    </row>
    <row r="98" spans="1:13" s="129" customFormat="1" ht="12.75" hidden="1" customHeight="1">
      <c r="A98" s="128" t="s">
        <v>192</v>
      </c>
      <c r="B98" s="111" t="e">
        <f>-SUMIF(#REF!,'CA EF'!A98,#REF!)</f>
        <v>#REF!</v>
      </c>
      <c r="C98" s="112">
        <v>0</v>
      </c>
      <c r="D98" s="112">
        <v>0</v>
      </c>
      <c r="E98" s="111" t="e">
        <f>+SUMIF(#REF!,'CA EF'!A98,#REF!)</f>
        <v>#REF!</v>
      </c>
      <c r="F98" s="112" t="e">
        <f t="shared" si="7"/>
        <v>#REF!</v>
      </c>
      <c r="G98" s="112" t="e">
        <f t="shared" si="12"/>
        <v>#REF!</v>
      </c>
      <c r="H98" s="112">
        <v>0</v>
      </c>
      <c r="I98" s="112">
        <v>0</v>
      </c>
      <c r="J98" s="112">
        <v>0</v>
      </c>
      <c r="K98" s="112">
        <v>0</v>
      </c>
      <c r="L98" s="112">
        <v>0</v>
      </c>
      <c r="M98" s="112" t="e">
        <f t="shared" si="8"/>
        <v>#REF!</v>
      </c>
    </row>
    <row r="99" spans="1:13" s="129" customFormat="1" ht="12.75" customHeight="1">
      <c r="A99" s="128" t="s">
        <v>194</v>
      </c>
      <c r="B99" s="111" t="e">
        <f>-SUMIF(#REF!,'CA EF'!A99,#REF!)</f>
        <v>#REF!</v>
      </c>
      <c r="C99" s="112">
        <v>0</v>
      </c>
      <c r="D99" s="112">
        <v>0</v>
      </c>
      <c r="E99" s="111" t="e">
        <f>-+SUMIF(#REF!,'CA EF'!A99,#REF!)</f>
        <v>#REF!</v>
      </c>
      <c r="F99" s="112" t="e">
        <f t="shared" si="7"/>
        <v>#REF!</v>
      </c>
      <c r="G99" s="112" t="e">
        <f t="shared" si="12"/>
        <v>#REF!</v>
      </c>
      <c r="H99" s="112">
        <v>0</v>
      </c>
      <c r="I99" s="112">
        <v>0</v>
      </c>
      <c r="J99" s="112">
        <v>0</v>
      </c>
      <c r="K99" s="112">
        <v>0</v>
      </c>
      <c r="L99" s="112">
        <v>0</v>
      </c>
      <c r="M99" s="112" t="e">
        <f t="shared" si="8"/>
        <v>#REF!</v>
      </c>
    </row>
    <row r="100" spans="1:13" s="129" customFormat="1" ht="12.75" hidden="1" customHeight="1">
      <c r="A100" s="128" t="s">
        <v>196</v>
      </c>
      <c r="B100" s="111" t="e">
        <f>-SUMIF(#REF!,'CA EF'!A100,#REF!)</f>
        <v>#REF!</v>
      </c>
      <c r="C100" s="112">
        <v>0</v>
      </c>
      <c r="D100" s="112">
        <v>0</v>
      </c>
      <c r="E100" s="111" t="e">
        <f>+SUMIF(#REF!,'CA EF'!A100,#REF!)</f>
        <v>#REF!</v>
      </c>
      <c r="F100" s="112" t="e">
        <f t="shared" si="7"/>
        <v>#REF!</v>
      </c>
      <c r="G100" s="112" t="e">
        <f t="shared" si="12"/>
        <v>#REF!</v>
      </c>
      <c r="H100" s="112">
        <v>0</v>
      </c>
      <c r="I100" s="112">
        <v>0</v>
      </c>
      <c r="J100" s="112">
        <v>0</v>
      </c>
      <c r="K100" s="112">
        <v>0</v>
      </c>
      <c r="L100" s="112">
        <v>0</v>
      </c>
      <c r="M100" s="112" t="e">
        <f t="shared" si="8"/>
        <v>#REF!</v>
      </c>
    </row>
    <row r="101" spans="1:13" s="129" customFormat="1" ht="12.75" hidden="1" customHeight="1">
      <c r="A101" s="128" t="s">
        <v>198</v>
      </c>
      <c r="B101" s="111" t="e">
        <f>-SUMIF(#REF!,'CA EF'!A101,#REF!)</f>
        <v>#REF!</v>
      </c>
      <c r="C101" s="112">
        <v>0</v>
      </c>
      <c r="D101" s="112">
        <v>0</v>
      </c>
      <c r="E101" s="111" t="e">
        <f>+SUMIF(#REF!,'CA EF'!A101,#REF!)</f>
        <v>#REF!</v>
      </c>
      <c r="F101" s="112" t="e">
        <f t="shared" si="7"/>
        <v>#REF!</v>
      </c>
      <c r="G101" s="112">
        <v>0</v>
      </c>
      <c r="H101" s="112">
        <v>0</v>
      </c>
      <c r="I101" s="112">
        <v>0</v>
      </c>
      <c r="J101" s="112" t="e">
        <f>-F101</f>
        <v>#REF!</v>
      </c>
      <c r="K101" s="112">
        <v>0</v>
      </c>
      <c r="L101" s="112">
        <v>0</v>
      </c>
      <c r="M101" s="112" t="e">
        <f t="shared" si="8"/>
        <v>#REF!</v>
      </c>
    </row>
    <row r="102" spans="1:13" s="129" customFormat="1" ht="12.75" hidden="1" customHeight="1">
      <c r="A102" s="128" t="s">
        <v>200</v>
      </c>
      <c r="B102" s="111" t="e">
        <f>-SUMIF(#REF!,'CA EF'!A102,#REF!)</f>
        <v>#REF!</v>
      </c>
      <c r="C102" s="112">
        <v>0</v>
      </c>
      <c r="D102" s="112">
        <v>0</v>
      </c>
      <c r="E102" s="111" t="e">
        <f>-+SUMIF(#REF!,'CA EF'!A102,#REF!)</f>
        <v>#REF!</v>
      </c>
      <c r="F102" s="112" t="e">
        <f t="shared" si="7"/>
        <v>#REF!</v>
      </c>
      <c r="G102" s="112">
        <v>0</v>
      </c>
      <c r="H102" s="112">
        <v>0</v>
      </c>
      <c r="I102" s="112">
        <v>0</v>
      </c>
      <c r="J102" s="112" t="e">
        <f>-F102</f>
        <v>#REF!</v>
      </c>
      <c r="K102" s="112">
        <v>0</v>
      </c>
      <c r="L102" s="112">
        <v>0</v>
      </c>
      <c r="M102" s="112" t="e">
        <f t="shared" si="8"/>
        <v>#REF!</v>
      </c>
    </row>
    <row r="103" spans="1:13" s="129" customFormat="1" ht="12.75" hidden="1" customHeight="1">
      <c r="A103" s="128" t="s">
        <v>202</v>
      </c>
      <c r="B103" s="111" t="e">
        <f>-SUMIF(#REF!,'CA EF'!A103,#REF!)</f>
        <v>#REF!</v>
      </c>
      <c r="C103" s="112">
        <v>0</v>
      </c>
      <c r="D103" s="112">
        <v>0</v>
      </c>
      <c r="E103" s="111" t="e">
        <f>+SUMIF(#REF!,'CA EF'!A103,#REF!)</f>
        <v>#REF!</v>
      </c>
      <c r="F103" s="112" t="e">
        <f t="shared" si="7"/>
        <v>#REF!</v>
      </c>
      <c r="G103" s="112" t="e">
        <f t="shared" si="12"/>
        <v>#REF!</v>
      </c>
      <c r="H103" s="112">
        <v>0</v>
      </c>
      <c r="I103" s="112">
        <v>0</v>
      </c>
      <c r="J103" s="112">
        <v>0</v>
      </c>
      <c r="K103" s="112">
        <v>0</v>
      </c>
      <c r="L103" s="112">
        <v>0</v>
      </c>
      <c r="M103" s="112" t="e">
        <f t="shared" si="8"/>
        <v>#REF!</v>
      </c>
    </row>
    <row r="104" spans="1:13" s="129" customFormat="1" ht="12.75" customHeight="1">
      <c r="A104" s="404" t="s">
        <v>1114</v>
      </c>
      <c r="B104" s="111" t="e">
        <f>-SUMIF(#REF!,'CA EF'!A104,#REF!)</f>
        <v>#REF!</v>
      </c>
      <c r="C104" s="112">
        <v>0</v>
      </c>
      <c r="D104" s="112">
        <v>0</v>
      </c>
      <c r="E104" s="111" t="e">
        <f>+SUMIF(#REF!,'CA EF'!A104,#REF!)</f>
        <v>#REF!</v>
      </c>
      <c r="F104" s="112" t="e">
        <f t="shared" ref="F104:F105" si="13">+B104+C104-D104-E104</f>
        <v>#REF!</v>
      </c>
      <c r="G104" s="112" t="e">
        <f t="shared" ref="G104:G105" si="14">-F104</f>
        <v>#REF!</v>
      </c>
      <c r="H104" s="112">
        <v>0</v>
      </c>
      <c r="I104" s="112">
        <v>0</v>
      </c>
      <c r="J104" s="112">
        <v>0</v>
      </c>
      <c r="K104" s="112">
        <v>0</v>
      </c>
      <c r="L104" s="112">
        <v>0</v>
      </c>
      <c r="M104" s="112" t="e">
        <f t="shared" ref="M104:M105" si="15">SUM(F104:L104)</f>
        <v>#REF!</v>
      </c>
    </row>
    <row r="105" spans="1:13" s="129" customFormat="1" ht="12.75" customHeight="1">
      <c r="A105" s="404" t="s">
        <v>2071</v>
      </c>
      <c r="B105" s="111" t="e">
        <f>-SUMIF(#REF!,'CA EF'!A105,#REF!)</f>
        <v>#REF!</v>
      </c>
      <c r="C105" s="112">
        <v>0</v>
      </c>
      <c r="D105" s="112">
        <v>0</v>
      </c>
      <c r="E105" s="111" t="e">
        <f>+SUMIF(#REF!,'CA EF'!A105,#REF!)</f>
        <v>#REF!</v>
      </c>
      <c r="F105" s="112" t="e">
        <f t="shared" si="13"/>
        <v>#REF!</v>
      </c>
      <c r="G105" s="112" t="e">
        <f t="shared" si="14"/>
        <v>#REF!</v>
      </c>
      <c r="H105" s="112">
        <v>0</v>
      </c>
      <c r="I105" s="112">
        <v>0</v>
      </c>
      <c r="J105" s="112">
        <v>0</v>
      </c>
      <c r="K105" s="112">
        <v>0</v>
      </c>
      <c r="L105" s="112">
        <v>0</v>
      </c>
      <c r="M105" s="112" t="e">
        <f t="shared" si="15"/>
        <v>#REF!</v>
      </c>
    </row>
    <row r="106" spans="1:13" s="129" customFormat="1" ht="12.75" hidden="1" customHeight="1">
      <c r="A106" s="128" t="s">
        <v>204</v>
      </c>
      <c r="B106" s="111" t="e">
        <f>-SUMIF(#REF!,'CA EF'!A106,#REF!)</f>
        <v>#REF!</v>
      </c>
      <c r="C106" s="112">
        <v>0</v>
      </c>
      <c r="D106" s="112">
        <v>0</v>
      </c>
      <c r="E106" s="111" t="e">
        <f>+SUMIF(#REF!,'CA EF'!A106,#REF!)</f>
        <v>#REF!</v>
      </c>
      <c r="F106" s="112" t="e">
        <f t="shared" si="7"/>
        <v>#REF!</v>
      </c>
      <c r="G106" s="112" t="e">
        <f t="shared" si="12"/>
        <v>#REF!</v>
      </c>
      <c r="H106" s="112">
        <v>0</v>
      </c>
      <c r="I106" s="112">
        <v>0</v>
      </c>
      <c r="J106" s="112">
        <v>0</v>
      </c>
      <c r="K106" s="112">
        <v>0</v>
      </c>
      <c r="L106" s="112">
        <v>0</v>
      </c>
      <c r="M106" s="112" t="e">
        <f t="shared" si="8"/>
        <v>#REF!</v>
      </c>
    </row>
    <row r="107" spans="1:13" s="129" customFormat="1" ht="12.75" hidden="1" customHeight="1">
      <c r="A107" s="128" t="s">
        <v>206</v>
      </c>
      <c r="B107" s="111" t="e">
        <f>-SUMIF(#REF!,'CA EF'!A107,#REF!)</f>
        <v>#REF!</v>
      </c>
      <c r="C107" s="112">
        <v>0</v>
      </c>
      <c r="D107" s="112">
        <v>0</v>
      </c>
      <c r="E107" s="111" t="e">
        <f>+SUMIF(#REF!,'CA EF'!A107,#REF!)</f>
        <v>#REF!</v>
      </c>
      <c r="F107" s="112" t="e">
        <f t="shared" si="7"/>
        <v>#REF!</v>
      </c>
      <c r="G107" s="112" t="e">
        <f t="shared" si="12"/>
        <v>#REF!</v>
      </c>
      <c r="H107" s="112">
        <v>0</v>
      </c>
      <c r="I107" s="112">
        <v>0</v>
      </c>
      <c r="J107" s="112">
        <v>0</v>
      </c>
      <c r="K107" s="112">
        <v>0</v>
      </c>
      <c r="L107" s="112">
        <v>0</v>
      </c>
      <c r="M107" s="112" t="e">
        <f t="shared" si="8"/>
        <v>#REF!</v>
      </c>
    </row>
    <row r="108" spans="1:13" s="129" customFormat="1" ht="12.75" hidden="1" customHeight="1">
      <c r="A108" s="128" t="s">
        <v>208</v>
      </c>
      <c r="B108" s="111" t="e">
        <f>-SUMIF(#REF!,'CA EF'!A108,#REF!)</f>
        <v>#REF!</v>
      </c>
      <c r="C108" s="112">
        <v>0</v>
      </c>
      <c r="D108" s="112">
        <v>0</v>
      </c>
      <c r="E108" s="111" t="e">
        <f>+SUMIF(#REF!,'CA EF'!A108,#REF!)</f>
        <v>#REF!</v>
      </c>
      <c r="F108" s="112" t="e">
        <f t="shared" si="7"/>
        <v>#REF!</v>
      </c>
      <c r="G108" s="112" t="e">
        <f t="shared" si="12"/>
        <v>#REF!</v>
      </c>
      <c r="H108" s="112">
        <v>0</v>
      </c>
      <c r="I108" s="112">
        <v>0</v>
      </c>
      <c r="J108" s="112">
        <v>0</v>
      </c>
      <c r="K108" s="112">
        <v>0</v>
      </c>
      <c r="L108" s="112">
        <v>0</v>
      </c>
      <c r="M108" s="112" t="e">
        <f t="shared" si="8"/>
        <v>#REF!</v>
      </c>
    </row>
    <row r="109" spans="1:13" s="129" customFormat="1" ht="12.75" hidden="1" customHeight="1">
      <c r="A109" s="128" t="s">
        <v>210</v>
      </c>
      <c r="B109" s="111" t="e">
        <f>-SUMIF(#REF!,'CA EF'!A109,#REF!)</f>
        <v>#REF!</v>
      </c>
      <c r="C109" s="112">
        <v>0</v>
      </c>
      <c r="D109" s="112">
        <v>0</v>
      </c>
      <c r="E109" s="111" t="e">
        <f>+SUMIF(#REF!,'CA EF'!A109,#REF!)</f>
        <v>#REF!</v>
      </c>
      <c r="F109" s="112" t="e">
        <f t="shared" si="7"/>
        <v>#REF!</v>
      </c>
      <c r="G109" s="112" t="e">
        <f t="shared" si="12"/>
        <v>#REF!</v>
      </c>
      <c r="H109" s="112">
        <v>0</v>
      </c>
      <c r="I109" s="112">
        <v>0</v>
      </c>
      <c r="J109" s="112">
        <v>0</v>
      </c>
      <c r="K109" s="112">
        <v>0</v>
      </c>
      <c r="L109" s="112">
        <v>0</v>
      </c>
      <c r="M109" s="112" t="e">
        <f t="shared" si="8"/>
        <v>#REF!</v>
      </c>
    </row>
    <row r="110" spans="1:13" s="129" customFormat="1" ht="12.75" hidden="1" customHeight="1">
      <c r="A110" s="128" t="s">
        <v>212</v>
      </c>
      <c r="B110" s="111" t="e">
        <f>-SUMIF(#REF!,'CA EF'!A110,#REF!)</f>
        <v>#REF!</v>
      </c>
      <c r="C110" s="112">
        <v>0</v>
      </c>
      <c r="D110" s="112">
        <v>0</v>
      </c>
      <c r="E110" s="111" t="e">
        <f>+SUMIF(#REF!,'CA EF'!A110,#REF!)</f>
        <v>#REF!</v>
      </c>
      <c r="F110" s="112" t="e">
        <f t="shared" si="7"/>
        <v>#REF!</v>
      </c>
      <c r="G110" s="112" t="e">
        <f t="shared" si="12"/>
        <v>#REF!</v>
      </c>
      <c r="H110" s="112">
        <v>0</v>
      </c>
      <c r="I110" s="112">
        <v>0</v>
      </c>
      <c r="J110" s="112">
        <v>0</v>
      </c>
      <c r="K110" s="112">
        <v>0</v>
      </c>
      <c r="L110" s="112">
        <v>0</v>
      </c>
      <c r="M110" s="112" t="e">
        <f t="shared" si="8"/>
        <v>#REF!</v>
      </c>
    </row>
    <row r="111" spans="1:13" s="129" customFormat="1" ht="12.75" hidden="1" customHeight="1">
      <c r="A111" s="128" t="s">
        <v>214</v>
      </c>
      <c r="B111" s="111" t="e">
        <f>-SUMIF(#REF!,'CA EF'!A111,#REF!)</f>
        <v>#REF!</v>
      </c>
      <c r="C111" s="112">
        <v>0</v>
      </c>
      <c r="D111" s="112">
        <v>0</v>
      </c>
      <c r="E111" s="111" t="e">
        <f>+SUMIF(#REF!,'CA EF'!A111,#REF!)</f>
        <v>#REF!</v>
      </c>
      <c r="F111" s="112" t="e">
        <f t="shared" si="7"/>
        <v>#REF!</v>
      </c>
      <c r="G111" s="112" t="e">
        <f t="shared" si="12"/>
        <v>#REF!</v>
      </c>
      <c r="H111" s="112">
        <v>0</v>
      </c>
      <c r="I111" s="112">
        <v>0</v>
      </c>
      <c r="J111" s="112">
        <v>0</v>
      </c>
      <c r="K111" s="112">
        <v>0</v>
      </c>
      <c r="L111" s="112">
        <v>0</v>
      </c>
      <c r="M111" s="112" t="e">
        <f t="shared" si="8"/>
        <v>#REF!</v>
      </c>
    </row>
    <row r="112" spans="1:13" s="129" customFormat="1" ht="12.75" hidden="1" customHeight="1">
      <c r="A112" s="128" t="s">
        <v>216</v>
      </c>
      <c r="B112" s="111" t="e">
        <f>-SUMIF(#REF!,'CA EF'!A112,#REF!)</f>
        <v>#REF!</v>
      </c>
      <c r="C112" s="112">
        <v>0</v>
      </c>
      <c r="D112" s="112">
        <v>0</v>
      </c>
      <c r="E112" s="111" t="e">
        <f>+SUMIF(#REF!,'CA EF'!A112,#REF!)</f>
        <v>#REF!</v>
      </c>
      <c r="F112" s="112" t="e">
        <f t="shared" si="7"/>
        <v>#REF!</v>
      </c>
      <c r="G112" s="112" t="e">
        <f t="shared" si="12"/>
        <v>#REF!</v>
      </c>
      <c r="H112" s="112">
        <v>0</v>
      </c>
      <c r="I112" s="112">
        <v>0</v>
      </c>
      <c r="J112" s="112">
        <v>0</v>
      </c>
      <c r="K112" s="112">
        <v>0</v>
      </c>
      <c r="L112" s="112">
        <v>0</v>
      </c>
      <c r="M112" s="112" t="e">
        <f t="shared" si="8"/>
        <v>#REF!</v>
      </c>
    </row>
    <row r="113" spans="1:13" s="129" customFormat="1" ht="12.75" hidden="1" customHeight="1">
      <c r="A113" s="128" t="s">
        <v>218</v>
      </c>
      <c r="B113" s="111" t="e">
        <f>-SUMIF(#REF!,'CA EF'!A113,#REF!)</f>
        <v>#REF!</v>
      </c>
      <c r="C113" s="112">
        <v>0</v>
      </c>
      <c r="D113" s="112">
        <v>0</v>
      </c>
      <c r="E113" s="111" t="e">
        <f>+SUMIF(#REF!,'CA EF'!A113,#REF!)</f>
        <v>#REF!</v>
      </c>
      <c r="F113" s="112" t="e">
        <f t="shared" si="7"/>
        <v>#REF!</v>
      </c>
      <c r="G113" s="112" t="e">
        <f t="shared" si="12"/>
        <v>#REF!</v>
      </c>
      <c r="H113" s="112">
        <v>0</v>
      </c>
      <c r="I113" s="112">
        <v>0</v>
      </c>
      <c r="J113" s="112">
        <v>0</v>
      </c>
      <c r="K113" s="112">
        <v>0</v>
      </c>
      <c r="L113" s="112">
        <v>0</v>
      </c>
      <c r="M113" s="112" t="e">
        <f t="shared" si="8"/>
        <v>#REF!</v>
      </c>
    </row>
    <row r="114" spans="1:13" s="129" customFormat="1" ht="12.75" hidden="1" customHeight="1">
      <c r="A114" s="128" t="s">
        <v>220</v>
      </c>
      <c r="B114" s="111" t="e">
        <f>-SUMIF(#REF!,'CA EF'!A114,#REF!)</f>
        <v>#REF!</v>
      </c>
      <c r="C114" s="112">
        <v>0</v>
      </c>
      <c r="D114" s="112">
        <v>0</v>
      </c>
      <c r="E114" s="111" t="e">
        <f>+SUMIF(#REF!,'CA EF'!A114,#REF!)</f>
        <v>#REF!</v>
      </c>
      <c r="F114" s="112" t="e">
        <f t="shared" si="7"/>
        <v>#REF!</v>
      </c>
      <c r="G114" s="112" t="e">
        <f t="shared" si="12"/>
        <v>#REF!</v>
      </c>
      <c r="H114" s="112">
        <v>0</v>
      </c>
      <c r="I114" s="112">
        <v>0</v>
      </c>
      <c r="J114" s="112">
        <v>0</v>
      </c>
      <c r="K114" s="112">
        <v>0</v>
      </c>
      <c r="L114" s="112">
        <v>0</v>
      </c>
      <c r="M114" s="112" t="e">
        <f t="shared" si="8"/>
        <v>#REF!</v>
      </c>
    </row>
    <row r="115" spans="1:13" s="129" customFormat="1" ht="12.75" hidden="1" customHeight="1">
      <c r="A115" s="128" t="s">
        <v>222</v>
      </c>
      <c r="B115" s="111" t="e">
        <f>-SUMIF(#REF!,'CA EF'!A115,#REF!)</f>
        <v>#REF!</v>
      </c>
      <c r="C115" s="112">
        <v>0</v>
      </c>
      <c r="D115" s="112">
        <v>0</v>
      </c>
      <c r="E115" s="111" t="e">
        <f>+SUMIF(#REF!,'CA EF'!A115,#REF!)</f>
        <v>#REF!</v>
      </c>
      <c r="F115" s="112" t="e">
        <f t="shared" si="7"/>
        <v>#REF!</v>
      </c>
      <c r="G115" s="112" t="e">
        <f t="shared" si="12"/>
        <v>#REF!</v>
      </c>
      <c r="H115" s="112">
        <v>0</v>
      </c>
      <c r="I115" s="112">
        <v>0</v>
      </c>
      <c r="J115" s="112">
        <v>0</v>
      </c>
      <c r="K115" s="112">
        <v>0</v>
      </c>
      <c r="L115" s="112">
        <v>0</v>
      </c>
      <c r="M115" s="112" t="e">
        <f t="shared" si="8"/>
        <v>#REF!</v>
      </c>
    </row>
    <row r="116" spans="1:13" s="129" customFormat="1" ht="12.75" hidden="1" customHeight="1">
      <c r="A116" s="128" t="s">
        <v>224</v>
      </c>
      <c r="B116" s="111" t="e">
        <f>-SUMIF(#REF!,'CA EF'!A116,#REF!)</f>
        <v>#REF!</v>
      </c>
      <c r="C116" s="112">
        <v>0</v>
      </c>
      <c r="D116" s="112">
        <v>0</v>
      </c>
      <c r="E116" s="111" t="e">
        <f>+SUMIF(#REF!,'CA EF'!A116,#REF!)</f>
        <v>#REF!</v>
      </c>
      <c r="F116" s="112" t="e">
        <f t="shared" si="7"/>
        <v>#REF!</v>
      </c>
      <c r="G116" s="112" t="e">
        <f t="shared" si="12"/>
        <v>#REF!</v>
      </c>
      <c r="H116" s="112">
        <v>0</v>
      </c>
      <c r="I116" s="112">
        <v>0</v>
      </c>
      <c r="J116" s="112">
        <v>0</v>
      </c>
      <c r="K116" s="112">
        <v>0</v>
      </c>
      <c r="L116" s="112">
        <v>0</v>
      </c>
      <c r="M116" s="112" t="e">
        <f t="shared" si="8"/>
        <v>#REF!</v>
      </c>
    </row>
    <row r="117" spans="1:13" s="129" customFormat="1" ht="12.75" hidden="1" customHeight="1">
      <c r="A117" s="128" t="s">
        <v>226</v>
      </c>
      <c r="B117" s="111" t="e">
        <f>-SUMIF(#REF!,'CA EF'!A117,#REF!)</f>
        <v>#REF!</v>
      </c>
      <c r="C117" s="112">
        <v>0</v>
      </c>
      <c r="D117" s="112">
        <v>0</v>
      </c>
      <c r="E117" s="111" t="e">
        <f>+SUMIF(#REF!,'CA EF'!A117,#REF!)</f>
        <v>#REF!</v>
      </c>
      <c r="F117" s="112" t="e">
        <f t="shared" si="7"/>
        <v>#REF!</v>
      </c>
      <c r="G117" s="112" t="e">
        <f t="shared" si="12"/>
        <v>#REF!</v>
      </c>
      <c r="H117" s="112">
        <v>0</v>
      </c>
      <c r="I117" s="112">
        <v>0</v>
      </c>
      <c r="J117" s="112">
        <v>0</v>
      </c>
      <c r="K117" s="112">
        <v>0</v>
      </c>
      <c r="L117" s="112">
        <v>0</v>
      </c>
      <c r="M117" s="112" t="e">
        <f t="shared" si="8"/>
        <v>#REF!</v>
      </c>
    </row>
    <row r="118" spans="1:13" s="129" customFormat="1" ht="12.75" hidden="1" customHeight="1">
      <c r="A118" s="128" t="s">
        <v>228</v>
      </c>
      <c r="B118" s="111" t="e">
        <f>-SUMIF(#REF!,'CA EF'!A118,#REF!)</f>
        <v>#REF!</v>
      </c>
      <c r="C118" s="112">
        <v>0</v>
      </c>
      <c r="D118" s="112">
        <v>0</v>
      </c>
      <c r="E118" s="111" t="e">
        <f>-+SUMIF(#REF!,'CA EF'!A118,#REF!)</f>
        <v>#REF!</v>
      </c>
      <c r="F118" s="112" t="e">
        <f t="shared" si="7"/>
        <v>#REF!</v>
      </c>
      <c r="G118" s="112">
        <v>0</v>
      </c>
      <c r="H118" s="112">
        <v>0</v>
      </c>
      <c r="I118" s="112">
        <v>0</v>
      </c>
      <c r="J118" s="112" t="e">
        <f>-F118</f>
        <v>#REF!</v>
      </c>
      <c r="K118" s="112">
        <v>0</v>
      </c>
      <c r="L118" s="112">
        <v>0</v>
      </c>
      <c r="M118" s="112" t="e">
        <f t="shared" si="8"/>
        <v>#REF!</v>
      </c>
    </row>
    <row r="119" spans="1:13" s="129" customFormat="1" ht="12.75" customHeight="1">
      <c r="A119" s="128" t="s">
        <v>230</v>
      </c>
      <c r="B119" s="111" t="e">
        <f>-SUMIF(#REF!,'CA EF'!A119,#REF!)</f>
        <v>#REF!</v>
      </c>
      <c r="C119" s="112">
        <v>0</v>
      </c>
      <c r="D119" s="112">
        <v>0</v>
      </c>
      <c r="E119" s="111" t="e">
        <f>-+SUMIF(#REF!,'CA EF'!A119,#REF!)</f>
        <v>#REF!</v>
      </c>
      <c r="F119" s="112" t="e">
        <f t="shared" si="7"/>
        <v>#REF!</v>
      </c>
      <c r="G119" s="112">
        <v>0</v>
      </c>
      <c r="H119" s="112">
        <v>0</v>
      </c>
      <c r="I119" s="112" t="e">
        <f>-F119</f>
        <v>#REF!</v>
      </c>
      <c r="J119" s="112">
        <v>0</v>
      </c>
      <c r="K119" s="112">
        <v>0</v>
      </c>
      <c r="L119" s="112">
        <v>0</v>
      </c>
      <c r="M119" s="112" t="e">
        <f t="shared" si="8"/>
        <v>#REF!</v>
      </c>
    </row>
    <row r="120" spans="1:13" s="129" customFormat="1" ht="12.75" customHeight="1">
      <c r="A120" s="128" t="s">
        <v>232</v>
      </c>
      <c r="B120" s="111" t="e">
        <f>-SUMIF(#REF!,'CA EF'!A120,#REF!)</f>
        <v>#REF!</v>
      </c>
      <c r="C120" s="112">
        <v>0</v>
      </c>
      <c r="D120" s="112">
        <v>0</v>
      </c>
      <c r="E120" s="111" t="e">
        <f>-+SUMIF(#REF!,'CA EF'!A120,#REF!)</f>
        <v>#REF!</v>
      </c>
      <c r="F120" s="112" t="e">
        <f t="shared" si="7"/>
        <v>#REF!</v>
      </c>
      <c r="G120" s="112">
        <v>0</v>
      </c>
      <c r="H120" s="112">
        <v>0</v>
      </c>
      <c r="I120" s="112" t="e">
        <f>-F120</f>
        <v>#REF!</v>
      </c>
      <c r="J120" s="112">
        <v>0</v>
      </c>
      <c r="K120" s="112">
        <v>0</v>
      </c>
      <c r="L120" s="112">
        <v>0</v>
      </c>
      <c r="M120" s="112" t="e">
        <f t="shared" si="8"/>
        <v>#REF!</v>
      </c>
    </row>
    <row r="121" spans="1:13" s="129" customFormat="1" ht="12.75" hidden="1" customHeight="1">
      <c r="A121" s="128" t="s">
        <v>234</v>
      </c>
      <c r="B121" s="111" t="e">
        <f>-SUMIF(#REF!,'CA EF'!A121,#REF!)</f>
        <v>#REF!</v>
      </c>
      <c r="C121" s="112">
        <v>0</v>
      </c>
      <c r="D121" s="112">
        <v>0</v>
      </c>
      <c r="E121" s="111" t="e">
        <f>+SUMIF(#REF!,'CA EF'!A121,#REF!)</f>
        <v>#REF!</v>
      </c>
      <c r="F121" s="112" t="e">
        <f t="shared" si="7"/>
        <v>#REF!</v>
      </c>
      <c r="G121" s="112" t="e">
        <f t="shared" si="12"/>
        <v>#REF!</v>
      </c>
      <c r="H121" s="112">
        <v>0</v>
      </c>
      <c r="I121" s="112">
        <v>0</v>
      </c>
      <c r="J121" s="112">
        <v>0</v>
      </c>
      <c r="K121" s="112">
        <v>0</v>
      </c>
      <c r="L121" s="112">
        <v>0</v>
      </c>
      <c r="M121" s="112" t="e">
        <f t="shared" si="8"/>
        <v>#REF!</v>
      </c>
    </row>
    <row r="122" spans="1:13" s="129" customFormat="1" ht="12.75" hidden="1" customHeight="1">
      <c r="A122" s="128" t="s">
        <v>236</v>
      </c>
      <c r="B122" s="111" t="e">
        <f>-SUMIF(#REF!,'CA EF'!A122,#REF!)</f>
        <v>#REF!</v>
      </c>
      <c r="C122" s="112">
        <v>0</v>
      </c>
      <c r="D122" s="112">
        <v>0</v>
      </c>
      <c r="E122" s="111" t="e">
        <f>+SUMIF(#REF!,'CA EF'!A122,#REF!)</f>
        <v>#REF!</v>
      </c>
      <c r="F122" s="112" t="e">
        <f t="shared" si="7"/>
        <v>#REF!</v>
      </c>
      <c r="G122" s="112" t="e">
        <f t="shared" si="12"/>
        <v>#REF!</v>
      </c>
      <c r="H122" s="112">
        <v>0</v>
      </c>
      <c r="I122" s="112">
        <v>0</v>
      </c>
      <c r="J122" s="112">
        <v>0</v>
      </c>
      <c r="K122" s="112">
        <v>0</v>
      </c>
      <c r="L122" s="112">
        <v>0</v>
      </c>
      <c r="M122" s="112" t="e">
        <f t="shared" si="8"/>
        <v>#REF!</v>
      </c>
    </row>
    <row r="123" spans="1:13" s="129" customFormat="1" ht="12.75" hidden="1" customHeight="1">
      <c r="A123" s="128" t="s">
        <v>238</v>
      </c>
      <c r="B123" s="111" t="e">
        <f>-SUMIF(#REF!,'CA EF'!A123,#REF!)</f>
        <v>#REF!</v>
      </c>
      <c r="C123" s="112">
        <v>0</v>
      </c>
      <c r="D123" s="112">
        <v>0</v>
      </c>
      <c r="E123" s="111" t="e">
        <f>+SUMIF(#REF!,'CA EF'!A123,#REF!)</f>
        <v>#REF!</v>
      </c>
      <c r="F123" s="112" t="e">
        <f t="shared" si="7"/>
        <v>#REF!</v>
      </c>
      <c r="G123" s="112" t="e">
        <f t="shared" si="12"/>
        <v>#REF!</v>
      </c>
      <c r="H123" s="112">
        <v>0</v>
      </c>
      <c r="I123" s="112">
        <v>0</v>
      </c>
      <c r="J123" s="112">
        <v>0</v>
      </c>
      <c r="K123" s="112">
        <v>0</v>
      </c>
      <c r="L123" s="112">
        <v>0</v>
      </c>
      <c r="M123" s="112" t="e">
        <f t="shared" si="8"/>
        <v>#REF!</v>
      </c>
    </row>
    <row r="124" spans="1:13" s="129" customFormat="1" ht="12.75" hidden="1" customHeight="1">
      <c r="A124" s="128" t="s">
        <v>240</v>
      </c>
      <c r="B124" s="111" t="e">
        <f>-SUMIF(#REF!,'CA EF'!A124,#REF!)</f>
        <v>#REF!</v>
      </c>
      <c r="C124" s="112">
        <v>0</v>
      </c>
      <c r="D124" s="112">
        <v>0</v>
      </c>
      <c r="E124" s="111" t="e">
        <f>+SUMIF(#REF!,'CA EF'!A124,#REF!)</f>
        <v>#REF!</v>
      </c>
      <c r="F124" s="112" t="e">
        <f t="shared" si="7"/>
        <v>#REF!</v>
      </c>
      <c r="G124" s="112" t="e">
        <f t="shared" si="12"/>
        <v>#REF!</v>
      </c>
      <c r="H124" s="112">
        <v>0</v>
      </c>
      <c r="I124" s="112">
        <v>0</v>
      </c>
      <c r="J124" s="112">
        <v>0</v>
      </c>
      <c r="K124" s="112">
        <v>0</v>
      </c>
      <c r="L124" s="112">
        <v>0</v>
      </c>
      <c r="M124" s="112" t="e">
        <f t="shared" si="8"/>
        <v>#REF!</v>
      </c>
    </row>
    <row r="125" spans="1:13" s="129" customFormat="1" ht="12.75" hidden="1" customHeight="1">
      <c r="A125" s="128" t="s">
        <v>242</v>
      </c>
      <c r="B125" s="111" t="e">
        <f>-SUMIF(#REF!,'CA EF'!A125,#REF!)</f>
        <v>#REF!</v>
      </c>
      <c r="C125" s="112">
        <v>0</v>
      </c>
      <c r="D125" s="112">
        <v>0</v>
      </c>
      <c r="E125" s="111" t="e">
        <f>-SUMIF(#REF!,'CA EF'!A125,#REF!)</f>
        <v>#REF!</v>
      </c>
      <c r="F125" s="112" t="e">
        <f t="shared" si="7"/>
        <v>#REF!</v>
      </c>
      <c r="G125" s="112">
        <v>0</v>
      </c>
      <c r="H125" s="112">
        <v>0</v>
      </c>
      <c r="I125" s="112">
        <v>0</v>
      </c>
      <c r="J125" s="112">
        <v>0</v>
      </c>
      <c r="K125" s="112">
        <v>0</v>
      </c>
      <c r="L125" s="112" t="e">
        <f>-F125</f>
        <v>#REF!</v>
      </c>
      <c r="M125" s="112" t="e">
        <f t="shared" si="8"/>
        <v>#REF!</v>
      </c>
    </row>
    <row r="126" spans="1:13" s="129" customFormat="1" ht="12.75" hidden="1" customHeight="1">
      <c r="A126" s="128" t="s">
        <v>244</v>
      </c>
      <c r="B126" s="111" t="e">
        <f>-SUMIF(#REF!,'CA EF'!A126,#REF!)</f>
        <v>#REF!</v>
      </c>
      <c r="C126" s="112">
        <v>0</v>
      </c>
      <c r="D126" s="112">
        <v>0</v>
      </c>
      <c r="E126" s="111" t="e">
        <f>-SUMIF(#REF!,'CA EF'!A126,#REF!)</f>
        <v>#REF!</v>
      </c>
      <c r="F126" s="112" t="e">
        <f t="shared" ref="F126:F144" si="16">+B126+C126-D126-E126</f>
        <v>#REF!</v>
      </c>
      <c r="G126" s="112">
        <v>0</v>
      </c>
      <c r="H126" s="112">
        <v>0</v>
      </c>
      <c r="I126" s="112">
        <v>0</v>
      </c>
      <c r="J126" s="112">
        <v>0</v>
      </c>
      <c r="K126" s="112"/>
      <c r="L126" s="112">
        <v>0</v>
      </c>
      <c r="M126" s="112" t="e">
        <f t="shared" si="8"/>
        <v>#REF!</v>
      </c>
    </row>
    <row r="127" spans="1:13" s="129" customFormat="1" ht="12.75" customHeight="1">
      <c r="A127" s="404" t="s">
        <v>582</v>
      </c>
      <c r="B127" s="111" t="e">
        <f>-SUMIF(#REF!,'CA EF'!A127,#REF!)</f>
        <v>#REF!</v>
      </c>
      <c r="C127" s="112">
        <v>59856.44</v>
      </c>
      <c r="D127" s="112"/>
      <c r="E127" s="111" t="e">
        <f>+SUMIF(#REF!,'CA EF'!A127,#REF!)</f>
        <v>#REF!</v>
      </c>
      <c r="F127" s="112" t="e">
        <f t="shared" si="16"/>
        <v>#REF!</v>
      </c>
      <c r="G127" s="112" t="e">
        <f t="shared" si="12"/>
        <v>#REF!</v>
      </c>
      <c r="H127" s="112">
        <v>0</v>
      </c>
      <c r="I127" s="112">
        <v>0</v>
      </c>
      <c r="J127" s="112">
        <v>0</v>
      </c>
      <c r="K127" s="112">
        <v>0</v>
      </c>
      <c r="L127" s="112">
        <v>0</v>
      </c>
      <c r="M127" s="112" t="e">
        <f t="shared" si="8"/>
        <v>#REF!</v>
      </c>
    </row>
    <row r="128" spans="1:13" s="129" customFormat="1" ht="12.75" hidden="1" customHeight="1">
      <c r="A128" s="128" t="s">
        <v>248</v>
      </c>
      <c r="B128" s="111" t="e">
        <f>-SUMIF(#REF!,'CA EF'!A128,#REF!)</f>
        <v>#REF!</v>
      </c>
      <c r="C128" s="112" t="e">
        <f>+D218</f>
        <v>#REF!</v>
      </c>
      <c r="D128" s="112">
        <v>59856.44</v>
      </c>
      <c r="E128" s="111" t="e">
        <f>-SUMIF(#REF!,'CA EF'!A128,#REF!)</f>
        <v>#REF!</v>
      </c>
      <c r="F128" s="112" t="e">
        <f>+B128+C128-D128-E128</f>
        <v>#REF!</v>
      </c>
      <c r="G128" s="112" t="e">
        <f t="shared" si="12"/>
        <v>#REF!</v>
      </c>
      <c r="H128" s="112">
        <v>0</v>
      </c>
      <c r="I128" s="112">
        <v>0</v>
      </c>
      <c r="J128" s="112">
        <v>0</v>
      </c>
      <c r="K128" s="112">
        <v>0</v>
      </c>
      <c r="L128" s="112">
        <v>0</v>
      </c>
      <c r="M128" s="112" t="e">
        <f t="shared" si="8"/>
        <v>#REF!</v>
      </c>
    </row>
    <row r="129" spans="1:13" s="129" customFormat="1" ht="12.75" hidden="1" customHeight="1">
      <c r="A129" s="128" t="s">
        <v>250</v>
      </c>
      <c r="B129" s="111" t="e">
        <f>-SUMIF(#REF!,'CA EF'!A129,#REF!)</f>
        <v>#REF!</v>
      </c>
      <c r="C129" s="112"/>
      <c r="D129" s="112"/>
      <c r="E129" s="111" t="e">
        <f>+SUMIF(#REF!,'CA EF'!A129,#REF!)</f>
        <v>#REF!</v>
      </c>
      <c r="F129" s="112" t="e">
        <f t="shared" si="16"/>
        <v>#REF!</v>
      </c>
      <c r="G129" s="112" t="e">
        <f t="shared" si="12"/>
        <v>#REF!</v>
      </c>
      <c r="H129" s="112">
        <v>0</v>
      </c>
      <c r="I129" s="112">
        <v>0</v>
      </c>
      <c r="J129" s="112">
        <v>0</v>
      </c>
      <c r="K129" s="112">
        <v>0</v>
      </c>
      <c r="L129" s="112">
        <v>0</v>
      </c>
      <c r="M129" s="112" t="e">
        <f t="shared" si="8"/>
        <v>#REF!</v>
      </c>
    </row>
    <row r="130" spans="1:13" s="129" customFormat="1" ht="12.75" hidden="1" customHeight="1">
      <c r="A130" s="128" t="s">
        <v>252</v>
      </c>
      <c r="B130" s="111" t="e">
        <f>-SUMIF(#REF!,'CA EF'!A130,#REF!)</f>
        <v>#REF!</v>
      </c>
      <c r="C130" s="112">
        <v>0</v>
      </c>
      <c r="D130" s="112">
        <v>0</v>
      </c>
      <c r="E130" s="111" t="e">
        <f>+SUMIF(#REF!,'CA EF'!A130,#REF!)</f>
        <v>#REF!</v>
      </c>
      <c r="F130" s="112" t="e">
        <f t="shared" si="16"/>
        <v>#REF!</v>
      </c>
      <c r="G130" s="112" t="e">
        <f t="shared" si="12"/>
        <v>#REF!</v>
      </c>
      <c r="H130" s="112">
        <v>0</v>
      </c>
      <c r="I130" s="112">
        <v>0</v>
      </c>
      <c r="J130" s="112">
        <v>0</v>
      </c>
      <c r="K130" s="112">
        <v>0</v>
      </c>
      <c r="L130" s="112">
        <v>0</v>
      </c>
      <c r="M130" s="112" t="e">
        <f t="shared" si="8"/>
        <v>#REF!</v>
      </c>
    </row>
    <row r="131" spans="1:13" s="129" customFormat="1" ht="12.75" hidden="1" customHeight="1">
      <c r="A131" s="128" t="s">
        <v>254</v>
      </c>
      <c r="B131" s="111" t="e">
        <f>-SUMIF(#REF!,'CA EF'!A131,#REF!)</f>
        <v>#REF!</v>
      </c>
      <c r="C131" s="112">
        <v>0</v>
      </c>
      <c r="D131" s="112">
        <v>0</v>
      </c>
      <c r="E131" s="111"/>
      <c r="F131" s="112" t="e">
        <f t="shared" si="16"/>
        <v>#REF!</v>
      </c>
      <c r="G131" s="112" t="e">
        <f t="shared" si="12"/>
        <v>#REF!</v>
      </c>
      <c r="H131" s="112">
        <v>0</v>
      </c>
      <c r="I131" s="112">
        <v>0</v>
      </c>
      <c r="J131" s="112">
        <v>0</v>
      </c>
      <c r="K131" s="112">
        <v>0</v>
      </c>
      <c r="L131" s="112">
        <v>0</v>
      </c>
      <c r="M131" s="112" t="e">
        <f t="shared" si="8"/>
        <v>#REF!</v>
      </c>
    </row>
    <row r="132" spans="1:13" s="129" customFormat="1" ht="12.75" hidden="1" customHeight="1">
      <c r="A132" s="128" t="s">
        <v>256</v>
      </c>
      <c r="B132" s="111" t="e">
        <f>-SUMIF(#REF!,'CA EF'!A132,#REF!)</f>
        <v>#REF!</v>
      </c>
      <c r="C132" s="112">
        <v>0</v>
      </c>
      <c r="D132" s="112">
        <v>0</v>
      </c>
      <c r="E132" s="111"/>
      <c r="F132" s="112" t="e">
        <f t="shared" si="16"/>
        <v>#REF!</v>
      </c>
      <c r="G132" s="112" t="e">
        <f t="shared" si="12"/>
        <v>#REF!</v>
      </c>
      <c r="H132" s="112">
        <v>0</v>
      </c>
      <c r="I132" s="112">
        <v>0</v>
      </c>
      <c r="J132" s="112">
        <v>0</v>
      </c>
      <c r="K132" s="112">
        <v>0</v>
      </c>
      <c r="L132" s="112">
        <v>0</v>
      </c>
      <c r="M132" s="112" t="e">
        <f t="shared" si="8"/>
        <v>#REF!</v>
      </c>
    </row>
    <row r="133" spans="1:13" s="129" customFormat="1" ht="12.75" customHeight="1">
      <c r="A133" s="128" t="s">
        <v>258</v>
      </c>
      <c r="B133" s="111" t="e">
        <f>-SUMIF(#REF!,'CA EF'!A133,#REF!)</f>
        <v>#REF!</v>
      </c>
      <c r="C133" s="112">
        <v>0</v>
      </c>
      <c r="D133" s="112">
        <v>0</v>
      </c>
      <c r="E133" s="111"/>
      <c r="F133" s="112" t="e">
        <f t="shared" si="16"/>
        <v>#REF!</v>
      </c>
      <c r="G133" s="112" t="e">
        <f t="shared" si="12"/>
        <v>#REF!</v>
      </c>
      <c r="H133" s="112">
        <v>0</v>
      </c>
      <c r="I133" s="112">
        <v>0</v>
      </c>
      <c r="J133" s="112">
        <v>0</v>
      </c>
      <c r="K133" s="112">
        <v>0</v>
      </c>
      <c r="L133" s="112">
        <v>0</v>
      </c>
      <c r="M133" s="112" t="e">
        <f t="shared" si="8"/>
        <v>#REF!</v>
      </c>
    </row>
    <row r="134" spans="1:13" s="129" customFormat="1" ht="12.75" hidden="1" customHeight="1">
      <c r="A134" s="128" t="s">
        <v>560</v>
      </c>
      <c r="B134" s="111" t="e">
        <f>-SUMIF(#REF!,'CA EF'!A134,#REF!)</f>
        <v>#REF!</v>
      </c>
      <c r="C134" s="112">
        <v>0</v>
      </c>
      <c r="D134" s="112">
        <v>0</v>
      </c>
      <c r="E134" s="111"/>
      <c r="F134" s="112" t="e">
        <f t="shared" ref="F134" si="17">+B134+C134-D134-E134</f>
        <v>#REF!</v>
      </c>
      <c r="G134" s="112" t="e">
        <f t="shared" ref="G134" si="18">-F134</f>
        <v>#REF!</v>
      </c>
      <c r="H134" s="112">
        <v>0</v>
      </c>
      <c r="I134" s="112">
        <v>0</v>
      </c>
      <c r="J134" s="112">
        <v>0</v>
      </c>
      <c r="K134" s="112">
        <v>0</v>
      </c>
      <c r="L134" s="112">
        <v>0</v>
      </c>
      <c r="M134" s="112" t="e">
        <f t="shared" si="8"/>
        <v>#REF!</v>
      </c>
    </row>
    <row r="135" spans="1:13" s="129" customFormat="1" ht="12.75" hidden="1" customHeight="1">
      <c r="A135" s="128" t="s">
        <v>260</v>
      </c>
      <c r="B135" s="111" t="e">
        <f>-SUMIF(#REF!,'CA EF'!A135,#REF!)</f>
        <v>#REF!</v>
      </c>
      <c r="C135" s="112">
        <v>0</v>
      </c>
      <c r="D135" s="112">
        <v>0</v>
      </c>
      <c r="E135" s="111"/>
      <c r="F135" s="112" t="e">
        <f t="shared" si="16"/>
        <v>#REF!</v>
      </c>
      <c r="G135" s="112" t="e">
        <f t="shared" si="12"/>
        <v>#REF!</v>
      </c>
      <c r="H135" s="112">
        <v>0</v>
      </c>
      <c r="I135" s="112">
        <v>0</v>
      </c>
      <c r="J135" s="112">
        <v>0</v>
      </c>
      <c r="K135" s="112">
        <v>0</v>
      </c>
      <c r="L135" s="112">
        <v>0</v>
      </c>
      <c r="M135" s="112" t="e">
        <f t="shared" si="8"/>
        <v>#REF!</v>
      </c>
    </row>
    <row r="136" spans="1:13" s="129" customFormat="1" ht="12.75" customHeight="1">
      <c r="A136" s="128" t="s">
        <v>262</v>
      </c>
      <c r="B136" s="111" t="e">
        <f>-SUMIF(#REF!,'CA EF'!A136,#REF!)</f>
        <v>#REF!</v>
      </c>
      <c r="C136" s="112">
        <v>0</v>
      </c>
      <c r="D136" s="112">
        <v>0</v>
      </c>
      <c r="E136" s="111"/>
      <c r="F136" s="112" t="e">
        <f t="shared" si="16"/>
        <v>#REF!</v>
      </c>
      <c r="G136" s="112" t="e">
        <f t="shared" si="12"/>
        <v>#REF!</v>
      </c>
      <c r="H136" s="112">
        <v>0</v>
      </c>
      <c r="I136" s="112">
        <v>0</v>
      </c>
      <c r="J136" s="112">
        <v>0</v>
      </c>
      <c r="K136" s="112">
        <v>0</v>
      </c>
      <c r="L136" s="112">
        <v>0</v>
      </c>
      <c r="M136" s="112" t="e">
        <f t="shared" si="8"/>
        <v>#REF!</v>
      </c>
    </row>
    <row r="137" spans="1:13" s="129" customFormat="1" ht="12.75" hidden="1" customHeight="1">
      <c r="A137" s="128" t="s">
        <v>264</v>
      </c>
      <c r="B137" s="111" t="e">
        <f>-SUMIF(#REF!,'CA EF'!A137,#REF!)</f>
        <v>#REF!</v>
      </c>
      <c r="C137" s="112">
        <v>0</v>
      </c>
      <c r="D137" s="112">
        <v>0</v>
      </c>
      <c r="E137" s="111"/>
      <c r="F137" s="112" t="e">
        <f t="shared" si="16"/>
        <v>#REF!</v>
      </c>
      <c r="G137" s="112" t="e">
        <f t="shared" si="12"/>
        <v>#REF!</v>
      </c>
      <c r="H137" s="112">
        <v>0</v>
      </c>
      <c r="I137" s="112">
        <v>0</v>
      </c>
      <c r="J137" s="112">
        <v>0</v>
      </c>
      <c r="K137" s="112">
        <v>0</v>
      </c>
      <c r="L137" s="112">
        <v>0</v>
      </c>
      <c r="M137" s="112" t="e">
        <f t="shared" si="8"/>
        <v>#REF!</v>
      </c>
    </row>
    <row r="138" spans="1:13" s="129" customFormat="1" ht="12.75" hidden="1" customHeight="1">
      <c r="A138" s="128" t="s">
        <v>266</v>
      </c>
      <c r="B138" s="111" t="e">
        <f>-SUMIF(#REF!,'CA EF'!A138,#REF!)</f>
        <v>#REF!</v>
      </c>
      <c r="C138" s="112">
        <v>0</v>
      </c>
      <c r="D138" s="112">
        <v>0</v>
      </c>
      <c r="E138" s="111"/>
      <c r="F138" s="112" t="e">
        <f t="shared" si="16"/>
        <v>#REF!</v>
      </c>
      <c r="G138" s="112" t="e">
        <f t="shared" si="12"/>
        <v>#REF!</v>
      </c>
      <c r="H138" s="112">
        <v>0</v>
      </c>
      <c r="I138" s="112">
        <v>0</v>
      </c>
      <c r="J138" s="112">
        <v>0</v>
      </c>
      <c r="K138" s="112">
        <v>0</v>
      </c>
      <c r="L138" s="112">
        <v>0</v>
      </c>
      <c r="M138" s="112" t="e">
        <f t="shared" si="8"/>
        <v>#REF!</v>
      </c>
    </row>
    <row r="139" spans="1:13" s="129" customFormat="1" ht="12.75" hidden="1" customHeight="1">
      <c r="A139" s="128" t="s">
        <v>268</v>
      </c>
      <c r="B139" s="111" t="e">
        <f>-SUMIF(#REF!,'CA EF'!A139,#REF!)</f>
        <v>#REF!</v>
      </c>
      <c r="C139" s="112">
        <v>0</v>
      </c>
      <c r="D139" s="112">
        <v>0</v>
      </c>
      <c r="E139" s="111"/>
      <c r="F139" s="112" t="e">
        <f t="shared" si="16"/>
        <v>#REF!</v>
      </c>
      <c r="G139" s="112" t="e">
        <f t="shared" si="12"/>
        <v>#REF!</v>
      </c>
      <c r="H139" s="112">
        <v>0</v>
      </c>
      <c r="I139" s="112">
        <v>0</v>
      </c>
      <c r="J139" s="112">
        <v>0</v>
      </c>
      <c r="K139" s="112">
        <v>0</v>
      </c>
      <c r="L139" s="112">
        <v>0</v>
      </c>
      <c r="M139" s="112" t="e">
        <f t="shared" si="8"/>
        <v>#REF!</v>
      </c>
    </row>
    <row r="140" spans="1:13" s="129" customFormat="1" ht="12.75" hidden="1" customHeight="1">
      <c r="A140" s="128" t="s">
        <v>270</v>
      </c>
      <c r="B140" s="111" t="e">
        <f>-SUMIF(#REF!,'CA EF'!A140,#REF!)</f>
        <v>#REF!</v>
      </c>
      <c r="C140" s="112">
        <v>0</v>
      </c>
      <c r="D140" s="112">
        <v>0</v>
      </c>
      <c r="E140" s="111"/>
      <c r="F140" s="112" t="e">
        <f t="shared" si="16"/>
        <v>#REF!</v>
      </c>
      <c r="G140" s="112" t="e">
        <f t="shared" si="12"/>
        <v>#REF!</v>
      </c>
      <c r="H140" s="112">
        <v>0</v>
      </c>
      <c r="I140" s="112">
        <v>0</v>
      </c>
      <c r="J140" s="112">
        <v>0</v>
      </c>
      <c r="K140" s="112">
        <v>0</v>
      </c>
      <c r="L140" s="112">
        <v>0</v>
      </c>
      <c r="M140" s="112" t="e">
        <f t="shared" si="8"/>
        <v>#REF!</v>
      </c>
    </row>
    <row r="141" spans="1:13" s="129" customFormat="1" ht="12.75" hidden="1" customHeight="1">
      <c r="A141" s="128" t="s">
        <v>272</v>
      </c>
      <c r="B141" s="111" t="e">
        <f>-SUMIF(#REF!,'CA EF'!A141,#REF!)</f>
        <v>#REF!</v>
      </c>
      <c r="C141" s="112">
        <v>0</v>
      </c>
      <c r="D141" s="112">
        <v>0</v>
      </c>
      <c r="E141" s="111"/>
      <c r="F141" s="112" t="e">
        <f t="shared" si="16"/>
        <v>#REF!</v>
      </c>
      <c r="G141" s="112" t="e">
        <f t="shared" si="12"/>
        <v>#REF!</v>
      </c>
      <c r="H141" s="112">
        <v>0</v>
      </c>
      <c r="I141" s="112">
        <v>0</v>
      </c>
      <c r="J141" s="112">
        <v>0</v>
      </c>
      <c r="K141" s="112">
        <v>0</v>
      </c>
      <c r="L141" s="112">
        <v>0</v>
      </c>
      <c r="M141" s="112" t="e">
        <f t="shared" si="8"/>
        <v>#REF!</v>
      </c>
    </row>
    <row r="142" spans="1:13" s="129" customFormat="1" ht="12.75" hidden="1" customHeight="1">
      <c r="A142" s="128" t="s">
        <v>274</v>
      </c>
      <c r="B142" s="111" t="e">
        <f>-SUMIF(#REF!,'CA EF'!A142,#REF!)</f>
        <v>#REF!</v>
      </c>
      <c r="C142" s="112">
        <v>0</v>
      </c>
      <c r="D142" s="112">
        <v>0</v>
      </c>
      <c r="E142" s="111"/>
      <c r="F142" s="112" t="e">
        <f t="shared" si="16"/>
        <v>#REF!</v>
      </c>
      <c r="G142" s="112" t="e">
        <f t="shared" si="12"/>
        <v>#REF!</v>
      </c>
      <c r="H142" s="112">
        <v>0</v>
      </c>
      <c r="I142" s="112">
        <v>0</v>
      </c>
      <c r="J142" s="112">
        <v>0</v>
      </c>
      <c r="K142" s="112">
        <v>0</v>
      </c>
      <c r="L142" s="112">
        <v>0</v>
      </c>
      <c r="M142" s="112" t="e">
        <f t="shared" si="8"/>
        <v>#REF!</v>
      </c>
    </row>
    <row r="143" spans="1:13" s="129" customFormat="1" ht="12.75" hidden="1" customHeight="1">
      <c r="A143" s="128" t="s">
        <v>276</v>
      </c>
      <c r="B143" s="111" t="e">
        <f>-SUMIF(#REF!,'CA EF'!A143,#REF!)</f>
        <v>#REF!</v>
      </c>
      <c r="C143" s="112">
        <v>0</v>
      </c>
      <c r="D143" s="112">
        <v>0</v>
      </c>
      <c r="E143" s="111"/>
      <c r="F143" s="112" t="e">
        <f t="shared" si="16"/>
        <v>#REF!</v>
      </c>
      <c r="G143" s="112" t="e">
        <f t="shared" si="12"/>
        <v>#REF!</v>
      </c>
      <c r="H143" s="112">
        <v>0</v>
      </c>
      <c r="I143" s="112">
        <v>0</v>
      </c>
      <c r="J143" s="112">
        <v>0</v>
      </c>
      <c r="K143" s="112">
        <v>0</v>
      </c>
      <c r="L143" s="112">
        <v>0</v>
      </c>
      <c r="M143" s="112" t="e">
        <f t="shared" si="8"/>
        <v>#REF!</v>
      </c>
    </row>
    <row r="144" spans="1:13" s="129" customFormat="1" ht="12.75" hidden="1" customHeight="1">
      <c r="A144" s="128" t="s">
        <v>278</v>
      </c>
      <c r="B144" s="111" t="e">
        <f>-SUMIF(#REF!,'CA EF'!A144,#REF!)</f>
        <v>#REF!</v>
      </c>
      <c r="C144" s="112">
        <v>0</v>
      </c>
      <c r="D144" s="112">
        <v>0</v>
      </c>
      <c r="E144" s="111"/>
      <c r="F144" s="112" t="e">
        <f t="shared" si="16"/>
        <v>#REF!</v>
      </c>
      <c r="G144" s="112" t="e">
        <f t="shared" si="12"/>
        <v>#REF!</v>
      </c>
      <c r="H144" s="112">
        <v>0</v>
      </c>
      <c r="I144" s="112">
        <v>0</v>
      </c>
      <c r="J144" s="112">
        <v>0</v>
      </c>
      <c r="K144" s="112">
        <v>0</v>
      </c>
      <c r="L144" s="112">
        <v>0</v>
      </c>
      <c r="M144" s="112" t="e">
        <f t="shared" si="8"/>
        <v>#REF!</v>
      </c>
    </row>
    <row r="145" spans="1:13" s="129" customFormat="1" ht="12.75" hidden="1" customHeight="1">
      <c r="A145" s="128" t="s">
        <v>280</v>
      </c>
      <c r="B145" s="111" t="e">
        <f>-SUMIF(#REF!,'CA EF'!A145,#REF!)</f>
        <v>#REF!</v>
      </c>
      <c r="C145" s="112">
        <v>0</v>
      </c>
      <c r="D145" s="112">
        <v>0</v>
      </c>
      <c r="E145" s="111"/>
      <c r="F145" s="112" t="e">
        <f t="shared" ref="F145:F215" si="19">+B145+C145-D145-E145</f>
        <v>#REF!</v>
      </c>
      <c r="G145" s="112" t="e">
        <f t="shared" si="12"/>
        <v>#REF!</v>
      </c>
      <c r="H145" s="112">
        <v>0</v>
      </c>
      <c r="I145" s="112">
        <v>0</v>
      </c>
      <c r="J145" s="112">
        <v>0</v>
      </c>
      <c r="K145" s="112">
        <v>0</v>
      </c>
      <c r="L145" s="112">
        <v>0</v>
      </c>
      <c r="M145" s="112" t="e">
        <f t="shared" ref="M145:M213" si="20">SUM(F145:L145)</f>
        <v>#REF!</v>
      </c>
    </row>
    <row r="146" spans="1:13" s="129" customFormat="1" ht="12.75" hidden="1" customHeight="1">
      <c r="A146" s="128" t="s">
        <v>282</v>
      </c>
      <c r="B146" s="111" t="e">
        <f>-SUMIF(#REF!,'CA EF'!A146,#REF!)</f>
        <v>#REF!</v>
      </c>
      <c r="C146" s="112">
        <v>0</v>
      </c>
      <c r="D146" s="112">
        <v>0</v>
      </c>
      <c r="E146" s="111"/>
      <c r="F146" s="112" t="e">
        <f t="shared" si="19"/>
        <v>#REF!</v>
      </c>
      <c r="G146" s="112" t="e">
        <f t="shared" si="12"/>
        <v>#REF!</v>
      </c>
      <c r="H146" s="112">
        <v>0</v>
      </c>
      <c r="I146" s="112">
        <v>0</v>
      </c>
      <c r="J146" s="112">
        <v>0</v>
      </c>
      <c r="K146" s="112">
        <v>0</v>
      </c>
      <c r="L146" s="112">
        <v>0</v>
      </c>
      <c r="M146" s="112" t="e">
        <f t="shared" si="20"/>
        <v>#REF!</v>
      </c>
    </row>
    <row r="147" spans="1:13" s="129" customFormat="1" ht="12.75" hidden="1" customHeight="1">
      <c r="A147" s="128" t="s">
        <v>284</v>
      </c>
      <c r="B147" s="111" t="e">
        <f>-SUMIF(#REF!,'CA EF'!A147,#REF!)</f>
        <v>#REF!</v>
      </c>
      <c r="C147" s="112">
        <v>0</v>
      </c>
      <c r="D147" s="112">
        <v>0</v>
      </c>
      <c r="E147" s="111"/>
      <c r="F147" s="112" t="e">
        <f t="shared" si="19"/>
        <v>#REF!</v>
      </c>
      <c r="G147" s="112" t="e">
        <f t="shared" si="12"/>
        <v>#REF!</v>
      </c>
      <c r="H147" s="112">
        <v>0</v>
      </c>
      <c r="I147" s="112">
        <v>0</v>
      </c>
      <c r="J147" s="112">
        <v>0</v>
      </c>
      <c r="K147" s="112">
        <v>0</v>
      </c>
      <c r="L147" s="112">
        <v>0</v>
      </c>
      <c r="M147" s="112" t="e">
        <f t="shared" si="20"/>
        <v>#REF!</v>
      </c>
    </row>
    <row r="148" spans="1:13" s="129" customFormat="1" ht="12.75" hidden="1" customHeight="1">
      <c r="A148" s="128" t="s">
        <v>286</v>
      </c>
      <c r="B148" s="111" t="e">
        <f>-SUMIF(#REF!,'CA EF'!A148,#REF!)</f>
        <v>#REF!</v>
      </c>
      <c r="C148" s="112">
        <v>0</v>
      </c>
      <c r="D148" s="112">
        <v>0</v>
      </c>
      <c r="E148" s="111"/>
      <c r="F148" s="112" t="e">
        <f t="shared" si="19"/>
        <v>#REF!</v>
      </c>
      <c r="G148" s="112" t="e">
        <f t="shared" si="12"/>
        <v>#REF!</v>
      </c>
      <c r="H148" s="112">
        <v>0</v>
      </c>
      <c r="I148" s="112">
        <v>0</v>
      </c>
      <c r="J148" s="112">
        <v>0</v>
      </c>
      <c r="K148" s="112">
        <v>0</v>
      </c>
      <c r="L148" s="112">
        <v>0</v>
      </c>
      <c r="M148" s="112" t="e">
        <f t="shared" si="20"/>
        <v>#REF!</v>
      </c>
    </row>
    <row r="149" spans="1:13" s="129" customFormat="1" ht="12.75" hidden="1" customHeight="1">
      <c r="A149" s="128" t="s">
        <v>1143</v>
      </c>
      <c r="B149" s="111" t="e">
        <f>-SUMIF(#REF!,'CA EF'!A149,#REF!)</f>
        <v>#REF!</v>
      </c>
      <c r="C149" s="112"/>
      <c r="D149" s="112">
        <v>0</v>
      </c>
      <c r="E149" s="111"/>
      <c r="F149" s="112" t="e">
        <f t="shared" si="19"/>
        <v>#REF!</v>
      </c>
      <c r="G149" s="112">
        <v>0</v>
      </c>
      <c r="H149" s="112">
        <v>0</v>
      </c>
      <c r="I149" s="112">
        <v>0</v>
      </c>
      <c r="J149" s="112" t="e">
        <f>-F149</f>
        <v>#REF!</v>
      </c>
      <c r="K149" s="112">
        <v>0</v>
      </c>
      <c r="L149" s="112">
        <v>0</v>
      </c>
      <c r="M149" s="112" t="e">
        <f t="shared" si="20"/>
        <v>#REF!</v>
      </c>
    </row>
    <row r="150" spans="1:13" s="129" customFormat="1" ht="12.75" hidden="1" customHeight="1">
      <c r="A150" s="128" t="s">
        <v>290</v>
      </c>
      <c r="B150" s="111" t="e">
        <f>-SUMIF(#REF!,'CA EF'!A150,#REF!)</f>
        <v>#REF!</v>
      </c>
      <c r="C150" s="112">
        <v>0</v>
      </c>
      <c r="D150" s="112">
        <v>0</v>
      </c>
      <c r="E150" s="111"/>
      <c r="F150" s="112" t="e">
        <f t="shared" si="19"/>
        <v>#REF!</v>
      </c>
      <c r="G150" s="112" t="e">
        <f t="shared" si="12"/>
        <v>#REF!</v>
      </c>
      <c r="H150" s="112">
        <v>0</v>
      </c>
      <c r="I150" s="112">
        <v>0</v>
      </c>
      <c r="J150" s="112">
        <v>0</v>
      </c>
      <c r="K150" s="112">
        <v>0</v>
      </c>
      <c r="L150" s="112">
        <v>0</v>
      </c>
      <c r="M150" s="112" t="e">
        <f t="shared" si="20"/>
        <v>#REF!</v>
      </c>
    </row>
    <row r="151" spans="1:13" s="129" customFormat="1" ht="12.75" hidden="1" customHeight="1">
      <c r="A151" s="128" t="s">
        <v>292</v>
      </c>
      <c r="B151" s="111" t="e">
        <f>-SUMIF(#REF!,'CA EF'!A151,#REF!)</f>
        <v>#REF!</v>
      </c>
      <c r="C151" s="112">
        <v>0</v>
      </c>
      <c r="D151" s="112">
        <v>0</v>
      </c>
      <c r="E151" s="111"/>
      <c r="F151" s="112" t="e">
        <f t="shared" si="19"/>
        <v>#REF!</v>
      </c>
      <c r="G151" s="112" t="e">
        <f t="shared" si="12"/>
        <v>#REF!</v>
      </c>
      <c r="H151" s="112">
        <v>0</v>
      </c>
      <c r="I151" s="112">
        <v>0</v>
      </c>
      <c r="J151" s="112">
        <v>0</v>
      </c>
      <c r="K151" s="112">
        <v>0</v>
      </c>
      <c r="L151" s="112">
        <v>0</v>
      </c>
      <c r="M151" s="112" t="e">
        <f t="shared" si="20"/>
        <v>#REF!</v>
      </c>
    </row>
    <row r="152" spans="1:13" s="129" customFormat="1" ht="12.75" hidden="1" customHeight="1">
      <c r="A152" s="128" t="s">
        <v>294</v>
      </c>
      <c r="B152" s="111" t="e">
        <f>-SUMIF(#REF!,'CA EF'!A152,#REF!)</f>
        <v>#REF!</v>
      </c>
      <c r="C152" s="112">
        <v>0</v>
      </c>
      <c r="D152" s="112">
        <v>0</v>
      </c>
      <c r="E152" s="111"/>
      <c r="F152" s="112" t="e">
        <f t="shared" si="19"/>
        <v>#REF!</v>
      </c>
      <c r="G152" s="112" t="e">
        <f t="shared" si="12"/>
        <v>#REF!</v>
      </c>
      <c r="H152" s="112">
        <v>0</v>
      </c>
      <c r="I152" s="112">
        <v>0</v>
      </c>
      <c r="J152" s="112">
        <v>0</v>
      </c>
      <c r="K152" s="112">
        <v>0</v>
      </c>
      <c r="L152" s="112">
        <v>0</v>
      </c>
      <c r="M152" s="112" t="e">
        <f t="shared" si="20"/>
        <v>#REF!</v>
      </c>
    </row>
    <row r="153" spans="1:13" s="129" customFormat="1" ht="12.75" hidden="1" customHeight="1">
      <c r="A153" s="128" t="s">
        <v>296</v>
      </c>
      <c r="B153" s="111" t="e">
        <f>-SUMIF(#REF!,'CA EF'!A153,#REF!)</f>
        <v>#REF!</v>
      </c>
      <c r="C153" s="112">
        <v>0</v>
      </c>
      <c r="D153" s="112">
        <v>0</v>
      </c>
      <c r="E153" s="111"/>
      <c r="F153" s="112" t="e">
        <f t="shared" si="19"/>
        <v>#REF!</v>
      </c>
      <c r="G153" s="112" t="e">
        <f t="shared" ref="G153:G217" si="21">-F153</f>
        <v>#REF!</v>
      </c>
      <c r="H153" s="112">
        <v>0</v>
      </c>
      <c r="I153" s="112">
        <v>0</v>
      </c>
      <c r="J153" s="112">
        <v>0</v>
      </c>
      <c r="K153" s="112">
        <v>0</v>
      </c>
      <c r="L153" s="112">
        <v>0</v>
      </c>
      <c r="M153" s="112" t="e">
        <f t="shared" si="20"/>
        <v>#REF!</v>
      </c>
    </row>
    <row r="154" spans="1:13" s="129" customFormat="1" ht="12.75" hidden="1" customHeight="1">
      <c r="A154" s="128" t="s">
        <v>298</v>
      </c>
      <c r="B154" s="111" t="e">
        <f>-SUMIF(#REF!,'CA EF'!A154,#REF!)</f>
        <v>#REF!</v>
      </c>
      <c r="C154" s="112">
        <v>0</v>
      </c>
      <c r="D154" s="112">
        <v>0</v>
      </c>
      <c r="E154" s="111"/>
      <c r="F154" s="112" t="e">
        <f t="shared" si="19"/>
        <v>#REF!</v>
      </c>
      <c r="G154" s="112" t="e">
        <f t="shared" si="21"/>
        <v>#REF!</v>
      </c>
      <c r="H154" s="112">
        <v>0</v>
      </c>
      <c r="I154" s="112">
        <v>0</v>
      </c>
      <c r="J154" s="112">
        <v>0</v>
      </c>
      <c r="K154" s="112">
        <v>0</v>
      </c>
      <c r="L154" s="112">
        <v>0</v>
      </c>
      <c r="M154" s="112" t="e">
        <f t="shared" si="20"/>
        <v>#REF!</v>
      </c>
    </row>
    <row r="155" spans="1:13" s="129" customFormat="1" ht="12.75" hidden="1" customHeight="1">
      <c r="A155" s="128" t="s">
        <v>300</v>
      </c>
      <c r="B155" s="111" t="e">
        <f>-SUMIF(#REF!,'CA EF'!A155,#REF!)</f>
        <v>#REF!</v>
      </c>
      <c r="C155" s="112">
        <v>0</v>
      </c>
      <c r="D155" s="112">
        <v>0</v>
      </c>
      <c r="E155" s="111"/>
      <c r="F155" s="112" t="e">
        <f t="shared" si="19"/>
        <v>#REF!</v>
      </c>
      <c r="G155" s="112" t="e">
        <f t="shared" si="21"/>
        <v>#REF!</v>
      </c>
      <c r="H155" s="112">
        <v>0</v>
      </c>
      <c r="I155" s="112">
        <v>0</v>
      </c>
      <c r="J155" s="112">
        <v>0</v>
      </c>
      <c r="K155" s="112">
        <v>0</v>
      </c>
      <c r="L155" s="112">
        <v>0</v>
      </c>
      <c r="M155" s="112" t="e">
        <f t="shared" si="20"/>
        <v>#REF!</v>
      </c>
    </row>
    <row r="156" spans="1:13" s="129" customFormat="1" ht="12.75" hidden="1" customHeight="1">
      <c r="A156" s="128" t="s">
        <v>302</v>
      </c>
      <c r="B156" s="111" t="e">
        <f>-SUMIF(#REF!,'CA EF'!A156,#REF!)</f>
        <v>#REF!</v>
      </c>
      <c r="C156" s="112">
        <v>0</v>
      </c>
      <c r="D156" s="112">
        <v>0</v>
      </c>
      <c r="E156" s="111"/>
      <c r="F156" s="112" t="e">
        <f t="shared" si="19"/>
        <v>#REF!</v>
      </c>
      <c r="G156" s="112" t="e">
        <f t="shared" si="21"/>
        <v>#REF!</v>
      </c>
      <c r="H156" s="112">
        <v>0</v>
      </c>
      <c r="I156" s="112">
        <v>0</v>
      </c>
      <c r="J156" s="112">
        <v>0</v>
      </c>
      <c r="K156" s="112">
        <v>0</v>
      </c>
      <c r="L156" s="112">
        <v>0</v>
      </c>
      <c r="M156" s="112" t="e">
        <f t="shared" si="20"/>
        <v>#REF!</v>
      </c>
    </row>
    <row r="157" spans="1:13" s="129" customFormat="1" ht="12.75" hidden="1" customHeight="1">
      <c r="A157" s="128" t="s">
        <v>304</v>
      </c>
      <c r="B157" s="111" t="e">
        <f>-SUMIF(#REF!,'CA EF'!A157,#REF!)</f>
        <v>#REF!</v>
      </c>
      <c r="C157" s="112">
        <v>0</v>
      </c>
      <c r="D157" s="112">
        <v>0</v>
      </c>
      <c r="E157" s="111"/>
      <c r="F157" s="112" t="e">
        <f t="shared" si="19"/>
        <v>#REF!</v>
      </c>
      <c r="G157" s="112" t="e">
        <f t="shared" si="21"/>
        <v>#REF!</v>
      </c>
      <c r="H157" s="112">
        <v>0</v>
      </c>
      <c r="I157" s="112">
        <v>0</v>
      </c>
      <c r="J157" s="112">
        <v>0</v>
      </c>
      <c r="K157" s="112">
        <v>0</v>
      </c>
      <c r="L157" s="112">
        <v>0</v>
      </c>
      <c r="M157" s="112" t="e">
        <f t="shared" si="20"/>
        <v>#REF!</v>
      </c>
    </row>
    <row r="158" spans="1:13" s="129" customFormat="1" ht="12.75" hidden="1" customHeight="1">
      <c r="A158" s="128" t="s">
        <v>306</v>
      </c>
      <c r="B158" s="111" t="e">
        <f>-SUMIF(#REF!,'CA EF'!A158,#REF!)</f>
        <v>#REF!</v>
      </c>
      <c r="C158" s="112">
        <v>0</v>
      </c>
      <c r="D158" s="112">
        <v>0</v>
      </c>
      <c r="E158" s="111"/>
      <c r="F158" s="112" t="e">
        <f t="shared" si="19"/>
        <v>#REF!</v>
      </c>
      <c r="G158" s="112" t="e">
        <f t="shared" si="21"/>
        <v>#REF!</v>
      </c>
      <c r="H158" s="112">
        <v>0</v>
      </c>
      <c r="I158" s="112">
        <v>0</v>
      </c>
      <c r="J158" s="112">
        <v>0</v>
      </c>
      <c r="K158" s="112">
        <v>0</v>
      </c>
      <c r="L158" s="112">
        <v>0</v>
      </c>
      <c r="M158" s="112" t="e">
        <f t="shared" si="20"/>
        <v>#REF!</v>
      </c>
    </row>
    <row r="159" spans="1:13" s="129" customFormat="1" ht="12.75" hidden="1" customHeight="1">
      <c r="A159" s="128" t="s">
        <v>308</v>
      </c>
      <c r="B159" s="111" t="e">
        <f>-SUMIF(#REF!,'CA EF'!A159,#REF!)</f>
        <v>#REF!</v>
      </c>
      <c r="C159" s="112">
        <v>0</v>
      </c>
      <c r="D159" s="112">
        <v>0</v>
      </c>
      <c r="E159" s="111"/>
      <c r="F159" s="112" t="e">
        <f t="shared" si="19"/>
        <v>#REF!</v>
      </c>
      <c r="G159" s="112" t="e">
        <f t="shared" si="21"/>
        <v>#REF!</v>
      </c>
      <c r="H159" s="112">
        <v>0</v>
      </c>
      <c r="I159" s="112">
        <v>0</v>
      </c>
      <c r="J159" s="112">
        <v>0</v>
      </c>
      <c r="K159" s="112">
        <v>0</v>
      </c>
      <c r="L159" s="112">
        <v>0</v>
      </c>
      <c r="M159" s="112" t="e">
        <f t="shared" si="20"/>
        <v>#REF!</v>
      </c>
    </row>
    <row r="160" spans="1:13" s="129" customFormat="1" ht="12.75" hidden="1" customHeight="1">
      <c r="A160" s="128" t="s">
        <v>310</v>
      </c>
      <c r="B160" s="111" t="e">
        <f>-SUMIF(#REF!,'CA EF'!A160,#REF!)</f>
        <v>#REF!</v>
      </c>
      <c r="C160" s="112">
        <v>0</v>
      </c>
      <c r="D160" s="112">
        <v>0</v>
      </c>
      <c r="E160" s="111"/>
      <c r="F160" s="112" t="e">
        <f t="shared" si="19"/>
        <v>#REF!</v>
      </c>
      <c r="G160" s="112" t="e">
        <f t="shared" si="21"/>
        <v>#REF!</v>
      </c>
      <c r="H160" s="112">
        <v>0</v>
      </c>
      <c r="I160" s="112">
        <v>0</v>
      </c>
      <c r="J160" s="112">
        <v>0</v>
      </c>
      <c r="K160" s="112">
        <v>0</v>
      </c>
      <c r="L160" s="112">
        <v>0</v>
      </c>
      <c r="M160" s="112" t="e">
        <f t="shared" si="20"/>
        <v>#REF!</v>
      </c>
    </row>
    <row r="161" spans="1:13" s="129" customFormat="1" ht="12.75" hidden="1" customHeight="1">
      <c r="A161" s="128" t="s">
        <v>312</v>
      </c>
      <c r="B161" s="111" t="e">
        <f>-SUMIF(#REF!,'CA EF'!A161,#REF!)</f>
        <v>#REF!</v>
      </c>
      <c r="C161" s="112">
        <v>0</v>
      </c>
      <c r="D161" s="112">
        <v>0</v>
      </c>
      <c r="E161" s="111"/>
      <c r="F161" s="112" t="e">
        <f t="shared" si="19"/>
        <v>#REF!</v>
      </c>
      <c r="G161" s="112" t="e">
        <f t="shared" si="21"/>
        <v>#REF!</v>
      </c>
      <c r="H161" s="112">
        <v>0</v>
      </c>
      <c r="I161" s="112">
        <v>0</v>
      </c>
      <c r="J161" s="112">
        <v>0</v>
      </c>
      <c r="K161" s="112">
        <v>0</v>
      </c>
      <c r="L161" s="112">
        <v>0</v>
      </c>
      <c r="M161" s="112" t="e">
        <f t="shared" si="20"/>
        <v>#REF!</v>
      </c>
    </row>
    <row r="162" spans="1:13" s="129" customFormat="1" ht="12.75" hidden="1" customHeight="1">
      <c r="A162" s="128" t="s">
        <v>314</v>
      </c>
      <c r="B162" s="111" t="e">
        <f>-SUMIF(#REF!,'CA EF'!A162,#REF!)</f>
        <v>#REF!</v>
      </c>
      <c r="C162" s="112">
        <v>0</v>
      </c>
      <c r="D162" s="112">
        <v>0</v>
      </c>
      <c r="E162" s="111"/>
      <c r="F162" s="112" t="e">
        <f t="shared" si="19"/>
        <v>#REF!</v>
      </c>
      <c r="G162" s="112" t="e">
        <f t="shared" si="21"/>
        <v>#REF!</v>
      </c>
      <c r="H162" s="112">
        <v>0</v>
      </c>
      <c r="I162" s="112">
        <v>0</v>
      </c>
      <c r="J162" s="112">
        <v>0</v>
      </c>
      <c r="K162" s="112">
        <v>0</v>
      </c>
      <c r="L162" s="112">
        <v>0</v>
      </c>
      <c r="M162" s="112" t="e">
        <f t="shared" si="20"/>
        <v>#REF!</v>
      </c>
    </row>
    <row r="163" spans="1:13" s="129" customFormat="1" ht="12.75" hidden="1" customHeight="1">
      <c r="A163" s="128" t="s">
        <v>316</v>
      </c>
      <c r="B163" s="111" t="e">
        <f>-SUMIF(#REF!,'CA EF'!A163,#REF!)</f>
        <v>#REF!</v>
      </c>
      <c r="C163" s="112">
        <v>0</v>
      </c>
      <c r="D163" s="112">
        <v>0</v>
      </c>
      <c r="E163" s="111"/>
      <c r="F163" s="112" t="e">
        <f t="shared" si="19"/>
        <v>#REF!</v>
      </c>
      <c r="G163" s="112" t="e">
        <f t="shared" si="21"/>
        <v>#REF!</v>
      </c>
      <c r="H163" s="112">
        <v>0</v>
      </c>
      <c r="I163" s="112">
        <v>0</v>
      </c>
      <c r="J163" s="112">
        <v>0</v>
      </c>
      <c r="K163" s="112">
        <v>0</v>
      </c>
      <c r="L163" s="112">
        <v>0</v>
      </c>
      <c r="M163" s="112" t="e">
        <f t="shared" si="20"/>
        <v>#REF!</v>
      </c>
    </row>
    <row r="164" spans="1:13" s="129" customFormat="1" ht="12.75" hidden="1" customHeight="1">
      <c r="A164" s="128" t="s">
        <v>318</v>
      </c>
      <c r="B164" s="111" t="e">
        <f>-SUMIF(#REF!,'CA EF'!A164,#REF!)</f>
        <v>#REF!</v>
      </c>
      <c r="C164" s="112">
        <v>0</v>
      </c>
      <c r="D164" s="112">
        <v>0</v>
      </c>
      <c r="E164" s="111"/>
      <c r="F164" s="112" t="e">
        <f t="shared" si="19"/>
        <v>#REF!</v>
      </c>
      <c r="G164" s="112" t="e">
        <f t="shared" si="21"/>
        <v>#REF!</v>
      </c>
      <c r="H164" s="112">
        <v>0</v>
      </c>
      <c r="I164" s="112">
        <v>0</v>
      </c>
      <c r="J164" s="112">
        <v>0</v>
      </c>
      <c r="K164" s="112">
        <v>0</v>
      </c>
      <c r="L164" s="112">
        <v>0</v>
      </c>
      <c r="M164" s="112" t="e">
        <f t="shared" si="20"/>
        <v>#REF!</v>
      </c>
    </row>
    <row r="165" spans="1:13" s="129" customFormat="1" ht="12.75" hidden="1" customHeight="1">
      <c r="A165" s="128" t="s">
        <v>320</v>
      </c>
      <c r="B165" s="111" t="e">
        <f>-SUMIF(#REF!,'CA EF'!A165,#REF!)</f>
        <v>#REF!</v>
      </c>
      <c r="C165" s="112">
        <v>0</v>
      </c>
      <c r="D165" s="112">
        <v>0</v>
      </c>
      <c r="E165" s="111"/>
      <c r="F165" s="112" t="e">
        <f t="shared" si="19"/>
        <v>#REF!</v>
      </c>
      <c r="G165" s="112" t="e">
        <f t="shared" si="21"/>
        <v>#REF!</v>
      </c>
      <c r="H165" s="112">
        <v>0</v>
      </c>
      <c r="I165" s="112">
        <v>0</v>
      </c>
      <c r="J165" s="112">
        <v>0</v>
      </c>
      <c r="K165" s="112">
        <v>0</v>
      </c>
      <c r="L165" s="112">
        <v>0</v>
      </c>
      <c r="M165" s="112" t="e">
        <f t="shared" si="20"/>
        <v>#REF!</v>
      </c>
    </row>
    <row r="166" spans="1:13" s="129" customFormat="1" ht="12.75" hidden="1" customHeight="1">
      <c r="A166" s="128" t="s">
        <v>322</v>
      </c>
      <c r="B166" s="111" t="e">
        <f>-SUMIF(#REF!,'CA EF'!A166,#REF!)</f>
        <v>#REF!</v>
      </c>
      <c r="C166" s="112">
        <v>0</v>
      </c>
      <c r="D166" s="112">
        <v>0</v>
      </c>
      <c r="E166" s="111"/>
      <c r="F166" s="112" t="e">
        <f t="shared" si="19"/>
        <v>#REF!</v>
      </c>
      <c r="G166" s="112" t="e">
        <f t="shared" si="21"/>
        <v>#REF!</v>
      </c>
      <c r="H166" s="112">
        <v>0</v>
      </c>
      <c r="I166" s="112">
        <v>0</v>
      </c>
      <c r="J166" s="112">
        <v>0</v>
      </c>
      <c r="K166" s="112">
        <v>0</v>
      </c>
      <c r="L166" s="112">
        <v>0</v>
      </c>
      <c r="M166" s="112" t="e">
        <f t="shared" si="20"/>
        <v>#REF!</v>
      </c>
    </row>
    <row r="167" spans="1:13" s="129" customFormat="1" ht="12.75" hidden="1" customHeight="1">
      <c r="A167" s="128" t="s">
        <v>324</v>
      </c>
      <c r="B167" s="111" t="e">
        <f>-SUMIF(#REF!,'CA EF'!A167,#REF!)</f>
        <v>#REF!</v>
      </c>
      <c r="C167" s="112">
        <v>0</v>
      </c>
      <c r="D167" s="112">
        <v>0</v>
      </c>
      <c r="E167" s="111"/>
      <c r="F167" s="112" t="e">
        <f t="shared" si="19"/>
        <v>#REF!</v>
      </c>
      <c r="G167" s="112" t="e">
        <f t="shared" si="21"/>
        <v>#REF!</v>
      </c>
      <c r="H167" s="112">
        <v>0</v>
      </c>
      <c r="I167" s="112">
        <v>0</v>
      </c>
      <c r="J167" s="112">
        <v>0</v>
      </c>
      <c r="K167" s="112">
        <v>0</v>
      </c>
      <c r="L167" s="112">
        <v>0</v>
      </c>
      <c r="M167" s="112" t="e">
        <f t="shared" si="20"/>
        <v>#REF!</v>
      </c>
    </row>
    <row r="168" spans="1:13" s="129" customFormat="1" ht="12.75" hidden="1" customHeight="1">
      <c r="A168" s="128" t="s">
        <v>326</v>
      </c>
      <c r="B168" s="111" t="e">
        <f>-SUMIF(#REF!,'CA EF'!A168,#REF!)</f>
        <v>#REF!</v>
      </c>
      <c r="C168" s="112">
        <v>0</v>
      </c>
      <c r="D168" s="112">
        <v>0</v>
      </c>
      <c r="E168" s="111"/>
      <c r="F168" s="112" t="e">
        <f t="shared" si="19"/>
        <v>#REF!</v>
      </c>
      <c r="G168" s="112" t="e">
        <f t="shared" si="21"/>
        <v>#REF!</v>
      </c>
      <c r="H168" s="112">
        <v>0</v>
      </c>
      <c r="I168" s="112">
        <v>0</v>
      </c>
      <c r="J168" s="112">
        <v>0</v>
      </c>
      <c r="K168" s="112">
        <v>0</v>
      </c>
      <c r="L168" s="112">
        <v>0</v>
      </c>
      <c r="M168" s="112" t="e">
        <f t="shared" si="20"/>
        <v>#REF!</v>
      </c>
    </row>
    <row r="169" spans="1:13" s="129" customFormat="1" ht="12.75" hidden="1" customHeight="1">
      <c r="A169" s="128" t="s">
        <v>328</v>
      </c>
      <c r="B169" s="111" t="e">
        <f>SUMIF(#REF!,'CA EF'!A169,#REF!)</f>
        <v>#REF!</v>
      </c>
      <c r="C169" s="112">
        <v>0</v>
      </c>
      <c r="D169" s="112">
        <v>0</v>
      </c>
      <c r="E169" s="111"/>
      <c r="F169" s="112" t="e">
        <f t="shared" si="19"/>
        <v>#REF!</v>
      </c>
      <c r="G169" s="112" t="e">
        <f t="shared" si="21"/>
        <v>#REF!</v>
      </c>
      <c r="H169" s="112">
        <v>0</v>
      </c>
      <c r="I169" s="112">
        <v>0</v>
      </c>
      <c r="J169" s="112">
        <v>0</v>
      </c>
      <c r="K169" s="112">
        <v>0</v>
      </c>
      <c r="L169" s="112">
        <v>0</v>
      </c>
      <c r="M169" s="112" t="e">
        <f t="shared" si="20"/>
        <v>#REF!</v>
      </c>
    </row>
    <row r="170" spans="1:13" s="129" customFormat="1" ht="12.75" hidden="1" customHeight="1">
      <c r="A170" s="128" t="s">
        <v>330</v>
      </c>
      <c r="B170" s="111" t="e">
        <f>-SUMIF(#REF!,'CA EF'!A170,#REF!)</f>
        <v>#REF!</v>
      </c>
      <c r="C170" s="112">
        <v>0</v>
      </c>
      <c r="D170" s="112">
        <v>0</v>
      </c>
      <c r="E170" s="111"/>
      <c r="F170" s="112" t="e">
        <f t="shared" si="19"/>
        <v>#REF!</v>
      </c>
      <c r="G170" s="112" t="e">
        <f t="shared" si="21"/>
        <v>#REF!</v>
      </c>
      <c r="H170" s="112">
        <v>0</v>
      </c>
      <c r="I170" s="112">
        <v>0</v>
      </c>
      <c r="J170" s="112">
        <v>0</v>
      </c>
      <c r="K170" s="112">
        <v>0</v>
      </c>
      <c r="L170" s="112">
        <v>0</v>
      </c>
      <c r="M170" s="112" t="e">
        <f t="shared" si="20"/>
        <v>#REF!</v>
      </c>
    </row>
    <row r="171" spans="1:13" s="129" customFormat="1" ht="12.75" hidden="1" customHeight="1">
      <c r="A171" s="128" t="s">
        <v>332</v>
      </c>
      <c r="B171" s="111" t="e">
        <f>-SUMIF(#REF!,'CA EF'!A171,#REF!)</f>
        <v>#REF!</v>
      </c>
      <c r="C171" s="112">
        <v>0</v>
      </c>
      <c r="D171" s="112">
        <v>0</v>
      </c>
      <c r="E171" s="111"/>
      <c r="F171" s="112" t="e">
        <f t="shared" si="19"/>
        <v>#REF!</v>
      </c>
      <c r="G171" s="112" t="e">
        <f t="shared" si="21"/>
        <v>#REF!</v>
      </c>
      <c r="H171" s="112">
        <v>0</v>
      </c>
      <c r="I171" s="112">
        <v>0</v>
      </c>
      <c r="J171" s="112">
        <v>0</v>
      </c>
      <c r="K171" s="112">
        <v>0</v>
      </c>
      <c r="L171" s="112">
        <v>0</v>
      </c>
      <c r="M171" s="112" t="e">
        <f t="shared" si="20"/>
        <v>#REF!</v>
      </c>
    </row>
    <row r="172" spans="1:13" s="129" customFormat="1" ht="12.75" hidden="1" customHeight="1">
      <c r="A172" s="128" t="s">
        <v>334</v>
      </c>
      <c r="B172" s="111" t="e">
        <f>-SUMIF(#REF!,'CA EF'!A172,#REF!)</f>
        <v>#REF!</v>
      </c>
      <c r="C172" s="112">
        <v>0</v>
      </c>
      <c r="D172" s="112">
        <v>0</v>
      </c>
      <c r="E172" s="111"/>
      <c r="F172" s="112" t="e">
        <f t="shared" si="19"/>
        <v>#REF!</v>
      </c>
      <c r="G172" s="112" t="e">
        <f t="shared" si="21"/>
        <v>#REF!</v>
      </c>
      <c r="H172" s="112">
        <v>0</v>
      </c>
      <c r="I172" s="112">
        <v>0</v>
      </c>
      <c r="J172" s="112">
        <v>0</v>
      </c>
      <c r="K172" s="112">
        <v>0</v>
      </c>
      <c r="L172" s="112">
        <v>0</v>
      </c>
      <c r="M172" s="112" t="e">
        <f t="shared" si="20"/>
        <v>#REF!</v>
      </c>
    </row>
    <row r="173" spans="1:13" s="129" customFormat="1" ht="12.75" hidden="1" customHeight="1">
      <c r="A173" s="128" t="s">
        <v>336</v>
      </c>
      <c r="B173" s="111" t="e">
        <f>-SUMIF(#REF!,'CA EF'!A173,#REF!)</f>
        <v>#REF!</v>
      </c>
      <c r="C173" s="112">
        <v>0</v>
      </c>
      <c r="D173" s="112">
        <v>0</v>
      </c>
      <c r="E173" s="111"/>
      <c r="F173" s="112" t="e">
        <f t="shared" si="19"/>
        <v>#REF!</v>
      </c>
      <c r="G173" s="112" t="e">
        <f t="shared" si="21"/>
        <v>#REF!</v>
      </c>
      <c r="H173" s="112">
        <v>0</v>
      </c>
      <c r="I173" s="112">
        <v>0</v>
      </c>
      <c r="J173" s="112">
        <v>0</v>
      </c>
      <c r="K173" s="112">
        <v>0</v>
      </c>
      <c r="L173" s="112">
        <v>0</v>
      </c>
      <c r="M173" s="112" t="e">
        <f t="shared" si="20"/>
        <v>#REF!</v>
      </c>
    </row>
    <row r="174" spans="1:13" s="129" customFormat="1" ht="12.75" customHeight="1">
      <c r="A174" s="128" t="s">
        <v>671</v>
      </c>
      <c r="B174" s="111" t="e">
        <f>SUMIF(#REF!,'CA EF'!A174,#REF!)</f>
        <v>#REF!</v>
      </c>
      <c r="C174" s="112"/>
      <c r="D174" s="112"/>
      <c r="E174" s="111"/>
      <c r="F174" s="112" t="e">
        <f t="shared" si="19"/>
        <v>#REF!</v>
      </c>
      <c r="G174" s="112" t="e">
        <f t="shared" si="21"/>
        <v>#REF!</v>
      </c>
      <c r="H174" s="112">
        <v>0</v>
      </c>
      <c r="I174" s="112">
        <v>0</v>
      </c>
      <c r="J174" s="112">
        <v>0</v>
      </c>
      <c r="K174" s="112">
        <v>0</v>
      </c>
      <c r="L174" s="112">
        <v>0</v>
      </c>
      <c r="M174" s="112" t="e">
        <f>SUM(F174:L174)</f>
        <v>#REF!</v>
      </c>
    </row>
    <row r="175" spans="1:13" s="129" customFormat="1" ht="12.75" hidden="1" customHeight="1">
      <c r="A175" s="103" t="s">
        <v>1046</v>
      </c>
      <c r="B175" s="111" t="e">
        <f>-SUMIF(#REF!,'CA EF'!A175,#REF!)</f>
        <v>#REF!</v>
      </c>
      <c r="C175" s="112"/>
      <c r="D175" s="112"/>
      <c r="E175" s="111"/>
      <c r="F175" s="112" t="e">
        <f t="shared" si="19"/>
        <v>#REF!</v>
      </c>
      <c r="G175" s="112" t="e">
        <f t="shared" si="21"/>
        <v>#REF!</v>
      </c>
      <c r="H175" s="112"/>
      <c r="I175" s="112"/>
      <c r="J175" s="112"/>
      <c r="K175" s="112"/>
      <c r="L175" s="112"/>
      <c r="M175" s="112" t="e">
        <f>SUM(F175:L175)</f>
        <v>#REF!</v>
      </c>
    </row>
    <row r="176" spans="1:13" s="129" customFormat="1" ht="12.75" hidden="1" customHeight="1">
      <c r="A176" s="128" t="s">
        <v>338</v>
      </c>
      <c r="B176" s="111" t="e">
        <f>-SUMIF(#REF!,'CA EF'!A176,#REF!)</f>
        <v>#REF!</v>
      </c>
      <c r="C176" s="112">
        <v>0</v>
      </c>
      <c r="D176" s="112">
        <v>0</v>
      </c>
      <c r="E176" s="111"/>
      <c r="F176" s="112" t="e">
        <f t="shared" si="19"/>
        <v>#REF!</v>
      </c>
      <c r="G176" s="112" t="e">
        <f t="shared" si="21"/>
        <v>#REF!</v>
      </c>
      <c r="H176" s="112">
        <v>0</v>
      </c>
      <c r="I176" s="112">
        <v>0</v>
      </c>
      <c r="J176" s="112">
        <v>0</v>
      </c>
      <c r="K176" s="112">
        <v>0</v>
      </c>
      <c r="L176" s="112">
        <v>0</v>
      </c>
      <c r="M176" s="112" t="e">
        <f t="shared" si="20"/>
        <v>#REF!</v>
      </c>
    </row>
    <row r="177" spans="1:13" s="129" customFormat="1" ht="12.75" hidden="1" customHeight="1">
      <c r="A177" s="128" t="s">
        <v>340</v>
      </c>
      <c r="B177" s="111" t="e">
        <f>-SUMIF(#REF!,'CA EF'!A177,#REF!)</f>
        <v>#REF!</v>
      </c>
      <c r="C177" s="112">
        <v>0</v>
      </c>
      <c r="D177" s="112">
        <v>0</v>
      </c>
      <c r="E177" s="111"/>
      <c r="F177" s="112" t="e">
        <f t="shared" si="19"/>
        <v>#REF!</v>
      </c>
      <c r="G177" s="112" t="e">
        <f t="shared" si="21"/>
        <v>#REF!</v>
      </c>
      <c r="H177" s="112">
        <v>0</v>
      </c>
      <c r="I177" s="112">
        <v>0</v>
      </c>
      <c r="J177" s="112">
        <v>0</v>
      </c>
      <c r="K177" s="112">
        <v>0</v>
      </c>
      <c r="L177" s="112">
        <v>0</v>
      </c>
      <c r="M177" s="112" t="e">
        <f t="shared" si="20"/>
        <v>#REF!</v>
      </c>
    </row>
    <row r="178" spans="1:13" s="129" customFormat="1" ht="12.75" hidden="1" customHeight="1">
      <c r="A178" s="128" t="s">
        <v>342</v>
      </c>
      <c r="B178" s="111" t="e">
        <f>-SUMIF(#REF!,'CA EF'!A178,#REF!)</f>
        <v>#REF!</v>
      </c>
      <c r="C178" s="112">
        <v>0</v>
      </c>
      <c r="D178" s="112">
        <v>0</v>
      </c>
      <c r="E178" s="111"/>
      <c r="F178" s="112" t="e">
        <f t="shared" si="19"/>
        <v>#REF!</v>
      </c>
      <c r="G178" s="112" t="e">
        <f t="shared" si="21"/>
        <v>#REF!</v>
      </c>
      <c r="H178" s="112">
        <v>0</v>
      </c>
      <c r="I178" s="112">
        <v>0</v>
      </c>
      <c r="J178" s="112">
        <v>0</v>
      </c>
      <c r="K178" s="112">
        <v>0</v>
      </c>
      <c r="L178" s="112">
        <v>0</v>
      </c>
      <c r="M178" s="112" t="e">
        <f t="shared" si="20"/>
        <v>#REF!</v>
      </c>
    </row>
    <row r="179" spans="1:13" s="129" customFormat="1" ht="12.75" hidden="1" customHeight="1">
      <c r="A179" s="128" t="s">
        <v>344</v>
      </c>
      <c r="B179" s="111" t="e">
        <f>-SUMIF(#REF!,'CA EF'!A179,#REF!)</f>
        <v>#REF!</v>
      </c>
      <c r="C179" s="112">
        <v>0</v>
      </c>
      <c r="D179" s="112">
        <v>0</v>
      </c>
      <c r="E179" s="111"/>
      <c r="F179" s="112" t="e">
        <f t="shared" si="19"/>
        <v>#REF!</v>
      </c>
      <c r="G179" s="112" t="e">
        <f t="shared" si="21"/>
        <v>#REF!</v>
      </c>
      <c r="H179" s="112">
        <v>0</v>
      </c>
      <c r="I179" s="112">
        <v>0</v>
      </c>
      <c r="J179" s="112">
        <v>0</v>
      </c>
      <c r="K179" s="112">
        <v>0</v>
      </c>
      <c r="L179" s="112">
        <v>0</v>
      </c>
      <c r="M179" s="112" t="e">
        <f t="shared" si="20"/>
        <v>#REF!</v>
      </c>
    </row>
    <row r="180" spans="1:13" s="129" customFormat="1" ht="12.75" hidden="1" customHeight="1">
      <c r="A180" s="128" t="s">
        <v>346</v>
      </c>
      <c r="B180" s="111" t="e">
        <f>+SUMIF(#REF!,'CA EF'!A180,#REF!)</f>
        <v>#REF!</v>
      </c>
      <c r="C180" s="112">
        <v>0</v>
      </c>
      <c r="D180" s="112">
        <v>0</v>
      </c>
      <c r="E180" s="111"/>
      <c r="F180" s="112" t="e">
        <f t="shared" si="19"/>
        <v>#REF!</v>
      </c>
      <c r="G180" s="112" t="e">
        <f t="shared" si="21"/>
        <v>#REF!</v>
      </c>
      <c r="H180" s="112">
        <v>0</v>
      </c>
      <c r="I180" s="112">
        <v>0</v>
      </c>
      <c r="J180" s="112">
        <v>0</v>
      </c>
      <c r="K180" s="112">
        <v>0</v>
      </c>
      <c r="L180" s="112">
        <v>0</v>
      </c>
      <c r="M180" s="112" t="e">
        <f t="shared" si="20"/>
        <v>#REF!</v>
      </c>
    </row>
    <row r="181" spans="1:13" s="129" customFormat="1" ht="12.75" customHeight="1">
      <c r="A181" s="103" t="s">
        <v>579</v>
      </c>
      <c r="B181" s="111" t="e">
        <f>+SUMIF(#REF!,'CA EF'!A181,#REF!)</f>
        <v>#REF!</v>
      </c>
      <c r="C181" s="112"/>
      <c r="D181" s="112"/>
      <c r="E181" s="111"/>
      <c r="F181" s="112" t="e">
        <f t="shared" si="19"/>
        <v>#REF!</v>
      </c>
      <c r="G181" s="112"/>
      <c r="H181" s="112"/>
      <c r="I181" s="112">
        <v>0</v>
      </c>
      <c r="J181" s="112" t="e">
        <f>-F181</f>
        <v>#REF!</v>
      </c>
      <c r="K181" s="112"/>
      <c r="L181" s="112"/>
      <c r="M181" s="112" t="e">
        <f t="shared" si="20"/>
        <v>#REF!</v>
      </c>
    </row>
    <row r="182" spans="1:13" s="129" customFormat="1" ht="12.75" hidden="1" customHeight="1">
      <c r="A182" s="128" t="s">
        <v>348</v>
      </c>
      <c r="B182" s="111" t="e">
        <f>+SUMIF(#REF!,'CA EF'!A182,#REF!)</f>
        <v>#REF!</v>
      </c>
      <c r="C182" s="112">
        <v>0</v>
      </c>
      <c r="D182" s="112">
        <v>0</v>
      </c>
      <c r="E182" s="111"/>
      <c r="F182" s="112" t="e">
        <f t="shared" si="19"/>
        <v>#REF!</v>
      </c>
      <c r="G182" s="112" t="e">
        <f t="shared" si="21"/>
        <v>#REF!</v>
      </c>
      <c r="H182" s="112">
        <v>0</v>
      </c>
      <c r="I182" s="112">
        <v>0</v>
      </c>
      <c r="J182" s="112">
        <v>0</v>
      </c>
      <c r="K182" s="112">
        <v>0</v>
      </c>
      <c r="L182" s="112">
        <v>0</v>
      </c>
      <c r="M182" s="112" t="e">
        <f t="shared" si="20"/>
        <v>#REF!</v>
      </c>
    </row>
    <row r="183" spans="1:13" s="129" customFormat="1" ht="12.75" customHeight="1">
      <c r="A183" s="128" t="s">
        <v>350</v>
      </c>
      <c r="B183" s="111" t="e">
        <f>+SUMIF(#REF!,'CA EF'!A183,#REF!)</f>
        <v>#REF!</v>
      </c>
      <c r="C183" s="112">
        <v>0</v>
      </c>
      <c r="D183" s="112">
        <v>0</v>
      </c>
      <c r="E183" s="111"/>
      <c r="F183" s="112" t="e">
        <f t="shared" si="19"/>
        <v>#REF!</v>
      </c>
      <c r="G183" s="112">
        <v>0</v>
      </c>
      <c r="H183" s="112">
        <v>0</v>
      </c>
      <c r="I183" s="112" t="e">
        <f>-F183</f>
        <v>#REF!</v>
      </c>
      <c r="J183" s="112">
        <v>0</v>
      </c>
      <c r="K183" s="112">
        <v>0</v>
      </c>
      <c r="L183" s="112">
        <v>0</v>
      </c>
      <c r="M183" s="112" t="e">
        <f t="shared" si="20"/>
        <v>#REF!</v>
      </c>
    </row>
    <row r="184" spans="1:13" s="129" customFormat="1" ht="12.75" customHeight="1">
      <c r="A184" s="128" t="s">
        <v>2072</v>
      </c>
      <c r="B184" s="111" t="e">
        <f>+SUMIF(#REF!,'CA EF'!A184,#REF!)</f>
        <v>#REF!</v>
      </c>
      <c r="C184" s="112">
        <v>0</v>
      </c>
      <c r="D184" s="112">
        <v>0</v>
      </c>
      <c r="E184" s="111"/>
      <c r="F184" s="112" t="e">
        <f t="shared" ref="F184" si="22">+B184+C184-D184-E184</f>
        <v>#REF!</v>
      </c>
      <c r="G184" s="112">
        <v>0</v>
      </c>
      <c r="H184" s="112">
        <v>0</v>
      </c>
      <c r="I184" s="112" t="e">
        <f>-F184</f>
        <v>#REF!</v>
      </c>
      <c r="J184" s="112">
        <v>0</v>
      </c>
      <c r="K184" s="112"/>
      <c r="L184" s="112"/>
      <c r="M184" s="112" t="e">
        <f t="shared" ref="M184" si="23">SUM(F184:L184)</f>
        <v>#REF!</v>
      </c>
    </row>
    <row r="185" spans="1:13" s="129" customFormat="1" ht="12.75" customHeight="1">
      <c r="A185" s="128" t="s">
        <v>2064</v>
      </c>
      <c r="B185" s="111" t="e">
        <f>+SUMIF(#REF!,'CA EF'!A185,#REF!)</f>
        <v>#REF!</v>
      </c>
      <c r="C185" s="112">
        <v>0</v>
      </c>
      <c r="D185" s="112">
        <v>0</v>
      </c>
      <c r="E185" s="111"/>
      <c r="F185" s="112" t="e">
        <f t="shared" si="19"/>
        <v>#REF!</v>
      </c>
      <c r="G185" s="112">
        <v>0</v>
      </c>
      <c r="H185" s="112">
        <v>0</v>
      </c>
      <c r="I185" s="112" t="e">
        <f>-F185</f>
        <v>#REF!</v>
      </c>
      <c r="J185" s="112">
        <v>0</v>
      </c>
      <c r="K185" s="112"/>
      <c r="L185" s="112"/>
      <c r="M185" s="112" t="e">
        <f t="shared" si="20"/>
        <v>#REF!</v>
      </c>
    </row>
    <row r="186" spans="1:13" s="129" customFormat="1" ht="12.75" hidden="1" customHeight="1">
      <c r="A186" s="128" t="s">
        <v>352</v>
      </c>
      <c r="B186" s="111" t="e">
        <f>+SUMIF(#REF!,'CA EF'!A186,#REF!)</f>
        <v>#REF!</v>
      </c>
      <c r="C186" s="112">
        <v>0</v>
      </c>
      <c r="D186" s="112">
        <v>0</v>
      </c>
      <c r="E186" s="111"/>
      <c r="F186" s="112" t="e">
        <f t="shared" si="19"/>
        <v>#REF!</v>
      </c>
      <c r="G186" s="112" t="e">
        <f t="shared" si="21"/>
        <v>#REF!</v>
      </c>
      <c r="H186" s="112">
        <v>0</v>
      </c>
      <c r="I186" s="112">
        <v>0</v>
      </c>
      <c r="J186" s="112">
        <v>0</v>
      </c>
      <c r="K186" s="112">
        <v>0</v>
      </c>
      <c r="L186" s="112">
        <v>0</v>
      </c>
      <c r="M186" s="112" t="e">
        <f t="shared" si="20"/>
        <v>#REF!</v>
      </c>
    </row>
    <row r="187" spans="1:13" s="129" customFormat="1" ht="12.75" customHeight="1">
      <c r="A187" s="128" t="s">
        <v>354</v>
      </c>
      <c r="B187" s="111" t="e">
        <f>+SUMIF(#REF!,'CA EF'!A187,#REF!)</f>
        <v>#REF!</v>
      </c>
      <c r="C187" s="112">
        <v>0</v>
      </c>
      <c r="D187" s="112">
        <v>0</v>
      </c>
      <c r="E187" s="111"/>
      <c r="F187" s="112" t="e">
        <f t="shared" si="19"/>
        <v>#REF!</v>
      </c>
      <c r="G187" s="112">
        <v>0</v>
      </c>
      <c r="H187" s="112">
        <v>0</v>
      </c>
      <c r="I187" s="112" t="e">
        <f>-F187</f>
        <v>#REF!</v>
      </c>
      <c r="J187" s="112">
        <v>0</v>
      </c>
      <c r="K187" s="112">
        <v>0</v>
      </c>
      <c r="L187" s="112">
        <v>0</v>
      </c>
      <c r="M187" s="112" t="e">
        <f t="shared" si="20"/>
        <v>#REF!</v>
      </c>
    </row>
    <row r="188" spans="1:13" s="129" customFormat="1" ht="12.75" hidden="1" customHeight="1">
      <c r="A188" s="128" t="s">
        <v>356</v>
      </c>
      <c r="B188" s="111" t="e">
        <f>+SUMIF(#REF!,'CA EF'!A188,#REF!)</f>
        <v>#REF!</v>
      </c>
      <c r="C188" s="112">
        <v>0</v>
      </c>
      <c r="D188" s="112">
        <v>0</v>
      </c>
      <c r="E188" s="111"/>
      <c r="F188" s="112" t="e">
        <f t="shared" si="19"/>
        <v>#REF!</v>
      </c>
      <c r="G188" s="112" t="e">
        <f t="shared" si="21"/>
        <v>#REF!</v>
      </c>
      <c r="H188" s="112">
        <v>0</v>
      </c>
      <c r="I188" s="112">
        <v>0</v>
      </c>
      <c r="J188" s="112">
        <v>0</v>
      </c>
      <c r="K188" s="112">
        <v>0</v>
      </c>
      <c r="L188" s="112">
        <v>0</v>
      </c>
      <c r="M188" s="112" t="e">
        <f t="shared" si="20"/>
        <v>#REF!</v>
      </c>
    </row>
    <row r="189" spans="1:13" s="129" customFormat="1" ht="12.75" hidden="1" customHeight="1">
      <c r="A189" s="128" t="s">
        <v>358</v>
      </c>
      <c r="B189" s="111" t="e">
        <f>+SUMIF(#REF!,'CA EF'!A189,#REF!)</f>
        <v>#REF!</v>
      </c>
      <c r="C189" s="112">
        <v>0</v>
      </c>
      <c r="D189" s="112">
        <v>0</v>
      </c>
      <c r="E189" s="111"/>
      <c r="F189" s="112" t="e">
        <f t="shared" si="19"/>
        <v>#REF!</v>
      </c>
      <c r="G189" s="112" t="e">
        <f t="shared" si="21"/>
        <v>#REF!</v>
      </c>
      <c r="H189" s="112">
        <v>0</v>
      </c>
      <c r="I189" s="112">
        <v>0</v>
      </c>
      <c r="J189" s="112">
        <v>0</v>
      </c>
      <c r="K189" s="112">
        <v>0</v>
      </c>
      <c r="L189" s="112">
        <v>0</v>
      </c>
      <c r="M189" s="112" t="e">
        <f t="shared" si="20"/>
        <v>#REF!</v>
      </c>
    </row>
    <row r="190" spans="1:13" s="129" customFormat="1" ht="12.75" hidden="1" customHeight="1">
      <c r="A190" s="128" t="s">
        <v>360</v>
      </c>
      <c r="B190" s="111" t="e">
        <f>+SUMIF(#REF!,'CA EF'!A190,#REF!)</f>
        <v>#REF!</v>
      </c>
      <c r="C190" s="112">
        <v>0</v>
      </c>
      <c r="D190" s="112">
        <v>0</v>
      </c>
      <c r="E190" s="111"/>
      <c r="F190" s="112" t="e">
        <f t="shared" si="19"/>
        <v>#REF!</v>
      </c>
      <c r="G190" s="112" t="e">
        <f t="shared" si="21"/>
        <v>#REF!</v>
      </c>
      <c r="H190" s="112">
        <v>0</v>
      </c>
      <c r="I190" s="112">
        <v>0</v>
      </c>
      <c r="J190" s="112">
        <v>0</v>
      </c>
      <c r="K190" s="112">
        <v>0</v>
      </c>
      <c r="L190" s="112">
        <v>0</v>
      </c>
      <c r="M190" s="112" t="e">
        <f t="shared" si="20"/>
        <v>#REF!</v>
      </c>
    </row>
    <row r="191" spans="1:13" s="129" customFormat="1" ht="12.75" customHeight="1">
      <c r="A191" s="128" t="s">
        <v>362</v>
      </c>
      <c r="B191" s="111" t="e">
        <f>+SUMIF(#REF!,'CA EF'!A191,#REF!)</f>
        <v>#REF!</v>
      </c>
      <c r="C191" s="112">
        <v>0</v>
      </c>
      <c r="D191" s="112">
        <v>0</v>
      </c>
      <c r="E191" s="111"/>
      <c r="F191" s="112" t="e">
        <f t="shared" si="19"/>
        <v>#REF!</v>
      </c>
      <c r="G191" s="112">
        <v>0</v>
      </c>
      <c r="H191" s="112">
        <v>0</v>
      </c>
      <c r="I191" s="112">
        <v>0</v>
      </c>
      <c r="J191" s="112" t="e">
        <f>-F191</f>
        <v>#REF!</v>
      </c>
      <c r="K191" s="112">
        <v>0</v>
      </c>
      <c r="L191" s="112">
        <v>0</v>
      </c>
      <c r="M191" s="112" t="e">
        <f t="shared" si="20"/>
        <v>#REF!</v>
      </c>
    </row>
    <row r="192" spans="1:13" s="129" customFormat="1" ht="12.75" customHeight="1">
      <c r="A192" s="128" t="s">
        <v>364</v>
      </c>
      <c r="B192" s="111" t="e">
        <f>+SUMIF(#REF!,'CA EF'!A192,#REF!)</f>
        <v>#REF!</v>
      </c>
      <c r="C192" s="112">
        <v>0</v>
      </c>
      <c r="D192" s="112">
        <v>0</v>
      </c>
      <c r="E192" s="111"/>
      <c r="F192" s="112" t="e">
        <f t="shared" si="19"/>
        <v>#REF!</v>
      </c>
      <c r="G192" s="112">
        <v>0</v>
      </c>
      <c r="H192" s="112">
        <v>0</v>
      </c>
      <c r="I192" s="112">
        <v>0</v>
      </c>
      <c r="J192" s="112" t="e">
        <f>-F192</f>
        <v>#REF!</v>
      </c>
      <c r="K192" s="112">
        <v>0</v>
      </c>
      <c r="L192" s="112">
        <v>0</v>
      </c>
      <c r="M192" s="112" t="e">
        <f t="shared" si="20"/>
        <v>#REF!</v>
      </c>
    </row>
    <row r="193" spans="1:13" s="129" customFormat="1" ht="12.75" hidden="1" customHeight="1">
      <c r="A193" s="128" t="s">
        <v>366</v>
      </c>
      <c r="B193" s="111" t="e">
        <f>+SUMIF(#REF!,'CA EF'!A193,#REF!)</f>
        <v>#REF!</v>
      </c>
      <c r="C193" s="112">
        <v>0</v>
      </c>
      <c r="D193" s="112">
        <v>0</v>
      </c>
      <c r="E193" s="111"/>
      <c r="F193" s="112" t="e">
        <f t="shared" si="19"/>
        <v>#REF!</v>
      </c>
      <c r="G193" s="112" t="e">
        <f t="shared" si="21"/>
        <v>#REF!</v>
      </c>
      <c r="H193" s="112">
        <v>0</v>
      </c>
      <c r="I193" s="112">
        <v>0</v>
      </c>
      <c r="J193" s="112">
        <v>0</v>
      </c>
      <c r="K193" s="112">
        <v>0</v>
      </c>
      <c r="L193" s="112">
        <v>0</v>
      </c>
      <c r="M193" s="112" t="e">
        <f t="shared" si="20"/>
        <v>#REF!</v>
      </c>
    </row>
    <row r="194" spans="1:13" s="129" customFormat="1" ht="12.75" hidden="1" customHeight="1">
      <c r="A194" s="128" t="s">
        <v>368</v>
      </c>
      <c r="B194" s="111" t="e">
        <f>+SUMIF(#REF!,'CA EF'!A194,#REF!)</f>
        <v>#REF!</v>
      </c>
      <c r="C194" s="112">
        <v>0</v>
      </c>
      <c r="D194" s="112">
        <v>0</v>
      </c>
      <c r="E194" s="111"/>
      <c r="F194" s="112" t="e">
        <f t="shared" si="19"/>
        <v>#REF!</v>
      </c>
      <c r="G194" s="112" t="e">
        <f t="shared" si="21"/>
        <v>#REF!</v>
      </c>
      <c r="H194" s="112">
        <v>0</v>
      </c>
      <c r="I194" s="112">
        <v>0</v>
      </c>
      <c r="J194" s="112">
        <v>0</v>
      </c>
      <c r="K194" s="112">
        <v>0</v>
      </c>
      <c r="L194" s="112">
        <v>0</v>
      </c>
      <c r="M194" s="112" t="e">
        <f t="shared" si="20"/>
        <v>#REF!</v>
      </c>
    </row>
    <row r="195" spans="1:13" s="129" customFormat="1" ht="12.75" hidden="1" customHeight="1">
      <c r="A195" s="128" t="s">
        <v>370</v>
      </c>
      <c r="B195" s="111" t="e">
        <f>+SUMIF(#REF!,'CA EF'!A195,#REF!)</f>
        <v>#REF!</v>
      </c>
      <c r="C195" s="112">
        <v>0</v>
      </c>
      <c r="D195" s="112">
        <v>0</v>
      </c>
      <c r="E195" s="111"/>
      <c r="F195" s="112" t="e">
        <f t="shared" si="19"/>
        <v>#REF!</v>
      </c>
      <c r="G195" s="112" t="e">
        <f t="shared" si="21"/>
        <v>#REF!</v>
      </c>
      <c r="H195" s="112">
        <v>0</v>
      </c>
      <c r="I195" s="112">
        <v>0</v>
      </c>
      <c r="J195" s="112">
        <v>0</v>
      </c>
      <c r="K195" s="112">
        <v>0</v>
      </c>
      <c r="L195" s="112">
        <v>0</v>
      </c>
      <c r="M195" s="112" t="e">
        <f t="shared" si="20"/>
        <v>#REF!</v>
      </c>
    </row>
    <row r="196" spans="1:13" s="129" customFormat="1" ht="12.75" hidden="1" customHeight="1">
      <c r="A196" s="128" t="s">
        <v>372</v>
      </c>
      <c r="B196" s="111" t="e">
        <f>+SUMIF(#REF!,'CA EF'!A196,#REF!)</f>
        <v>#REF!</v>
      </c>
      <c r="C196" s="112">
        <v>0</v>
      </c>
      <c r="D196" s="112">
        <v>0</v>
      </c>
      <c r="E196" s="111"/>
      <c r="F196" s="112" t="e">
        <f t="shared" si="19"/>
        <v>#REF!</v>
      </c>
      <c r="G196" s="112">
        <v>0</v>
      </c>
      <c r="H196" s="112">
        <v>0</v>
      </c>
      <c r="I196" s="112">
        <v>0</v>
      </c>
      <c r="J196" s="112" t="e">
        <f>-F196</f>
        <v>#REF!</v>
      </c>
      <c r="K196" s="112">
        <v>0</v>
      </c>
      <c r="L196" s="112">
        <v>0</v>
      </c>
      <c r="M196" s="112" t="e">
        <f t="shared" si="20"/>
        <v>#REF!</v>
      </c>
    </row>
    <row r="197" spans="1:13" s="129" customFormat="1" ht="12.75" hidden="1" customHeight="1">
      <c r="A197" s="128" t="s">
        <v>562</v>
      </c>
      <c r="B197" s="111" t="e">
        <f>+SUMIF(#REF!,'CA EF'!A197,#REF!)</f>
        <v>#REF!</v>
      </c>
      <c r="C197" s="112">
        <v>0</v>
      </c>
      <c r="D197" s="112">
        <v>0</v>
      </c>
      <c r="E197" s="111"/>
      <c r="F197" s="112" t="e">
        <f t="shared" si="19"/>
        <v>#REF!</v>
      </c>
      <c r="G197" s="112" t="e">
        <f t="shared" ref="G197" si="24">-F197</f>
        <v>#REF!</v>
      </c>
      <c r="H197" s="112">
        <v>0</v>
      </c>
      <c r="I197" s="112">
        <v>0</v>
      </c>
      <c r="J197" s="112">
        <v>0</v>
      </c>
      <c r="K197" s="112">
        <v>0</v>
      </c>
      <c r="L197" s="112">
        <v>0</v>
      </c>
      <c r="M197" s="112" t="e">
        <f t="shared" si="20"/>
        <v>#REF!</v>
      </c>
    </row>
    <row r="198" spans="1:13" s="129" customFormat="1" ht="12.75" hidden="1" customHeight="1">
      <c r="A198" s="128" t="s">
        <v>374</v>
      </c>
      <c r="B198" s="111" t="e">
        <f>+SUMIF(#REF!,'CA EF'!A198,#REF!)</f>
        <v>#REF!</v>
      </c>
      <c r="C198" s="112">
        <v>0</v>
      </c>
      <c r="D198" s="112">
        <v>0</v>
      </c>
      <c r="E198" s="111"/>
      <c r="F198" s="112" t="e">
        <f t="shared" si="19"/>
        <v>#REF!</v>
      </c>
      <c r="G198" s="112" t="e">
        <f t="shared" si="21"/>
        <v>#REF!</v>
      </c>
      <c r="H198" s="112">
        <v>0</v>
      </c>
      <c r="I198" s="112">
        <v>0</v>
      </c>
      <c r="J198" s="112">
        <v>0</v>
      </c>
      <c r="K198" s="112">
        <v>0</v>
      </c>
      <c r="L198" s="112">
        <v>0</v>
      </c>
      <c r="M198" s="112" t="e">
        <f t="shared" si="20"/>
        <v>#REF!</v>
      </c>
    </row>
    <row r="199" spans="1:13" s="129" customFormat="1" ht="12.75" hidden="1" customHeight="1">
      <c r="A199" s="128" t="s">
        <v>376</v>
      </c>
      <c r="B199" s="111" t="e">
        <f>+SUMIF(#REF!,'CA EF'!A199,#REF!)</f>
        <v>#REF!</v>
      </c>
      <c r="C199" s="112">
        <v>0</v>
      </c>
      <c r="D199" s="112">
        <v>0</v>
      </c>
      <c r="E199" s="111"/>
      <c r="F199" s="112" t="e">
        <f t="shared" si="19"/>
        <v>#REF!</v>
      </c>
      <c r="G199" s="112" t="e">
        <f t="shared" si="21"/>
        <v>#REF!</v>
      </c>
      <c r="H199" s="112">
        <v>0</v>
      </c>
      <c r="I199" s="112">
        <v>0</v>
      </c>
      <c r="J199" s="112">
        <v>0</v>
      </c>
      <c r="K199" s="112">
        <v>0</v>
      </c>
      <c r="L199" s="112">
        <v>0</v>
      </c>
      <c r="M199" s="112" t="e">
        <f t="shared" si="20"/>
        <v>#REF!</v>
      </c>
    </row>
    <row r="200" spans="1:13" s="129" customFormat="1" ht="12.75" hidden="1" customHeight="1">
      <c r="A200" s="128" t="s">
        <v>378</v>
      </c>
      <c r="B200" s="111" t="e">
        <f>+SUMIF(#REF!,'CA EF'!A200,#REF!)</f>
        <v>#REF!</v>
      </c>
      <c r="C200" s="112">
        <v>0</v>
      </c>
      <c r="D200" s="112">
        <v>0</v>
      </c>
      <c r="E200" s="111"/>
      <c r="F200" s="112" t="e">
        <f t="shared" si="19"/>
        <v>#REF!</v>
      </c>
      <c r="G200" s="112" t="e">
        <f t="shared" si="21"/>
        <v>#REF!</v>
      </c>
      <c r="H200" s="112">
        <v>0</v>
      </c>
      <c r="I200" s="112">
        <v>0</v>
      </c>
      <c r="J200" s="112">
        <v>0</v>
      </c>
      <c r="K200" s="112">
        <v>0</v>
      </c>
      <c r="L200" s="112">
        <v>0</v>
      </c>
      <c r="M200" s="112" t="e">
        <f t="shared" si="20"/>
        <v>#REF!</v>
      </c>
    </row>
    <row r="201" spans="1:13" s="129" customFormat="1" ht="12.75" hidden="1" customHeight="1">
      <c r="A201" s="128" t="s">
        <v>380</v>
      </c>
      <c r="B201" s="111" t="e">
        <f>+SUMIF(#REF!,'CA EF'!A201,#REF!)</f>
        <v>#REF!</v>
      </c>
      <c r="C201" s="112">
        <v>0</v>
      </c>
      <c r="D201" s="112">
        <v>0</v>
      </c>
      <c r="E201" s="111"/>
      <c r="F201" s="112" t="e">
        <f t="shared" si="19"/>
        <v>#REF!</v>
      </c>
      <c r="G201" s="112" t="e">
        <f t="shared" si="21"/>
        <v>#REF!</v>
      </c>
      <c r="H201" s="112">
        <v>0</v>
      </c>
      <c r="I201" s="112">
        <v>0</v>
      </c>
      <c r="J201" s="112">
        <v>0</v>
      </c>
      <c r="K201" s="112">
        <v>0</v>
      </c>
      <c r="L201" s="112">
        <v>0</v>
      </c>
      <c r="M201" s="112" t="e">
        <f t="shared" si="20"/>
        <v>#REF!</v>
      </c>
    </row>
    <row r="202" spans="1:13" s="129" customFormat="1" ht="12.75" hidden="1" customHeight="1">
      <c r="A202" s="128" t="s">
        <v>382</v>
      </c>
      <c r="B202" s="111" t="e">
        <f>+SUMIF(#REF!,'CA EF'!A202,#REF!)</f>
        <v>#REF!</v>
      </c>
      <c r="C202" s="112">
        <v>0</v>
      </c>
      <c r="D202" s="112">
        <v>0</v>
      </c>
      <c r="E202" s="111"/>
      <c r="F202" s="112" t="e">
        <f t="shared" si="19"/>
        <v>#REF!</v>
      </c>
      <c r="G202" s="112" t="e">
        <f t="shared" si="21"/>
        <v>#REF!</v>
      </c>
      <c r="H202" s="112">
        <v>0</v>
      </c>
      <c r="I202" s="112">
        <v>0</v>
      </c>
      <c r="J202" s="112">
        <v>0</v>
      </c>
      <c r="K202" s="112">
        <v>0</v>
      </c>
      <c r="L202" s="112">
        <v>0</v>
      </c>
      <c r="M202" s="112" t="e">
        <f t="shared" si="20"/>
        <v>#REF!</v>
      </c>
    </row>
    <row r="203" spans="1:13" s="129" customFormat="1" ht="12.75" hidden="1" customHeight="1">
      <c r="A203" s="128" t="s">
        <v>384</v>
      </c>
      <c r="B203" s="111" t="e">
        <f>+SUMIF(#REF!,'CA EF'!A203,#REF!)</f>
        <v>#REF!</v>
      </c>
      <c r="C203" s="112">
        <v>0</v>
      </c>
      <c r="D203" s="112">
        <v>0</v>
      </c>
      <c r="E203" s="111"/>
      <c r="F203" s="112" t="e">
        <f t="shared" si="19"/>
        <v>#REF!</v>
      </c>
      <c r="G203" s="112" t="e">
        <f t="shared" si="21"/>
        <v>#REF!</v>
      </c>
      <c r="H203" s="112">
        <v>0</v>
      </c>
      <c r="I203" s="112">
        <v>0</v>
      </c>
      <c r="J203" s="112">
        <v>0</v>
      </c>
      <c r="K203" s="112">
        <v>0</v>
      </c>
      <c r="L203" s="112">
        <v>0</v>
      </c>
      <c r="M203" s="112" t="e">
        <f t="shared" si="20"/>
        <v>#REF!</v>
      </c>
    </row>
    <row r="204" spans="1:13" s="129" customFormat="1" ht="12.75" hidden="1" customHeight="1">
      <c r="A204" s="128" t="s">
        <v>386</v>
      </c>
      <c r="B204" s="111" t="e">
        <f>+SUMIF(#REF!,'CA EF'!A204,#REF!)</f>
        <v>#REF!</v>
      </c>
      <c r="C204" s="112">
        <v>0</v>
      </c>
      <c r="D204" s="112">
        <v>0</v>
      </c>
      <c r="E204" s="111"/>
      <c r="F204" s="112" t="e">
        <f t="shared" si="19"/>
        <v>#REF!</v>
      </c>
      <c r="G204" s="112" t="e">
        <f t="shared" si="21"/>
        <v>#REF!</v>
      </c>
      <c r="H204" s="112">
        <v>0</v>
      </c>
      <c r="I204" s="112">
        <v>0</v>
      </c>
      <c r="J204" s="112">
        <v>0</v>
      </c>
      <c r="K204" s="112">
        <v>0</v>
      </c>
      <c r="L204" s="112">
        <v>0</v>
      </c>
      <c r="M204" s="112" t="e">
        <f t="shared" si="20"/>
        <v>#REF!</v>
      </c>
    </row>
    <row r="205" spans="1:13" s="129" customFormat="1" ht="12.75" hidden="1" customHeight="1">
      <c r="A205" s="128" t="s">
        <v>388</v>
      </c>
      <c r="B205" s="111" t="e">
        <f>+SUMIF(#REF!,'CA EF'!A205,#REF!)</f>
        <v>#REF!</v>
      </c>
      <c r="C205" s="112">
        <v>0</v>
      </c>
      <c r="D205" s="112">
        <v>0</v>
      </c>
      <c r="E205" s="111"/>
      <c r="F205" s="112" t="e">
        <f t="shared" si="19"/>
        <v>#REF!</v>
      </c>
      <c r="G205" s="112" t="e">
        <f t="shared" si="21"/>
        <v>#REF!</v>
      </c>
      <c r="H205" s="112">
        <v>0</v>
      </c>
      <c r="I205" s="112">
        <v>0</v>
      </c>
      <c r="J205" s="112">
        <v>0</v>
      </c>
      <c r="K205" s="112">
        <v>0</v>
      </c>
      <c r="L205" s="112">
        <v>0</v>
      </c>
      <c r="M205" s="112" t="e">
        <f t="shared" si="20"/>
        <v>#REF!</v>
      </c>
    </row>
    <row r="206" spans="1:13" s="129" customFormat="1" ht="12.75" hidden="1" customHeight="1">
      <c r="A206" s="128" t="s">
        <v>390</v>
      </c>
      <c r="B206" s="111" t="e">
        <f>+SUMIF(#REF!,'CA EF'!A206,#REF!)</f>
        <v>#REF!</v>
      </c>
      <c r="C206" s="112">
        <v>0</v>
      </c>
      <c r="D206" s="112">
        <v>0</v>
      </c>
      <c r="E206" s="111"/>
      <c r="F206" s="112" t="e">
        <f t="shared" si="19"/>
        <v>#REF!</v>
      </c>
      <c r="G206" s="112" t="e">
        <f t="shared" si="21"/>
        <v>#REF!</v>
      </c>
      <c r="H206" s="112">
        <v>0</v>
      </c>
      <c r="I206" s="112">
        <v>0</v>
      </c>
      <c r="J206" s="112">
        <v>0</v>
      </c>
      <c r="K206" s="112">
        <v>0</v>
      </c>
      <c r="L206" s="112">
        <v>0</v>
      </c>
      <c r="M206" s="112" t="e">
        <f t="shared" si="20"/>
        <v>#REF!</v>
      </c>
    </row>
    <row r="207" spans="1:13" s="129" customFormat="1" ht="12.75" hidden="1" customHeight="1">
      <c r="A207" s="128" t="s">
        <v>392</v>
      </c>
      <c r="B207" s="111" t="e">
        <f>+SUMIF(#REF!,'CA EF'!A207,#REF!)</f>
        <v>#REF!</v>
      </c>
      <c r="C207" s="112">
        <v>0</v>
      </c>
      <c r="D207" s="112">
        <v>0</v>
      </c>
      <c r="E207" s="111"/>
      <c r="F207" s="112" t="e">
        <f t="shared" si="19"/>
        <v>#REF!</v>
      </c>
      <c r="G207" s="112" t="e">
        <f t="shared" si="21"/>
        <v>#REF!</v>
      </c>
      <c r="H207" s="112">
        <v>0</v>
      </c>
      <c r="I207" s="112">
        <v>0</v>
      </c>
      <c r="J207" s="112">
        <v>0</v>
      </c>
      <c r="K207" s="112">
        <v>0</v>
      </c>
      <c r="L207" s="112">
        <v>0</v>
      </c>
      <c r="M207" s="112" t="e">
        <f t="shared" si="20"/>
        <v>#REF!</v>
      </c>
    </row>
    <row r="208" spans="1:13" s="129" customFormat="1" ht="12.75" hidden="1" customHeight="1">
      <c r="A208" s="128" t="s">
        <v>394</v>
      </c>
      <c r="B208" s="111" t="e">
        <f>+SUMIF(#REF!,'CA EF'!A208,#REF!)</f>
        <v>#REF!</v>
      </c>
      <c r="C208" s="112">
        <v>0</v>
      </c>
      <c r="D208" s="112">
        <v>0</v>
      </c>
      <c r="E208" s="111"/>
      <c r="F208" s="112" t="e">
        <f t="shared" si="19"/>
        <v>#REF!</v>
      </c>
      <c r="G208" s="112" t="e">
        <f t="shared" si="21"/>
        <v>#REF!</v>
      </c>
      <c r="H208" s="112">
        <v>0</v>
      </c>
      <c r="I208" s="112">
        <v>0</v>
      </c>
      <c r="J208" s="112">
        <v>0</v>
      </c>
      <c r="K208" s="112">
        <v>0</v>
      </c>
      <c r="L208" s="112">
        <v>0</v>
      </c>
      <c r="M208" s="112" t="e">
        <f t="shared" si="20"/>
        <v>#REF!</v>
      </c>
    </row>
    <row r="209" spans="1:26" s="129" customFormat="1" ht="12.75" customHeight="1">
      <c r="A209" s="128" t="s">
        <v>396</v>
      </c>
      <c r="B209" s="111" t="e">
        <f>+SUMIF(#REF!,'CA EF'!A209,#REF!)</f>
        <v>#REF!</v>
      </c>
      <c r="C209" s="112">
        <v>0</v>
      </c>
      <c r="D209" s="112">
        <v>0</v>
      </c>
      <c r="E209" s="111"/>
      <c r="F209" s="112" t="e">
        <f t="shared" si="19"/>
        <v>#REF!</v>
      </c>
      <c r="G209" s="112">
        <v>0</v>
      </c>
      <c r="H209" s="112">
        <v>0</v>
      </c>
      <c r="I209" s="112">
        <v>0</v>
      </c>
      <c r="J209" s="112" t="e">
        <f>-F209</f>
        <v>#REF!</v>
      </c>
      <c r="K209" s="112">
        <v>0</v>
      </c>
      <c r="L209" s="112">
        <v>0</v>
      </c>
      <c r="M209" s="112" t="e">
        <f t="shared" si="20"/>
        <v>#REF!</v>
      </c>
    </row>
    <row r="210" spans="1:26" s="129" customFormat="1" ht="12.75" hidden="1" customHeight="1">
      <c r="A210" s="128" t="s">
        <v>398</v>
      </c>
      <c r="B210" s="111" t="e">
        <f>+SUMIF(#REF!,'CA EF'!A210,#REF!)</f>
        <v>#REF!</v>
      </c>
      <c r="C210" s="112">
        <v>0</v>
      </c>
      <c r="D210" s="112">
        <v>0</v>
      </c>
      <c r="E210" s="111"/>
      <c r="F210" s="112" t="e">
        <f t="shared" si="19"/>
        <v>#REF!</v>
      </c>
      <c r="G210" s="112" t="e">
        <f t="shared" si="21"/>
        <v>#REF!</v>
      </c>
      <c r="H210" s="112">
        <v>0</v>
      </c>
      <c r="I210" s="112">
        <v>0</v>
      </c>
      <c r="J210" s="112">
        <v>0</v>
      </c>
      <c r="K210" s="112">
        <v>0</v>
      </c>
      <c r="L210" s="112">
        <v>0</v>
      </c>
      <c r="M210" s="112" t="e">
        <f t="shared" si="20"/>
        <v>#REF!</v>
      </c>
    </row>
    <row r="211" spans="1:26" s="129" customFormat="1" ht="12.75" hidden="1" customHeight="1">
      <c r="A211" s="128" t="s">
        <v>400</v>
      </c>
      <c r="B211" s="111" t="e">
        <f>+SUMIF(#REF!,'CA EF'!A211,#REF!)</f>
        <v>#REF!</v>
      </c>
      <c r="C211" s="112">
        <v>0</v>
      </c>
      <c r="D211" s="112">
        <v>0</v>
      </c>
      <c r="E211" s="111"/>
      <c r="F211" s="112" t="e">
        <f t="shared" si="19"/>
        <v>#REF!</v>
      </c>
      <c r="G211" s="112" t="e">
        <f t="shared" si="21"/>
        <v>#REF!</v>
      </c>
      <c r="H211" s="112">
        <v>0</v>
      </c>
      <c r="I211" s="112">
        <v>0</v>
      </c>
      <c r="J211" s="112">
        <v>0</v>
      </c>
      <c r="K211" s="112">
        <v>0</v>
      </c>
      <c r="L211" s="112">
        <v>0</v>
      </c>
      <c r="M211" s="112" t="e">
        <f t="shared" si="20"/>
        <v>#REF!</v>
      </c>
    </row>
    <row r="212" spans="1:26" s="129" customFormat="1" ht="12.75" customHeight="1">
      <c r="A212" s="103" t="s">
        <v>1116</v>
      </c>
      <c r="B212" s="111" t="e">
        <f>+SUMIF(#REF!,'CA EF'!A212,#REF!)</f>
        <v>#REF!</v>
      </c>
      <c r="C212" s="112"/>
      <c r="D212" s="112"/>
      <c r="E212" s="111"/>
      <c r="F212" s="112" t="e">
        <f t="shared" ref="F212" si="25">+B212+C212-D212-E212</f>
        <v>#REF!</v>
      </c>
      <c r="G212" s="112">
        <v>0</v>
      </c>
      <c r="H212" s="112"/>
      <c r="I212" s="112"/>
      <c r="J212" s="112" t="e">
        <f>-F212</f>
        <v>#REF!</v>
      </c>
      <c r="K212" s="112"/>
      <c r="L212" s="112"/>
      <c r="M212" s="112"/>
    </row>
    <row r="213" spans="1:26" s="129" customFormat="1" ht="12.75" hidden="1" customHeight="1">
      <c r="A213" s="128" t="s">
        <v>402</v>
      </c>
      <c r="B213" s="111" t="e">
        <f>+SUMIF(#REF!,'CA EF'!A213,#REF!)</f>
        <v>#REF!</v>
      </c>
      <c r="C213" s="112">
        <v>0</v>
      </c>
      <c r="D213" s="112">
        <v>0</v>
      </c>
      <c r="E213" s="111"/>
      <c r="F213" s="112" t="e">
        <f t="shared" ref="F213" si="26">+B213+C213-D213-E213</f>
        <v>#REF!</v>
      </c>
      <c r="G213" s="112">
        <v>0</v>
      </c>
      <c r="H213" s="112">
        <v>0</v>
      </c>
      <c r="I213" s="112">
        <v>0</v>
      </c>
      <c r="J213" s="112" t="e">
        <f>-F213</f>
        <v>#REF!</v>
      </c>
      <c r="K213" s="112">
        <v>0</v>
      </c>
      <c r="L213" s="112">
        <v>0</v>
      </c>
      <c r="M213" s="112" t="e">
        <f t="shared" si="20"/>
        <v>#REF!</v>
      </c>
    </row>
    <row r="214" spans="1:26" s="129" customFormat="1" ht="12.75" hidden="1" customHeight="1">
      <c r="A214" s="128" t="s">
        <v>404</v>
      </c>
      <c r="B214" s="111" t="e">
        <f>+SUMIF(#REF!,'CA EF'!A214,#REF!)</f>
        <v>#REF!</v>
      </c>
      <c r="C214" s="112">
        <v>0</v>
      </c>
      <c r="D214" s="112">
        <v>0</v>
      </c>
      <c r="E214" s="111"/>
      <c r="F214" s="112" t="e">
        <f t="shared" si="19"/>
        <v>#REF!</v>
      </c>
      <c r="G214" s="112" t="e">
        <f t="shared" si="21"/>
        <v>#REF!</v>
      </c>
      <c r="H214" s="112">
        <v>0</v>
      </c>
      <c r="I214" s="112">
        <v>0</v>
      </c>
      <c r="J214" s="112">
        <v>0</v>
      </c>
      <c r="K214" s="112">
        <v>0</v>
      </c>
      <c r="L214" s="112">
        <v>0</v>
      </c>
      <c r="M214" s="112" t="e">
        <f t="shared" ref="M214:M217" si="27">SUM(F214:L214)</f>
        <v>#REF!</v>
      </c>
    </row>
    <row r="215" spans="1:26" s="129" customFormat="1" ht="12.75" hidden="1" customHeight="1">
      <c r="A215" s="128" t="s">
        <v>406</v>
      </c>
      <c r="B215" s="111" t="e">
        <f>+SUMIF(#REF!,'CA EF'!A215,#REF!)</f>
        <v>#REF!</v>
      </c>
      <c r="C215" s="112">
        <v>0</v>
      </c>
      <c r="D215" s="112">
        <v>0</v>
      </c>
      <c r="E215" s="111"/>
      <c r="F215" s="112" t="e">
        <f t="shared" si="19"/>
        <v>#REF!</v>
      </c>
      <c r="G215" s="112" t="e">
        <f t="shared" si="21"/>
        <v>#REF!</v>
      </c>
      <c r="H215" s="112">
        <v>0</v>
      </c>
      <c r="I215" s="112">
        <v>0</v>
      </c>
      <c r="J215" s="112">
        <v>0</v>
      </c>
      <c r="K215" s="112">
        <v>0</v>
      </c>
      <c r="L215" s="112">
        <v>0</v>
      </c>
      <c r="M215" s="112" t="e">
        <f t="shared" si="27"/>
        <v>#REF!</v>
      </c>
    </row>
    <row r="216" spans="1:26" s="129" customFormat="1" ht="12.75" hidden="1" customHeight="1">
      <c r="A216" s="128" t="s">
        <v>408</v>
      </c>
      <c r="B216" s="111" t="e">
        <f>+SUMIF(#REF!,'CA EF'!A216,#REF!)</f>
        <v>#REF!</v>
      </c>
      <c r="C216" s="112">
        <v>0</v>
      </c>
      <c r="D216" s="112">
        <v>0</v>
      </c>
      <c r="E216" s="111"/>
      <c r="F216" s="112" t="e">
        <f t="shared" ref="F216:F217" si="28">+B216+C216-D216-E216</f>
        <v>#REF!</v>
      </c>
      <c r="G216" s="112" t="e">
        <f t="shared" si="21"/>
        <v>#REF!</v>
      </c>
      <c r="H216" s="112">
        <v>0</v>
      </c>
      <c r="I216" s="112">
        <v>0</v>
      </c>
      <c r="J216" s="112">
        <v>0</v>
      </c>
      <c r="K216" s="112">
        <v>0</v>
      </c>
      <c r="L216" s="112">
        <v>0</v>
      </c>
      <c r="M216" s="112" t="e">
        <f t="shared" si="27"/>
        <v>#REF!</v>
      </c>
    </row>
    <row r="217" spans="1:26" s="129" customFormat="1" ht="12.75" hidden="1" customHeight="1">
      <c r="A217" s="128" t="s">
        <v>410</v>
      </c>
      <c r="B217" s="111" t="e">
        <f>+SUMIF(#REF!,'CA EF'!A217,#REF!)</f>
        <v>#REF!</v>
      </c>
      <c r="C217" s="112">
        <v>0</v>
      </c>
      <c r="D217" s="112">
        <v>0</v>
      </c>
      <c r="E217" s="111"/>
      <c r="F217" s="112" t="e">
        <f t="shared" si="28"/>
        <v>#REF!</v>
      </c>
      <c r="G217" s="112" t="e">
        <f t="shared" si="21"/>
        <v>#REF!</v>
      </c>
      <c r="H217" s="112">
        <v>0</v>
      </c>
      <c r="I217" s="112">
        <v>0</v>
      </c>
      <c r="J217" s="112">
        <v>0</v>
      </c>
      <c r="K217" s="112">
        <v>0</v>
      </c>
      <c r="L217" s="112">
        <v>0</v>
      </c>
      <c r="M217" s="112" t="e">
        <f t="shared" si="27"/>
        <v>#REF!</v>
      </c>
    </row>
    <row r="218" spans="1:26" s="10" customFormat="1" ht="11.25" hidden="1">
      <c r="A218" s="11" t="s">
        <v>479</v>
      </c>
      <c r="B218" s="113" t="e">
        <f>-B128</f>
        <v>#REF!</v>
      </c>
      <c r="C218" s="114">
        <v>0</v>
      </c>
      <c r="D218" s="130" t="e">
        <f>+B218</f>
        <v>#REF!</v>
      </c>
      <c r="E218" s="113">
        <v>0</v>
      </c>
      <c r="F218" s="115" t="e">
        <f>+B218+C218-D218</f>
        <v>#REF!</v>
      </c>
      <c r="G218" s="116">
        <v>0</v>
      </c>
      <c r="H218" s="116">
        <v>0</v>
      </c>
      <c r="I218" s="116">
        <v>0</v>
      </c>
      <c r="J218" s="116">
        <v>0</v>
      </c>
      <c r="K218" s="116">
        <v>0</v>
      </c>
      <c r="L218" s="116">
        <v>0</v>
      </c>
      <c r="M218" s="117" t="e">
        <f>SUM(F218:L218)</f>
        <v>#REF!</v>
      </c>
      <c r="N218" s="9"/>
      <c r="O218" s="9"/>
      <c r="P218" s="9"/>
      <c r="Q218" s="9"/>
      <c r="R218" s="9"/>
      <c r="S218" s="9"/>
      <c r="T218" s="9"/>
      <c r="U218" s="9"/>
      <c r="V218" s="9"/>
      <c r="W218" s="9"/>
      <c r="X218" s="9"/>
      <c r="Y218" s="9"/>
      <c r="Z218" s="9"/>
    </row>
    <row r="219" spans="1:26" s="14" customFormat="1" ht="12" hidden="1" thickBot="1">
      <c r="A219" s="12" t="s">
        <v>480</v>
      </c>
      <c r="B219" s="118" t="e">
        <f t="shared" ref="B219:M219" si="29">+SUM(B4:B218)</f>
        <v>#REF!</v>
      </c>
      <c r="C219" s="118" t="e">
        <f t="shared" si="29"/>
        <v>#REF!</v>
      </c>
      <c r="D219" s="118" t="e">
        <f t="shared" si="29"/>
        <v>#REF!</v>
      </c>
      <c r="E219" s="118" t="e">
        <f t="shared" si="29"/>
        <v>#REF!</v>
      </c>
      <c r="F219" s="118" t="e">
        <f t="shared" si="29"/>
        <v>#REF!</v>
      </c>
      <c r="G219" s="118" t="e">
        <f t="shared" si="29"/>
        <v>#REF!</v>
      </c>
      <c r="H219" s="118">
        <f t="shared" si="29"/>
        <v>0</v>
      </c>
      <c r="I219" s="118" t="e">
        <f t="shared" si="29"/>
        <v>#REF!</v>
      </c>
      <c r="J219" s="118" t="e">
        <f t="shared" si="29"/>
        <v>#REF!</v>
      </c>
      <c r="K219" s="118">
        <f t="shared" si="29"/>
        <v>0</v>
      </c>
      <c r="L219" s="118" t="e">
        <f t="shared" si="29"/>
        <v>#REF!</v>
      </c>
      <c r="M219" s="118" t="e">
        <f t="shared" si="29"/>
        <v>#REF!</v>
      </c>
      <c r="N219" s="13"/>
      <c r="O219" s="13"/>
      <c r="P219" s="13"/>
      <c r="Q219" s="13"/>
      <c r="R219" s="13"/>
      <c r="S219" s="13"/>
      <c r="T219" s="13"/>
      <c r="U219" s="13"/>
      <c r="V219" s="13"/>
      <c r="W219" s="13"/>
      <c r="X219" s="13"/>
      <c r="Y219" s="13"/>
      <c r="Z219" s="13"/>
    </row>
    <row r="220" spans="1:26">
      <c r="B220" s="119"/>
      <c r="C220" s="119"/>
      <c r="D220" s="119" t="e">
        <f>C219-D219</f>
        <v>#REF!</v>
      </c>
      <c r="E220" s="119"/>
      <c r="F220" s="119"/>
      <c r="G220" s="120"/>
      <c r="H220" s="120"/>
      <c r="I220" s="120"/>
      <c r="J220" s="120"/>
      <c r="K220" s="120"/>
      <c r="L220" s="120"/>
      <c r="M220" s="120" t="e">
        <f>SUM(F219:L219)</f>
        <v>#REF!</v>
      </c>
      <c r="N220" s="8"/>
      <c r="O220" s="8"/>
      <c r="P220" s="8"/>
      <c r="Q220" s="8"/>
      <c r="R220" s="8"/>
      <c r="S220" s="8"/>
      <c r="T220" s="8"/>
      <c r="U220" s="8"/>
      <c r="V220" s="8"/>
      <c r="W220" s="8"/>
      <c r="X220" s="8"/>
      <c r="Y220" s="8"/>
      <c r="Z220" s="8"/>
    </row>
    <row r="221" spans="1:26">
      <c r="A221" s="18"/>
      <c r="B221" s="121"/>
      <c r="C221" s="121"/>
      <c r="D221" s="121"/>
      <c r="E221" s="121"/>
      <c r="F221" s="121"/>
      <c r="G221" s="122"/>
      <c r="H221" s="122"/>
      <c r="I221" s="122"/>
      <c r="J221" s="122"/>
      <c r="K221" s="122"/>
      <c r="L221" s="122"/>
      <c r="M221" s="122" t="e">
        <f>+M220-M219</f>
        <v>#REF!</v>
      </c>
      <c r="N221" s="19"/>
      <c r="O221" s="8"/>
      <c r="P221" s="8"/>
      <c r="Q221" s="8"/>
      <c r="R221" s="8"/>
      <c r="S221" s="8"/>
      <c r="T221" s="8"/>
      <c r="U221" s="8"/>
      <c r="V221" s="8"/>
      <c r="W221" s="8"/>
      <c r="X221" s="8"/>
      <c r="Y221" s="8"/>
      <c r="Z221" s="8"/>
    </row>
    <row r="222" spans="1:26">
      <c r="F222" s="20"/>
      <c r="M222" s="16"/>
      <c r="N222" s="19"/>
    </row>
    <row r="223" spans="1:26">
      <c r="B223" s="16"/>
      <c r="E223" s="16"/>
      <c r="F223" s="21"/>
      <c r="G223" s="22"/>
      <c r="H223" s="22"/>
      <c r="I223" s="22"/>
      <c r="J223" s="22"/>
      <c r="K223" s="22"/>
      <c r="L223" s="22"/>
    </row>
    <row r="224" spans="1:26">
      <c r="B224" s="15"/>
      <c r="G224" s="23"/>
      <c r="H224" s="23"/>
      <c r="I224" s="23"/>
      <c r="J224" s="23"/>
      <c r="K224" s="23"/>
      <c r="L224" s="23"/>
      <c r="M224" s="16"/>
    </row>
    <row r="225" spans="2:2" ht="15" customHeight="1">
      <c r="B225" s="15"/>
    </row>
  </sheetData>
  <autoFilter ref="A2:Z221" xr:uid="{80AD45E1-2522-49E0-814E-E9350B5173F0}">
    <filterColumn colId="2" showButton="0"/>
    <filterColumn colId="5">
      <filters blank="1">
        <filter val="-0,98"/>
        <filter val="1.221,60"/>
        <filter val="-1.369,01"/>
        <filter val="1.835,95"/>
        <filter val="1.835,96"/>
        <filter val="14,20"/>
        <filter val="142,20"/>
        <filter val="15,02"/>
        <filter val="-2.730,00"/>
        <filter val="22,89"/>
        <filter val="-29.884,23"/>
        <filter val="3.446,82"/>
        <filter val="-3.518,95"/>
        <filter val="3.727,40"/>
        <filter val="-34,39"/>
        <filter val="38,81"/>
        <filter val="4.463,21"/>
        <filter val="-40.708,00"/>
        <filter val="55,90"/>
        <filter val="59.856,44"/>
        <filter val="-6,88"/>
        <filter val="676,04"/>
        <filter val="900,00"/>
        <filter val="-900,00"/>
        <filter val="DEBITOS (CRÉDITOS)"/>
      </filters>
    </filterColumn>
    <filterColumn colId="6" showButton="0"/>
    <filterColumn colId="7" showButton="0"/>
    <filterColumn colId="8" showButton="0"/>
    <filterColumn colId="10" showButton="0"/>
  </autoFilter>
  <customSheetViews>
    <customSheetView guid="{5FCC9217-B3E9-4B91-A943-5F21728EBEE9}" scale="90">
      <pane xSplit="6" ySplit="3" topLeftCell="I4" activePane="bottomRight" state="frozen"/>
      <selection pane="bottomRight" sqref="A1:M1"/>
      <pageMargins left="0" right="0" top="0" bottom="0" header="0" footer="0"/>
      <pageSetup orientation="portrait" r:id="rId1"/>
    </customSheetView>
    <customSheetView guid="{F3648BCD-1CED-4BBB-AE63-37BDB925883F}">
      <pane xSplit="6" ySplit="3" topLeftCell="G4" activePane="bottomRight" state="frozen"/>
      <selection pane="bottomRight" activeCell="G4" sqref="G4"/>
      <pageMargins left="0" right="0" top="0" bottom="0" header="0" footer="0"/>
      <pageSetup orientation="portrait" r:id="rId2"/>
    </customSheetView>
    <customSheetView guid="{61A52113-890E-4C3B-ADC2-27DE1001C942}">
      <pane xSplit="6" ySplit="3" topLeftCell="G4" activePane="bottomRight" state="frozen"/>
      <selection pane="bottomRight" activeCell="G4" sqref="G4"/>
      <pageMargins left="0" right="0" top="0" bottom="0" header="0" footer="0"/>
      <pageSetup orientation="portrait" r:id="rId3"/>
    </customSheetView>
    <customSheetView guid="{D9765769-BBE9-4E14-B8CF-9C39AEE13FCB}" scale="90">
      <pane xSplit="6" ySplit="3" topLeftCell="I4" activePane="bottomRight" state="frozen"/>
      <selection pane="bottomRight" sqref="A1:M1"/>
      <pageMargins left="0" right="0" top="0" bottom="0" header="0" footer="0"/>
      <pageSetup orientation="portrait" r:id="rId4"/>
    </customSheetView>
  </customSheetViews>
  <mergeCells count="6">
    <mergeCell ref="A1:M1"/>
    <mergeCell ref="A2:A3"/>
    <mergeCell ref="C2:D2"/>
    <mergeCell ref="G2:J2"/>
    <mergeCell ref="K2:L2"/>
    <mergeCell ref="M2:M3"/>
  </mergeCells>
  <pageMargins left="0.7" right="0.7" top="0.75" bottom="0.75" header="0.3" footer="0.3"/>
  <pageSetup orientation="portrait" r:id="rId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T28"/>
  <sheetViews>
    <sheetView showGridLines="0" topLeftCell="A6" zoomScale="70" zoomScaleNormal="70" workbookViewId="0">
      <selection activeCell="L16" sqref="L16"/>
    </sheetView>
  </sheetViews>
  <sheetFormatPr baseColWidth="10" defaultColWidth="11.5703125" defaultRowHeight="16.5"/>
  <cols>
    <col min="1" max="1" width="2.7109375" style="91" customWidth="1"/>
    <col min="2" max="2" width="11.5703125" style="91"/>
    <col min="3" max="3" width="5" style="91" customWidth="1"/>
    <col min="4" max="11" width="11.5703125" style="91"/>
    <col min="12" max="12" width="13.7109375" style="91" customWidth="1"/>
    <col min="13" max="14" width="11.5703125" style="91"/>
    <col min="15" max="15" width="15.28515625" style="91" customWidth="1"/>
    <col min="16" max="16384" width="11.5703125" style="91"/>
  </cols>
  <sheetData>
    <row r="1" spans="2:20">
      <c r="B1" s="92"/>
      <c r="C1" s="92"/>
      <c r="D1" s="92"/>
      <c r="E1" s="92"/>
      <c r="F1" s="92"/>
      <c r="G1" s="92"/>
      <c r="H1" s="92"/>
      <c r="I1" s="92"/>
      <c r="J1" s="92"/>
      <c r="K1" s="92"/>
      <c r="L1" s="92"/>
      <c r="M1" s="92"/>
      <c r="N1" s="92"/>
      <c r="O1" s="92"/>
    </row>
    <row r="2" spans="2:20" ht="24.6" customHeight="1">
      <c r="B2" s="504"/>
      <c r="C2" s="504"/>
      <c r="D2" s="727" t="s">
        <v>1145</v>
      </c>
      <c r="E2" s="727"/>
      <c r="F2" s="727"/>
      <c r="G2" s="727"/>
      <c r="H2" s="727"/>
      <c r="I2" s="727"/>
      <c r="J2" s="727"/>
      <c r="K2" s="727"/>
      <c r="L2" s="727"/>
      <c r="M2" s="727"/>
      <c r="N2" s="727"/>
      <c r="O2" s="727"/>
    </row>
    <row r="3" spans="2:20" ht="24.6" customHeight="1">
      <c r="B3" s="504"/>
      <c r="C3" s="504"/>
      <c r="D3" s="727"/>
      <c r="E3" s="727"/>
      <c r="F3" s="727"/>
      <c r="G3" s="727"/>
      <c r="H3" s="727"/>
      <c r="I3" s="727"/>
      <c r="J3" s="727"/>
      <c r="K3" s="727"/>
      <c r="L3" s="727"/>
      <c r="M3" s="727"/>
      <c r="N3" s="727"/>
      <c r="O3" s="727"/>
    </row>
    <row r="4" spans="2:20" ht="24.6" customHeight="1">
      <c r="B4" s="504"/>
      <c r="C4" s="504"/>
      <c r="D4" s="727"/>
      <c r="E4" s="727"/>
      <c r="F4" s="727"/>
      <c r="G4" s="727"/>
      <c r="H4" s="727"/>
      <c r="I4" s="727"/>
      <c r="J4" s="727"/>
      <c r="K4" s="727"/>
      <c r="L4" s="727"/>
      <c r="M4" s="727"/>
      <c r="N4" s="727"/>
      <c r="O4" s="727"/>
    </row>
    <row r="5" spans="2:20" ht="24.6" customHeight="1">
      <c r="B5" s="504"/>
      <c r="C5" s="504"/>
      <c r="D5" s="727"/>
      <c r="E5" s="727"/>
      <c r="F5" s="727"/>
      <c r="G5" s="727"/>
      <c r="H5" s="727"/>
      <c r="I5" s="727"/>
      <c r="J5" s="727"/>
      <c r="K5" s="727"/>
      <c r="L5" s="727"/>
      <c r="M5" s="727"/>
      <c r="N5" s="727"/>
      <c r="O5" s="727"/>
    </row>
    <row r="6" spans="2:20" ht="24.6" customHeight="1">
      <c r="B6" s="504"/>
      <c r="C6" s="504"/>
      <c r="D6" s="727"/>
      <c r="E6" s="727"/>
      <c r="F6" s="727"/>
      <c r="G6" s="727"/>
      <c r="H6" s="727"/>
      <c r="I6" s="727"/>
      <c r="J6" s="727"/>
      <c r="K6" s="727"/>
      <c r="L6" s="727"/>
      <c r="M6" s="727"/>
      <c r="N6" s="727"/>
      <c r="O6" s="727"/>
    </row>
    <row r="7" spans="2:20" ht="24.6" customHeight="1">
      <c r="B7" s="504"/>
      <c r="C7" s="504"/>
      <c r="D7" s="727"/>
      <c r="E7" s="727"/>
      <c r="F7" s="727"/>
      <c r="G7" s="727"/>
      <c r="H7" s="727"/>
      <c r="I7" s="727"/>
      <c r="J7" s="727"/>
      <c r="K7" s="727"/>
      <c r="L7" s="727"/>
      <c r="M7" s="727"/>
      <c r="N7" s="727"/>
      <c r="O7" s="727"/>
      <c r="T7"/>
    </row>
    <row r="8" spans="2:20" ht="13.9" customHeight="1">
      <c r="B8" s="93"/>
      <c r="C8" s="93"/>
      <c r="D8" s="94"/>
      <c r="E8" s="93"/>
      <c r="F8" s="93"/>
      <c r="G8" s="93"/>
      <c r="H8" s="93"/>
      <c r="I8" s="93"/>
      <c r="J8" s="93"/>
      <c r="K8" s="93"/>
      <c r="L8" s="93"/>
      <c r="M8" s="93"/>
      <c r="N8" s="93"/>
      <c r="O8" s="93"/>
    </row>
    <row r="9" spans="2:20" ht="20.45" customHeight="1">
      <c r="B9" s="93"/>
      <c r="C9" s="95"/>
      <c r="D9" s="95"/>
      <c r="E9" s="95"/>
      <c r="F9" s="95"/>
      <c r="G9" s="95"/>
      <c r="H9" s="95"/>
      <c r="I9" s="95"/>
      <c r="J9" s="95"/>
      <c r="K9" s="95"/>
      <c r="L9" s="95"/>
      <c r="M9" s="95"/>
      <c r="N9" s="95"/>
      <c r="O9" s="95"/>
    </row>
    <row r="10" spans="2:20" ht="23.25">
      <c r="B10" s="726" t="s">
        <v>2083</v>
      </c>
      <c r="C10" s="726"/>
      <c r="D10" s="726"/>
      <c r="E10" s="726"/>
      <c r="F10" s="726"/>
      <c r="G10" s="726"/>
      <c r="H10" s="726"/>
      <c r="I10" s="726"/>
      <c r="J10" s="726"/>
      <c r="K10" s="726"/>
      <c r="L10" s="726"/>
      <c r="M10" s="726"/>
      <c r="N10" s="726"/>
      <c r="O10" s="726"/>
    </row>
    <row r="11" spans="2:20" ht="18.600000000000001" customHeight="1">
      <c r="B11" s="726"/>
      <c r="C11" s="726"/>
      <c r="D11" s="726"/>
      <c r="E11" s="726"/>
      <c r="F11" s="726"/>
      <c r="G11" s="726"/>
      <c r="H11" s="726"/>
      <c r="I11" s="726"/>
      <c r="J11" s="726"/>
      <c r="K11" s="726"/>
      <c r="L11" s="726"/>
      <c r="M11" s="726"/>
      <c r="N11" s="726"/>
      <c r="O11" s="726"/>
    </row>
    <row r="12" spans="2:20">
      <c r="B12" s="93"/>
      <c r="C12" s="93"/>
      <c r="D12" s="93"/>
      <c r="E12" s="93"/>
      <c r="F12" s="93"/>
      <c r="G12" s="93"/>
      <c r="H12" s="93"/>
      <c r="I12" s="93"/>
      <c r="J12" s="93"/>
      <c r="K12" s="93"/>
      <c r="L12" s="93"/>
      <c r="M12" s="93"/>
      <c r="N12" s="93"/>
      <c r="O12" s="93"/>
    </row>
    <row r="13" spans="2:20">
      <c r="B13" s="93"/>
      <c r="C13" s="93"/>
      <c r="D13" s="93"/>
      <c r="E13" s="93"/>
      <c r="F13" s="93"/>
      <c r="G13" s="93"/>
      <c r="H13" s="93"/>
      <c r="I13" s="93"/>
      <c r="J13" s="93"/>
      <c r="K13" s="93"/>
      <c r="L13" s="93"/>
      <c r="M13" s="93"/>
      <c r="N13" s="93"/>
      <c r="O13" s="93"/>
    </row>
    <row r="14" spans="2:20" s="550" customFormat="1">
      <c r="B14" s="547"/>
      <c r="C14" s="547"/>
      <c r="D14" s="547"/>
      <c r="E14" s="547"/>
      <c r="F14" s="547"/>
      <c r="G14" s="547"/>
      <c r="H14" s="548"/>
      <c r="I14" s="547"/>
      <c r="J14" s="547"/>
      <c r="K14" s="548"/>
      <c r="L14" s="548"/>
      <c r="M14" s="549" t="s">
        <v>0</v>
      </c>
      <c r="N14" s="547"/>
      <c r="O14" s="547"/>
    </row>
    <row r="15" spans="2:20" s="550" customFormat="1">
      <c r="B15" s="547"/>
      <c r="C15" s="547"/>
      <c r="D15" s="547"/>
      <c r="E15" s="547"/>
      <c r="F15" s="547"/>
      <c r="G15" s="547"/>
      <c r="H15" s="548"/>
      <c r="I15" s="547"/>
      <c r="J15" s="547"/>
      <c r="K15" s="548"/>
      <c r="L15" s="548"/>
      <c r="M15" s="551"/>
      <c r="N15" s="547"/>
      <c r="O15" s="547"/>
    </row>
    <row r="16" spans="2:20" s="550" customFormat="1" ht="17.25">
      <c r="B16" s="547"/>
      <c r="C16" s="552"/>
      <c r="D16" s="552" t="s">
        <v>1</v>
      </c>
      <c r="E16" s="553"/>
      <c r="F16" s="554"/>
      <c r="G16" s="554"/>
      <c r="H16" s="555"/>
      <c r="I16" s="547"/>
      <c r="J16" s="547"/>
      <c r="K16" s="547"/>
      <c r="L16" s="555"/>
      <c r="M16" s="556" t="s">
        <v>2</v>
      </c>
      <c r="N16" s="547"/>
      <c r="O16" s="547"/>
    </row>
    <row r="17" spans="2:15" s="550" customFormat="1" ht="17.25">
      <c r="B17" s="547"/>
      <c r="C17" s="552"/>
      <c r="D17" s="552"/>
      <c r="E17" s="553"/>
      <c r="F17" s="554"/>
      <c r="G17" s="554"/>
      <c r="H17" s="557"/>
      <c r="I17" s="547"/>
      <c r="J17" s="547"/>
      <c r="K17" s="547"/>
      <c r="L17" s="557"/>
      <c r="M17" s="558"/>
      <c r="N17" s="547"/>
      <c r="O17" s="547"/>
    </row>
    <row r="18" spans="2:15" s="550" customFormat="1" ht="17.25">
      <c r="B18" s="547"/>
      <c r="C18" s="552"/>
      <c r="D18" s="552" t="s">
        <v>3</v>
      </c>
      <c r="E18" s="553"/>
      <c r="F18" s="554"/>
      <c r="G18" s="554"/>
      <c r="H18" s="555"/>
      <c r="I18" s="547"/>
      <c r="J18" s="547"/>
      <c r="K18" s="547"/>
      <c r="L18" s="555"/>
      <c r="M18" s="556" t="s">
        <v>4</v>
      </c>
      <c r="N18" s="547"/>
      <c r="O18" s="547"/>
    </row>
    <row r="19" spans="2:15" s="550" customFormat="1" ht="17.25">
      <c r="B19" s="547"/>
      <c r="C19" s="552"/>
      <c r="D19" s="552"/>
      <c r="E19" s="553"/>
      <c r="F19" s="554"/>
      <c r="G19" s="554"/>
      <c r="H19" s="557"/>
      <c r="I19" s="547"/>
      <c r="J19" s="547"/>
      <c r="K19" s="547"/>
      <c r="L19" s="557"/>
      <c r="M19" s="558"/>
      <c r="N19" s="547"/>
      <c r="O19" s="547"/>
    </row>
    <row r="20" spans="2:15" s="547" customFormat="1" ht="17.25">
      <c r="C20" s="552"/>
      <c r="D20" s="552" t="s">
        <v>5</v>
      </c>
      <c r="E20" s="553"/>
      <c r="F20" s="554"/>
      <c r="G20" s="554"/>
      <c r="H20" s="555"/>
      <c r="L20" s="555"/>
      <c r="M20" s="556" t="s">
        <v>6</v>
      </c>
    </row>
    <row r="21" spans="2:15" s="547" customFormat="1" ht="17.25">
      <c r="C21" s="552"/>
      <c r="D21" s="552"/>
      <c r="E21" s="553"/>
      <c r="F21" s="554"/>
      <c r="G21" s="554"/>
      <c r="H21" s="557"/>
      <c r="L21" s="557"/>
      <c r="M21" s="558"/>
    </row>
    <row r="22" spans="2:15" s="547" customFormat="1" ht="17.25">
      <c r="C22" s="552"/>
      <c r="D22" s="552" t="s">
        <v>7</v>
      </c>
      <c r="E22" s="553"/>
      <c r="F22" s="554"/>
      <c r="G22" s="554"/>
      <c r="H22" s="555"/>
      <c r="L22" s="555"/>
      <c r="M22" s="556" t="s">
        <v>8</v>
      </c>
    </row>
    <row r="23" spans="2:15" s="547" customFormat="1" ht="17.25">
      <c r="C23" s="552"/>
      <c r="D23" s="552"/>
      <c r="E23" s="553"/>
      <c r="F23" s="554"/>
      <c r="G23" s="554"/>
      <c r="H23" s="557"/>
      <c r="L23" s="557"/>
      <c r="M23" s="558"/>
    </row>
    <row r="24" spans="2:15" s="547" customFormat="1" ht="17.25">
      <c r="C24" s="552"/>
      <c r="D24" s="552" t="s">
        <v>9</v>
      </c>
      <c r="E24" s="553"/>
      <c r="F24" s="554"/>
      <c r="G24" s="554"/>
      <c r="H24" s="555"/>
      <c r="L24" s="559"/>
      <c r="M24" s="556" t="s">
        <v>10</v>
      </c>
    </row>
    <row r="25" spans="2:15" s="547" customFormat="1" ht="17.25">
      <c r="C25" s="552"/>
      <c r="D25" s="552"/>
      <c r="E25" s="553"/>
      <c r="F25" s="554"/>
      <c r="G25" s="554"/>
      <c r="H25" s="557"/>
      <c r="L25" s="557"/>
      <c r="M25" s="558"/>
    </row>
    <row r="26" spans="2:15" s="547" customFormat="1" ht="17.25">
      <c r="C26" s="552"/>
      <c r="D26" s="552" t="s">
        <v>11</v>
      </c>
      <c r="E26" s="553"/>
      <c r="F26" s="554"/>
      <c r="G26" s="554"/>
      <c r="H26" s="555"/>
      <c r="L26" s="559"/>
      <c r="M26" s="556" t="s">
        <v>12</v>
      </c>
    </row>
    <row r="27" spans="2:15" s="547" customFormat="1" ht="17.25">
      <c r="C27" s="560"/>
      <c r="D27" s="560"/>
      <c r="E27" s="553"/>
      <c r="F27" s="554"/>
      <c r="G27" s="554"/>
      <c r="H27" s="555"/>
      <c r="L27" s="561"/>
      <c r="M27" s="554"/>
    </row>
    <row r="28" spans="2:15" s="547" customFormat="1" ht="17.25">
      <c r="C28" s="560"/>
      <c r="D28" s="560"/>
      <c r="E28" s="553"/>
      <c r="F28" s="554"/>
      <c r="G28" s="554"/>
      <c r="H28" s="555"/>
      <c r="L28" s="561"/>
      <c r="M28" s="554"/>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3">
    <mergeCell ref="B10:O10"/>
    <mergeCell ref="D2:O7"/>
    <mergeCell ref="B11:O11"/>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L51"/>
  <sheetViews>
    <sheetView showGridLines="0" topLeftCell="A13" zoomScale="70" zoomScaleNormal="70" zoomScaleSheetLayoutView="80" workbookViewId="0">
      <selection activeCell="D49" sqref="D49:D50"/>
    </sheetView>
  </sheetViews>
  <sheetFormatPr baseColWidth="10" defaultColWidth="11.42578125" defaultRowHeight="15.75"/>
  <cols>
    <col min="1" max="1" width="3.28515625" style="25" customWidth="1"/>
    <col min="2" max="2" width="41.7109375" style="25" customWidth="1"/>
    <col min="3" max="3" width="19.5703125" style="25" customWidth="1"/>
    <col min="4" max="4" width="21.140625" style="37" customWidth="1"/>
    <col min="5" max="5" width="21.85546875" style="25" customWidth="1"/>
    <col min="6" max="6" width="21.28515625" style="25" customWidth="1"/>
    <col min="7" max="7" width="15.140625" style="25" bestFit="1" customWidth="1"/>
    <col min="8" max="8" width="15.28515625" style="25" bestFit="1" customWidth="1"/>
    <col min="9" max="10" width="11.42578125" style="25"/>
    <col min="11" max="11" width="12.42578125" style="25" hidden="1" customWidth="1"/>
    <col min="12" max="12" width="0" style="25" hidden="1" customWidth="1"/>
    <col min="13" max="16384" width="11.42578125" style="25"/>
  </cols>
  <sheetData>
    <row r="2" spans="2:6" s="558" customFormat="1">
      <c r="B2" s="591"/>
      <c r="C2" s="591"/>
      <c r="D2" s="592"/>
      <c r="E2" s="591"/>
      <c r="F2" s="591"/>
    </row>
    <row r="3" spans="2:6" s="558" customFormat="1">
      <c r="D3" s="593"/>
    </row>
    <row r="4" spans="2:6" s="558" customFormat="1">
      <c r="D4" s="593"/>
    </row>
    <row r="5" spans="2:6" s="558" customFormat="1">
      <c r="D5" s="593"/>
    </row>
    <row r="6" spans="2:6" s="558" customFormat="1">
      <c r="D6" s="593"/>
    </row>
    <row r="7" spans="2:6" s="558" customFormat="1">
      <c r="B7" s="591"/>
      <c r="C7" s="591"/>
      <c r="D7" s="592"/>
      <c r="E7" s="591"/>
      <c r="F7" s="591"/>
    </row>
    <row r="8" spans="2:6">
      <c r="B8" s="38"/>
      <c r="F8" s="39" t="s">
        <v>426</v>
      </c>
    </row>
    <row r="9" spans="2:6" ht="34.15" customHeight="1">
      <c r="B9" s="728" t="s">
        <v>550</v>
      </c>
      <c r="C9" s="728"/>
      <c r="D9" s="728"/>
      <c r="E9" s="728"/>
      <c r="F9" s="728"/>
    </row>
    <row r="10" spans="2:6">
      <c r="B10" s="730" t="s">
        <v>427</v>
      </c>
      <c r="C10" s="730"/>
      <c r="D10" s="730"/>
      <c r="E10" s="730"/>
      <c r="F10" s="730"/>
    </row>
    <row r="11" spans="2:6">
      <c r="B11" s="96" t="s">
        <v>2084</v>
      </c>
      <c r="C11" s="26"/>
      <c r="D11" s="41"/>
      <c r="E11" s="26"/>
      <c r="F11" s="26"/>
    </row>
    <row r="12" spans="2:6">
      <c r="B12" s="96"/>
      <c r="C12" s="26"/>
      <c r="D12" s="41"/>
      <c r="E12" s="26"/>
      <c r="F12" s="26"/>
    </row>
    <row r="13" spans="2:6">
      <c r="B13" s="731" t="s">
        <v>1109</v>
      </c>
      <c r="C13" s="731"/>
      <c r="D13" s="731"/>
      <c r="E13" s="731"/>
      <c r="F13" s="731"/>
    </row>
    <row r="14" spans="2:6" ht="7.5" customHeight="1"/>
    <row r="15" spans="2:6" ht="45" customHeight="1">
      <c r="B15" s="732" t="s">
        <v>416</v>
      </c>
      <c r="C15" s="733"/>
      <c r="D15" s="734"/>
      <c r="E15" s="505">
        <v>45657</v>
      </c>
      <c r="F15" s="505">
        <v>45291</v>
      </c>
    </row>
    <row r="16" spans="2:6" s="558" customFormat="1" ht="10.9" customHeight="1">
      <c r="B16" s="562"/>
      <c r="C16" s="563"/>
      <c r="D16" s="564"/>
      <c r="E16" s="565"/>
      <c r="F16" s="565"/>
    </row>
    <row r="17" spans="2:10" s="558" customFormat="1">
      <c r="B17" s="566" t="s">
        <v>418</v>
      </c>
      <c r="D17" s="567" t="s">
        <v>428</v>
      </c>
      <c r="E17" s="568">
        <v>2817.06</v>
      </c>
      <c r="F17" s="568">
        <v>8026.28</v>
      </c>
    </row>
    <row r="18" spans="2:10" s="558" customFormat="1">
      <c r="B18" s="569"/>
      <c r="C18" s="570"/>
      <c r="D18" s="571"/>
      <c r="E18" s="568"/>
      <c r="F18" s="568"/>
    </row>
    <row r="19" spans="2:10" s="558" customFormat="1">
      <c r="B19" s="566" t="s">
        <v>419</v>
      </c>
      <c r="D19" s="567" t="s">
        <v>429</v>
      </c>
      <c r="E19" s="568">
        <v>1245171.6600000001</v>
      </c>
      <c r="F19" s="568">
        <v>1227746.6500000001</v>
      </c>
      <c r="G19" s="572"/>
      <c r="H19" s="573"/>
    </row>
    <row r="20" spans="2:10" s="558" customFormat="1">
      <c r="B20" s="566"/>
      <c r="C20" s="574"/>
      <c r="D20" s="571"/>
      <c r="E20" s="568"/>
      <c r="F20" s="568"/>
    </row>
    <row r="21" spans="2:10" s="558" customFormat="1">
      <c r="B21" s="566" t="s">
        <v>590</v>
      </c>
      <c r="D21" s="567" t="s">
        <v>1045</v>
      </c>
      <c r="E21" s="568">
        <v>306</v>
      </c>
      <c r="F21" s="568">
        <v>7680.62</v>
      </c>
      <c r="J21" s="572"/>
    </row>
    <row r="22" spans="2:10" s="558" customFormat="1">
      <c r="B22" s="566"/>
      <c r="C22" s="574"/>
      <c r="D22" s="571"/>
      <c r="E22" s="568"/>
      <c r="F22" s="568"/>
    </row>
    <row r="23" spans="2:10" s="558" customFormat="1">
      <c r="B23" s="566" t="s">
        <v>588</v>
      </c>
      <c r="C23" s="574"/>
      <c r="D23" s="567" t="s">
        <v>431</v>
      </c>
      <c r="E23" s="568">
        <v>49.22</v>
      </c>
      <c r="F23" s="568">
        <v>67.589999999999975</v>
      </c>
    </row>
    <row r="24" spans="2:10" s="558" customFormat="1">
      <c r="B24" s="566"/>
      <c r="C24" s="574"/>
      <c r="D24" s="575"/>
      <c r="E24" s="568"/>
      <c r="F24" s="568"/>
    </row>
    <row r="25" spans="2:10" s="558" customFormat="1">
      <c r="B25" s="569" t="s">
        <v>430</v>
      </c>
      <c r="C25" s="576"/>
      <c r="D25" s="577"/>
      <c r="E25" s="578">
        <v>1248343.9400000002</v>
      </c>
      <c r="F25" s="578">
        <v>1243521.1400000004</v>
      </c>
    </row>
    <row r="26" spans="2:10" s="558" customFormat="1">
      <c r="B26" s="569"/>
      <c r="C26" s="579"/>
      <c r="D26" s="580"/>
      <c r="E26" s="568"/>
      <c r="F26" s="568"/>
    </row>
    <row r="27" spans="2:10" s="558" customFormat="1">
      <c r="B27" s="569"/>
      <c r="C27" s="579"/>
      <c r="D27" s="580"/>
      <c r="E27" s="568"/>
      <c r="F27" s="568"/>
    </row>
    <row r="28" spans="2:10" s="558" customFormat="1">
      <c r="B28" s="566" t="s">
        <v>421</v>
      </c>
      <c r="C28" s="581"/>
      <c r="D28" s="567" t="s">
        <v>592</v>
      </c>
      <c r="E28" s="684">
        <v>-994.01</v>
      </c>
      <c r="F28" s="684">
        <v>-865.77</v>
      </c>
      <c r="J28" s="572"/>
    </row>
    <row r="29" spans="2:10" s="558" customFormat="1">
      <c r="B29" s="566"/>
      <c r="C29" s="574"/>
      <c r="D29" s="567"/>
      <c r="E29" s="684"/>
      <c r="F29" s="684"/>
    </row>
    <row r="30" spans="2:10" s="558" customFormat="1">
      <c r="B30" s="566" t="s">
        <v>2101</v>
      </c>
      <c r="C30" s="574"/>
      <c r="D30" s="567" t="s">
        <v>600</v>
      </c>
      <c r="E30" s="684">
        <v>-818.34883912579903</v>
      </c>
      <c r="F30" s="684">
        <v>-600</v>
      </c>
    </row>
    <row r="31" spans="2:10" s="558" customFormat="1" hidden="1">
      <c r="B31" s="566" t="s">
        <v>432</v>
      </c>
      <c r="C31" s="574"/>
      <c r="D31" s="567"/>
      <c r="E31" s="684">
        <v>0</v>
      </c>
      <c r="F31" s="684">
        <v>0</v>
      </c>
    </row>
    <row r="32" spans="2:10" s="558" customFormat="1">
      <c r="B32" s="569"/>
      <c r="C32" s="574"/>
      <c r="D32" s="567"/>
      <c r="E32" s="684"/>
      <c r="F32" s="684"/>
    </row>
    <row r="33" spans="2:12" s="558" customFormat="1">
      <c r="B33" s="566" t="s">
        <v>591</v>
      </c>
      <c r="C33" s="574"/>
      <c r="D33" s="567" t="s">
        <v>601</v>
      </c>
      <c r="E33" s="684">
        <v>-6500</v>
      </c>
      <c r="F33" s="684">
        <v>-6500</v>
      </c>
      <c r="H33" s="572"/>
    </row>
    <row r="34" spans="2:12" s="558" customFormat="1">
      <c r="B34" s="569"/>
      <c r="C34" s="574"/>
      <c r="D34" s="580"/>
      <c r="E34" s="568"/>
      <c r="F34" s="568"/>
    </row>
    <row r="35" spans="2:12" s="558" customFormat="1">
      <c r="B35" s="569" t="s">
        <v>433</v>
      </c>
      <c r="C35" s="579"/>
      <c r="D35" s="580"/>
      <c r="E35" s="578">
        <v>1240031.5811608743</v>
      </c>
      <c r="F35" s="578">
        <v>1235555.3700000003</v>
      </c>
      <c r="G35" s="582"/>
      <c r="H35" s="582"/>
      <c r="I35" s="572"/>
      <c r="J35" s="572"/>
      <c r="K35" s="583">
        <v>1252694.56</v>
      </c>
      <c r="L35" s="584">
        <v>12662.978839125717</v>
      </c>
    </row>
    <row r="36" spans="2:12" s="558" customFormat="1">
      <c r="B36" s="569" t="s">
        <v>434</v>
      </c>
      <c r="C36" s="570"/>
      <c r="D36" s="567"/>
      <c r="E36" s="699">
        <v>1174</v>
      </c>
      <c r="F36" s="700">
        <v>1174</v>
      </c>
      <c r="G36" s="585"/>
      <c r="H36" s="582"/>
      <c r="I36" s="572"/>
    </row>
    <row r="37" spans="2:12" s="558" customFormat="1">
      <c r="B37" s="586" t="s">
        <v>435</v>
      </c>
      <c r="C37" s="587"/>
      <c r="D37" s="588"/>
      <c r="E37" s="701">
        <v>1056.2449583993819</v>
      </c>
      <c r="F37" s="702">
        <v>1052.4321720613291</v>
      </c>
      <c r="G37" s="589"/>
      <c r="H37" s="585"/>
      <c r="K37" s="558">
        <v>1067.0311409999999</v>
      </c>
      <c r="L37" s="590">
        <v>10.786182600618076</v>
      </c>
    </row>
    <row r="38" spans="2:12">
      <c r="B38" s="27"/>
      <c r="C38" s="28"/>
      <c r="D38" s="42"/>
      <c r="E38" s="29"/>
      <c r="F38" s="29"/>
    </row>
    <row r="39" spans="2:12" ht="15" customHeight="1">
      <c r="B39" s="729" t="s">
        <v>436</v>
      </c>
      <c r="C39" s="729"/>
      <c r="D39" s="729"/>
      <c r="E39" s="729"/>
      <c r="F39" s="729"/>
      <c r="H39" s="169"/>
    </row>
    <row r="40" spans="2:12" ht="15" customHeight="1">
      <c r="E40" s="169"/>
      <c r="F40" s="169"/>
    </row>
    <row r="41" spans="2:12" ht="7.5" customHeight="1">
      <c r="B41" s="30"/>
    </row>
    <row r="42" spans="2:12" ht="7.5" customHeight="1">
      <c r="B42" s="30"/>
      <c r="F42" s="31"/>
    </row>
    <row r="43" spans="2:12" ht="7.5" customHeight="1">
      <c r="B43" s="30"/>
      <c r="F43" s="31"/>
    </row>
    <row r="44" spans="2:12" ht="7.5" customHeight="1">
      <c r="B44" s="30"/>
      <c r="F44" s="31"/>
    </row>
    <row r="45" spans="2:12" ht="7.5" customHeight="1">
      <c r="B45" s="30"/>
      <c r="F45" s="31"/>
    </row>
    <row r="46" spans="2:12" ht="7.5" customHeight="1">
      <c r="B46" s="30"/>
      <c r="F46" s="31"/>
    </row>
    <row r="47" spans="2:12">
      <c r="B47" s="30"/>
    </row>
    <row r="48" spans="2:12">
      <c r="B48" s="32"/>
      <c r="C48" s="32"/>
      <c r="D48" s="33"/>
      <c r="E48" s="32"/>
    </row>
    <row r="49" spans="2:6" s="34" customFormat="1">
      <c r="B49" s="33" t="s">
        <v>2097</v>
      </c>
      <c r="D49" s="33" t="s">
        <v>2104</v>
      </c>
      <c r="E49" s="33"/>
      <c r="F49" s="33" t="s">
        <v>2063</v>
      </c>
    </row>
    <row r="50" spans="2:6" s="37" customFormat="1">
      <c r="B50" s="35" t="s">
        <v>2098</v>
      </c>
      <c r="C50" s="36"/>
      <c r="D50" s="35" t="s">
        <v>2105</v>
      </c>
      <c r="E50" s="35"/>
      <c r="F50" s="35" t="s">
        <v>2068</v>
      </c>
    </row>
    <row r="51" spans="2:6" s="37" customFormat="1">
      <c r="B51" s="35"/>
      <c r="C51" s="35"/>
      <c r="D51" s="35"/>
      <c r="E51" s="35"/>
      <c r="F51" s="35"/>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9:F39"/>
    <mergeCell ref="B10:F10"/>
    <mergeCell ref="B13:F13"/>
    <mergeCell ref="B15:D15"/>
  </mergeCells>
  <hyperlinks>
    <hyperlink ref="F8" location="Índice!A1" display="Índice" xr:uid="{00000000-0004-0000-0200-000000000000}"/>
  </hyperlinks>
  <pageMargins left="0.7" right="0.7" top="0.75" bottom="0.75" header="0.3" footer="0.3"/>
  <pageSetup paperSize="9" scale="46" orientation="portrait" r:id="rId7"/>
  <drawing r:id="rId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K41"/>
  <sheetViews>
    <sheetView showGridLines="0" topLeftCell="A12" zoomScale="70" zoomScaleNormal="70" zoomScaleSheetLayoutView="90" workbookViewId="0">
      <selection activeCell="B32" sqref="B32:G32"/>
    </sheetView>
  </sheetViews>
  <sheetFormatPr baseColWidth="10" defaultColWidth="11.42578125" defaultRowHeight="15.75"/>
  <cols>
    <col min="1" max="1" width="2" style="25" customWidth="1"/>
    <col min="2" max="2" width="60.42578125" style="25" customWidth="1"/>
    <col min="3" max="3" width="11.140625" style="25" customWidth="1"/>
    <col min="4" max="4" width="15.42578125" style="25" customWidth="1"/>
    <col min="5" max="5" width="5.7109375" style="25" customWidth="1"/>
    <col min="6" max="6" width="21.5703125" style="25" customWidth="1"/>
    <col min="7" max="7" width="20" style="25" customWidth="1"/>
    <col min="8" max="16384" width="11.42578125" style="25"/>
  </cols>
  <sheetData>
    <row r="1" spans="2:7">
      <c r="D1" s="37"/>
    </row>
    <row r="2" spans="2:7" s="558" customFormat="1">
      <c r="B2" s="591"/>
      <c r="C2" s="591"/>
      <c r="D2" s="592"/>
      <c r="E2" s="591"/>
      <c r="F2" s="591"/>
      <c r="G2" s="591"/>
    </row>
    <row r="3" spans="2:7" s="558" customFormat="1">
      <c r="D3" s="593"/>
    </row>
    <row r="4" spans="2:7" s="558" customFormat="1">
      <c r="D4" s="593"/>
    </row>
    <row r="5" spans="2:7" s="558" customFormat="1">
      <c r="D5" s="593"/>
    </row>
    <row r="6" spans="2:7" s="558" customFormat="1">
      <c r="D6" s="593"/>
    </row>
    <row r="7" spans="2:7" s="558" customFormat="1">
      <c r="B7" s="591"/>
      <c r="C7" s="591"/>
      <c r="D7" s="592"/>
      <c r="E7" s="591"/>
      <c r="F7" s="591"/>
      <c r="G7" s="591"/>
    </row>
    <row r="8" spans="2:7" ht="14.45" customHeight="1">
      <c r="B8" s="43"/>
      <c r="C8" s="44"/>
      <c r="D8" s="44"/>
      <c r="E8" s="44"/>
      <c r="F8" s="44"/>
      <c r="G8" s="39" t="s">
        <v>426</v>
      </c>
    </row>
    <row r="9" spans="2:7" ht="31.15" customHeight="1">
      <c r="B9" s="728" t="s">
        <v>550</v>
      </c>
      <c r="C9" s="728"/>
      <c r="D9" s="728"/>
      <c r="E9" s="728"/>
      <c r="F9" s="728"/>
      <c r="G9" s="728"/>
    </row>
    <row r="10" spans="2:7">
      <c r="B10" s="730" t="s">
        <v>437</v>
      </c>
      <c r="C10" s="730"/>
      <c r="D10" s="730"/>
      <c r="E10" s="730"/>
      <c r="F10" s="730"/>
      <c r="G10" s="730"/>
    </row>
    <row r="11" spans="2:7">
      <c r="B11" s="26" t="s">
        <v>2084</v>
      </c>
      <c r="C11" s="26"/>
      <c r="D11" s="26"/>
      <c r="E11" s="26"/>
      <c r="F11" s="26"/>
      <c r="G11" s="26"/>
    </row>
    <row r="12" spans="2:7">
      <c r="B12" s="96" t="s">
        <v>2085</v>
      </c>
      <c r="C12" s="26"/>
      <c r="D12" s="26"/>
      <c r="E12" s="26"/>
      <c r="F12" s="26"/>
      <c r="G12" s="26"/>
    </row>
    <row r="13" spans="2:7">
      <c r="B13" s="731" t="s">
        <v>1109</v>
      </c>
      <c r="C13" s="731"/>
      <c r="D13" s="731"/>
      <c r="E13" s="731"/>
      <c r="F13" s="731"/>
      <c r="G13" s="45"/>
    </row>
    <row r="14" spans="2:7">
      <c r="B14" s="735"/>
      <c r="C14" s="735"/>
      <c r="D14" s="735"/>
      <c r="E14" s="735"/>
      <c r="F14" s="735"/>
      <c r="G14" s="735"/>
    </row>
    <row r="15" spans="2:7" ht="21.75" customHeight="1">
      <c r="B15" s="506" t="s">
        <v>438</v>
      </c>
      <c r="C15" s="507"/>
      <c r="D15" s="507"/>
      <c r="E15" s="507"/>
      <c r="F15" s="508">
        <v>45657</v>
      </c>
      <c r="G15" s="508">
        <v>45291</v>
      </c>
    </row>
    <row r="16" spans="2:7" s="558" customFormat="1">
      <c r="B16" s="594"/>
      <c r="C16" s="595"/>
      <c r="D16" s="595"/>
      <c r="E16" s="595"/>
      <c r="F16" s="596"/>
      <c r="G16" s="596"/>
    </row>
    <row r="17" spans="1:11" s="558" customFormat="1" ht="15" customHeight="1">
      <c r="A17" s="597"/>
      <c r="B17" s="598" t="s">
        <v>541</v>
      </c>
      <c r="C17" s="576"/>
      <c r="D17" s="576"/>
      <c r="E17" s="576"/>
      <c r="F17" s="599">
        <v>81902</v>
      </c>
      <c r="G17" s="599">
        <v>81240.02</v>
      </c>
    </row>
    <row r="18" spans="1:11" s="558" customFormat="1" ht="15" customHeight="1">
      <c r="A18" s="597"/>
      <c r="B18" s="598" t="s">
        <v>599</v>
      </c>
      <c r="C18" s="576" t="s">
        <v>604</v>
      </c>
      <c r="D18" s="576"/>
      <c r="E18" s="576"/>
      <c r="F18" s="599">
        <v>168587.09</v>
      </c>
      <c r="G18" s="599">
        <v>5306.3899999999994</v>
      </c>
    </row>
    <row r="19" spans="1:11" s="558" customFormat="1">
      <c r="A19" s="597"/>
      <c r="B19" s="600"/>
      <c r="C19" s="602"/>
      <c r="D19" s="601"/>
      <c r="E19" s="576"/>
      <c r="F19" s="599"/>
      <c r="G19" s="599"/>
    </row>
    <row r="20" spans="1:11" s="576" customFormat="1" ht="15" customHeight="1">
      <c r="A20" s="597"/>
      <c r="B20" s="603" t="s">
        <v>439</v>
      </c>
      <c r="F20" s="604">
        <v>250489.09</v>
      </c>
      <c r="G20" s="604">
        <v>86546.41</v>
      </c>
    </row>
    <row r="21" spans="1:11" s="38" customFormat="1" ht="15" customHeight="1">
      <c r="A21" s="46"/>
      <c r="B21" s="509" t="s">
        <v>440</v>
      </c>
      <c r="C21" s="510"/>
      <c r="D21" s="511"/>
      <c r="E21" s="511"/>
      <c r="F21" s="512"/>
      <c r="G21" s="512"/>
    </row>
    <row r="22" spans="1:11" s="558" customFormat="1" ht="21.75" customHeight="1">
      <c r="B22" s="600"/>
      <c r="C22" s="602"/>
      <c r="D22" s="601"/>
      <c r="E22" s="576"/>
      <c r="F22" s="599"/>
      <c r="G22" s="599"/>
    </row>
    <row r="23" spans="1:11" s="558" customFormat="1" ht="15" customHeight="1">
      <c r="A23" s="597"/>
      <c r="B23" s="600" t="s">
        <v>441</v>
      </c>
      <c r="C23" s="602" t="s">
        <v>602</v>
      </c>
      <c r="D23" s="601"/>
      <c r="E23" s="576"/>
      <c r="F23" s="599">
        <v>-9093.1299999999992</v>
      </c>
      <c r="G23" s="599">
        <v>-9006.0300000000007</v>
      </c>
    </row>
    <row r="24" spans="1:11" s="558" customFormat="1" ht="15" customHeight="1">
      <c r="A24" s="597"/>
      <c r="B24" s="598" t="s">
        <v>548</v>
      </c>
      <c r="C24" s="602" t="s">
        <v>602</v>
      </c>
      <c r="D24" s="605"/>
      <c r="E24" s="606"/>
      <c r="F24" s="599">
        <v>-3365.91</v>
      </c>
      <c r="G24" s="599">
        <v>-6891.04</v>
      </c>
    </row>
    <row r="25" spans="1:11" s="558" customFormat="1" ht="15" customHeight="1">
      <c r="A25" s="597"/>
      <c r="B25" s="598" t="s">
        <v>603</v>
      </c>
      <c r="C25" s="602" t="s">
        <v>602</v>
      </c>
      <c r="D25" s="605"/>
      <c r="E25" s="606"/>
      <c r="F25" s="599">
        <v>-170659.11000000002</v>
      </c>
      <c r="G25" s="599">
        <v>-10632.259999999998</v>
      </c>
    </row>
    <row r="26" spans="1:11" s="558" customFormat="1" ht="15" customHeight="1">
      <c r="A26" s="607"/>
      <c r="B26" s="608" t="s">
        <v>425</v>
      </c>
      <c r="C26" s="576" t="s">
        <v>1039</v>
      </c>
      <c r="D26" s="609"/>
      <c r="E26" s="610"/>
      <c r="F26" s="599">
        <v>-3038.2946822133986</v>
      </c>
      <c r="G26" s="599">
        <v>-160.63735463977355</v>
      </c>
    </row>
    <row r="27" spans="1:11" s="558" customFormat="1" ht="15" customHeight="1">
      <c r="A27" s="611"/>
      <c r="B27" s="608"/>
      <c r="C27" s="612"/>
      <c r="D27" s="609"/>
      <c r="E27" s="610"/>
      <c r="F27" s="599"/>
      <c r="G27" s="599"/>
    </row>
    <row r="28" spans="1:11" s="558" customFormat="1" ht="15" customHeight="1">
      <c r="A28" s="597"/>
      <c r="B28" s="603" t="s">
        <v>442</v>
      </c>
      <c r="C28" s="602"/>
      <c r="D28" s="576"/>
      <c r="E28" s="576"/>
      <c r="F28" s="604">
        <v>-186156.44468221342</v>
      </c>
      <c r="G28" s="604">
        <v>-26689.967354639772</v>
      </c>
    </row>
    <row r="29" spans="1:11" s="558" customFormat="1" ht="15" customHeight="1">
      <c r="A29" s="597"/>
      <c r="B29" s="603"/>
      <c r="C29" s="576"/>
      <c r="D29" s="576"/>
      <c r="E29" s="576"/>
      <c r="F29" s="604"/>
      <c r="G29" s="604"/>
    </row>
    <row r="30" spans="1:11" s="558" customFormat="1" ht="15" customHeight="1">
      <c r="A30" s="597"/>
      <c r="B30" s="613" t="s">
        <v>605</v>
      </c>
      <c r="C30" s="614"/>
      <c r="D30" s="614"/>
      <c r="E30" s="614"/>
      <c r="F30" s="615">
        <v>64332.645317786577</v>
      </c>
      <c r="G30" s="615">
        <v>59856.442645360235</v>
      </c>
      <c r="H30" s="617"/>
      <c r="I30" s="616"/>
      <c r="J30" s="617"/>
      <c r="K30" s="617"/>
    </row>
    <row r="31" spans="1:11" ht="15" customHeight="1">
      <c r="F31" s="166"/>
      <c r="G31" s="47"/>
      <c r="H31" s="185"/>
      <c r="I31" s="47"/>
    </row>
    <row r="32" spans="1:11" ht="15" customHeight="1">
      <c r="B32" s="729" t="s">
        <v>443</v>
      </c>
      <c r="C32" s="729"/>
      <c r="D32" s="729"/>
      <c r="E32" s="729"/>
      <c r="F32" s="729"/>
      <c r="G32" s="729"/>
    </row>
    <row r="33" spans="2:7" ht="15" customHeight="1">
      <c r="F33" s="47"/>
    </row>
    <row r="34" spans="2:7">
      <c r="B34" s="30" t="s">
        <v>444</v>
      </c>
      <c r="C34" s="30"/>
      <c r="D34" s="30"/>
      <c r="E34" s="30"/>
    </row>
    <row r="35" spans="2:7">
      <c r="B35" s="30"/>
      <c r="C35" s="30"/>
      <c r="D35" s="30"/>
      <c r="E35" s="30"/>
    </row>
    <row r="36" spans="2:7">
      <c r="B36" s="30"/>
      <c r="C36" s="30"/>
      <c r="D36" s="30"/>
      <c r="E36" s="30"/>
    </row>
    <row r="37" spans="2:7">
      <c r="B37" s="30"/>
      <c r="C37" s="30"/>
      <c r="D37" s="30"/>
      <c r="E37" s="30"/>
    </row>
    <row r="38" spans="2:7">
      <c r="B38" s="30"/>
      <c r="C38" s="30"/>
      <c r="D38" s="30"/>
      <c r="E38" s="30"/>
    </row>
    <row r="39" spans="2:7">
      <c r="B39" s="30"/>
      <c r="C39" s="30"/>
      <c r="D39" s="30"/>
      <c r="E39" s="30"/>
    </row>
    <row r="40" spans="2:7" s="34" customFormat="1">
      <c r="B40" s="33" t="s">
        <v>2097</v>
      </c>
      <c r="D40" s="33" t="s">
        <v>2104</v>
      </c>
      <c r="G40" s="33" t="s">
        <v>2063</v>
      </c>
    </row>
    <row r="41" spans="2:7" s="37" customFormat="1">
      <c r="B41" s="35" t="s">
        <v>2098</v>
      </c>
      <c r="C41" s="36"/>
      <c r="D41" s="35" t="s">
        <v>2105</v>
      </c>
      <c r="G41" s="35" t="s">
        <v>2068</v>
      </c>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2:G32"/>
    <mergeCell ref="B14:G14"/>
    <mergeCell ref="B10:G10"/>
    <mergeCell ref="B13:F13"/>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N62"/>
  <sheetViews>
    <sheetView showGridLines="0" topLeftCell="A11" zoomScale="70" zoomScaleNormal="70" zoomScaleSheetLayoutView="80" workbookViewId="0">
      <selection activeCell="I26" sqref="I26"/>
    </sheetView>
  </sheetViews>
  <sheetFormatPr baseColWidth="10" defaultColWidth="11.42578125" defaultRowHeight="15.75"/>
  <cols>
    <col min="1" max="1" width="3.28515625" style="25" customWidth="1"/>
    <col min="2" max="2" width="35.28515625" style="30" customWidth="1"/>
    <col min="3" max="3" width="14.7109375" style="25" customWidth="1"/>
    <col min="4" max="4" width="6.42578125" style="25" customWidth="1"/>
    <col min="5" max="5" width="6.28515625" style="25" customWidth="1"/>
    <col min="6" max="6" width="9.140625" style="25" customWidth="1"/>
    <col min="7" max="7" width="5.28515625" style="25" customWidth="1"/>
    <col min="8" max="8" width="14.85546875" style="25" customWidth="1"/>
    <col min="9" max="9" width="23.7109375" style="25" customWidth="1"/>
    <col min="10" max="11" width="12.7109375" style="25" customWidth="1"/>
    <col min="12" max="12" width="11.42578125" style="25"/>
    <col min="13" max="13" width="12.7109375" style="25" bestFit="1" customWidth="1"/>
    <col min="14" max="16384" width="11.42578125" style="25"/>
  </cols>
  <sheetData>
    <row r="1" spans="2:14">
      <c r="B1" s="25"/>
      <c r="D1" s="37"/>
    </row>
    <row r="2" spans="2:14" s="558" customFormat="1">
      <c r="B2" s="591"/>
      <c r="C2" s="591"/>
      <c r="D2" s="592"/>
      <c r="E2" s="591"/>
      <c r="F2" s="591"/>
      <c r="G2" s="591"/>
      <c r="H2" s="591"/>
      <c r="I2" s="591"/>
    </row>
    <row r="3" spans="2:14" s="558" customFormat="1">
      <c r="D3" s="593"/>
    </row>
    <row r="4" spans="2:14" s="558" customFormat="1">
      <c r="D4" s="593"/>
    </row>
    <row r="5" spans="2:14" s="558" customFormat="1">
      <c r="D5" s="593"/>
    </row>
    <row r="6" spans="2:14" s="558" customFormat="1">
      <c r="D6" s="593"/>
    </row>
    <row r="7" spans="2:14" s="558" customFormat="1">
      <c r="B7" s="591"/>
      <c r="C7" s="591"/>
      <c r="D7" s="592"/>
      <c r="E7" s="591"/>
      <c r="F7" s="591"/>
      <c r="G7" s="591"/>
      <c r="H7" s="591"/>
      <c r="I7" s="591"/>
    </row>
    <row r="8" spans="2:14">
      <c r="B8" s="43"/>
      <c r="C8" s="49"/>
      <c r="D8" s="49"/>
      <c r="E8" s="49"/>
      <c r="F8" s="49"/>
      <c r="G8" s="49"/>
      <c r="H8" s="49"/>
      <c r="I8" s="50" t="s">
        <v>426</v>
      </c>
    </row>
    <row r="9" spans="2:14" ht="40.15" customHeight="1">
      <c r="B9" s="728" t="s">
        <v>550</v>
      </c>
      <c r="C9" s="728"/>
      <c r="D9" s="728"/>
      <c r="E9" s="728"/>
      <c r="F9" s="728"/>
      <c r="G9" s="728"/>
      <c r="H9" s="728"/>
      <c r="I9" s="728"/>
    </row>
    <row r="10" spans="2:14">
      <c r="B10" s="742" t="s">
        <v>445</v>
      </c>
      <c r="C10" s="742"/>
      <c r="D10" s="742"/>
      <c r="E10" s="742"/>
      <c r="F10" s="742"/>
      <c r="G10" s="742"/>
      <c r="H10" s="742"/>
      <c r="I10" s="742"/>
    </row>
    <row r="11" spans="2:14">
      <c r="B11" s="26" t="s">
        <v>2084</v>
      </c>
      <c r="C11" s="26"/>
      <c r="D11" s="26"/>
      <c r="E11" s="26"/>
      <c r="F11" s="26"/>
      <c r="G11" s="26"/>
      <c r="H11" s="26"/>
      <c r="I11" s="26"/>
    </row>
    <row r="12" spans="2:14">
      <c r="B12" s="96" t="s">
        <v>2085</v>
      </c>
      <c r="C12" s="26"/>
      <c r="D12" s="26"/>
      <c r="E12" s="26"/>
      <c r="F12" s="26"/>
      <c r="G12" s="26"/>
      <c r="H12" s="26"/>
      <c r="I12" s="26"/>
    </row>
    <row r="13" spans="2:14">
      <c r="B13" s="731" t="s">
        <v>1109</v>
      </c>
      <c r="C13" s="731"/>
      <c r="D13" s="731"/>
      <c r="E13" s="731"/>
      <c r="F13" s="731"/>
      <c r="G13" s="45"/>
      <c r="H13" s="45"/>
      <c r="I13" s="45"/>
    </row>
    <row r="14" spans="2:14">
      <c r="B14" s="48"/>
      <c r="C14" s="26"/>
      <c r="D14" s="26"/>
      <c r="E14" s="26"/>
      <c r="F14" s="26"/>
      <c r="G14" s="26"/>
      <c r="H14" s="26"/>
      <c r="I14" s="26"/>
    </row>
    <row r="15" spans="2:14" s="48" customFormat="1" ht="37.15" customHeight="1">
      <c r="B15" s="513" t="s">
        <v>446</v>
      </c>
      <c r="C15" s="743" t="s">
        <v>447</v>
      </c>
      <c r="D15" s="743"/>
      <c r="E15" s="743"/>
      <c r="F15" s="743" t="s">
        <v>448</v>
      </c>
      <c r="G15" s="743"/>
      <c r="H15" s="743"/>
      <c r="I15" s="513" t="s">
        <v>2094</v>
      </c>
    </row>
    <row r="16" spans="2:14" s="623" customFormat="1" ht="35.1" customHeight="1">
      <c r="B16" s="637" t="s">
        <v>449</v>
      </c>
      <c r="C16" s="736">
        <v>1175698.93</v>
      </c>
      <c r="D16" s="736"/>
      <c r="E16" s="736"/>
      <c r="F16" s="736">
        <v>59856.352645360239</v>
      </c>
      <c r="G16" s="736"/>
      <c r="H16" s="736"/>
      <c r="I16" s="638">
        <v>1235555.2826453601</v>
      </c>
      <c r="M16" s="639"/>
      <c r="N16" s="639"/>
    </row>
    <row r="17" spans="2:12" s="623" customFormat="1" ht="35.1" customHeight="1">
      <c r="B17" s="640" t="s">
        <v>450</v>
      </c>
      <c r="C17" s="736"/>
      <c r="D17" s="736"/>
      <c r="E17" s="736"/>
      <c r="F17" s="736"/>
      <c r="G17" s="736"/>
      <c r="H17" s="736"/>
      <c r="I17" s="642"/>
    </row>
    <row r="18" spans="2:12" s="623" customFormat="1" ht="35.1" customHeight="1">
      <c r="B18" s="643" t="s">
        <v>1110</v>
      </c>
      <c r="C18" s="738">
        <v>0</v>
      </c>
      <c r="D18" s="738"/>
      <c r="E18" s="738"/>
      <c r="F18" s="741">
        <v>-59856.35</v>
      </c>
      <c r="G18" s="741"/>
      <c r="H18" s="741"/>
      <c r="I18" s="697"/>
    </row>
    <row r="19" spans="2:12" s="623" customFormat="1" ht="35.1" customHeight="1">
      <c r="B19" s="643" t="s">
        <v>423</v>
      </c>
      <c r="C19" s="738">
        <v>0</v>
      </c>
      <c r="D19" s="738"/>
      <c r="E19" s="738"/>
      <c r="F19" s="738">
        <v>0</v>
      </c>
      <c r="G19" s="738"/>
      <c r="H19" s="738"/>
      <c r="I19" s="697"/>
    </row>
    <row r="20" spans="2:12" s="623" customFormat="1" ht="35.1" customHeight="1">
      <c r="B20" s="643" t="s">
        <v>1111</v>
      </c>
      <c r="C20" s="738">
        <v>0</v>
      </c>
      <c r="D20" s="738"/>
      <c r="E20" s="738"/>
      <c r="F20" s="738">
        <v>0</v>
      </c>
      <c r="G20" s="738"/>
      <c r="H20" s="738"/>
      <c r="I20" s="697"/>
      <c r="J20" s="644"/>
    </row>
    <row r="21" spans="2:12" s="623" customFormat="1" ht="35.1" customHeight="1">
      <c r="B21" s="645" t="s">
        <v>451</v>
      </c>
      <c r="C21" s="738">
        <v>0</v>
      </c>
      <c r="D21" s="738"/>
      <c r="E21" s="738"/>
      <c r="F21" s="739">
        <v>64332.65</v>
      </c>
      <c r="G21" s="739"/>
      <c r="H21" s="739"/>
      <c r="I21" s="642"/>
    </row>
    <row r="22" spans="2:12" s="623" customFormat="1" ht="35.450000000000003" customHeight="1">
      <c r="B22" s="637" t="s">
        <v>452</v>
      </c>
      <c r="C22" s="740">
        <v>1175698.93</v>
      </c>
      <c r="D22" s="740"/>
      <c r="E22" s="740"/>
      <c r="F22" s="740">
        <v>64332.652645360242</v>
      </c>
      <c r="G22" s="740"/>
      <c r="H22" s="740"/>
      <c r="I22" s="646" t="s">
        <v>2086</v>
      </c>
    </row>
    <row r="23" spans="2:12" s="623" customFormat="1" ht="35.1" customHeight="1">
      <c r="B23" s="640"/>
      <c r="C23" s="737"/>
      <c r="D23" s="737"/>
      <c r="E23" s="737"/>
      <c r="F23" s="737"/>
      <c r="G23" s="737"/>
      <c r="H23" s="737"/>
      <c r="I23" s="641">
        <v>1240031.5826453601</v>
      </c>
      <c r="J23" s="647"/>
      <c r="K23" s="687"/>
      <c r="L23" s="628"/>
    </row>
    <row r="25" spans="2:12">
      <c r="B25" s="729" t="s">
        <v>436</v>
      </c>
      <c r="C25" s="729"/>
      <c r="D25" s="729"/>
      <c r="E25" s="729"/>
      <c r="F25" s="729"/>
      <c r="G25" s="729"/>
      <c r="H25" s="729"/>
      <c r="I25" s="729"/>
    </row>
    <row r="26" spans="2:12">
      <c r="I26" s="698"/>
    </row>
    <row r="28" spans="2:12">
      <c r="B28" s="30" t="s">
        <v>444</v>
      </c>
    </row>
    <row r="33" spans="2:9" s="34" customFormat="1">
      <c r="B33" s="33" t="s">
        <v>2097</v>
      </c>
      <c r="D33" s="33"/>
      <c r="E33" s="33" t="s">
        <v>2104</v>
      </c>
      <c r="I33" s="33" t="s">
        <v>2063</v>
      </c>
    </row>
    <row r="34" spans="2:9" s="37" customFormat="1">
      <c r="B34" s="35" t="s">
        <v>2098</v>
      </c>
      <c r="C34" s="36"/>
      <c r="D34" s="35"/>
      <c r="E34" s="35" t="s">
        <v>2105</v>
      </c>
      <c r="I34" s="35" t="s">
        <v>2068</v>
      </c>
    </row>
    <row r="62" spans="4:4">
      <c r="D62" s="25">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2">
    <mergeCell ref="F18:H18"/>
    <mergeCell ref="B9:I9"/>
    <mergeCell ref="B10:I10"/>
    <mergeCell ref="C15:E15"/>
    <mergeCell ref="F15:H15"/>
    <mergeCell ref="B13:F13"/>
    <mergeCell ref="B25:I25"/>
    <mergeCell ref="C16:E16"/>
    <mergeCell ref="F16:H16"/>
    <mergeCell ref="C17:E17"/>
    <mergeCell ref="F23:H23"/>
    <mergeCell ref="F17:H17"/>
    <mergeCell ref="F19:H19"/>
    <mergeCell ref="F21:H21"/>
    <mergeCell ref="C19:E19"/>
    <mergeCell ref="C21:E21"/>
    <mergeCell ref="C23:E23"/>
    <mergeCell ref="F20:H20"/>
    <mergeCell ref="C20:E20"/>
    <mergeCell ref="C22:E22"/>
    <mergeCell ref="F22:H22"/>
    <mergeCell ref="C18:E18"/>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K46"/>
  <sheetViews>
    <sheetView showGridLines="0" topLeftCell="A5" zoomScale="70" zoomScaleNormal="70" zoomScaleSheetLayoutView="90" workbookViewId="0">
      <selection activeCell="J30" sqref="J30"/>
    </sheetView>
  </sheetViews>
  <sheetFormatPr baseColWidth="10" defaultColWidth="11.42578125" defaultRowHeight="15.75"/>
  <cols>
    <col min="1" max="1" width="3.28515625" style="25" customWidth="1"/>
    <col min="2" max="2" width="52.5703125" style="30" customWidth="1"/>
    <col min="3" max="3" width="17" style="30" bestFit="1" customWidth="1"/>
    <col min="4" max="4" width="10.42578125" style="30" customWidth="1"/>
    <col min="5" max="5" width="21.140625" style="30" customWidth="1"/>
    <col min="6" max="6" width="20.7109375" style="40" customWidth="1"/>
    <col min="7" max="7" width="13.5703125" style="25" customWidth="1"/>
    <col min="8" max="8" width="11.7109375" style="25" bestFit="1" customWidth="1"/>
    <col min="9" max="9" width="11.42578125" style="25"/>
    <col min="10" max="11" width="11.5703125" style="25" bestFit="1" customWidth="1"/>
    <col min="12" max="16384" width="11.42578125" style="25"/>
  </cols>
  <sheetData>
    <row r="1" spans="2:6">
      <c r="B1" s="25"/>
      <c r="C1" s="25"/>
      <c r="D1" s="37"/>
      <c r="E1" s="25"/>
      <c r="F1" s="25"/>
    </row>
    <row r="2" spans="2:6" s="558" customFormat="1">
      <c r="B2" s="591"/>
      <c r="C2" s="591"/>
      <c r="D2" s="592"/>
      <c r="E2" s="591"/>
      <c r="F2" s="591"/>
    </row>
    <row r="3" spans="2:6" s="558" customFormat="1">
      <c r="D3" s="593"/>
    </row>
    <row r="4" spans="2:6" s="558" customFormat="1">
      <c r="D4" s="593"/>
    </row>
    <row r="5" spans="2:6" s="558" customFormat="1">
      <c r="D5" s="593"/>
    </row>
    <row r="6" spans="2:6" s="558" customFormat="1">
      <c r="D6" s="593"/>
    </row>
    <row r="7" spans="2:6" s="558" customFormat="1">
      <c r="B7" s="591"/>
      <c r="C7" s="591"/>
      <c r="D7" s="592"/>
      <c r="E7" s="591"/>
      <c r="F7" s="591"/>
    </row>
    <row r="8" spans="2:6">
      <c r="B8" s="51"/>
      <c r="F8" s="39" t="s">
        <v>426</v>
      </c>
    </row>
    <row r="9" spans="2:6" ht="37.15" customHeight="1">
      <c r="B9" s="728" t="s">
        <v>550</v>
      </c>
      <c r="C9" s="728"/>
      <c r="D9" s="728"/>
      <c r="E9" s="728"/>
      <c r="F9" s="728"/>
    </row>
    <row r="10" spans="2:6">
      <c r="B10" s="52" t="s">
        <v>453</v>
      </c>
      <c r="C10" s="52"/>
      <c r="D10" s="52"/>
      <c r="E10" s="52"/>
      <c r="F10" s="52"/>
    </row>
    <row r="11" spans="2:6">
      <c r="B11" s="26" t="s">
        <v>2087</v>
      </c>
      <c r="C11" s="26"/>
      <c r="D11" s="26"/>
      <c r="E11" s="26"/>
      <c r="F11" s="26"/>
    </row>
    <row r="12" spans="2:6">
      <c r="B12" s="96" t="s">
        <v>2085</v>
      </c>
      <c r="C12" s="26"/>
      <c r="D12" s="26"/>
      <c r="E12" s="26"/>
      <c r="F12" s="26"/>
    </row>
    <row r="13" spans="2:6">
      <c r="B13" s="731" t="s">
        <v>1109</v>
      </c>
      <c r="C13" s="731"/>
      <c r="D13" s="731"/>
      <c r="E13" s="731"/>
      <c r="F13" s="731"/>
    </row>
    <row r="14" spans="2:6">
      <c r="B14" s="53"/>
      <c r="C14" s="53"/>
      <c r="D14" s="53"/>
      <c r="E14" s="53"/>
      <c r="F14" s="53"/>
    </row>
    <row r="15" spans="2:6" ht="45" customHeight="1">
      <c r="B15" s="514"/>
      <c r="C15" s="507"/>
      <c r="D15" s="507"/>
      <c r="E15" s="508">
        <v>45657</v>
      </c>
      <c r="F15" s="508">
        <v>45291</v>
      </c>
    </row>
    <row r="16" spans="2:6" s="558" customFormat="1">
      <c r="B16" s="618"/>
      <c r="C16" s="619"/>
      <c r="D16" s="620"/>
      <c r="E16" s="621"/>
      <c r="F16" s="621"/>
    </row>
    <row r="17" spans="2:9" s="623" customFormat="1">
      <c r="B17" s="622" t="s">
        <v>454</v>
      </c>
      <c r="C17" s="619"/>
      <c r="D17" s="620"/>
      <c r="E17" s="621"/>
      <c r="F17" s="621"/>
    </row>
    <row r="18" spans="2:9" s="623" customFormat="1">
      <c r="B18" s="618"/>
      <c r="C18" s="619"/>
      <c r="D18" s="620"/>
      <c r="E18" s="621"/>
      <c r="F18" s="621"/>
    </row>
    <row r="19" spans="2:9" s="628" customFormat="1">
      <c r="B19" s="622" t="s">
        <v>455</v>
      </c>
      <c r="C19" s="620"/>
      <c r="D19" s="620"/>
      <c r="E19" s="683"/>
      <c r="F19" s="683"/>
    </row>
    <row r="20" spans="2:9" s="623" customFormat="1">
      <c r="B20" s="618" t="s">
        <v>2075</v>
      </c>
      <c r="C20" s="619"/>
      <c r="D20" s="620"/>
      <c r="E20" s="621">
        <v>64476.989999999991</v>
      </c>
      <c r="F20" s="621">
        <v>-18999.022645360223</v>
      </c>
    </row>
    <row r="21" spans="2:9" s="623" customFormat="1">
      <c r="B21" s="618" t="s">
        <v>666</v>
      </c>
      <c r="C21" s="619"/>
      <c r="D21" s="620"/>
      <c r="E21" s="621">
        <v>168587.09</v>
      </c>
      <c r="F21" s="682">
        <v>0</v>
      </c>
    </row>
    <row r="22" spans="2:9" s="623" customFormat="1">
      <c r="B22" s="618" t="s">
        <v>1125</v>
      </c>
      <c r="C22" s="619"/>
      <c r="D22" s="620"/>
      <c r="E22" s="621">
        <v>7392.99</v>
      </c>
      <c r="F22" s="682">
        <v>0</v>
      </c>
    </row>
    <row r="23" spans="2:9" s="623" customFormat="1">
      <c r="B23" s="618" t="s">
        <v>456</v>
      </c>
      <c r="C23" s="619"/>
      <c r="D23" s="620"/>
      <c r="E23" s="621">
        <v>-8746.6211608741996</v>
      </c>
      <c r="F23" s="621">
        <v>-11392.95</v>
      </c>
    </row>
    <row r="24" spans="2:9" s="623" customFormat="1">
      <c r="B24" s="618" t="s">
        <v>1124</v>
      </c>
      <c r="C24" s="619"/>
      <c r="D24" s="620"/>
      <c r="E24" s="621">
        <v>-177063.31468221341</v>
      </c>
      <c r="F24" s="621">
        <v>-25007.357354639767</v>
      </c>
    </row>
    <row r="25" spans="2:9" s="623" customFormat="1">
      <c r="B25" s="618" t="s">
        <v>2074</v>
      </c>
      <c r="C25" s="619"/>
      <c r="D25" s="620"/>
      <c r="E25" s="621">
        <v>-59856.35</v>
      </c>
      <c r="F25" s="682">
        <v>0</v>
      </c>
      <c r="G25" s="680">
        <v>-59856.35</v>
      </c>
      <c r="H25" s="681">
        <v>0</v>
      </c>
      <c r="I25" s="680">
        <v>0</v>
      </c>
    </row>
    <row r="26" spans="2:9" s="623" customFormat="1">
      <c r="B26" s="624"/>
      <c r="C26" s="619"/>
      <c r="D26" s="619"/>
      <c r="E26" s="621"/>
      <c r="F26" s="621"/>
    </row>
    <row r="27" spans="2:9" s="628" customFormat="1">
      <c r="B27" s="746" t="s">
        <v>457</v>
      </c>
      <c r="C27" s="747"/>
      <c r="D27" s="747"/>
      <c r="E27" s="627">
        <v>-5209.215843087637</v>
      </c>
      <c r="F27" s="627">
        <v>-55399.329999999987</v>
      </c>
    </row>
    <row r="28" spans="2:9" s="623" customFormat="1">
      <c r="B28" s="618"/>
      <c r="C28" s="619"/>
      <c r="D28" s="620"/>
      <c r="E28" s="621"/>
      <c r="F28" s="621"/>
    </row>
    <row r="29" spans="2:9" s="623" customFormat="1">
      <c r="B29" s="629" t="s">
        <v>458</v>
      </c>
      <c r="C29" s="620"/>
      <c r="D29" s="620"/>
      <c r="E29" s="621"/>
      <c r="F29" s="621"/>
    </row>
    <row r="30" spans="2:9" s="623" customFormat="1">
      <c r="B30" s="622"/>
      <c r="C30" s="620"/>
      <c r="D30" s="620"/>
      <c r="E30" s="621"/>
      <c r="F30" s="621"/>
    </row>
    <row r="31" spans="2:9" s="623" customFormat="1" hidden="1">
      <c r="B31" s="748" t="s">
        <v>424</v>
      </c>
      <c r="C31" s="749"/>
      <c r="D31" s="749"/>
      <c r="E31" s="621">
        <v>0</v>
      </c>
      <c r="F31" s="621">
        <v>0</v>
      </c>
    </row>
    <row r="32" spans="2:9" s="623" customFormat="1">
      <c r="B32" s="618" t="s">
        <v>423</v>
      </c>
      <c r="C32" s="619"/>
      <c r="D32" s="620"/>
      <c r="E32" s="682">
        <v>0</v>
      </c>
      <c r="F32" s="682">
        <v>51195.1700000001</v>
      </c>
      <c r="I32" s="630"/>
    </row>
    <row r="33" spans="2:11" s="623" customFormat="1">
      <c r="B33" s="631"/>
      <c r="C33" s="632"/>
      <c r="D33" s="620"/>
      <c r="E33" s="621"/>
      <c r="F33" s="696"/>
    </row>
    <row r="34" spans="2:11" s="623" customFormat="1">
      <c r="B34" s="746" t="s">
        <v>459</v>
      </c>
      <c r="C34" s="747"/>
      <c r="D34" s="747"/>
      <c r="E34" s="683">
        <v>0</v>
      </c>
      <c r="F34" s="627">
        <v>51195.1700000001</v>
      </c>
    </row>
    <row r="35" spans="2:11" s="623" customFormat="1">
      <c r="B35" s="625" t="s">
        <v>460</v>
      </c>
      <c r="C35" s="626"/>
      <c r="D35" s="626"/>
      <c r="E35" s="627">
        <v>8026.28</v>
      </c>
      <c r="F35" s="627">
        <v>12230.44</v>
      </c>
    </row>
    <row r="36" spans="2:11" s="623" customFormat="1">
      <c r="B36" s="633" t="s">
        <v>461</v>
      </c>
      <c r="C36" s="634"/>
      <c r="D36" s="634"/>
      <c r="E36" s="635">
        <v>2817.0641569123627</v>
      </c>
      <c r="F36" s="635">
        <v>8026.2800000001134</v>
      </c>
      <c r="G36" s="636"/>
      <c r="H36" s="636"/>
      <c r="K36" s="630"/>
    </row>
    <row r="37" spans="2:11" s="48" customFormat="1">
      <c r="B37" s="56"/>
      <c r="C37" s="54"/>
      <c r="D37" s="54"/>
      <c r="E37" s="55"/>
      <c r="F37" s="55"/>
    </row>
    <row r="38" spans="2:11" s="48" customFormat="1">
      <c r="B38" s="729" t="s">
        <v>443</v>
      </c>
      <c r="C38" s="729"/>
      <c r="D38" s="729"/>
      <c r="E38" s="729"/>
      <c r="F38" s="729"/>
    </row>
    <row r="39" spans="2:11">
      <c r="E39" s="25"/>
      <c r="F39" s="25"/>
    </row>
    <row r="40" spans="2:11">
      <c r="B40" s="30" t="s">
        <v>462</v>
      </c>
      <c r="C40" s="25"/>
      <c r="D40" s="25"/>
      <c r="E40" s="25"/>
      <c r="F40" s="25"/>
    </row>
    <row r="41" spans="2:11">
      <c r="C41" s="25"/>
      <c r="D41" s="25"/>
      <c r="E41" s="25"/>
      <c r="F41" s="25"/>
    </row>
    <row r="42" spans="2:11">
      <c r="C42" s="25"/>
      <c r="D42" s="25"/>
      <c r="E42" s="25"/>
      <c r="F42" s="25"/>
    </row>
    <row r="43" spans="2:11">
      <c r="C43" s="25"/>
      <c r="D43" s="25"/>
      <c r="E43" s="25"/>
      <c r="F43" s="25"/>
    </row>
    <row r="44" spans="2:11">
      <c r="E44" s="25"/>
      <c r="F44" s="25"/>
    </row>
    <row r="45" spans="2:11" s="34" customFormat="1">
      <c r="B45" s="33" t="s">
        <v>2097</v>
      </c>
      <c r="C45" s="744" t="s">
        <v>2104</v>
      </c>
      <c r="D45" s="744"/>
      <c r="E45" s="516"/>
      <c r="F45" s="33" t="s">
        <v>2063</v>
      </c>
    </row>
    <row r="46" spans="2:11" s="37" customFormat="1">
      <c r="B46" s="35" t="s">
        <v>2098</v>
      </c>
      <c r="C46" s="745" t="s">
        <v>2105</v>
      </c>
      <c r="D46" s="745"/>
      <c r="E46" s="517"/>
      <c r="F46" s="35" t="s">
        <v>2068</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8">
    <mergeCell ref="C45:D45"/>
    <mergeCell ref="C46:D46"/>
    <mergeCell ref="B9:F9"/>
    <mergeCell ref="B13:F13"/>
    <mergeCell ref="B34:D34"/>
    <mergeCell ref="B38:F38"/>
    <mergeCell ref="B27:D27"/>
    <mergeCell ref="B31:D31"/>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26"/>
  <sheetViews>
    <sheetView showGridLines="0" zoomScale="70" zoomScaleNormal="70" zoomScaleSheetLayoutView="80" workbookViewId="0">
      <selection activeCell="G112" sqref="G112:H113"/>
    </sheetView>
  </sheetViews>
  <sheetFormatPr baseColWidth="10" defaultColWidth="11.42578125" defaultRowHeight="15.75"/>
  <cols>
    <col min="1" max="1" width="3.42578125" style="25" customWidth="1"/>
    <col min="2" max="2" width="3.5703125" style="25" customWidth="1"/>
    <col min="3" max="4" width="11.42578125" style="25"/>
    <col min="5" max="5" width="13.5703125" style="25" bestFit="1" customWidth="1"/>
    <col min="6" max="6" width="11.42578125" style="25"/>
    <col min="7" max="7" width="20.42578125" style="25" bestFit="1" customWidth="1"/>
    <col min="8" max="8" width="17.85546875" style="25" customWidth="1"/>
    <col min="9" max="11" width="11.42578125" style="25"/>
    <col min="12" max="12" width="12.5703125" style="25" customWidth="1"/>
    <col min="13" max="13" width="4.42578125" style="25" customWidth="1"/>
    <col min="14" max="16384" width="11.42578125" style="25"/>
  </cols>
  <sheetData>
    <row r="1" spans="2:21">
      <c r="D1" s="37"/>
    </row>
    <row r="2" spans="2:21" s="558" customFormat="1">
      <c r="B2" s="591"/>
      <c r="C2" s="591"/>
      <c r="D2" s="592"/>
      <c r="E2" s="591"/>
      <c r="F2" s="591"/>
      <c r="G2" s="591"/>
      <c r="H2" s="591"/>
      <c r="I2" s="591"/>
      <c r="J2" s="591"/>
      <c r="K2" s="591"/>
      <c r="L2" s="591"/>
      <c r="M2" s="591"/>
      <c r="N2" s="591"/>
      <c r="O2" s="591"/>
      <c r="P2" s="591"/>
      <c r="Q2" s="591"/>
      <c r="R2" s="591"/>
      <c r="S2" s="591"/>
      <c r="T2" s="591"/>
      <c r="U2" s="591"/>
    </row>
    <row r="3" spans="2:21" s="558" customFormat="1">
      <c r="D3" s="593"/>
    </row>
    <row r="4" spans="2:21" s="558" customFormat="1">
      <c r="D4" s="593"/>
    </row>
    <row r="5" spans="2:21" s="558" customFormat="1">
      <c r="D5" s="593"/>
    </row>
    <row r="6" spans="2:21" s="558" customFormat="1">
      <c r="D6" s="593"/>
    </row>
    <row r="7" spans="2:21" s="558" customFormat="1">
      <c r="B7" s="591"/>
      <c r="C7" s="591"/>
      <c r="D7" s="592"/>
      <c r="E7" s="591"/>
      <c r="F7" s="591"/>
      <c r="G7" s="591"/>
      <c r="H7" s="591"/>
      <c r="I7" s="591"/>
      <c r="J7" s="591"/>
      <c r="K7" s="591"/>
      <c r="L7" s="591"/>
      <c r="M7" s="591"/>
      <c r="N7" s="591"/>
      <c r="O7" s="591"/>
      <c r="P7" s="591"/>
      <c r="Q7" s="591"/>
      <c r="R7" s="591"/>
      <c r="S7" s="591"/>
      <c r="T7" s="591"/>
      <c r="U7" s="591"/>
    </row>
    <row r="8" spans="2:21">
      <c r="L8" s="155" t="s">
        <v>426</v>
      </c>
    </row>
    <row r="9" spans="2:21">
      <c r="L9" s="155"/>
    </row>
    <row r="10" spans="2:21" ht="49.15" customHeight="1">
      <c r="C10" s="759" t="s">
        <v>2056</v>
      </c>
      <c r="D10" s="759"/>
      <c r="E10" s="759"/>
      <c r="F10" s="759"/>
      <c r="G10" s="759"/>
      <c r="H10" s="759"/>
      <c r="I10" s="759"/>
      <c r="J10" s="759"/>
      <c r="K10" s="759"/>
      <c r="L10" s="759"/>
    </row>
    <row r="11" spans="2:21" ht="21" customHeight="1">
      <c r="C11" s="760" t="s">
        <v>2088</v>
      </c>
      <c r="D11" s="760"/>
      <c r="E11" s="760"/>
      <c r="F11" s="760"/>
      <c r="G11" s="760"/>
      <c r="H11" s="760"/>
      <c r="I11" s="760"/>
      <c r="J11" s="760"/>
      <c r="K11" s="760"/>
      <c r="L11" s="760"/>
    </row>
    <row r="13" spans="2:21">
      <c r="C13" s="38" t="s">
        <v>606</v>
      </c>
    </row>
    <row r="14" spans="2:21">
      <c r="C14" s="38"/>
    </row>
    <row r="15" spans="2:21">
      <c r="C15" s="38" t="s">
        <v>607</v>
      </c>
    </row>
    <row r="16" spans="2:21" ht="39" customHeight="1">
      <c r="C16" s="758" t="s">
        <v>1146</v>
      </c>
      <c r="D16" s="758"/>
      <c r="E16" s="758"/>
      <c r="F16" s="758"/>
      <c r="G16" s="758"/>
      <c r="H16" s="758"/>
      <c r="I16" s="758"/>
      <c r="J16" s="758"/>
      <c r="K16" s="758"/>
      <c r="L16" s="758"/>
    </row>
    <row r="17" spans="3:12" s="58" customFormat="1" ht="49.15" customHeight="1">
      <c r="C17" s="758" t="s">
        <v>608</v>
      </c>
      <c r="D17" s="758"/>
      <c r="E17" s="758"/>
      <c r="F17" s="758"/>
      <c r="G17" s="758"/>
      <c r="H17" s="758"/>
      <c r="I17" s="758"/>
      <c r="J17" s="758"/>
      <c r="K17" s="758"/>
      <c r="L17" s="758"/>
    </row>
    <row r="18" spans="3:12" ht="90.6" customHeight="1">
      <c r="C18" s="758" t="s">
        <v>609</v>
      </c>
      <c r="D18" s="758"/>
      <c r="E18" s="758"/>
      <c r="F18" s="758"/>
      <c r="G18" s="758"/>
      <c r="H18" s="758"/>
      <c r="I18" s="758"/>
      <c r="J18" s="758"/>
      <c r="K18" s="758"/>
      <c r="L18" s="758"/>
    </row>
    <row r="19" spans="3:12" s="58" customFormat="1">
      <c r="C19" s="57"/>
      <c r="D19" s="57"/>
      <c r="E19" s="57"/>
      <c r="F19" s="57"/>
      <c r="G19" s="57"/>
      <c r="H19" s="57"/>
      <c r="I19" s="57"/>
      <c r="J19" s="57"/>
      <c r="K19" s="57"/>
      <c r="L19" s="57"/>
    </row>
    <row r="20" spans="3:12">
      <c r="C20" s="38" t="s">
        <v>481</v>
      </c>
    </row>
    <row r="21" spans="3:12" s="58" customFormat="1" ht="9.6" customHeight="1">
      <c r="C21" s="157"/>
      <c r="D21" s="157"/>
      <c r="E21" s="157"/>
      <c r="F21" s="157"/>
      <c r="G21" s="157"/>
      <c r="H21" s="157"/>
      <c r="I21" s="157"/>
      <c r="J21" s="157"/>
      <c r="K21" s="157"/>
      <c r="L21" s="157"/>
    </row>
    <row r="22" spans="3:12" ht="28.5" customHeight="1">
      <c r="C22" s="758" t="s">
        <v>2099</v>
      </c>
      <c r="D22" s="758"/>
      <c r="E22" s="758"/>
      <c r="F22" s="758"/>
      <c r="G22" s="758"/>
      <c r="H22" s="758"/>
      <c r="I22" s="758"/>
      <c r="J22" s="758"/>
      <c r="K22" s="758"/>
      <c r="L22" s="758"/>
    </row>
    <row r="23" spans="3:12">
      <c r="C23" s="159"/>
      <c r="D23" s="159"/>
      <c r="E23" s="159"/>
      <c r="F23" s="159"/>
      <c r="G23" s="159"/>
      <c r="H23" s="159"/>
      <c r="I23" s="159"/>
      <c r="J23" s="159"/>
      <c r="K23" s="159"/>
      <c r="L23" s="159"/>
    </row>
    <row r="24" spans="3:12">
      <c r="C24" s="38" t="s">
        <v>610</v>
      </c>
    </row>
    <row r="25" spans="3:12">
      <c r="C25" s="160"/>
      <c r="D25" s="159"/>
      <c r="E25" s="159"/>
      <c r="F25" s="159"/>
      <c r="G25" s="159"/>
      <c r="H25" s="159"/>
      <c r="I25" s="159"/>
      <c r="J25" s="159"/>
      <c r="K25" s="159"/>
      <c r="L25" s="159"/>
    </row>
    <row r="26" spans="3:12">
      <c r="C26" s="38" t="s">
        <v>482</v>
      </c>
    </row>
    <row r="27" spans="3:12" ht="13.15" customHeight="1">
      <c r="C27" s="159"/>
      <c r="D27" s="159"/>
      <c r="E27" s="159"/>
      <c r="F27" s="159"/>
      <c r="G27" s="159"/>
      <c r="H27" s="159"/>
      <c r="I27" s="159"/>
      <c r="J27" s="159"/>
      <c r="K27" s="159"/>
      <c r="L27" s="159"/>
    </row>
    <row r="28" spans="3:12" s="58" customFormat="1" ht="52.15" customHeight="1">
      <c r="C28" s="758" t="s">
        <v>2077</v>
      </c>
      <c r="D28" s="758"/>
      <c r="E28" s="758"/>
      <c r="F28" s="758"/>
      <c r="G28" s="758"/>
      <c r="H28" s="758"/>
      <c r="I28" s="758"/>
      <c r="J28" s="758"/>
      <c r="K28" s="758"/>
      <c r="L28" s="758"/>
    </row>
    <row r="29" spans="3:12" s="58" customFormat="1" ht="48.75" customHeight="1">
      <c r="C29" s="758" t="s">
        <v>611</v>
      </c>
      <c r="D29" s="758"/>
      <c r="E29" s="758"/>
      <c r="F29" s="758"/>
      <c r="G29" s="758"/>
      <c r="H29" s="758"/>
      <c r="I29" s="758"/>
      <c r="J29" s="758"/>
      <c r="K29" s="758"/>
      <c r="L29" s="758"/>
    </row>
    <row r="30" spans="3:12" s="58" customFormat="1" ht="48.75" customHeight="1">
      <c r="C30" s="758" t="s">
        <v>612</v>
      </c>
      <c r="D30" s="758"/>
      <c r="E30" s="758"/>
      <c r="F30" s="758"/>
      <c r="G30" s="758"/>
      <c r="H30" s="758"/>
      <c r="I30" s="758"/>
      <c r="J30" s="758"/>
      <c r="K30" s="758"/>
      <c r="L30" s="758"/>
    </row>
    <row r="31" spans="3:12" ht="28.5" customHeight="1">
      <c r="C31" s="761" t="s">
        <v>613</v>
      </c>
      <c r="D31" s="761"/>
      <c r="E31" s="761"/>
      <c r="F31" s="761"/>
      <c r="G31" s="761"/>
      <c r="H31" s="761"/>
      <c r="I31" s="762" t="s">
        <v>483</v>
      </c>
      <c r="J31" s="762"/>
      <c r="K31" s="762" t="s">
        <v>484</v>
      </c>
      <c r="L31" s="762"/>
    </row>
    <row r="32" spans="3:12" ht="31.5" customHeight="1">
      <c r="C32" s="756" t="s">
        <v>614</v>
      </c>
      <c r="D32" s="756"/>
      <c r="E32" s="756"/>
      <c r="F32" s="756"/>
      <c r="G32" s="756"/>
      <c r="H32" s="756"/>
      <c r="I32" s="755">
        <v>0</v>
      </c>
      <c r="J32" s="757"/>
      <c r="K32" s="750" t="s">
        <v>485</v>
      </c>
      <c r="L32" s="751"/>
    </row>
    <row r="33" spans="3:12" s="48" customFormat="1" ht="36" customHeight="1">
      <c r="C33" s="756" t="s">
        <v>615</v>
      </c>
      <c r="D33" s="756"/>
      <c r="E33" s="756"/>
      <c r="F33" s="756"/>
      <c r="G33" s="756"/>
      <c r="H33" s="756"/>
      <c r="I33" s="755">
        <v>0</v>
      </c>
      <c r="J33" s="757"/>
      <c r="K33" s="750" t="s">
        <v>485</v>
      </c>
      <c r="L33" s="751"/>
    </row>
    <row r="34" spans="3:12" ht="40.9" customHeight="1">
      <c r="C34" s="756" t="s">
        <v>616</v>
      </c>
      <c r="D34" s="756"/>
      <c r="E34" s="756"/>
      <c r="F34" s="756"/>
      <c r="G34" s="756"/>
      <c r="H34" s="756"/>
      <c r="I34" s="755">
        <v>0</v>
      </c>
      <c r="J34" s="757"/>
      <c r="K34" s="750" t="s">
        <v>485</v>
      </c>
      <c r="L34" s="751"/>
    </row>
    <row r="35" spans="3:12" ht="40.9" customHeight="1">
      <c r="C35" s="756" t="s">
        <v>617</v>
      </c>
      <c r="D35" s="756"/>
      <c r="E35" s="756"/>
      <c r="F35" s="756"/>
      <c r="G35" s="756"/>
      <c r="H35" s="756"/>
      <c r="I35" s="755">
        <v>0</v>
      </c>
      <c r="J35" s="757"/>
      <c r="K35" s="750" t="s">
        <v>485</v>
      </c>
      <c r="L35" s="751"/>
    </row>
    <row r="36" spans="3:12" s="48" customFormat="1" ht="49.15" customHeight="1">
      <c r="C36" s="756" t="s">
        <v>618</v>
      </c>
      <c r="D36" s="756"/>
      <c r="E36" s="756"/>
      <c r="F36" s="756"/>
      <c r="G36" s="756"/>
      <c r="H36" s="756"/>
      <c r="I36" s="755">
        <v>0</v>
      </c>
      <c r="J36" s="757"/>
      <c r="K36" s="750" t="s">
        <v>485</v>
      </c>
      <c r="L36" s="751"/>
    </row>
    <row r="37" spans="3:12" ht="40.9" customHeight="1">
      <c r="C37" s="756" t="s">
        <v>619</v>
      </c>
      <c r="D37" s="756"/>
      <c r="E37" s="756"/>
      <c r="F37" s="756"/>
      <c r="G37" s="756"/>
      <c r="H37" s="756"/>
      <c r="I37" s="755">
        <v>0</v>
      </c>
      <c r="J37" s="757"/>
      <c r="K37" s="750" t="s">
        <v>485</v>
      </c>
      <c r="L37" s="751"/>
    </row>
    <row r="38" spans="3:12" ht="40.9" customHeight="1">
      <c r="C38" s="756" t="s">
        <v>620</v>
      </c>
      <c r="D38" s="756"/>
      <c r="E38" s="756"/>
      <c r="F38" s="756"/>
      <c r="G38" s="756"/>
      <c r="H38" s="756"/>
      <c r="I38" s="755">
        <v>0</v>
      </c>
      <c r="J38" s="757"/>
      <c r="K38" s="750" t="s">
        <v>485</v>
      </c>
      <c r="L38" s="751"/>
    </row>
    <row r="39" spans="3:12" ht="40.9" customHeight="1">
      <c r="C39" s="756" t="s">
        <v>621</v>
      </c>
      <c r="D39" s="756"/>
      <c r="E39" s="756"/>
      <c r="F39" s="756"/>
      <c r="G39" s="756"/>
      <c r="H39" s="756"/>
      <c r="I39" s="755">
        <v>0</v>
      </c>
      <c r="J39" s="757"/>
      <c r="K39" s="750" t="s">
        <v>485</v>
      </c>
      <c r="L39" s="751"/>
    </row>
    <row r="40" spans="3:12" ht="60.6" customHeight="1">
      <c r="C40" s="756" t="s">
        <v>622</v>
      </c>
      <c r="D40" s="756"/>
      <c r="E40" s="756"/>
      <c r="F40" s="756"/>
      <c r="G40" s="756"/>
      <c r="H40" s="756"/>
      <c r="I40" s="755">
        <v>0</v>
      </c>
      <c r="J40" s="757"/>
      <c r="K40" s="750" t="s">
        <v>485</v>
      </c>
      <c r="L40" s="751"/>
    </row>
    <row r="41" spans="3:12" ht="72.599999999999994" customHeight="1">
      <c r="C41" s="752" t="s">
        <v>623</v>
      </c>
      <c r="D41" s="753"/>
      <c r="E41" s="753"/>
      <c r="F41" s="753"/>
      <c r="G41" s="753"/>
      <c r="H41" s="754"/>
      <c r="I41" s="755">
        <v>0</v>
      </c>
      <c r="J41" s="755"/>
      <c r="K41" s="750" t="s">
        <v>549</v>
      </c>
      <c r="L41" s="751"/>
    </row>
    <row r="42" spans="3:12" s="48" customFormat="1" ht="68.45" customHeight="1">
      <c r="C42" s="756" t="s">
        <v>624</v>
      </c>
      <c r="D42" s="756"/>
      <c r="E42" s="756"/>
      <c r="F42" s="756"/>
      <c r="G42" s="756"/>
      <c r="H42" s="756"/>
      <c r="I42" s="755">
        <v>0</v>
      </c>
      <c r="J42" s="757"/>
      <c r="K42" s="750" t="s">
        <v>485</v>
      </c>
      <c r="L42" s="751"/>
    </row>
    <row r="43" spans="3:12" s="48" customFormat="1" ht="57.6" customHeight="1">
      <c r="C43" s="756" t="s">
        <v>625</v>
      </c>
      <c r="D43" s="756"/>
      <c r="E43" s="756"/>
      <c r="F43" s="756"/>
      <c r="G43" s="756"/>
      <c r="H43" s="756"/>
      <c r="I43" s="755">
        <v>0</v>
      </c>
      <c r="J43" s="757"/>
      <c r="K43" s="750" t="s">
        <v>485</v>
      </c>
      <c r="L43" s="751"/>
    </row>
    <row r="44" spans="3:12" s="48" customFormat="1" ht="57.6" customHeight="1">
      <c r="C44" s="756" t="s">
        <v>626</v>
      </c>
      <c r="D44" s="756"/>
      <c r="E44" s="756"/>
      <c r="F44" s="756"/>
      <c r="G44" s="756"/>
      <c r="H44" s="756"/>
      <c r="I44" s="755">
        <v>0</v>
      </c>
      <c r="J44" s="757"/>
      <c r="K44" s="750" t="s">
        <v>485</v>
      </c>
      <c r="L44" s="751"/>
    </row>
    <row r="45" spans="3:12" ht="40.9" customHeight="1">
      <c r="C45" s="756" t="s">
        <v>627</v>
      </c>
      <c r="D45" s="756"/>
      <c r="E45" s="756"/>
      <c r="F45" s="756"/>
      <c r="G45" s="756"/>
      <c r="H45" s="756"/>
      <c r="I45" s="755">
        <v>0</v>
      </c>
      <c r="J45" s="757"/>
      <c r="K45" s="750" t="s">
        <v>485</v>
      </c>
      <c r="L45" s="751"/>
    </row>
    <row r="46" spans="3:12" s="48" customFormat="1" ht="15" customHeight="1">
      <c r="C46" s="156"/>
      <c r="D46" s="156"/>
      <c r="E46" s="156"/>
      <c r="F46" s="156"/>
      <c r="G46" s="156"/>
      <c r="H46" s="156"/>
      <c r="I46" s="161"/>
      <c r="J46" s="162"/>
      <c r="K46" s="162"/>
      <c r="L46" s="162"/>
    </row>
    <row r="47" spans="3:12" s="48" customFormat="1" ht="15" customHeight="1">
      <c r="C47" s="156"/>
      <c r="D47" s="156"/>
      <c r="E47" s="156"/>
      <c r="F47" s="156"/>
      <c r="G47" s="156"/>
      <c r="H47" s="156"/>
      <c r="I47" s="161"/>
      <c r="J47" s="162"/>
      <c r="K47" s="162"/>
      <c r="L47" s="162"/>
    </row>
    <row r="48" spans="3:12" s="58" customFormat="1">
      <c r="C48" s="764" t="s">
        <v>628</v>
      </c>
      <c r="D48" s="763"/>
      <c r="E48" s="763"/>
      <c r="F48" s="763"/>
      <c r="G48" s="763"/>
      <c r="H48" s="763"/>
      <c r="I48" s="763"/>
      <c r="J48" s="763"/>
      <c r="K48" s="763"/>
      <c r="L48" s="763"/>
    </row>
    <row r="49" spans="3:12" s="58" customFormat="1" ht="33" customHeight="1">
      <c r="C49" s="758" t="s">
        <v>629</v>
      </c>
      <c r="D49" s="758"/>
      <c r="E49" s="758"/>
      <c r="F49" s="758"/>
      <c r="G49" s="758"/>
      <c r="H49" s="758"/>
      <c r="I49" s="758"/>
      <c r="J49" s="758"/>
      <c r="K49" s="758"/>
      <c r="L49" s="758"/>
    </row>
    <row r="50" spans="3:12" s="58" customFormat="1">
      <c r="C50" s="763" t="s">
        <v>630</v>
      </c>
      <c r="D50" s="763"/>
      <c r="E50" s="763"/>
      <c r="F50" s="763"/>
      <c r="G50" s="763"/>
      <c r="H50" s="763"/>
      <c r="I50" s="763"/>
      <c r="J50" s="763"/>
      <c r="K50" s="763"/>
      <c r="L50" s="763"/>
    </row>
    <row r="51" spans="3:12" s="58" customFormat="1">
      <c r="C51" s="763" t="s">
        <v>631</v>
      </c>
      <c r="D51" s="763"/>
      <c r="E51" s="763"/>
      <c r="F51" s="763"/>
      <c r="G51" s="763"/>
      <c r="H51" s="763"/>
      <c r="I51" s="763"/>
      <c r="J51" s="763"/>
      <c r="K51" s="763"/>
      <c r="L51" s="763"/>
    </row>
    <row r="52" spans="3:12" s="58" customFormat="1">
      <c r="C52" s="763" t="s">
        <v>632</v>
      </c>
      <c r="D52" s="763"/>
      <c r="E52" s="763"/>
      <c r="F52" s="763"/>
      <c r="G52" s="763"/>
      <c r="H52" s="763"/>
      <c r="I52" s="763"/>
      <c r="J52" s="763"/>
      <c r="K52" s="763"/>
      <c r="L52" s="763"/>
    </row>
    <row r="53" spans="3:12" s="58" customFormat="1">
      <c r="C53" s="763" t="s">
        <v>633</v>
      </c>
      <c r="D53" s="763"/>
      <c r="E53" s="763"/>
      <c r="F53" s="763"/>
      <c r="G53" s="763"/>
      <c r="H53" s="763"/>
      <c r="I53" s="763"/>
      <c r="J53" s="763"/>
      <c r="K53" s="763"/>
      <c r="L53" s="763"/>
    </row>
    <row r="54" spans="3:12" s="58" customFormat="1">
      <c r="C54" s="157"/>
      <c r="D54" s="157"/>
      <c r="E54" s="157"/>
      <c r="F54" s="157"/>
      <c r="G54" s="157"/>
      <c r="H54" s="157"/>
      <c r="I54" s="157"/>
      <c r="J54" s="157"/>
      <c r="K54" s="157"/>
      <c r="L54" s="157"/>
    </row>
    <row r="55" spans="3:12">
      <c r="C55" s="38" t="s">
        <v>486</v>
      </c>
    </row>
    <row r="56" spans="3:12" s="58" customFormat="1">
      <c r="C56" s="157"/>
      <c r="D56" s="157"/>
      <c r="E56" s="157"/>
      <c r="F56" s="157"/>
      <c r="G56" s="157"/>
      <c r="H56" s="157"/>
      <c r="I56" s="157"/>
      <c r="J56" s="157"/>
      <c r="K56" s="157"/>
      <c r="L56" s="157"/>
    </row>
    <row r="57" spans="3:12" s="58" customFormat="1" ht="70.900000000000006" customHeight="1">
      <c r="C57" s="758" t="s">
        <v>2076</v>
      </c>
      <c r="D57" s="758"/>
      <c r="E57" s="758"/>
      <c r="F57" s="758"/>
      <c r="G57" s="758"/>
      <c r="H57" s="758"/>
      <c r="I57" s="758"/>
      <c r="J57" s="758"/>
      <c r="K57" s="758"/>
      <c r="L57" s="758"/>
    </row>
    <row r="58" spans="3:12" s="58" customFormat="1">
      <c r="C58" s="157"/>
      <c r="D58" s="157"/>
      <c r="E58" s="157"/>
      <c r="F58" s="157"/>
      <c r="G58" s="157"/>
      <c r="H58" s="157"/>
      <c r="I58" s="157"/>
      <c r="J58" s="157"/>
      <c r="K58" s="157"/>
      <c r="L58" s="157"/>
    </row>
    <row r="59" spans="3:12">
      <c r="C59" s="38" t="s">
        <v>634</v>
      </c>
    </row>
    <row r="60" spans="3:12" s="58" customFormat="1" ht="12" customHeight="1">
      <c r="C60" s="163"/>
      <c r="D60" s="163"/>
      <c r="E60" s="163"/>
      <c r="F60" s="163"/>
      <c r="G60" s="163"/>
      <c r="H60" s="163"/>
      <c r="I60" s="163"/>
      <c r="J60" s="163"/>
      <c r="K60" s="163"/>
      <c r="L60" s="163"/>
    </row>
    <row r="61" spans="3:12" s="58" customFormat="1" ht="33.6" customHeight="1">
      <c r="C61" s="758" t="s">
        <v>635</v>
      </c>
      <c r="D61" s="758"/>
      <c r="E61" s="758"/>
      <c r="F61" s="758"/>
      <c r="G61" s="758"/>
      <c r="H61" s="758"/>
      <c r="I61" s="758"/>
      <c r="J61" s="758"/>
      <c r="K61" s="758"/>
      <c r="L61" s="758"/>
    </row>
    <row r="62" spans="3:12" s="58" customFormat="1">
      <c r="C62" s="157"/>
      <c r="D62" s="157"/>
      <c r="E62" s="157"/>
      <c r="F62" s="157"/>
      <c r="G62" s="157"/>
      <c r="H62" s="157"/>
      <c r="I62" s="157"/>
      <c r="J62" s="157"/>
      <c r="K62" s="157"/>
      <c r="L62" s="157"/>
    </row>
    <row r="63" spans="3:12">
      <c r="C63" s="38" t="s">
        <v>487</v>
      </c>
    </row>
    <row r="64" spans="3:12" s="58" customFormat="1" ht="9" customHeight="1">
      <c r="C64" s="157"/>
      <c r="D64" s="157"/>
      <c r="E64" s="157"/>
      <c r="F64" s="157"/>
      <c r="G64" s="157"/>
      <c r="H64" s="157"/>
      <c r="I64" s="157"/>
      <c r="J64" s="157"/>
      <c r="K64" s="157"/>
      <c r="L64" s="157"/>
    </row>
    <row r="65" spans="3:16" s="58" customFormat="1" ht="108.6" customHeight="1">
      <c r="C65" s="758" t="s">
        <v>636</v>
      </c>
      <c r="D65" s="758"/>
      <c r="E65" s="758"/>
      <c r="F65" s="758"/>
      <c r="G65" s="758"/>
      <c r="H65" s="758"/>
      <c r="I65" s="758"/>
      <c r="J65" s="758"/>
      <c r="K65" s="758"/>
      <c r="L65" s="758"/>
    </row>
    <row r="66" spans="3:16" s="58" customFormat="1" ht="166.15" customHeight="1">
      <c r="C66" s="758" t="s">
        <v>637</v>
      </c>
      <c r="D66" s="758"/>
      <c r="E66" s="758"/>
      <c r="F66" s="758"/>
      <c r="G66" s="758"/>
      <c r="H66" s="758"/>
      <c r="I66" s="758"/>
      <c r="J66" s="758"/>
      <c r="K66" s="758"/>
      <c r="L66" s="758"/>
    </row>
    <row r="67" spans="3:16" s="58" customFormat="1" ht="231" customHeight="1">
      <c r="C67" s="758" t="s">
        <v>638</v>
      </c>
      <c r="D67" s="758"/>
      <c r="E67" s="758"/>
      <c r="F67" s="758"/>
      <c r="G67" s="758"/>
      <c r="H67" s="758"/>
      <c r="I67" s="758"/>
      <c r="J67" s="758"/>
      <c r="K67" s="758"/>
      <c r="L67" s="758"/>
    </row>
    <row r="68" spans="3:16" s="58" customFormat="1" ht="61.15" customHeight="1">
      <c r="C68" s="763" t="s">
        <v>639</v>
      </c>
      <c r="D68" s="763"/>
      <c r="E68" s="763"/>
      <c r="F68" s="763"/>
      <c r="G68" s="763"/>
      <c r="H68" s="763"/>
      <c r="I68" s="763"/>
      <c r="J68" s="763"/>
      <c r="K68" s="763"/>
      <c r="L68" s="763"/>
    </row>
    <row r="69" spans="3:16" s="58" customFormat="1" ht="55.15" customHeight="1">
      <c r="C69" s="763" t="s">
        <v>640</v>
      </c>
      <c r="D69" s="763"/>
      <c r="E69" s="763"/>
      <c r="F69" s="763"/>
      <c r="G69" s="763"/>
      <c r="H69" s="763"/>
      <c r="I69" s="763"/>
      <c r="J69" s="763"/>
      <c r="K69" s="763"/>
      <c r="L69" s="763"/>
    </row>
    <row r="70" spans="3:16" s="58" customFormat="1">
      <c r="C70" s="157"/>
      <c r="D70" s="157"/>
      <c r="E70" s="157"/>
      <c r="F70" s="157"/>
      <c r="G70" s="157"/>
      <c r="H70" s="157"/>
      <c r="I70" s="157"/>
      <c r="J70" s="157"/>
      <c r="K70" s="157"/>
      <c r="L70" s="157"/>
    </row>
    <row r="71" spans="3:16">
      <c r="C71" s="38" t="s">
        <v>641</v>
      </c>
    </row>
    <row r="72" spans="3:16">
      <c r="C72" s="160"/>
      <c r="D72" s="159"/>
      <c r="E72" s="159"/>
      <c r="F72" s="159"/>
      <c r="G72" s="159"/>
      <c r="H72" s="159"/>
      <c r="I72" s="159"/>
      <c r="J72" s="159"/>
      <c r="K72" s="159"/>
      <c r="L72" s="159"/>
    </row>
    <row r="73" spans="3:16">
      <c r="C73" s="38" t="s">
        <v>488</v>
      </c>
    </row>
    <row r="74" spans="3:16" s="58" customFormat="1" ht="89.45" customHeight="1">
      <c r="C74" s="758" t="s">
        <v>489</v>
      </c>
      <c r="D74" s="758"/>
      <c r="E74" s="758"/>
      <c r="F74" s="758"/>
      <c r="G74" s="758"/>
      <c r="H74" s="758"/>
      <c r="I74" s="758"/>
      <c r="J74" s="758"/>
      <c r="K74" s="758"/>
      <c r="L74" s="758"/>
      <c r="P74" s="546"/>
    </row>
    <row r="75" spans="3:16" s="58" customFormat="1" ht="11.45" customHeight="1">
      <c r="C75" s="758" t="s">
        <v>1147</v>
      </c>
      <c r="D75" s="758"/>
      <c r="E75" s="758"/>
      <c r="F75" s="758"/>
      <c r="G75" s="758"/>
      <c r="H75" s="758"/>
      <c r="I75" s="758"/>
      <c r="J75" s="758"/>
      <c r="K75" s="758"/>
      <c r="L75" s="758"/>
    </row>
    <row r="76" spans="3:16" s="58" customFormat="1" ht="11.45" customHeight="1">
      <c r="C76" s="758"/>
      <c r="D76" s="758"/>
      <c r="E76" s="758"/>
      <c r="F76" s="758"/>
      <c r="G76" s="758"/>
      <c r="H76" s="758"/>
      <c r="I76" s="758"/>
      <c r="J76" s="758"/>
      <c r="K76" s="758"/>
      <c r="L76" s="758"/>
    </row>
    <row r="77" spans="3:16" ht="11.45" customHeight="1">
      <c r="C77" s="758"/>
      <c r="D77" s="758"/>
      <c r="E77" s="758"/>
      <c r="F77" s="758"/>
      <c r="G77" s="758"/>
      <c r="H77" s="758"/>
      <c r="I77" s="758"/>
      <c r="J77" s="758"/>
      <c r="K77" s="758"/>
      <c r="L77" s="758"/>
    </row>
    <row r="78" spans="3:16">
      <c r="C78" s="503"/>
      <c r="D78" s="503"/>
      <c r="E78" s="503"/>
      <c r="F78" s="503"/>
      <c r="G78" s="503"/>
      <c r="H78" s="503"/>
      <c r="I78" s="503"/>
      <c r="J78" s="503"/>
      <c r="K78" s="503"/>
      <c r="L78" s="503"/>
    </row>
    <row r="79" spans="3:16">
      <c r="C79" s="38" t="s">
        <v>642</v>
      </c>
    </row>
    <row r="80" spans="3:16" s="48" customFormat="1" ht="32.25" customHeight="1">
      <c r="C80" s="758" t="s">
        <v>490</v>
      </c>
      <c r="D80" s="758"/>
      <c r="E80" s="758"/>
      <c r="F80" s="758"/>
      <c r="G80" s="758"/>
      <c r="H80" s="758"/>
      <c r="I80" s="758"/>
      <c r="J80" s="758"/>
      <c r="K80" s="758"/>
      <c r="L80" s="758"/>
    </row>
    <row r="81" spans="3:12" ht="32.450000000000003" customHeight="1">
      <c r="C81" s="758" t="s">
        <v>643</v>
      </c>
      <c r="D81" s="758"/>
      <c r="E81" s="758"/>
      <c r="F81" s="758"/>
      <c r="G81" s="758"/>
      <c r="H81" s="758"/>
      <c r="I81" s="758"/>
      <c r="J81" s="758"/>
      <c r="K81" s="758"/>
      <c r="L81" s="758"/>
    </row>
    <row r="82" spans="3:12" ht="41.25" customHeight="1">
      <c r="C82" s="758" t="s">
        <v>2078</v>
      </c>
      <c r="D82" s="758"/>
      <c r="E82" s="758"/>
      <c r="F82" s="758"/>
      <c r="G82" s="758"/>
      <c r="H82" s="758"/>
      <c r="I82" s="758"/>
      <c r="J82" s="758"/>
      <c r="K82" s="758"/>
      <c r="L82" s="758"/>
    </row>
    <row r="83" spans="3:12" ht="35.25" customHeight="1">
      <c r="C83" s="758" t="s">
        <v>644</v>
      </c>
      <c r="D83" s="758"/>
      <c r="E83" s="758"/>
      <c r="F83" s="758"/>
      <c r="G83" s="758"/>
      <c r="H83" s="758"/>
      <c r="I83" s="758"/>
      <c r="J83" s="758"/>
      <c r="K83" s="758"/>
      <c r="L83" s="758"/>
    </row>
    <row r="84" spans="3:12" s="48" customFormat="1" ht="34.5" customHeight="1">
      <c r="C84" s="758" t="s">
        <v>2079</v>
      </c>
      <c r="D84" s="758"/>
      <c r="E84" s="758"/>
      <c r="F84" s="758"/>
      <c r="G84" s="758"/>
      <c r="H84" s="758"/>
      <c r="I84" s="758"/>
      <c r="J84" s="758"/>
      <c r="K84" s="758"/>
      <c r="L84" s="758"/>
    </row>
    <row r="85" spans="3:12" s="48" customFormat="1" ht="32.450000000000003" customHeight="1">
      <c r="C85" s="758" t="s">
        <v>645</v>
      </c>
      <c r="D85" s="758"/>
      <c r="E85" s="758"/>
      <c r="F85" s="758"/>
      <c r="G85" s="758"/>
      <c r="H85" s="758"/>
      <c r="I85" s="758"/>
      <c r="J85" s="758"/>
      <c r="K85" s="758"/>
      <c r="L85" s="758"/>
    </row>
    <row r="86" spans="3:12">
      <c r="C86" s="159"/>
      <c r="D86" s="159"/>
      <c r="E86" s="159"/>
      <c r="F86" s="159"/>
      <c r="G86" s="159"/>
      <c r="H86" s="159"/>
      <c r="I86" s="159"/>
      <c r="J86" s="159"/>
      <c r="K86" s="159"/>
      <c r="L86" s="159"/>
    </row>
    <row r="87" spans="3:12">
      <c r="C87" s="38" t="s">
        <v>491</v>
      </c>
    </row>
    <row r="88" spans="3:12">
      <c r="C88" s="160"/>
      <c r="D88" s="159"/>
      <c r="E88" s="159"/>
      <c r="F88" s="159"/>
      <c r="G88" s="159"/>
      <c r="H88" s="159"/>
      <c r="I88" s="159"/>
      <c r="J88" s="159"/>
      <c r="K88" s="159"/>
      <c r="L88" s="159"/>
    </row>
    <row r="89" spans="3:12">
      <c r="C89" s="38" t="s">
        <v>646</v>
      </c>
    </row>
    <row r="90" spans="3:12" ht="69.75" customHeight="1">
      <c r="C90" s="758" t="s">
        <v>647</v>
      </c>
      <c r="D90" s="758"/>
      <c r="E90" s="758"/>
      <c r="F90" s="758"/>
      <c r="G90" s="758"/>
      <c r="H90" s="758"/>
      <c r="I90" s="758"/>
      <c r="J90" s="758"/>
      <c r="K90" s="758"/>
      <c r="L90" s="758"/>
    </row>
    <row r="91" spans="3:12">
      <c r="C91" s="156"/>
      <c r="D91" s="156"/>
      <c r="E91" s="156"/>
      <c r="F91" s="156"/>
      <c r="G91" s="156"/>
      <c r="H91" s="156"/>
      <c r="I91" s="156"/>
      <c r="J91" s="156"/>
      <c r="K91" s="156"/>
      <c r="L91" s="156"/>
    </row>
    <row r="92" spans="3:12">
      <c r="C92" s="38" t="s">
        <v>648</v>
      </c>
    </row>
    <row r="93" spans="3:12" s="48" customFormat="1" ht="44.45" customHeight="1">
      <c r="C93" s="758" t="s">
        <v>2089</v>
      </c>
      <c r="D93" s="758"/>
      <c r="E93" s="758"/>
      <c r="F93" s="758"/>
      <c r="G93" s="758"/>
      <c r="H93" s="758"/>
      <c r="I93" s="758"/>
      <c r="J93" s="758"/>
      <c r="K93" s="758"/>
      <c r="L93" s="758"/>
    </row>
    <row r="94" spans="3:12" s="48" customFormat="1" ht="15" customHeight="1">
      <c r="C94" s="765"/>
      <c r="D94" s="765"/>
      <c r="E94" s="765"/>
      <c r="F94" s="765"/>
      <c r="G94" s="765"/>
      <c r="H94" s="765"/>
      <c r="I94" s="765"/>
      <c r="J94" s="765"/>
      <c r="K94" s="765"/>
      <c r="L94" s="765"/>
    </row>
    <row r="95" spans="3:12">
      <c r="C95" s="38" t="s">
        <v>492</v>
      </c>
    </row>
    <row r="96" spans="3:12" s="59" customFormat="1" ht="48.6" customHeight="1">
      <c r="C96" s="766" t="s">
        <v>649</v>
      </c>
      <c r="D96" s="766"/>
      <c r="E96" s="766"/>
      <c r="F96" s="766"/>
      <c r="G96" s="766"/>
      <c r="H96" s="766"/>
      <c r="I96" s="766"/>
      <c r="J96" s="766"/>
      <c r="K96" s="766"/>
      <c r="L96" s="766"/>
    </row>
    <row r="97" spans="1:12" s="59" customFormat="1" ht="33.75" customHeight="1">
      <c r="C97" s="766" t="s">
        <v>650</v>
      </c>
      <c r="D97" s="766"/>
      <c r="E97" s="766"/>
      <c r="F97" s="766"/>
      <c r="G97" s="766"/>
      <c r="H97" s="766"/>
      <c r="I97" s="766"/>
      <c r="J97" s="766"/>
      <c r="K97" s="766"/>
      <c r="L97" s="766"/>
    </row>
    <row r="98" spans="1:12">
      <c r="C98" s="156"/>
      <c r="D98" s="156"/>
      <c r="E98" s="156"/>
      <c r="F98" s="156"/>
      <c r="G98" s="156"/>
      <c r="H98" s="156"/>
      <c r="I98" s="156"/>
      <c r="J98" s="156"/>
      <c r="K98" s="156"/>
      <c r="L98" s="156"/>
    </row>
    <row r="99" spans="1:12">
      <c r="C99" s="38" t="s">
        <v>493</v>
      </c>
    </row>
    <row r="100" spans="1:12" ht="29.25" customHeight="1">
      <c r="C100" s="758" t="s">
        <v>651</v>
      </c>
      <c r="D100" s="758"/>
      <c r="E100" s="758"/>
      <c r="F100" s="758"/>
      <c r="G100" s="758"/>
      <c r="H100" s="758"/>
      <c r="I100" s="758"/>
      <c r="J100" s="758"/>
      <c r="K100" s="758"/>
      <c r="L100" s="758"/>
    </row>
    <row r="101" spans="1:12" ht="29.25" customHeight="1">
      <c r="C101" s="767" t="s">
        <v>652</v>
      </c>
      <c r="D101" s="758"/>
      <c r="E101" s="758"/>
      <c r="F101" s="758"/>
      <c r="G101" s="758"/>
      <c r="H101" s="758"/>
      <c r="I101" s="758"/>
      <c r="J101" s="758"/>
      <c r="K101" s="758"/>
      <c r="L101" s="758"/>
    </row>
    <row r="102" spans="1:12">
      <c r="C102" s="156"/>
      <c r="D102" s="156"/>
      <c r="E102" s="156"/>
      <c r="F102" s="156"/>
      <c r="G102" s="156"/>
      <c r="H102" s="156"/>
      <c r="I102" s="156"/>
      <c r="J102" s="156"/>
      <c r="K102" s="156"/>
      <c r="L102" s="156"/>
    </row>
    <row r="103" spans="1:12">
      <c r="C103" s="38" t="s">
        <v>653</v>
      </c>
    </row>
    <row r="104" spans="1:12" s="49" customFormat="1" ht="29.45" customHeight="1">
      <c r="C104" s="758" t="s">
        <v>1144</v>
      </c>
      <c r="D104" s="758"/>
      <c r="E104" s="758"/>
      <c r="F104" s="758"/>
      <c r="G104" s="758"/>
      <c r="H104" s="758"/>
      <c r="I104" s="758"/>
      <c r="J104" s="758"/>
      <c r="K104" s="758"/>
      <c r="L104" s="758"/>
    </row>
    <row r="105" spans="1:12" s="49" customFormat="1">
      <c r="C105" s="158"/>
      <c r="D105" s="158"/>
      <c r="E105" s="158"/>
      <c r="F105" s="158"/>
      <c r="G105" s="158"/>
      <c r="H105" s="158"/>
      <c r="I105" s="158"/>
      <c r="J105" s="158"/>
      <c r="K105" s="158"/>
      <c r="L105" s="158"/>
    </row>
    <row r="106" spans="1:12" s="49" customFormat="1">
      <c r="C106" s="158"/>
      <c r="D106" s="158"/>
      <c r="E106" s="158"/>
      <c r="F106" s="158"/>
      <c r="G106" s="158"/>
      <c r="H106" s="158"/>
      <c r="I106" s="158"/>
      <c r="J106" s="158"/>
      <c r="K106" s="158"/>
      <c r="L106" s="158"/>
    </row>
    <row r="107" spans="1:12">
      <c r="C107" s="25" t="s">
        <v>444</v>
      </c>
    </row>
    <row r="111" spans="1:12" ht="15.75" customHeight="1"/>
    <row r="112" spans="1:12" s="62" customFormat="1">
      <c r="A112" s="25"/>
      <c r="B112" s="25"/>
      <c r="C112" s="25"/>
      <c r="D112" s="439" t="s">
        <v>2097</v>
      </c>
      <c r="G112" s="744" t="s">
        <v>2104</v>
      </c>
      <c r="H112" s="744"/>
      <c r="I112" s="516"/>
      <c r="K112" s="34" t="s">
        <v>2063</v>
      </c>
    </row>
    <row r="113" spans="1:11" s="62" customFormat="1">
      <c r="A113" s="25"/>
      <c r="B113" s="25"/>
      <c r="C113" s="25"/>
      <c r="D113" s="35" t="s">
        <v>2098</v>
      </c>
      <c r="G113" s="745" t="s">
        <v>2105</v>
      </c>
      <c r="H113" s="745"/>
      <c r="I113" s="517"/>
      <c r="K113" s="35" t="s">
        <v>2068</v>
      </c>
    </row>
    <row r="114" spans="1:11">
      <c r="D114" s="30"/>
    </row>
    <row r="326" spans="4:4">
      <c r="D326" s="25">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5">
    <mergeCell ref="C82:L82"/>
    <mergeCell ref="G112:H112"/>
    <mergeCell ref="G113:H113"/>
    <mergeCell ref="C96:L96"/>
    <mergeCell ref="C97:L97"/>
    <mergeCell ref="C100:L100"/>
    <mergeCell ref="C104:L104"/>
    <mergeCell ref="C101:L101"/>
    <mergeCell ref="C84:L84"/>
    <mergeCell ref="C85:L85"/>
    <mergeCell ref="C90:L90"/>
    <mergeCell ref="C94:L94"/>
    <mergeCell ref="C83:L83"/>
    <mergeCell ref="C93:L93"/>
    <mergeCell ref="C48:L48"/>
    <mergeCell ref="C50:L50"/>
    <mergeCell ref="K33:L33"/>
    <mergeCell ref="I33:J33"/>
    <mergeCell ref="C33:H33"/>
    <mergeCell ref="I39:J39"/>
    <mergeCell ref="K39:L39"/>
    <mergeCell ref="C49:L49"/>
    <mergeCell ref="K42:L42"/>
    <mergeCell ref="C43:H43"/>
    <mergeCell ref="I43:J43"/>
    <mergeCell ref="K43:L43"/>
    <mergeCell ref="C44:H44"/>
    <mergeCell ref="I44:J44"/>
    <mergeCell ref="K44:L44"/>
    <mergeCell ref="I45:J45"/>
    <mergeCell ref="C51:L51"/>
    <mergeCell ref="C53:L53"/>
    <mergeCell ref="C57:L57"/>
    <mergeCell ref="C61:L61"/>
    <mergeCell ref="C81:L81"/>
    <mergeCell ref="C68:L68"/>
    <mergeCell ref="C52:L52"/>
    <mergeCell ref="C65:L65"/>
    <mergeCell ref="C66:L66"/>
    <mergeCell ref="C67:L67"/>
    <mergeCell ref="C69:L69"/>
    <mergeCell ref="C74:L74"/>
    <mergeCell ref="C75:L77"/>
    <mergeCell ref="C80:L80"/>
    <mergeCell ref="C42:H42"/>
    <mergeCell ref="I42:J42"/>
    <mergeCell ref="C45:H45"/>
    <mergeCell ref="K45:L45"/>
    <mergeCell ref="C10:L10"/>
    <mergeCell ref="C18:L18"/>
    <mergeCell ref="C34:H34"/>
    <mergeCell ref="I34:J34"/>
    <mergeCell ref="K34:L34"/>
    <mergeCell ref="C11:L11"/>
    <mergeCell ref="C17:L17"/>
    <mergeCell ref="C29:L29"/>
    <mergeCell ref="C30:L30"/>
    <mergeCell ref="C31:H31"/>
    <mergeCell ref="I31:J31"/>
    <mergeCell ref="K31:L31"/>
    <mergeCell ref="C22:L22"/>
    <mergeCell ref="C16:L16"/>
    <mergeCell ref="C32:H32"/>
    <mergeCell ref="I32:J32"/>
    <mergeCell ref="C40:H40"/>
    <mergeCell ref="I40:J40"/>
    <mergeCell ref="K40:L40"/>
    <mergeCell ref="C28:L28"/>
    <mergeCell ref="K37:L37"/>
    <mergeCell ref="I37:J37"/>
    <mergeCell ref="C36:H36"/>
    <mergeCell ref="I36:J36"/>
    <mergeCell ref="K36:L36"/>
    <mergeCell ref="C37:H37"/>
    <mergeCell ref="C35:H35"/>
    <mergeCell ref="I35:J35"/>
    <mergeCell ref="K35:L35"/>
    <mergeCell ref="K32:L32"/>
    <mergeCell ref="C41:H41"/>
    <mergeCell ref="I41:J41"/>
    <mergeCell ref="K41:L41"/>
    <mergeCell ref="C38:H38"/>
    <mergeCell ref="I38:J38"/>
    <mergeCell ref="K38:L38"/>
    <mergeCell ref="C39:H39"/>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rgb="FFFF0000"/>
  </sheetPr>
  <dimension ref="A1:T158"/>
  <sheetViews>
    <sheetView showGridLines="0" tabSelected="1" topLeftCell="A139" zoomScale="70" zoomScaleNormal="70" zoomScaleSheetLayoutView="100" workbookViewId="0">
      <selection activeCell="G163" sqref="G163"/>
    </sheetView>
  </sheetViews>
  <sheetFormatPr baseColWidth="10" defaultColWidth="9.28515625" defaultRowHeight="15.75"/>
  <cols>
    <col min="1" max="1" width="4.28515625" style="62" customWidth="1"/>
    <col min="2" max="2" width="42.7109375" style="62" customWidth="1"/>
    <col min="3" max="3" width="17.85546875" style="62" customWidth="1"/>
    <col min="4" max="4" width="23.7109375" style="62" customWidth="1"/>
    <col min="5" max="5" width="19.42578125" style="62" customWidth="1"/>
    <col min="6" max="6" width="14.28515625" style="64" customWidth="1"/>
    <col min="7" max="7" width="13.42578125" style="62" customWidth="1"/>
    <col min="8" max="8" width="12.42578125" style="62" customWidth="1"/>
    <col min="9" max="9" width="18.28515625" style="62" bestFit="1" customWidth="1"/>
    <col min="10" max="10" width="16.28515625" style="65" bestFit="1" customWidth="1"/>
    <col min="11" max="11" width="17.28515625" style="62" bestFit="1" customWidth="1"/>
    <col min="12" max="12" width="17.42578125" style="62" customWidth="1"/>
    <col min="13" max="13" width="17.7109375" style="62" customWidth="1"/>
    <col min="14" max="14" width="8.42578125" style="62" customWidth="1"/>
    <col min="15" max="15" width="18.7109375" style="62" customWidth="1"/>
    <col min="16" max="16" width="21.140625" style="62" customWidth="1"/>
    <col min="17" max="17" width="16.5703125" style="62" customWidth="1"/>
    <col min="18" max="18" width="14.28515625" style="62" bestFit="1" customWidth="1"/>
    <col min="19" max="19" width="9.28515625" style="62"/>
    <col min="20" max="20" width="13.28515625" style="62" bestFit="1" customWidth="1"/>
    <col min="21" max="16384" width="9.28515625" style="62"/>
  </cols>
  <sheetData>
    <row r="1" spans="1:15" s="25" customFormat="1">
      <c r="E1" s="37"/>
    </row>
    <row r="2" spans="1:15" s="558" customFormat="1">
      <c r="B2" s="591"/>
      <c r="C2" s="591"/>
      <c r="D2" s="591"/>
      <c r="E2" s="592"/>
      <c r="F2" s="591"/>
      <c r="G2" s="591"/>
      <c r="H2" s="591"/>
      <c r="I2" s="591"/>
      <c r="J2" s="591"/>
      <c r="K2" s="591"/>
      <c r="L2" s="591"/>
      <c r="M2" s="591"/>
      <c r="N2" s="591"/>
      <c r="O2" s="591"/>
    </row>
    <row r="3" spans="1:15" s="558" customFormat="1">
      <c r="E3" s="420"/>
    </row>
    <row r="4" spans="1:15" s="558" customFormat="1">
      <c r="E4" s="593"/>
    </row>
    <row r="5" spans="1:15" s="558" customFormat="1">
      <c r="E5" s="593"/>
    </row>
    <row r="6" spans="1:15" s="558" customFormat="1">
      <c r="E6" s="593"/>
    </row>
    <row r="7" spans="1:15" s="558" customFormat="1">
      <c r="B7" s="591"/>
      <c r="C7" s="591"/>
      <c r="D7" s="591"/>
      <c r="E7" s="592"/>
      <c r="F7" s="591"/>
      <c r="G7" s="591"/>
      <c r="H7" s="591"/>
      <c r="I7" s="591"/>
      <c r="J7" s="591"/>
      <c r="K7" s="591"/>
      <c r="L7" s="591"/>
      <c r="M7" s="591"/>
      <c r="N7" s="591"/>
      <c r="O7" s="591"/>
    </row>
    <row r="8" spans="1:15">
      <c r="A8" s="61"/>
      <c r="E8" s="39" t="s">
        <v>426</v>
      </c>
    </row>
    <row r="9" spans="1:15">
      <c r="A9" s="61"/>
      <c r="B9" s="60" t="s">
        <v>491</v>
      </c>
      <c r="C9" s="60"/>
      <c r="E9" s="63"/>
    </row>
    <row r="10" spans="1:15">
      <c r="A10" s="61"/>
      <c r="B10" s="66" t="s">
        <v>494</v>
      </c>
      <c r="C10" s="66"/>
      <c r="E10" s="63"/>
      <c r="F10" s="62"/>
    </row>
    <row r="11" spans="1:15">
      <c r="A11" s="61"/>
      <c r="E11" s="63"/>
      <c r="F11" s="62"/>
    </row>
    <row r="12" spans="1:15">
      <c r="A12" s="61"/>
      <c r="B12" s="60" t="s">
        <v>654</v>
      </c>
      <c r="C12" s="60"/>
      <c r="F12" s="62"/>
    </row>
    <row r="13" spans="1:15">
      <c r="A13" s="61"/>
      <c r="E13" s="63"/>
      <c r="F13" s="62"/>
    </row>
    <row r="14" spans="1:15">
      <c r="A14" s="61"/>
      <c r="B14" s="772" t="s">
        <v>495</v>
      </c>
      <c r="C14" s="772"/>
      <c r="D14" s="515">
        <v>45657</v>
      </c>
      <c r="E14" s="515">
        <v>45291</v>
      </c>
      <c r="F14" s="62"/>
    </row>
    <row r="15" spans="1:15">
      <c r="A15" s="61"/>
      <c r="B15" s="84" t="s">
        <v>2082</v>
      </c>
      <c r="C15" s="85"/>
      <c r="D15" s="707">
        <v>9093.1299999999992</v>
      </c>
      <c r="E15" s="707">
        <v>9006.0300000000007</v>
      </c>
      <c r="F15" s="62"/>
      <c r="G15" s="519"/>
      <c r="I15" s="65"/>
      <c r="J15" s="62"/>
    </row>
    <row r="16" spans="1:15">
      <c r="A16" s="61"/>
      <c r="B16" s="84" t="s">
        <v>655</v>
      </c>
      <c r="C16" s="85"/>
      <c r="D16" s="707">
        <v>2458.1999999999998</v>
      </c>
      <c r="E16" s="707">
        <v>2437.1999999999998</v>
      </c>
      <c r="F16" s="62"/>
      <c r="I16" s="65"/>
      <c r="J16" s="62"/>
    </row>
    <row r="17" spans="1:17">
      <c r="A17" s="61"/>
      <c r="B17" s="84" t="s">
        <v>656</v>
      </c>
      <c r="C17" s="85"/>
      <c r="D17" s="707">
        <v>7311.88</v>
      </c>
      <c r="E17" s="707">
        <v>8195.06</v>
      </c>
      <c r="F17" s="164"/>
      <c r="I17" s="65"/>
      <c r="J17" s="62"/>
    </row>
    <row r="18" spans="1:17">
      <c r="A18" s="61"/>
      <c r="B18" s="84" t="s">
        <v>2096</v>
      </c>
      <c r="C18" s="85"/>
      <c r="D18" s="707">
        <v>160889.03</v>
      </c>
      <c r="E18" s="709">
        <v>0</v>
      </c>
      <c r="F18" s="544"/>
      <c r="G18" s="544"/>
      <c r="H18" s="544"/>
      <c r="I18" s="545"/>
      <c r="J18" s="62"/>
    </row>
    <row r="19" spans="1:17">
      <c r="A19" s="61"/>
      <c r="B19" s="84" t="s">
        <v>660</v>
      </c>
      <c r="C19" s="85"/>
      <c r="D19" s="707">
        <v>3365.91</v>
      </c>
      <c r="E19" s="707">
        <v>6891.04</v>
      </c>
      <c r="F19" s="544"/>
      <c r="G19" s="544"/>
      <c r="H19" s="544"/>
      <c r="I19" s="545"/>
      <c r="J19" s="62"/>
    </row>
    <row r="20" spans="1:17" s="654" customFormat="1">
      <c r="A20" s="648"/>
      <c r="B20" s="649" t="s">
        <v>496</v>
      </c>
      <c r="C20" s="650"/>
      <c r="D20" s="708">
        <v>183118.15</v>
      </c>
      <c r="E20" s="708">
        <v>26529.33</v>
      </c>
      <c r="F20" s="685"/>
      <c r="G20" s="582"/>
      <c r="H20" s="582"/>
      <c r="I20" s="652"/>
      <c r="J20" s="653"/>
    </row>
    <row r="21" spans="1:17">
      <c r="A21" s="61"/>
      <c r="B21" s="38"/>
      <c r="C21" s="38"/>
      <c r="D21" s="165"/>
      <c r="F21" s="62"/>
      <c r="G21" s="536"/>
      <c r="H21" s="536"/>
      <c r="I21" s="544"/>
    </row>
    <row r="22" spans="1:17">
      <c r="A22" s="61"/>
      <c r="B22" s="142"/>
      <c r="C22" s="142"/>
      <c r="D22" s="142"/>
      <c r="E22" s="142"/>
      <c r="F22" s="142"/>
    </row>
    <row r="23" spans="1:17">
      <c r="A23" s="61"/>
      <c r="B23" s="60" t="s">
        <v>657</v>
      </c>
      <c r="C23" s="60"/>
    </row>
    <row r="24" spans="1:17">
      <c r="A24" s="61"/>
      <c r="B24" s="62" t="s">
        <v>1158</v>
      </c>
    </row>
    <row r="25" spans="1:17">
      <c r="A25" s="61"/>
      <c r="E25" s="63"/>
    </row>
    <row r="26" spans="1:17" ht="46.9" customHeight="1">
      <c r="A26" s="61"/>
      <c r="B26" s="772" t="s">
        <v>497</v>
      </c>
      <c r="C26" s="772"/>
      <c r="D26" s="515" t="s">
        <v>498</v>
      </c>
      <c r="E26" s="515" t="s">
        <v>499</v>
      </c>
      <c r="F26" s="515" t="s">
        <v>500</v>
      </c>
    </row>
    <row r="27" spans="1:17" s="660" customFormat="1">
      <c r="A27" s="655"/>
      <c r="B27" s="656" t="s">
        <v>501</v>
      </c>
      <c r="C27" s="657"/>
      <c r="D27" s="658"/>
      <c r="E27" s="658"/>
      <c r="F27" s="659"/>
      <c r="H27" s="661"/>
      <c r="I27" s="661"/>
      <c r="J27" s="662"/>
      <c r="K27" s="654"/>
      <c r="L27" s="663"/>
      <c r="O27" s="654"/>
      <c r="P27" s="654"/>
      <c r="Q27" s="654"/>
    </row>
    <row r="28" spans="1:17" s="654" customFormat="1">
      <c r="A28" s="648"/>
      <c r="B28" s="664" t="s">
        <v>502</v>
      </c>
      <c r="C28" s="665"/>
      <c r="D28" s="124">
        <v>1057.3808429999999</v>
      </c>
      <c r="E28" s="688">
        <v>1241365.1100000001</v>
      </c>
      <c r="F28" s="689">
        <v>47</v>
      </c>
      <c r="H28" s="652"/>
      <c r="I28" s="652"/>
      <c r="J28" s="653"/>
    </row>
    <row r="29" spans="1:17" s="654" customFormat="1">
      <c r="A29" s="648"/>
      <c r="B29" s="664" t="s">
        <v>503</v>
      </c>
      <c r="C29" s="665"/>
      <c r="D29" s="124">
        <v>1062.412734</v>
      </c>
      <c r="E29" s="688">
        <v>1247272.55</v>
      </c>
      <c r="F29" s="689">
        <v>47</v>
      </c>
      <c r="G29" s="666"/>
      <c r="H29" s="652"/>
      <c r="I29" s="652"/>
      <c r="J29" s="653"/>
      <c r="L29" s="663"/>
    </row>
    <row r="30" spans="1:17" s="654" customFormat="1">
      <c r="A30" s="648"/>
      <c r="B30" s="664" t="s">
        <v>504</v>
      </c>
      <c r="C30" s="665"/>
      <c r="D30" s="124">
        <v>1067.0311409999999</v>
      </c>
      <c r="E30" s="688">
        <v>1252694.56</v>
      </c>
      <c r="F30" s="689">
        <v>47</v>
      </c>
      <c r="H30" s="651"/>
      <c r="I30" s="651"/>
      <c r="J30" s="653"/>
    </row>
    <row r="31" spans="1:17" s="660" customFormat="1">
      <c r="A31" s="655"/>
      <c r="B31" s="656" t="s">
        <v>505</v>
      </c>
      <c r="C31" s="657"/>
      <c r="D31" s="690"/>
      <c r="E31" s="691"/>
      <c r="F31" s="692"/>
      <c r="H31" s="651"/>
      <c r="I31" s="651"/>
      <c r="J31" s="662"/>
      <c r="L31" s="667"/>
    </row>
    <row r="32" spans="1:17" s="654" customFormat="1">
      <c r="A32" s="648"/>
      <c r="B32" s="664" t="s">
        <v>506</v>
      </c>
      <c r="C32" s="665"/>
      <c r="D32" s="124">
        <v>1019.441491</v>
      </c>
      <c r="E32" s="688">
        <v>1196824.31</v>
      </c>
      <c r="F32" s="689">
        <v>47</v>
      </c>
      <c r="G32" s="666"/>
      <c r="H32" s="652"/>
      <c r="I32" s="652"/>
      <c r="J32" s="653"/>
      <c r="L32" s="663"/>
    </row>
    <row r="33" spans="1:12" s="654" customFormat="1">
      <c r="A33" s="648"/>
      <c r="B33" s="664" t="s">
        <v>507</v>
      </c>
      <c r="C33" s="665"/>
      <c r="D33" s="124">
        <v>1023.111227</v>
      </c>
      <c r="E33" s="688">
        <v>1201132.58</v>
      </c>
      <c r="F33" s="689">
        <v>47</v>
      </c>
      <c r="G33" s="666"/>
      <c r="H33" s="652"/>
      <c r="I33" s="652"/>
      <c r="J33" s="653"/>
      <c r="L33" s="663"/>
    </row>
    <row r="34" spans="1:12" s="654" customFormat="1" ht="16.149999999999999" customHeight="1">
      <c r="A34" s="648"/>
      <c r="B34" s="664" t="s">
        <v>508</v>
      </c>
      <c r="C34" s="665"/>
      <c r="D34" s="124">
        <v>1056.2449583993819</v>
      </c>
      <c r="E34" s="688">
        <v>1240031.5811608743</v>
      </c>
      <c r="F34" s="689">
        <v>47</v>
      </c>
      <c r="G34" s="666"/>
      <c r="J34" s="653"/>
      <c r="L34" s="663"/>
    </row>
    <row r="35" spans="1:12" s="660" customFormat="1">
      <c r="A35" s="655"/>
      <c r="B35" s="656" t="s">
        <v>509</v>
      </c>
      <c r="C35" s="657"/>
      <c r="D35" s="690"/>
      <c r="E35" s="693"/>
      <c r="F35" s="694"/>
      <c r="G35" s="654"/>
      <c r="H35" s="670"/>
      <c r="I35" s="661"/>
      <c r="J35" s="669"/>
    </row>
    <row r="36" spans="1:12" s="654" customFormat="1" ht="16.149999999999999" customHeight="1">
      <c r="A36" s="648"/>
      <c r="B36" s="664" t="s">
        <v>510</v>
      </c>
      <c r="C36" s="665"/>
      <c r="D36" s="124">
        <v>1032.6671040000001</v>
      </c>
      <c r="E36" s="688">
        <v>1212351.18</v>
      </c>
      <c r="F36" s="689">
        <v>47</v>
      </c>
      <c r="G36" s="666"/>
      <c r="J36" s="653"/>
      <c r="L36" s="663"/>
    </row>
    <row r="37" spans="1:12" s="654" customFormat="1">
      <c r="A37" s="648"/>
      <c r="B37" s="664" t="s">
        <v>511</v>
      </c>
      <c r="C37" s="665"/>
      <c r="D37" s="124">
        <v>1037.471278</v>
      </c>
      <c r="E37" s="688">
        <v>1217991.28</v>
      </c>
      <c r="F37" s="689">
        <v>47</v>
      </c>
      <c r="G37" s="666"/>
      <c r="H37" s="652"/>
      <c r="I37" s="652"/>
      <c r="J37" s="653"/>
      <c r="L37" s="663"/>
    </row>
    <row r="38" spans="1:12" s="654" customFormat="1">
      <c r="A38" s="648"/>
      <c r="B38" s="664" t="s">
        <v>512</v>
      </c>
      <c r="C38" s="665"/>
      <c r="D38" s="124">
        <v>1056.2449583993819</v>
      </c>
      <c r="E38" s="688">
        <v>1240031.5811608743</v>
      </c>
      <c r="F38" s="689">
        <v>47</v>
      </c>
      <c r="G38" s="666"/>
      <c r="H38" s="652"/>
      <c r="I38" s="652"/>
      <c r="J38" s="653"/>
      <c r="L38" s="663"/>
    </row>
    <row r="39" spans="1:12" s="660" customFormat="1">
      <c r="A39" s="655"/>
      <c r="B39" s="656" t="s">
        <v>513</v>
      </c>
      <c r="C39" s="657"/>
      <c r="D39" s="693"/>
      <c r="E39" s="693"/>
      <c r="F39" s="694"/>
      <c r="H39" s="661"/>
      <c r="I39" s="661"/>
    </row>
    <row r="40" spans="1:12" s="654" customFormat="1">
      <c r="A40" s="648"/>
      <c r="B40" s="664" t="s">
        <v>514</v>
      </c>
      <c r="C40" s="665"/>
      <c r="D40" s="124">
        <v>1047.1043609999999</v>
      </c>
      <c r="E40" s="124">
        <v>1229300.52</v>
      </c>
      <c r="F40" s="695">
        <v>47</v>
      </c>
      <c r="H40" s="652"/>
      <c r="I40" s="652"/>
      <c r="J40" s="653"/>
    </row>
    <row r="41" spans="1:12" s="654" customFormat="1">
      <c r="A41" s="648"/>
      <c r="B41" s="664" t="s">
        <v>515</v>
      </c>
      <c r="C41" s="665"/>
      <c r="D41" s="124">
        <v>1051.7927850000001</v>
      </c>
      <c r="E41" s="124">
        <v>1234804.73</v>
      </c>
      <c r="F41" s="695">
        <v>47</v>
      </c>
      <c r="H41" s="652"/>
      <c r="I41" s="652"/>
      <c r="J41" s="653"/>
    </row>
    <row r="42" spans="1:12" s="654" customFormat="1">
      <c r="A42" s="648"/>
      <c r="B42" s="664" t="s">
        <v>516</v>
      </c>
      <c r="C42" s="665"/>
      <c r="D42" s="124">
        <v>1056.2449583993819</v>
      </c>
      <c r="E42" s="124">
        <v>1240031.5826453601</v>
      </c>
      <c r="F42" s="695">
        <v>47</v>
      </c>
      <c r="H42" s="670"/>
      <c r="I42" s="668"/>
      <c r="J42" s="653"/>
    </row>
    <row r="43" spans="1:12">
      <c r="A43" s="61"/>
      <c r="E43" s="63"/>
      <c r="H43" s="499"/>
      <c r="I43" s="167"/>
      <c r="L43" s="519"/>
    </row>
    <row r="44" spans="1:12">
      <c r="A44" s="61"/>
      <c r="B44" s="60" t="s">
        <v>517</v>
      </c>
      <c r="C44" s="60"/>
      <c r="E44" s="457"/>
    </row>
    <row r="45" spans="1:12">
      <c r="A45" s="61"/>
      <c r="B45" s="60"/>
      <c r="C45" s="60"/>
      <c r="E45" s="63"/>
    </row>
    <row r="46" spans="1:12">
      <c r="A46" s="61"/>
      <c r="B46" s="60" t="s">
        <v>518</v>
      </c>
      <c r="C46" s="60"/>
      <c r="H46" s="500"/>
    </row>
    <row r="47" spans="1:12">
      <c r="A47" s="61"/>
      <c r="B47" s="62" t="s">
        <v>519</v>
      </c>
    </row>
    <row r="48" spans="1:12">
      <c r="A48" s="61"/>
      <c r="B48" s="60"/>
      <c r="C48" s="60"/>
    </row>
    <row r="49" spans="1:20">
      <c r="A49" s="61"/>
      <c r="B49" s="772" t="s">
        <v>414</v>
      </c>
      <c r="C49" s="773"/>
      <c r="D49" s="515">
        <v>45657</v>
      </c>
      <c r="E49" s="515">
        <v>45291</v>
      </c>
      <c r="F49" s="62"/>
      <c r="I49" s="65"/>
      <c r="J49" s="62"/>
    </row>
    <row r="50" spans="1:20">
      <c r="A50" s="68"/>
      <c r="B50" s="84" t="s">
        <v>2080</v>
      </c>
      <c r="C50" s="86"/>
      <c r="D50" s="123">
        <v>2817.06</v>
      </c>
      <c r="E50" s="123">
        <v>8026.28</v>
      </c>
      <c r="F50" s="69"/>
      <c r="G50" s="519"/>
      <c r="I50" s="65"/>
      <c r="J50" s="62"/>
    </row>
    <row r="51" spans="1:20" s="654" customFormat="1">
      <c r="A51" s="648"/>
      <c r="B51" s="649" t="s">
        <v>496</v>
      </c>
      <c r="C51" s="650"/>
      <c r="D51" s="671">
        <v>2817.06</v>
      </c>
      <c r="E51" s="671">
        <v>8026.28</v>
      </c>
      <c r="F51" s="651"/>
      <c r="G51" s="651"/>
      <c r="I51" s="653"/>
    </row>
    <row r="52" spans="1:20">
      <c r="A52" s="61"/>
      <c r="E52" s="70"/>
      <c r="F52" s="536"/>
      <c r="G52" s="536"/>
    </row>
    <row r="53" spans="1:20" s="73" customFormat="1">
      <c r="A53" s="71"/>
      <c r="B53" s="60" t="s">
        <v>520</v>
      </c>
      <c r="C53" s="60"/>
      <c r="D53" s="72"/>
      <c r="F53" s="536"/>
      <c r="G53" s="536"/>
      <c r="J53" s="75"/>
    </row>
    <row r="54" spans="1:20" s="73" customFormat="1">
      <c r="A54" s="71"/>
      <c r="B54" s="26"/>
      <c r="C54" s="26"/>
      <c r="D54" s="26"/>
      <c r="E54" s="41"/>
      <c r="F54" s="41"/>
      <c r="G54" s="97"/>
      <c r="H54" s="97"/>
      <c r="I54" s="98"/>
      <c r="J54" s="99"/>
      <c r="K54" s="99"/>
      <c r="L54" s="79">
        <v>0</v>
      </c>
      <c r="M54" s="171"/>
      <c r="N54" s="100"/>
      <c r="O54" s="172"/>
      <c r="P54" s="100"/>
      <c r="Q54" s="100"/>
      <c r="R54" s="79"/>
    </row>
    <row r="55" spans="1:20" s="73" customFormat="1">
      <c r="A55" s="71"/>
      <c r="B55" s="60" t="s">
        <v>2090</v>
      </c>
      <c r="C55" s="60"/>
      <c r="F55" s="74"/>
      <c r="J55" s="75"/>
      <c r="N55" s="170"/>
    </row>
    <row r="56" spans="1:20" s="73" customFormat="1" ht="4.1500000000000004" customHeight="1">
      <c r="A56" s="71"/>
      <c r="B56" s="60"/>
      <c r="C56" s="60"/>
      <c r="F56" s="74"/>
      <c r="J56" s="75"/>
    </row>
    <row r="57" spans="1:20" s="77" customFormat="1" ht="30" customHeight="1">
      <c r="A57" s="76"/>
      <c r="B57" s="743" t="s">
        <v>521</v>
      </c>
      <c r="C57" s="771" t="s">
        <v>522</v>
      </c>
      <c r="D57" s="771"/>
      <c r="E57" s="743" t="s">
        <v>523</v>
      </c>
      <c r="F57" s="743" t="s">
        <v>524</v>
      </c>
      <c r="G57" s="743" t="s">
        <v>525</v>
      </c>
      <c r="H57" s="743" t="s">
        <v>526</v>
      </c>
      <c r="I57" s="743" t="s">
        <v>415</v>
      </c>
      <c r="J57" s="743" t="s">
        <v>527</v>
      </c>
      <c r="K57" s="768" t="s">
        <v>663</v>
      </c>
      <c r="L57" s="768" t="s">
        <v>664</v>
      </c>
      <c r="M57" s="743" t="s">
        <v>528</v>
      </c>
      <c r="N57" s="743" t="s">
        <v>529</v>
      </c>
      <c r="O57" s="743" t="s">
        <v>530</v>
      </c>
      <c r="P57" s="743" t="s">
        <v>531</v>
      </c>
      <c r="Q57" s="743" t="s">
        <v>532</v>
      </c>
    </row>
    <row r="58" spans="1:20" s="77" customFormat="1" ht="40.15" customHeight="1">
      <c r="A58" s="76"/>
      <c r="B58" s="743"/>
      <c r="C58" s="771"/>
      <c r="D58" s="771"/>
      <c r="E58" s="743"/>
      <c r="F58" s="743"/>
      <c r="G58" s="743"/>
      <c r="H58" s="743"/>
      <c r="I58" s="743"/>
      <c r="J58" s="743"/>
      <c r="K58" s="768"/>
      <c r="L58" s="768"/>
      <c r="M58" s="743"/>
      <c r="N58" s="743"/>
      <c r="O58" s="743"/>
      <c r="P58" s="743"/>
      <c r="Q58" s="743"/>
    </row>
    <row r="59" spans="1:20" s="451" customFormat="1" ht="15" customHeight="1">
      <c r="A59" s="440"/>
      <c r="B59" s="441" t="s">
        <v>533</v>
      </c>
      <c r="C59" s="442" t="s">
        <v>534</v>
      </c>
      <c r="D59" s="443"/>
      <c r="E59" s="444" t="s">
        <v>535</v>
      </c>
      <c r="F59" s="445" t="s">
        <v>536</v>
      </c>
      <c r="G59" s="446">
        <v>44804</v>
      </c>
      <c r="H59" s="446" t="s">
        <v>537</v>
      </c>
      <c r="I59" s="445" t="s">
        <v>538</v>
      </c>
      <c r="J59" s="447">
        <v>222842.5</v>
      </c>
      <c r="K59" s="448">
        <v>222842.5</v>
      </c>
      <c r="L59" s="448">
        <v>219549.26</v>
      </c>
      <c r="M59" s="447">
        <v>222842.5</v>
      </c>
      <c r="N59" s="449" t="s">
        <v>537</v>
      </c>
      <c r="O59" s="449">
        <v>0.17705134557497773</v>
      </c>
      <c r="P59" s="450">
        <v>1</v>
      </c>
      <c r="Q59" s="449">
        <v>0.17705134557497773</v>
      </c>
      <c r="T59" s="452"/>
    </row>
    <row r="60" spans="1:20" s="451" customFormat="1" ht="15" customHeight="1">
      <c r="A60" s="440"/>
      <c r="B60" s="441" t="s">
        <v>533</v>
      </c>
      <c r="C60" s="442" t="s">
        <v>534</v>
      </c>
      <c r="D60" s="443"/>
      <c r="E60" s="444" t="s">
        <v>535</v>
      </c>
      <c r="F60" s="445" t="s">
        <v>536</v>
      </c>
      <c r="G60" s="446">
        <v>44804</v>
      </c>
      <c r="H60" s="446" t="s">
        <v>537</v>
      </c>
      <c r="I60" s="445" t="s">
        <v>538</v>
      </c>
      <c r="J60" s="447">
        <v>222842.5</v>
      </c>
      <c r="K60" s="448">
        <v>222842.5</v>
      </c>
      <c r="L60" s="448">
        <v>219549.26</v>
      </c>
      <c r="M60" s="447">
        <v>222842.5</v>
      </c>
      <c r="N60" s="449" t="s">
        <v>537</v>
      </c>
      <c r="O60" s="449">
        <v>0.17705134557497773</v>
      </c>
      <c r="P60" s="450">
        <v>1</v>
      </c>
      <c r="Q60" s="449">
        <v>0.35410269114995546</v>
      </c>
    </row>
    <row r="61" spans="1:20" s="451" customFormat="1" ht="15" customHeight="1">
      <c r="A61" s="440"/>
      <c r="B61" s="441" t="s">
        <v>533</v>
      </c>
      <c r="C61" s="442" t="s">
        <v>534</v>
      </c>
      <c r="D61" s="443"/>
      <c r="E61" s="444" t="s">
        <v>535</v>
      </c>
      <c r="F61" s="445" t="s">
        <v>536</v>
      </c>
      <c r="G61" s="446">
        <v>44804</v>
      </c>
      <c r="H61" s="446" t="s">
        <v>537</v>
      </c>
      <c r="I61" s="445" t="s">
        <v>538</v>
      </c>
      <c r="J61" s="447">
        <v>222842.5</v>
      </c>
      <c r="K61" s="448">
        <v>222842.5</v>
      </c>
      <c r="L61" s="448">
        <v>219549.26</v>
      </c>
      <c r="M61" s="447">
        <v>222842.5</v>
      </c>
      <c r="N61" s="449" t="s">
        <v>537</v>
      </c>
      <c r="O61" s="449">
        <v>0.17705134557497773</v>
      </c>
      <c r="P61" s="450">
        <v>1</v>
      </c>
      <c r="Q61" s="449">
        <v>0.53115403672493322</v>
      </c>
    </row>
    <row r="62" spans="1:20" s="451" customFormat="1" ht="15" customHeight="1">
      <c r="A62" s="440"/>
      <c r="B62" s="441" t="s">
        <v>533</v>
      </c>
      <c r="C62" s="442" t="s">
        <v>534</v>
      </c>
      <c r="D62" s="443"/>
      <c r="E62" s="444" t="s">
        <v>535</v>
      </c>
      <c r="F62" s="445" t="s">
        <v>536</v>
      </c>
      <c r="G62" s="446">
        <v>44804</v>
      </c>
      <c r="H62" s="446" t="s">
        <v>537</v>
      </c>
      <c r="I62" s="445" t="s">
        <v>538</v>
      </c>
      <c r="J62" s="447">
        <v>222842.5</v>
      </c>
      <c r="K62" s="448">
        <v>222842.5</v>
      </c>
      <c r="L62" s="448">
        <v>219549.26</v>
      </c>
      <c r="M62" s="447">
        <v>222842.5</v>
      </c>
      <c r="N62" s="449" t="s">
        <v>537</v>
      </c>
      <c r="O62" s="449">
        <v>0.17705134557497773</v>
      </c>
      <c r="P62" s="450">
        <v>1</v>
      </c>
      <c r="Q62" s="449">
        <v>0.70820538229991092</v>
      </c>
    </row>
    <row r="63" spans="1:20" s="451" customFormat="1" ht="15" customHeight="1">
      <c r="A63" s="440"/>
      <c r="B63" s="441" t="s">
        <v>533</v>
      </c>
      <c r="C63" s="442" t="s">
        <v>534</v>
      </c>
      <c r="D63" s="443"/>
      <c r="E63" s="444" t="s">
        <v>535</v>
      </c>
      <c r="F63" s="445" t="s">
        <v>536</v>
      </c>
      <c r="G63" s="446">
        <v>44804</v>
      </c>
      <c r="H63" s="446" t="s">
        <v>537</v>
      </c>
      <c r="I63" s="445" t="s">
        <v>538</v>
      </c>
      <c r="J63" s="447">
        <v>206126</v>
      </c>
      <c r="K63" s="453">
        <v>206126</v>
      </c>
      <c r="L63" s="448">
        <v>203079.8</v>
      </c>
      <c r="M63" s="447">
        <v>206126</v>
      </c>
      <c r="N63" s="449" t="s">
        <v>537</v>
      </c>
      <c r="O63" s="449">
        <v>0.16376986125618168</v>
      </c>
      <c r="P63" s="450">
        <v>1</v>
      </c>
      <c r="Q63" s="449">
        <v>0.87197524355609257</v>
      </c>
    </row>
    <row r="64" spans="1:20" s="451" customFormat="1" ht="15" customHeight="1">
      <c r="A64" s="440"/>
      <c r="B64" s="441" t="s">
        <v>1043</v>
      </c>
      <c r="C64" s="173" t="s">
        <v>2081</v>
      </c>
      <c r="D64" s="443"/>
      <c r="E64" s="444"/>
      <c r="F64" s="445"/>
      <c r="G64" s="446"/>
      <c r="H64" s="446"/>
      <c r="I64" s="445"/>
      <c r="J64" s="447"/>
      <c r="K64" s="448"/>
      <c r="L64" s="448">
        <v>163894.82</v>
      </c>
      <c r="M64" s="447"/>
      <c r="N64" s="449" t="s">
        <v>537</v>
      </c>
      <c r="O64" s="449">
        <v>0.13216987574346081</v>
      </c>
      <c r="P64" s="450">
        <v>1</v>
      </c>
      <c r="Q64" s="449">
        <v>0.13216987574346081</v>
      </c>
      <c r="R64" s="454"/>
    </row>
    <row r="65" spans="1:18" s="73" customFormat="1">
      <c r="A65" s="71"/>
      <c r="B65" s="174" t="s">
        <v>496</v>
      </c>
      <c r="C65" s="175"/>
      <c r="D65" s="176"/>
      <c r="E65" s="177"/>
      <c r="F65" s="177"/>
      <c r="G65" s="178"/>
      <c r="H65" s="178"/>
      <c r="I65" s="179"/>
      <c r="J65" s="78"/>
      <c r="K65" s="455">
        <v>1097496</v>
      </c>
      <c r="L65" s="455">
        <v>1245171.6600000001</v>
      </c>
      <c r="M65" s="78"/>
      <c r="N65" s="181"/>
      <c r="O65" s="182"/>
      <c r="P65" s="181"/>
      <c r="Q65" s="181"/>
      <c r="R65" s="79"/>
    </row>
    <row r="66" spans="1:18" s="73" customFormat="1">
      <c r="A66" s="71"/>
      <c r="F66" s="74"/>
      <c r="J66" s="75"/>
      <c r="L66" s="79"/>
    </row>
    <row r="67" spans="1:18" s="73" customFormat="1">
      <c r="A67" s="71"/>
      <c r="F67" s="74"/>
      <c r="J67" s="75"/>
      <c r="L67" s="79"/>
    </row>
    <row r="68" spans="1:18" s="73" customFormat="1">
      <c r="A68" s="71"/>
      <c r="F68" s="74"/>
      <c r="J68" s="75"/>
      <c r="L68" s="79"/>
    </row>
    <row r="69" spans="1:18" s="73" customFormat="1">
      <c r="A69" s="71"/>
      <c r="B69" s="60" t="s">
        <v>1112</v>
      </c>
      <c r="C69" s="60"/>
      <c r="F69" s="74"/>
      <c r="J69" s="75"/>
    </row>
    <row r="70" spans="1:18" s="73" customFormat="1" ht="4.1500000000000004" customHeight="1">
      <c r="A70" s="71"/>
      <c r="B70" s="60"/>
      <c r="C70" s="60"/>
      <c r="F70" s="74"/>
      <c r="J70" s="75"/>
    </row>
    <row r="71" spans="1:18" s="77" customFormat="1" ht="30" customHeight="1">
      <c r="A71" s="76"/>
      <c r="B71" s="743" t="s">
        <v>521</v>
      </c>
      <c r="C71" s="771" t="s">
        <v>522</v>
      </c>
      <c r="D71" s="771"/>
      <c r="E71" s="743" t="s">
        <v>523</v>
      </c>
      <c r="F71" s="743" t="s">
        <v>524</v>
      </c>
      <c r="G71" s="743" t="s">
        <v>525</v>
      </c>
      <c r="H71" s="743" t="s">
        <v>526</v>
      </c>
      <c r="I71" s="743" t="s">
        <v>415</v>
      </c>
      <c r="J71" s="743" t="s">
        <v>527</v>
      </c>
      <c r="K71" s="743" t="s">
        <v>663</v>
      </c>
      <c r="L71" s="743" t="s">
        <v>664</v>
      </c>
      <c r="M71" s="743" t="s">
        <v>528</v>
      </c>
      <c r="N71" s="743" t="s">
        <v>529</v>
      </c>
      <c r="O71" s="743" t="s">
        <v>530</v>
      </c>
      <c r="P71" s="743" t="s">
        <v>531</v>
      </c>
      <c r="Q71" s="743" t="s">
        <v>532</v>
      </c>
    </row>
    <row r="72" spans="1:18" s="77" customFormat="1" ht="33.6" customHeight="1">
      <c r="A72" s="76"/>
      <c r="B72" s="743"/>
      <c r="C72" s="771"/>
      <c r="D72" s="771"/>
      <c r="E72" s="743"/>
      <c r="F72" s="743"/>
      <c r="G72" s="743"/>
      <c r="H72" s="743"/>
      <c r="I72" s="743"/>
      <c r="J72" s="743"/>
      <c r="K72" s="743"/>
      <c r="L72" s="743"/>
      <c r="M72" s="743"/>
      <c r="N72" s="743"/>
      <c r="O72" s="743"/>
      <c r="P72" s="743"/>
      <c r="Q72" s="743"/>
    </row>
    <row r="73" spans="1:18" s="73" customFormat="1" ht="15" customHeight="1">
      <c r="A73" s="71"/>
      <c r="B73" s="441" t="s">
        <v>533</v>
      </c>
      <c r="C73" s="442" t="s">
        <v>534</v>
      </c>
      <c r="D73" s="443"/>
      <c r="E73" s="444" t="s">
        <v>535</v>
      </c>
      <c r="F73" s="445" t="s">
        <v>536</v>
      </c>
      <c r="G73" s="446">
        <v>44804</v>
      </c>
      <c r="H73" s="446" t="s">
        <v>537</v>
      </c>
      <c r="I73" s="445" t="s">
        <v>538</v>
      </c>
      <c r="J73" s="535">
        <v>222842.5</v>
      </c>
      <c r="K73" s="453">
        <v>222842.5</v>
      </c>
      <c r="L73" s="453">
        <v>219549.26</v>
      </c>
      <c r="M73" s="447">
        <v>222842.5</v>
      </c>
      <c r="N73" s="449" t="s">
        <v>537</v>
      </c>
      <c r="O73" s="449">
        <v>0.17705134557497773</v>
      </c>
      <c r="P73" s="450">
        <v>1</v>
      </c>
      <c r="Q73" s="449">
        <v>0.17705134557497773</v>
      </c>
    </row>
    <row r="74" spans="1:18" s="73" customFormat="1" ht="15" customHeight="1">
      <c r="A74" s="71"/>
      <c r="B74" s="441" t="s">
        <v>533</v>
      </c>
      <c r="C74" s="442" t="s">
        <v>534</v>
      </c>
      <c r="D74" s="443"/>
      <c r="E74" s="444" t="s">
        <v>535</v>
      </c>
      <c r="F74" s="445" t="s">
        <v>536</v>
      </c>
      <c r="G74" s="446">
        <v>44804</v>
      </c>
      <c r="H74" s="446" t="s">
        <v>537</v>
      </c>
      <c r="I74" s="445" t="s">
        <v>538</v>
      </c>
      <c r="J74" s="535">
        <v>222842.5</v>
      </c>
      <c r="K74" s="453">
        <v>222842.5</v>
      </c>
      <c r="L74" s="453">
        <v>219549.26</v>
      </c>
      <c r="M74" s="447">
        <v>222842.5</v>
      </c>
      <c r="N74" s="449" t="s">
        <v>537</v>
      </c>
      <c r="O74" s="449">
        <v>0.17705134557497773</v>
      </c>
      <c r="P74" s="450">
        <v>1</v>
      </c>
      <c r="Q74" s="449">
        <v>0.35410269114995546</v>
      </c>
    </row>
    <row r="75" spans="1:18" s="73" customFormat="1" ht="15" customHeight="1">
      <c r="A75" s="71"/>
      <c r="B75" s="441" t="s">
        <v>533</v>
      </c>
      <c r="C75" s="442" t="s">
        <v>534</v>
      </c>
      <c r="D75" s="443"/>
      <c r="E75" s="444" t="s">
        <v>535</v>
      </c>
      <c r="F75" s="445" t="s">
        <v>536</v>
      </c>
      <c r="G75" s="446">
        <v>44804</v>
      </c>
      <c r="H75" s="446" t="s">
        <v>537</v>
      </c>
      <c r="I75" s="445" t="s">
        <v>538</v>
      </c>
      <c r="J75" s="535">
        <v>222842.5</v>
      </c>
      <c r="K75" s="453">
        <v>222842.5</v>
      </c>
      <c r="L75" s="453">
        <v>219549.26</v>
      </c>
      <c r="M75" s="447">
        <v>222842.5</v>
      </c>
      <c r="N75" s="449" t="s">
        <v>537</v>
      </c>
      <c r="O75" s="449">
        <v>0.17705134557497773</v>
      </c>
      <c r="P75" s="450">
        <v>1</v>
      </c>
      <c r="Q75" s="449">
        <v>0.53115403672493322</v>
      </c>
    </row>
    <row r="76" spans="1:18" s="73" customFormat="1" ht="15" customHeight="1">
      <c r="A76" s="71"/>
      <c r="B76" s="441" t="s">
        <v>533</v>
      </c>
      <c r="C76" s="442" t="s">
        <v>534</v>
      </c>
      <c r="D76" s="443"/>
      <c r="E76" s="444" t="s">
        <v>535</v>
      </c>
      <c r="F76" s="445" t="s">
        <v>536</v>
      </c>
      <c r="G76" s="446">
        <v>44804</v>
      </c>
      <c r="H76" s="446" t="s">
        <v>537</v>
      </c>
      <c r="I76" s="445" t="s">
        <v>538</v>
      </c>
      <c r="J76" s="535">
        <v>222842.5</v>
      </c>
      <c r="K76" s="453">
        <v>222842.5</v>
      </c>
      <c r="L76" s="453">
        <v>219549.26</v>
      </c>
      <c r="M76" s="447">
        <v>222842.5</v>
      </c>
      <c r="N76" s="449" t="s">
        <v>537</v>
      </c>
      <c r="O76" s="449">
        <v>0.17705134557497773</v>
      </c>
      <c r="P76" s="450">
        <v>1</v>
      </c>
      <c r="Q76" s="449">
        <v>0.70820538229991092</v>
      </c>
    </row>
    <row r="77" spans="1:18" s="73" customFormat="1" ht="15" customHeight="1">
      <c r="A77" s="71"/>
      <c r="B77" s="441" t="s">
        <v>533</v>
      </c>
      <c r="C77" s="442" t="s">
        <v>534</v>
      </c>
      <c r="D77" s="443"/>
      <c r="E77" s="444" t="s">
        <v>535</v>
      </c>
      <c r="F77" s="445" t="s">
        <v>536</v>
      </c>
      <c r="G77" s="446">
        <v>44804</v>
      </c>
      <c r="H77" s="446" t="s">
        <v>537</v>
      </c>
      <c r="I77" s="445" t="s">
        <v>538</v>
      </c>
      <c r="J77" s="535">
        <v>206126</v>
      </c>
      <c r="K77" s="453">
        <v>206126</v>
      </c>
      <c r="L77" s="453">
        <v>203079.8</v>
      </c>
      <c r="M77" s="447">
        <v>206126</v>
      </c>
      <c r="N77" s="449" t="s">
        <v>537</v>
      </c>
      <c r="O77" s="449">
        <v>0.16376986125618168</v>
      </c>
      <c r="P77" s="450">
        <v>1</v>
      </c>
      <c r="Q77" s="449">
        <v>0.87197524355609257</v>
      </c>
    </row>
    <row r="78" spans="1:18" s="73" customFormat="1" ht="15" customHeight="1">
      <c r="A78" s="71"/>
      <c r="B78" s="441" t="s">
        <v>1043</v>
      </c>
      <c r="C78" s="173" t="s">
        <v>2081</v>
      </c>
      <c r="D78" s="443"/>
      <c r="E78" s="444"/>
      <c r="F78" s="445"/>
      <c r="G78" s="446"/>
      <c r="H78" s="446"/>
      <c r="I78" s="445"/>
      <c r="J78" s="535"/>
      <c r="K78" s="453"/>
      <c r="L78" s="453">
        <v>146469.81</v>
      </c>
      <c r="M78" s="447"/>
      <c r="N78" s="449" t="s">
        <v>537</v>
      </c>
      <c r="O78" s="449">
        <v>0.11811780621174185</v>
      </c>
      <c r="P78" s="450">
        <v>1</v>
      </c>
      <c r="Q78" s="449">
        <v>0.11811780621174185</v>
      </c>
    </row>
    <row r="79" spans="1:18" s="73" customFormat="1">
      <c r="A79" s="71"/>
      <c r="B79" s="174" t="s">
        <v>496</v>
      </c>
      <c r="C79" s="175"/>
      <c r="D79" s="176"/>
      <c r="E79" s="177"/>
      <c r="F79" s="177"/>
      <c r="G79" s="178"/>
      <c r="H79" s="178"/>
      <c r="I79" s="179"/>
      <c r="J79" s="180"/>
      <c r="K79" s="180">
        <v>1097496</v>
      </c>
      <c r="L79" s="180">
        <v>1227746.6500000001</v>
      </c>
      <c r="M79" s="78"/>
      <c r="N79" s="181"/>
      <c r="O79" s="182"/>
      <c r="P79" s="181"/>
      <c r="Q79" s="181"/>
    </row>
    <row r="80" spans="1:18" s="73" customFormat="1">
      <c r="A80" s="71"/>
      <c r="F80" s="74"/>
      <c r="J80" s="75"/>
      <c r="L80" s="79"/>
    </row>
    <row r="81" spans="1:12" s="73" customFormat="1">
      <c r="A81" s="71"/>
      <c r="F81" s="74"/>
      <c r="J81" s="75"/>
      <c r="L81" s="79"/>
    </row>
    <row r="82" spans="1:12" s="73" customFormat="1">
      <c r="A82" s="71"/>
      <c r="B82" s="73" t="s">
        <v>665</v>
      </c>
      <c r="F82" s="537"/>
      <c r="G82" s="538"/>
      <c r="J82" s="75"/>
      <c r="L82" s="79"/>
    </row>
    <row r="83" spans="1:12" s="73" customFormat="1">
      <c r="A83" s="71"/>
      <c r="F83" s="537"/>
      <c r="G83" s="538"/>
      <c r="J83" s="75"/>
      <c r="L83" s="79"/>
    </row>
    <row r="84" spans="1:12">
      <c r="A84" s="61"/>
      <c r="B84" s="60" t="s">
        <v>589</v>
      </c>
      <c r="E84" s="80"/>
      <c r="F84" s="539"/>
      <c r="G84" s="540"/>
      <c r="I84" s="65"/>
      <c r="J84" s="62"/>
      <c r="L84" s="67"/>
    </row>
    <row r="85" spans="1:12">
      <c r="A85" s="61"/>
      <c r="E85" s="80"/>
      <c r="F85" s="539"/>
      <c r="G85" s="540"/>
      <c r="I85" s="65"/>
      <c r="J85" s="62"/>
    </row>
    <row r="86" spans="1:12" ht="23.45" customHeight="1">
      <c r="A86" s="61"/>
      <c r="B86" s="769" t="s">
        <v>540</v>
      </c>
      <c r="C86" s="770"/>
      <c r="D86" s="515">
        <v>45657</v>
      </c>
      <c r="E86" s="515">
        <v>45291</v>
      </c>
      <c r="F86" s="540"/>
      <c r="G86" s="540"/>
      <c r="I86" s="65"/>
      <c r="J86" s="62"/>
      <c r="L86" s="67"/>
    </row>
    <row r="87" spans="1:12">
      <c r="A87" s="61"/>
      <c r="B87" s="146" t="s">
        <v>658</v>
      </c>
      <c r="C87" s="87"/>
      <c r="D87" s="706">
        <v>0</v>
      </c>
      <c r="E87" s="704">
        <v>7680.62</v>
      </c>
      <c r="F87" s="541"/>
      <c r="G87" s="540"/>
      <c r="I87" s="65"/>
      <c r="J87" s="62"/>
    </row>
    <row r="88" spans="1:12">
      <c r="A88" s="61"/>
      <c r="B88" s="173" t="s">
        <v>661</v>
      </c>
      <c r="C88" s="87"/>
      <c r="D88" s="704">
        <v>306</v>
      </c>
      <c r="E88" s="706">
        <v>0</v>
      </c>
      <c r="F88" s="542"/>
      <c r="G88" s="542"/>
      <c r="I88" s="65"/>
      <c r="J88" s="62"/>
    </row>
    <row r="89" spans="1:12" s="676" customFormat="1">
      <c r="A89" s="672"/>
      <c r="B89" s="673" t="s">
        <v>469</v>
      </c>
      <c r="C89" s="674"/>
      <c r="D89" s="675">
        <v>306</v>
      </c>
      <c r="E89" s="675">
        <v>7680.62</v>
      </c>
      <c r="F89" s="651"/>
      <c r="G89" s="651"/>
      <c r="J89" s="677"/>
    </row>
    <row r="90" spans="1:12" s="73" customFormat="1">
      <c r="A90" s="71"/>
      <c r="B90" s="90"/>
      <c r="C90" s="81"/>
      <c r="D90" s="82"/>
      <c r="E90" s="37"/>
      <c r="F90" s="536"/>
      <c r="G90" s="536"/>
      <c r="J90" s="75"/>
    </row>
    <row r="91" spans="1:12" s="73" customFormat="1">
      <c r="A91" s="71"/>
      <c r="B91" s="60" t="s">
        <v>1034</v>
      </c>
      <c r="C91" s="62"/>
      <c r="D91" s="62"/>
      <c r="E91" s="62"/>
      <c r="F91" s="540"/>
      <c r="G91" s="540"/>
      <c r="J91" s="75"/>
    </row>
    <row r="92" spans="1:12" s="73" customFormat="1">
      <c r="A92" s="71"/>
      <c r="B92" s="62" t="s">
        <v>1035</v>
      </c>
      <c r="C92" s="62"/>
      <c r="D92" s="62"/>
      <c r="E92" s="62"/>
      <c r="F92" s="540"/>
      <c r="G92" s="540"/>
      <c r="J92" s="75"/>
    </row>
    <row r="93" spans="1:12" s="73" customFormat="1">
      <c r="A93" s="71"/>
      <c r="B93" s="60"/>
      <c r="C93" s="62"/>
      <c r="D93" s="62"/>
      <c r="E93" s="62"/>
      <c r="F93" s="540"/>
      <c r="G93" s="540"/>
      <c r="J93" s="75"/>
    </row>
    <row r="94" spans="1:12" s="73" customFormat="1">
      <c r="A94" s="71"/>
      <c r="B94" s="769" t="s">
        <v>540</v>
      </c>
      <c r="C94" s="770"/>
      <c r="D94" s="515">
        <v>45657</v>
      </c>
      <c r="E94" s="515">
        <v>45291</v>
      </c>
      <c r="F94" s="540"/>
      <c r="G94" s="540"/>
      <c r="J94" s="75"/>
    </row>
    <row r="95" spans="1:12" s="73" customFormat="1">
      <c r="A95" s="71"/>
      <c r="B95" s="88" t="s">
        <v>588</v>
      </c>
      <c r="C95" s="89"/>
      <c r="D95" s="147">
        <v>49.22</v>
      </c>
      <c r="E95" s="147">
        <v>67.589999999999975</v>
      </c>
      <c r="F95" s="540"/>
      <c r="G95" s="540"/>
      <c r="J95" s="75"/>
    </row>
    <row r="96" spans="1:12" s="676" customFormat="1">
      <c r="A96" s="672"/>
      <c r="B96" s="673" t="s">
        <v>469</v>
      </c>
      <c r="C96" s="674"/>
      <c r="D96" s="678">
        <v>49.22</v>
      </c>
      <c r="E96" s="678">
        <v>67.589999999999975</v>
      </c>
      <c r="F96" s="651"/>
      <c r="G96" s="651"/>
      <c r="J96" s="677"/>
    </row>
    <row r="97" spans="1:10" s="73" customFormat="1">
      <c r="A97" s="71"/>
      <c r="B97" s="90"/>
      <c r="C97" s="81"/>
      <c r="D97" s="82"/>
      <c r="E97" s="37"/>
      <c r="F97" s="543"/>
      <c r="G97" s="543"/>
      <c r="J97" s="75"/>
    </row>
    <row r="98" spans="1:10" s="73" customFormat="1">
      <c r="A98" s="71"/>
      <c r="B98" s="60" t="s">
        <v>1036</v>
      </c>
      <c r="C98" s="60"/>
      <c r="D98" s="82"/>
      <c r="E98" s="37"/>
      <c r="F98" s="540"/>
      <c r="G98" s="540"/>
      <c r="J98" s="75"/>
    </row>
    <row r="99" spans="1:10">
      <c r="A99" s="61"/>
      <c r="B99" s="62" t="s">
        <v>593</v>
      </c>
      <c r="E99" s="80"/>
      <c r="F99" s="539"/>
      <c r="G99" s="540"/>
    </row>
    <row r="100" spans="1:10">
      <c r="A100" s="61"/>
      <c r="E100" s="80"/>
      <c r="F100" s="539"/>
      <c r="G100" s="540"/>
    </row>
    <row r="101" spans="1:10" ht="21" customHeight="1">
      <c r="A101" s="61"/>
      <c r="B101" s="769" t="s">
        <v>540</v>
      </c>
      <c r="C101" s="770"/>
      <c r="D101" s="515">
        <v>45657</v>
      </c>
      <c r="E101" s="515">
        <v>45291</v>
      </c>
      <c r="F101" s="540"/>
      <c r="G101" s="540"/>
      <c r="I101" s="65"/>
      <c r="J101" s="62"/>
    </row>
    <row r="102" spans="1:10" ht="16.5" customHeight="1">
      <c r="A102" s="61"/>
      <c r="B102" s="146" t="s">
        <v>594</v>
      </c>
      <c r="C102" s="89"/>
      <c r="D102" s="124">
        <v>94.01</v>
      </c>
      <c r="E102" s="124">
        <v>865.77</v>
      </c>
      <c r="F102" s="540"/>
      <c r="G102" s="686"/>
      <c r="I102" s="65"/>
      <c r="J102" s="62"/>
    </row>
    <row r="103" spans="1:10" ht="16.5" customHeight="1">
      <c r="A103" s="61"/>
      <c r="B103" s="146" t="s">
        <v>2073</v>
      </c>
      <c r="C103" s="89"/>
      <c r="D103" s="704">
        <v>900</v>
      </c>
      <c r="E103" s="706">
        <v>0</v>
      </c>
      <c r="F103" s="540"/>
      <c r="G103" s="540"/>
      <c r="I103" s="65"/>
      <c r="J103" s="62"/>
    </row>
    <row r="104" spans="1:10" s="654" customFormat="1">
      <c r="A104" s="648"/>
      <c r="B104" s="673" t="s">
        <v>469</v>
      </c>
      <c r="C104" s="674"/>
      <c r="D104" s="675">
        <v>994.01</v>
      </c>
      <c r="E104" s="675">
        <v>865.77</v>
      </c>
      <c r="F104" s="651"/>
      <c r="G104" s="651"/>
      <c r="I104" s="653"/>
    </row>
    <row r="105" spans="1:10">
      <c r="A105" s="61"/>
      <c r="B105" s="83"/>
      <c r="C105" s="83"/>
      <c r="E105" s="80"/>
      <c r="F105" s="651"/>
      <c r="G105" s="651"/>
    </row>
    <row r="106" spans="1:10" s="73" customFormat="1">
      <c r="A106" s="71"/>
      <c r="B106" s="60" t="s">
        <v>2103</v>
      </c>
      <c r="C106" s="60"/>
      <c r="D106" s="82"/>
      <c r="E106" s="37"/>
      <c r="F106" s="543"/>
      <c r="G106" s="543"/>
      <c r="J106" s="75"/>
    </row>
    <row r="107" spans="1:10">
      <c r="A107" s="61"/>
      <c r="B107" s="62" t="s">
        <v>593</v>
      </c>
      <c r="E107" s="80"/>
      <c r="F107" s="543"/>
      <c r="G107" s="543"/>
    </row>
    <row r="108" spans="1:10">
      <c r="A108" s="61"/>
      <c r="E108" s="80"/>
      <c r="F108" s="543"/>
      <c r="G108" s="543"/>
    </row>
    <row r="109" spans="1:10" ht="21" customHeight="1">
      <c r="A109" s="61"/>
      <c r="B109" s="769" t="s">
        <v>540</v>
      </c>
      <c r="C109" s="770"/>
      <c r="D109" s="515">
        <v>45657</v>
      </c>
      <c r="E109" s="515">
        <v>45291</v>
      </c>
      <c r="F109" s="543"/>
      <c r="G109" s="543"/>
      <c r="I109" s="65"/>
      <c r="J109" s="62"/>
    </row>
    <row r="110" spans="1:10" ht="16.5" customHeight="1">
      <c r="A110" s="61"/>
      <c r="B110" s="146" t="s">
        <v>2102</v>
      </c>
      <c r="C110" s="89"/>
      <c r="D110" s="704">
        <v>274.17</v>
      </c>
      <c r="E110" s="706">
        <v>0</v>
      </c>
      <c r="F110" s="543"/>
      <c r="G110" s="543"/>
      <c r="I110" s="65"/>
      <c r="J110" s="62"/>
    </row>
    <row r="111" spans="1:10" ht="16.5" customHeight="1">
      <c r="A111" s="61"/>
      <c r="B111" s="146" t="s">
        <v>662</v>
      </c>
      <c r="C111" s="89"/>
      <c r="D111" s="124">
        <v>544.17999999999995</v>
      </c>
      <c r="E111" s="123">
        <v>600</v>
      </c>
      <c r="F111" s="543"/>
      <c r="G111" s="543"/>
      <c r="I111" s="65"/>
      <c r="J111" s="62"/>
    </row>
    <row r="112" spans="1:10" s="654" customFormat="1">
      <c r="A112" s="648"/>
      <c r="B112" s="673" t="s">
        <v>469</v>
      </c>
      <c r="C112" s="674"/>
      <c r="D112" s="675">
        <v>818.34999999999991</v>
      </c>
      <c r="E112" s="675">
        <v>600</v>
      </c>
      <c r="F112" s="651"/>
      <c r="G112" s="651"/>
      <c r="I112" s="653"/>
    </row>
    <row r="113" spans="1:10">
      <c r="A113" s="61"/>
      <c r="B113" s="83"/>
      <c r="C113" s="83"/>
      <c r="E113" s="80"/>
      <c r="F113" s="543"/>
      <c r="G113" s="543"/>
    </row>
    <row r="114" spans="1:10" s="73" customFormat="1">
      <c r="A114" s="71"/>
      <c r="B114" s="60" t="s">
        <v>1037</v>
      </c>
      <c r="C114" s="60"/>
      <c r="D114" s="72"/>
      <c r="E114" s="72"/>
      <c r="F114" s="543"/>
      <c r="G114" s="543"/>
      <c r="J114" s="75"/>
    </row>
    <row r="115" spans="1:10">
      <c r="A115" s="61"/>
      <c r="B115" s="62" t="s">
        <v>593</v>
      </c>
      <c r="F115" s="543"/>
      <c r="G115" s="543"/>
    </row>
    <row r="116" spans="1:10">
      <c r="A116" s="61"/>
      <c r="F116" s="543"/>
      <c r="G116" s="543"/>
    </row>
    <row r="117" spans="1:10">
      <c r="A117" s="61"/>
      <c r="B117" s="769" t="s">
        <v>540</v>
      </c>
      <c r="C117" s="770"/>
      <c r="D117" s="515">
        <v>45657</v>
      </c>
      <c r="E117" s="515">
        <v>45291</v>
      </c>
      <c r="F117" s="543"/>
      <c r="G117" s="543"/>
      <c r="I117" s="65"/>
      <c r="J117" s="62"/>
    </row>
    <row r="118" spans="1:10" ht="16.5" customHeight="1">
      <c r="A118" s="61"/>
      <c r="B118" s="88" t="s">
        <v>659</v>
      </c>
      <c r="C118" s="89"/>
      <c r="D118" s="148">
        <v>6500</v>
      </c>
      <c r="E118" s="148">
        <v>6500</v>
      </c>
      <c r="F118" s="543"/>
      <c r="G118" s="543"/>
      <c r="I118" s="65"/>
      <c r="J118" s="62"/>
    </row>
    <row r="119" spans="1:10" s="654" customFormat="1">
      <c r="A119" s="648"/>
      <c r="B119" s="673" t="s">
        <v>469</v>
      </c>
      <c r="C119" s="674"/>
      <c r="D119" s="679">
        <v>6500</v>
      </c>
      <c r="E119" s="679">
        <v>6500</v>
      </c>
      <c r="F119" s="651"/>
      <c r="G119" s="651"/>
      <c r="I119" s="653"/>
    </row>
    <row r="120" spans="1:10">
      <c r="A120" s="61"/>
      <c r="B120" s="83"/>
      <c r="C120" s="83"/>
      <c r="E120" s="80"/>
      <c r="F120" s="543"/>
      <c r="G120" s="543"/>
    </row>
    <row r="121" spans="1:10" s="73" customFormat="1">
      <c r="A121" s="71"/>
      <c r="B121" s="60" t="s">
        <v>1038</v>
      </c>
      <c r="C121" s="60"/>
      <c r="D121" s="72"/>
      <c r="E121" s="72"/>
      <c r="F121" s="543"/>
      <c r="G121" s="543"/>
      <c r="J121" s="75"/>
    </row>
    <row r="122" spans="1:10">
      <c r="A122" s="61"/>
      <c r="B122" s="62" t="s">
        <v>593</v>
      </c>
      <c r="F122" s="543"/>
      <c r="G122" s="543"/>
    </row>
    <row r="123" spans="1:10">
      <c r="A123" s="61"/>
      <c r="F123" s="543"/>
      <c r="G123" s="543"/>
    </row>
    <row r="124" spans="1:10">
      <c r="A124" s="61"/>
      <c r="B124" s="769" t="s">
        <v>540</v>
      </c>
      <c r="C124" s="770"/>
      <c r="D124" s="515">
        <v>45657</v>
      </c>
      <c r="E124" s="515">
        <v>45291</v>
      </c>
      <c r="F124" s="543"/>
      <c r="G124" s="543"/>
      <c r="I124" s="65"/>
      <c r="J124" s="62"/>
    </row>
    <row r="125" spans="1:10" ht="16.149999999999999" customHeight="1">
      <c r="A125" s="61"/>
      <c r="B125" s="88" t="s">
        <v>547</v>
      </c>
      <c r="C125" s="89"/>
      <c r="D125" s="148">
        <v>168587.09</v>
      </c>
      <c r="E125" s="148">
        <v>5306.3899999999994</v>
      </c>
      <c r="F125" s="543"/>
      <c r="G125" s="543"/>
      <c r="I125" s="65"/>
      <c r="J125" s="62"/>
    </row>
    <row r="126" spans="1:10" s="654" customFormat="1" ht="16.149999999999999" customHeight="1">
      <c r="A126" s="648"/>
      <c r="B126" s="673" t="s">
        <v>469</v>
      </c>
      <c r="C126" s="674"/>
      <c r="D126" s="679">
        <v>168587.09</v>
      </c>
      <c r="E126" s="679">
        <v>5306.3899999999994</v>
      </c>
      <c r="F126" s="651"/>
      <c r="G126" s="651"/>
      <c r="I126" s="653"/>
    </row>
    <row r="127" spans="1:10">
      <c r="A127" s="61"/>
      <c r="B127" s="83"/>
      <c r="C127" s="83"/>
      <c r="E127" s="80"/>
      <c r="F127" s="543"/>
      <c r="G127" s="543"/>
    </row>
    <row r="128" spans="1:10">
      <c r="A128" s="61"/>
      <c r="B128" s="60" t="s">
        <v>1142</v>
      </c>
      <c r="C128" s="60"/>
      <c r="D128" s="72"/>
      <c r="E128" s="72"/>
      <c r="F128" s="543"/>
      <c r="G128" s="543"/>
      <c r="I128" s="65"/>
      <c r="J128" s="62"/>
    </row>
    <row r="129" spans="1:10">
      <c r="A129" s="61"/>
      <c r="B129" s="62" t="s">
        <v>593</v>
      </c>
      <c r="F129" s="543"/>
      <c r="G129" s="543"/>
      <c r="I129" s="65"/>
      <c r="J129" s="62"/>
    </row>
    <row r="130" spans="1:10">
      <c r="A130" s="61"/>
      <c r="F130" s="543"/>
      <c r="G130" s="543"/>
      <c r="I130" s="65"/>
      <c r="J130" s="62"/>
    </row>
    <row r="131" spans="1:10">
      <c r="A131" s="61"/>
      <c r="B131" s="769" t="s">
        <v>540</v>
      </c>
      <c r="C131" s="770"/>
      <c r="D131" s="515">
        <v>45657</v>
      </c>
      <c r="E131" s="515">
        <v>45291</v>
      </c>
      <c r="F131" s="543"/>
      <c r="G131" s="543"/>
      <c r="I131" s="65"/>
      <c r="J131" s="62"/>
    </row>
    <row r="132" spans="1:10">
      <c r="A132" s="61"/>
      <c r="B132" s="88" t="s">
        <v>596</v>
      </c>
      <c r="C132" s="89"/>
      <c r="D132" s="704">
        <v>227.89000000000001</v>
      </c>
      <c r="E132" s="704">
        <v>103.83</v>
      </c>
      <c r="F132" s="543"/>
      <c r="G132" s="543"/>
      <c r="I132" s="65"/>
      <c r="J132" s="62"/>
    </row>
    <row r="133" spans="1:10">
      <c r="A133" s="61"/>
      <c r="B133" s="88" t="s">
        <v>1103</v>
      </c>
      <c r="C133" s="89"/>
      <c r="D133" s="704">
        <v>119.03584308759999</v>
      </c>
      <c r="E133" s="704">
        <v>55.997354639771977</v>
      </c>
      <c r="F133" s="543"/>
      <c r="G133" s="543"/>
      <c r="I133" s="65"/>
      <c r="J133" s="62"/>
    </row>
    <row r="134" spans="1:10">
      <c r="A134" s="61"/>
      <c r="B134" s="88" t="s">
        <v>595</v>
      </c>
      <c r="C134" s="89"/>
      <c r="D134" s="706">
        <v>0</v>
      </c>
      <c r="E134" s="704">
        <v>0.80999999999999994</v>
      </c>
      <c r="F134" s="543"/>
      <c r="G134" s="543"/>
      <c r="I134" s="65"/>
      <c r="J134" s="62"/>
    </row>
    <row r="135" spans="1:10">
      <c r="A135" s="61"/>
      <c r="B135" s="88" t="s">
        <v>2095</v>
      </c>
      <c r="C135" s="89"/>
      <c r="D135" s="704">
        <v>1800</v>
      </c>
      <c r="E135" s="706">
        <v>0</v>
      </c>
      <c r="F135" s="543"/>
      <c r="G135" s="543"/>
      <c r="I135" s="65"/>
      <c r="J135" s="62"/>
    </row>
    <row r="136" spans="1:10">
      <c r="A136" s="61"/>
      <c r="B136" s="88" t="s">
        <v>2100</v>
      </c>
      <c r="C136" s="89"/>
      <c r="D136" s="704">
        <v>891.36883912579901</v>
      </c>
      <c r="E136" s="706">
        <v>0</v>
      </c>
      <c r="F136" s="543"/>
      <c r="G136" s="543"/>
      <c r="I136" s="65"/>
      <c r="J136" s="62"/>
    </row>
    <row r="137" spans="1:10" s="654" customFormat="1">
      <c r="A137" s="648"/>
      <c r="B137" s="673" t="s">
        <v>469</v>
      </c>
      <c r="C137" s="674"/>
      <c r="D137" s="705">
        <v>3038.294682213399</v>
      </c>
      <c r="E137" s="705">
        <v>160.63735463977198</v>
      </c>
      <c r="F137" s="651"/>
      <c r="G137" s="651"/>
      <c r="I137" s="653"/>
    </row>
    <row r="138" spans="1:10">
      <c r="A138" s="61"/>
      <c r="B138" s="81"/>
      <c r="C138" s="81"/>
      <c r="D138" s="149"/>
      <c r="E138" s="149"/>
      <c r="F138" s="543"/>
      <c r="G138" s="543"/>
      <c r="I138" s="65"/>
      <c r="J138" s="62"/>
    </row>
    <row r="139" spans="1:10">
      <c r="A139" s="61"/>
      <c r="B139" s="60" t="s">
        <v>542</v>
      </c>
      <c r="C139" s="60"/>
    </row>
    <row r="140" spans="1:10" ht="36" customHeight="1">
      <c r="A140" s="61"/>
      <c r="B140" s="775" t="s">
        <v>543</v>
      </c>
      <c r="C140" s="775"/>
      <c r="D140" s="775"/>
      <c r="E140" s="775"/>
      <c r="F140" s="775"/>
      <c r="G140" s="775"/>
      <c r="H140" s="775"/>
      <c r="I140" s="775"/>
      <c r="J140" s="703"/>
    </row>
    <row r="141" spans="1:10">
      <c r="A141" s="61"/>
    </row>
    <row r="142" spans="1:10">
      <c r="A142" s="61"/>
      <c r="B142" s="60" t="s">
        <v>544</v>
      </c>
      <c r="C142" s="60"/>
    </row>
    <row r="143" spans="1:10">
      <c r="A143" s="61"/>
      <c r="B143" s="62" t="s">
        <v>2092</v>
      </c>
    </row>
    <row r="144" spans="1:10">
      <c r="A144" s="61"/>
    </row>
    <row r="145" spans="1:9">
      <c r="A145" s="61"/>
      <c r="B145" s="60" t="s">
        <v>545</v>
      </c>
      <c r="C145" s="60"/>
    </row>
    <row r="146" spans="1:9" ht="15.6" customHeight="1">
      <c r="A146" s="61"/>
      <c r="B146" s="774" t="s">
        <v>2091</v>
      </c>
      <c r="C146" s="774"/>
      <c r="D146" s="774"/>
      <c r="E146" s="774"/>
      <c r="F146" s="774"/>
      <c r="G146" s="774"/>
      <c r="H146" s="774"/>
      <c r="I146" s="774"/>
    </row>
    <row r="147" spans="1:9">
      <c r="A147" s="61"/>
      <c r="B147" s="57"/>
      <c r="C147" s="57"/>
      <c r="D147" s="57"/>
      <c r="E147" s="57"/>
      <c r="F147" s="57"/>
      <c r="G147" s="57"/>
      <c r="H147" s="57"/>
      <c r="I147" s="57"/>
    </row>
    <row r="148" spans="1:9">
      <c r="A148" s="61"/>
      <c r="B148" s="60" t="s">
        <v>546</v>
      </c>
      <c r="C148" s="60"/>
      <c r="F148" s="62"/>
    </row>
    <row r="149" spans="1:9" ht="36" customHeight="1">
      <c r="A149" s="61"/>
      <c r="B149" s="758" t="s">
        <v>2093</v>
      </c>
      <c r="C149" s="758"/>
      <c r="D149" s="758"/>
      <c r="E149" s="758"/>
      <c r="F149" s="758"/>
      <c r="G149" s="758"/>
      <c r="H149" s="758"/>
      <c r="I149" s="758"/>
    </row>
    <row r="150" spans="1:9">
      <c r="A150" s="61"/>
    </row>
    <row r="151" spans="1:9">
      <c r="A151" s="61"/>
    </row>
    <row r="152" spans="1:9">
      <c r="A152" s="61"/>
      <c r="B152" s="62" t="s">
        <v>444</v>
      </c>
    </row>
    <row r="153" spans="1:9">
      <c r="A153" s="61"/>
    </row>
    <row r="154" spans="1:9">
      <c r="A154" s="61"/>
    </row>
    <row r="155" spans="1:9">
      <c r="A155" s="61"/>
    </row>
    <row r="156" spans="1:9">
      <c r="A156" s="61"/>
    </row>
    <row r="157" spans="1:9" s="34" customFormat="1">
      <c r="B157" s="439" t="s">
        <v>2097</v>
      </c>
      <c r="D157" s="744" t="s">
        <v>2104</v>
      </c>
      <c r="E157" s="744"/>
      <c r="G157" s="516"/>
      <c r="I157" s="33" t="s">
        <v>2063</v>
      </c>
    </row>
    <row r="158" spans="1:9" s="37" customFormat="1">
      <c r="B158" s="35" t="s">
        <v>2098</v>
      </c>
      <c r="D158" s="745" t="s">
        <v>2105</v>
      </c>
      <c r="E158" s="745"/>
      <c r="G158" s="517"/>
      <c r="I158" s="35" t="s">
        <v>2068</v>
      </c>
    </row>
  </sheetData>
  <customSheetViews>
    <customSheetView guid="{5FCC9217-B3E9-4B91-A943-5F21728EBEE9}" scale="85" showPageBreaks="1" showGridLines="0" printArea="1" topLeftCell="A272">
      <selection activeCell="D296" sqref="D296"/>
      <pageMargins left="0" right="0" top="0" bottom="0" header="0" footer="0"/>
      <pageSetup paperSize="9" scale="50" orientation="portrait" r:id="rId1"/>
    </customSheetView>
    <customSheetView guid="{F3648BCD-1CED-4BBB-AE63-37BDB925883F}" scale="80" showPageBreaks="1" showGridLines="0" printArea="1">
      <selection activeCell="I17" sqref="I17"/>
      <pageMargins left="0" right="0" top="0" bottom="0" header="0" footer="0"/>
      <pageSetup paperSize="9" scale="50" orientation="portrait" r:id="rId2"/>
    </customSheetView>
    <customSheetView guid="{61A52113-890E-4C3B-ADC2-27DE1001C942}" scale="80" showGridLines="0" fitToPage="1" showAutoFilter="1" hiddenRows="1">
      <selection activeCell="C20" sqref="C20"/>
      <pageMargins left="0" right="0" top="0" bottom="0" header="0" footer="0"/>
      <pageSetup paperSize="9" scale="47" fitToHeight="0" orientation="portrait" r:id="rId3"/>
      <autoFilter ref="B50:P103" xr:uid="{6CD62547-CD5D-4D8B-AEDC-E04EF6D7046D}"/>
    </customSheetView>
    <customSheetView guid="{7015FC6D-0680-4B00-AA0E-B83DA1D0B666}" scale="85" showPageBreaks="1" showGridLines="0" printArea="1" topLeftCell="A263">
      <selection activeCell="G275" sqref="G275"/>
      <pageMargins left="0" right="0" top="0" bottom="0" header="0" footer="0"/>
      <pageSetup paperSize="9" scale="50" orientation="portrait" r:id="rId4"/>
    </customSheetView>
    <customSheetView guid="{D9765769-BBE9-4E14-B8CF-9C39AEE13FCB}" scale="80" showPageBreaks="1" showGridLines="0" fitToPage="1" printArea="1" showAutoFilter="1" hiddenRows="1">
      <selection activeCell="Q64" sqref="A64:XFD67"/>
      <pageMargins left="0" right="0" top="0" bottom="0" header="0" footer="0"/>
      <pageSetup paperSize="9" scale="54" fitToHeight="0" orientation="portrait" r:id="rId5"/>
      <autoFilter ref="A62:V170" xr:uid="{DA003B0A-63AE-4244-9F24-CD7086B59A44}">
        <filterColumn colId="2" showButton="0"/>
      </autoFilter>
    </customSheetView>
  </customSheetViews>
  <mergeCells count="45">
    <mergeCell ref="D157:E157"/>
    <mergeCell ref="D158:E158"/>
    <mergeCell ref="B14:C14"/>
    <mergeCell ref="F57:F58"/>
    <mergeCell ref="G57:G58"/>
    <mergeCell ref="B26:C26"/>
    <mergeCell ref="B49:C49"/>
    <mergeCell ref="B149:I149"/>
    <mergeCell ref="B146:I146"/>
    <mergeCell ref="B131:C131"/>
    <mergeCell ref="B94:C94"/>
    <mergeCell ref="B140:I140"/>
    <mergeCell ref="I57:I58"/>
    <mergeCell ref="B124:C124"/>
    <mergeCell ref="B109:C109"/>
    <mergeCell ref="B117:C117"/>
    <mergeCell ref="E57:E58"/>
    <mergeCell ref="H57:H58"/>
    <mergeCell ref="B86:C86"/>
    <mergeCell ref="C57:D58"/>
    <mergeCell ref="B57:B58"/>
    <mergeCell ref="B71:B72"/>
    <mergeCell ref="C71:D72"/>
    <mergeCell ref="H71:H72"/>
    <mergeCell ref="E71:E72"/>
    <mergeCell ref="F71:F72"/>
    <mergeCell ref="G71:G72"/>
    <mergeCell ref="B101:C101"/>
    <mergeCell ref="P57:P58"/>
    <mergeCell ref="Q57:Q58"/>
    <mergeCell ref="J57:J58"/>
    <mergeCell ref="K57:K58"/>
    <mergeCell ref="L57:L58"/>
    <mergeCell ref="M57:M58"/>
    <mergeCell ref="N57:N58"/>
    <mergeCell ref="O57:O58"/>
    <mergeCell ref="P71:P72"/>
    <mergeCell ref="Q71:Q72"/>
    <mergeCell ref="I71:I72"/>
    <mergeCell ref="J71:J72"/>
    <mergeCell ref="K71:K72"/>
    <mergeCell ref="L71:L72"/>
    <mergeCell ref="M71:M72"/>
    <mergeCell ref="N71:N72"/>
    <mergeCell ref="O71:O72"/>
  </mergeCells>
  <hyperlinks>
    <hyperlink ref="E8" location="Índice!A1" display="Índice" xr:uid="{00000000-0004-0000-0700-000000000000}"/>
  </hyperlinks>
  <pageMargins left="0.7" right="0.7" top="0.75" bottom="0.75" header="0.3" footer="0.3"/>
  <pageSetup paperSize="9" scale="50" orientation="portrait" r:id="rId6"/>
  <drawing r:id="rId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36986-36C9-4B6E-8088-A923BCADEDF6}">
  <sheetPr>
    <tabColor rgb="FF7030A0"/>
  </sheetPr>
  <dimension ref="B1:AD99"/>
  <sheetViews>
    <sheetView showGridLines="0" zoomScale="70" zoomScaleNormal="70" workbookViewId="0">
      <pane xSplit="5" ySplit="5" topLeftCell="F33" activePane="bottomRight" state="frozen"/>
      <selection activeCell="P41" sqref="P41"/>
      <selection pane="topRight" activeCell="P41" sqref="P41"/>
      <selection pane="bottomLeft" activeCell="P41" sqref="P41"/>
      <selection pane="bottomRight" activeCell="P41" sqref="P41"/>
    </sheetView>
  </sheetViews>
  <sheetFormatPr baseColWidth="10" defaultRowHeight="15"/>
  <cols>
    <col min="3" max="3" width="37" customWidth="1"/>
    <col min="4" max="4" width="20.140625" bestFit="1" customWidth="1"/>
    <col min="5" max="5" width="12.85546875" bestFit="1" customWidth="1"/>
    <col min="6" max="6" width="16.7109375" bestFit="1" customWidth="1"/>
    <col min="7" max="7" width="11" bestFit="1" customWidth="1"/>
    <col min="8" max="8" width="11.28515625" bestFit="1" customWidth="1"/>
    <col min="9" max="9" width="10.7109375" bestFit="1" customWidth="1"/>
    <col min="10" max="10" width="17" bestFit="1" customWidth="1"/>
    <col min="11" max="11" width="11.5703125" style="458"/>
    <col min="16" max="16" width="17.85546875" bestFit="1" customWidth="1"/>
    <col min="17" max="17" width="17" bestFit="1" customWidth="1"/>
    <col min="18" max="18" width="11.5703125" style="189"/>
  </cols>
  <sheetData>
    <row r="1" spans="2:30">
      <c r="C1" s="101" t="s">
        <v>13</v>
      </c>
      <c r="D1" s="101" t="s">
        <v>14</v>
      </c>
      <c r="E1" s="101"/>
      <c r="F1" s="101"/>
      <c r="G1" s="101"/>
      <c r="H1" s="101"/>
      <c r="I1" s="101"/>
      <c r="J1" s="101"/>
    </row>
    <row r="2" spans="2:30">
      <c r="C2" s="101" t="s">
        <v>15</v>
      </c>
      <c r="D2" s="101" t="s">
        <v>16</v>
      </c>
      <c r="E2" s="101"/>
      <c r="F2" s="101"/>
      <c r="G2" s="101"/>
      <c r="H2" s="101"/>
      <c r="I2" s="101"/>
      <c r="J2" s="101"/>
    </row>
    <row r="3" spans="2:30" ht="26.25">
      <c r="C3" s="102" t="s">
        <v>17</v>
      </c>
      <c r="D3" s="102" t="s">
        <v>17</v>
      </c>
      <c r="E3" s="102" t="s">
        <v>19</v>
      </c>
      <c r="F3" s="102" t="s">
        <v>564</v>
      </c>
      <c r="G3" s="102" t="s">
        <v>564</v>
      </c>
      <c r="H3" s="102" t="s">
        <v>564</v>
      </c>
      <c r="I3" s="102" t="s">
        <v>564</v>
      </c>
      <c r="J3" s="102" t="s">
        <v>564</v>
      </c>
    </row>
    <row r="4" spans="2:30" ht="39">
      <c r="C4" s="102" t="s">
        <v>21</v>
      </c>
      <c r="D4" s="102" t="s">
        <v>22</v>
      </c>
      <c r="E4" s="102"/>
      <c r="F4" s="102" t="s">
        <v>565</v>
      </c>
      <c r="G4" s="102" t="s">
        <v>565</v>
      </c>
      <c r="H4" s="102" t="s">
        <v>415</v>
      </c>
      <c r="I4" s="102" t="s">
        <v>415</v>
      </c>
      <c r="J4" s="102" t="s">
        <v>19</v>
      </c>
      <c r="M4" s="187" t="s">
        <v>667</v>
      </c>
      <c r="N4" s="187" t="s">
        <v>667</v>
      </c>
      <c r="P4" s="187" t="s">
        <v>668</v>
      </c>
      <c r="Q4" s="187" t="s">
        <v>668</v>
      </c>
    </row>
    <row r="5" spans="2:30" ht="26.25">
      <c r="C5" s="102"/>
      <c r="D5" s="102"/>
      <c r="E5" s="102"/>
      <c r="F5" s="102" t="s">
        <v>566</v>
      </c>
      <c r="G5" s="102" t="s">
        <v>567</v>
      </c>
      <c r="H5" s="102" t="s">
        <v>21</v>
      </c>
      <c r="I5" s="102" t="s">
        <v>568</v>
      </c>
      <c r="J5" s="102"/>
      <c r="K5"/>
      <c r="M5" s="187" t="s">
        <v>19</v>
      </c>
      <c r="N5" s="187" t="s">
        <v>19</v>
      </c>
      <c r="P5" s="187" t="s">
        <v>1047</v>
      </c>
      <c r="Q5" s="187" t="s">
        <v>1048</v>
      </c>
    </row>
    <row r="6" spans="2:30">
      <c r="C6" s="103" t="s">
        <v>23</v>
      </c>
      <c r="D6" s="103" t="s">
        <v>24</v>
      </c>
      <c r="E6" s="104">
        <v>1244410.07</v>
      </c>
      <c r="F6" s="188">
        <v>7278.3699944829996</v>
      </c>
      <c r="G6" s="134" t="s">
        <v>1113</v>
      </c>
      <c r="H6" s="103" t="s">
        <v>570</v>
      </c>
      <c r="I6" s="103" t="s">
        <v>571</v>
      </c>
      <c r="J6" s="104">
        <v>9057276914.3199997</v>
      </c>
      <c r="K6"/>
      <c r="AD6" t="e">
        <f>+VLOOKUP(D6,#REF!,6,0)</f>
        <v>#REF!</v>
      </c>
    </row>
    <row r="7" spans="2:30">
      <c r="B7" t="s">
        <v>416</v>
      </c>
      <c r="C7" s="103" t="s">
        <v>25</v>
      </c>
      <c r="D7" s="103" t="s">
        <v>26</v>
      </c>
      <c r="E7" s="104">
        <v>146469.81</v>
      </c>
      <c r="F7" s="188">
        <v>7278.3699944829996</v>
      </c>
      <c r="G7" s="134" t="s">
        <v>1113</v>
      </c>
      <c r="H7" s="103" t="s">
        <v>570</v>
      </c>
      <c r="I7" s="103" t="s">
        <v>571</v>
      </c>
      <c r="J7" s="104">
        <v>1066061470.2</v>
      </c>
      <c r="K7" s="458">
        <v>2</v>
      </c>
      <c r="M7" s="190">
        <f>SUMIF('12_Ajustes'!$C:$C,C7,'12_Ajustes'!$E:$E)</f>
        <v>0</v>
      </c>
      <c r="N7" s="190">
        <f>SUMIF('12_Ajustes'!$D:$D,C7,'12_Ajustes'!$F:$F)</f>
        <v>0</v>
      </c>
      <c r="P7" s="190">
        <f>+E7+M7-N7</f>
        <v>146469.81</v>
      </c>
      <c r="Q7" s="402">
        <f t="shared" ref="Q7" si="0">+F7*P7</f>
        <v>1066061470.2016259</v>
      </c>
      <c r="R7" s="190">
        <v>146469.81</v>
      </c>
      <c r="S7" s="191">
        <f>+P7-R7</f>
        <v>0</v>
      </c>
      <c r="AD7" t="e">
        <f>+VLOOKUP(D7,#REF!,6,0)</f>
        <v>#REF!</v>
      </c>
    </row>
    <row r="8" spans="2:30">
      <c r="C8" s="103" t="s">
        <v>27</v>
      </c>
      <c r="D8" s="103" t="s">
        <v>28</v>
      </c>
      <c r="E8" s="104">
        <v>8026.28</v>
      </c>
      <c r="F8" s="188">
        <v>7278.3699944829996</v>
      </c>
      <c r="G8" s="134" t="s">
        <v>1113</v>
      </c>
      <c r="H8" s="103" t="s">
        <v>570</v>
      </c>
      <c r="I8" s="103" t="s">
        <v>571</v>
      </c>
      <c r="J8" s="104">
        <v>58418235.520000003</v>
      </c>
      <c r="K8"/>
      <c r="M8" s="190">
        <f>SUMIF('12_Ajustes'!$C:$C,C8,'12_Ajustes'!$E:$E)</f>
        <v>0</v>
      </c>
      <c r="N8" s="190">
        <f>SUMIF('12_Ajustes'!$D:$D,C8,'12_Ajustes'!$F:$F)</f>
        <v>0</v>
      </c>
      <c r="R8" s="190"/>
      <c r="AD8" t="e">
        <f>+VLOOKUP(D8,#REF!,6,0)</f>
        <v>#REF!</v>
      </c>
    </row>
    <row r="9" spans="2:30">
      <c r="C9" s="103" t="s">
        <v>29</v>
      </c>
      <c r="D9" s="103" t="s">
        <v>30</v>
      </c>
      <c r="E9" s="104">
        <v>8026.28</v>
      </c>
      <c r="F9" s="188">
        <v>7278.3699944829996</v>
      </c>
      <c r="G9" s="134" t="s">
        <v>1113</v>
      </c>
      <c r="H9" s="103" t="s">
        <v>570</v>
      </c>
      <c r="I9" s="103" t="s">
        <v>571</v>
      </c>
      <c r="J9" s="104">
        <v>58418235.520000003</v>
      </c>
      <c r="K9"/>
      <c r="M9" s="190">
        <f>SUMIF('12_Ajustes'!$C:$C,C9,'12_Ajustes'!$E:$E)</f>
        <v>0</v>
      </c>
      <c r="N9" s="190">
        <f>SUMIF('12_Ajustes'!$D:$D,C9,'12_Ajustes'!$F:$F)</f>
        <v>0</v>
      </c>
      <c r="R9" s="190"/>
      <c r="AD9" t="e">
        <f>+VLOOKUP(D9,#REF!,6,0)</f>
        <v>#REF!</v>
      </c>
    </row>
    <row r="10" spans="2:30">
      <c r="C10" s="103" t="s">
        <v>31</v>
      </c>
      <c r="D10" s="103" t="s">
        <v>32</v>
      </c>
      <c r="E10" s="104">
        <v>8026.28</v>
      </c>
      <c r="F10" s="188">
        <v>7278.3699944829996</v>
      </c>
      <c r="G10" s="134" t="s">
        <v>1113</v>
      </c>
      <c r="H10" s="103" t="s">
        <v>570</v>
      </c>
      <c r="I10" s="103" t="s">
        <v>571</v>
      </c>
      <c r="J10" s="104">
        <v>58418235.520000003</v>
      </c>
      <c r="K10"/>
      <c r="M10" s="190">
        <f>SUMIF('12_Ajustes'!$C:$C,C10,'12_Ajustes'!$E:$E)</f>
        <v>0</v>
      </c>
      <c r="N10" s="190">
        <f>SUMIF('12_Ajustes'!$D:$D,C10,'12_Ajustes'!$F:$F)</f>
        <v>0</v>
      </c>
      <c r="R10" s="190"/>
      <c r="AD10" t="e">
        <f>+VLOOKUP(D10,#REF!,6,0)</f>
        <v>#REF!</v>
      </c>
    </row>
    <row r="11" spans="2:30">
      <c r="B11" t="s">
        <v>416</v>
      </c>
      <c r="C11" s="103" t="s">
        <v>1050</v>
      </c>
      <c r="D11" s="103" t="s">
        <v>34</v>
      </c>
      <c r="E11" s="104">
        <v>8026.28</v>
      </c>
      <c r="F11" s="188">
        <v>7278.3699944829996</v>
      </c>
      <c r="G11" s="134" t="s">
        <v>1113</v>
      </c>
      <c r="H11" s="103" t="s">
        <v>570</v>
      </c>
      <c r="I11" s="103" t="s">
        <v>571</v>
      </c>
      <c r="J11" s="104">
        <v>58418235.520000003</v>
      </c>
      <c r="K11" s="458">
        <v>1</v>
      </c>
      <c r="M11" s="190">
        <f>SUMIF('12_Ajustes'!$C:$C,C11,'12_Ajustes'!$E:$E)</f>
        <v>0</v>
      </c>
      <c r="N11" s="190">
        <f>SUMIF('12_Ajustes'!$D:$D,C11,'12_Ajustes'!$F:$F)</f>
        <v>0</v>
      </c>
      <c r="P11" s="190">
        <f>+E11+M11-N11</f>
        <v>8026.28</v>
      </c>
      <c r="Q11" s="402">
        <f t="shared" ref="Q11" si="1">+F11*P11</f>
        <v>58418235.519319005</v>
      </c>
      <c r="R11" s="190">
        <v>3970.22</v>
      </c>
      <c r="S11" s="191">
        <f>+P11-R11</f>
        <v>4056.06</v>
      </c>
      <c r="T11" s="141">
        <v>4056.0499999999811</v>
      </c>
      <c r="AD11" t="e">
        <f>+VLOOKUP(D11,#REF!,6,0)</f>
        <v>#REF!</v>
      </c>
    </row>
    <row r="12" spans="2:30">
      <c r="C12" s="103" t="s">
        <v>67</v>
      </c>
      <c r="D12" s="103" t="s">
        <v>68</v>
      </c>
      <c r="E12" s="104">
        <v>8637.14</v>
      </c>
      <c r="F12" s="188">
        <v>7278.3699944829996</v>
      </c>
      <c r="G12" s="134" t="s">
        <v>1113</v>
      </c>
      <c r="H12" s="103" t="s">
        <v>570</v>
      </c>
      <c r="I12" s="103" t="s">
        <v>571</v>
      </c>
      <c r="J12" s="104">
        <v>62864300.609999999</v>
      </c>
      <c r="K12"/>
      <c r="M12" s="190">
        <f>SUMIF('12_Ajustes'!$C:$C,C12,'12_Ajustes'!$E:$E)</f>
        <v>0</v>
      </c>
      <c r="N12" s="190">
        <f>SUMIF('12_Ajustes'!$D:$D,C12,'12_Ajustes'!$F:$F)</f>
        <v>0</v>
      </c>
      <c r="R12" s="190"/>
      <c r="AD12" t="e">
        <f>+VLOOKUP(D12,#REF!,6,0)</f>
        <v>#REF!</v>
      </c>
    </row>
    <row r="13" spans="2:30">
      <c r="B13" t="s">
        <v>416</v>
      </c>
      <c r="C13" s="103" t="s">
        <v>553</v>
      </c>
      <c r="D13" s="103" t="s">
        <v>555</v>
      </c>
      <c r="E13" s="104">
        <v>6531.16</v>
      </c>
      <c r="F13" s="188">
        <v>7278.3699944829996</v>
      </c>
      <c r="G13" s="134" t="s">
        <v>1113</v>
      </c>
      <c r="H13" s="103" t="s">
        <v>570</v>
      </c>
      <c r="I13" s="103" t="s">
        <v>571</v>
      </c>
      <c r="J13" s="104">
        <v>47536198.969999999</v>
      </c>
      <c r="K13" s="458">
        <v>4</v>
      </c>
      <c r="M13" s="190">
        <f>SUMIF('12_Ajustes'!$C:$C,C13,'12_Ajustes'!$E:$E)</f>
        <v>0</v>
      </c>
      <c r="N13" s="190">
        <f>SUMIF('12_Ajustes'!$D:$D,C13,'12_Ajustes'!$F:$F)</f>
        <v>683.88</v>
      </c>
      <c r="P13" s="190">
        <f t="shared" ref="P13:P14" si="2">+E13+M13-N13</f>
        <v>5847.28</v>
      </c>
      <c r="Q13" s="402">
        <f t="shared" ref="Q13:Q14" si="3">+F13*P13</f>
        <v>42558667.30134055</v>
      </c>
      <c r="R13" s="190"/>
      <c r="AD13" t="e">
        <f>+VLOOKUP(D13,#REF!,6,0)</f>
        <v>#REF!</v>
      </c>
    </row>
    <row r="14" spans="2:30">
      <c r="B14" t="s">
        <v>416</v>
      </c>
      <c r="C14" s="103" t="s">
        <v>554</v>
      </c>
      <c r="D14" s="103" t="s">
        <v>556</v>
      </c>
      <c r="E14" s="104">
        <v>1834.34</v>
      </c>
      <c r="F14" s="188">
        <v>7278.3699944829996</v>
      </c>
      <c r="G14" s="134" t="s">
        <v>1113</v>
      </c>
      <c r="H14" s="103" t="s">
        <v>570</v>
      </c>
      <c r="I14" s="103" t="s">
        <v>571</v>
      </c>
      <c r="J14" s="104">
        <v>13351005.220000001</v>
      </c>
      <c r="K14" s="458">
        <v>4</v>
      </c>
      <c r="M14" s="190">
        <f>SUMIF('12_Ajustes'!$C:$C,C14,'12_Ajustes'!$E:$E)</f>
        <v>0</v>
      </c>
      <c r="N14" s="190">
        <f>SUMIF('12_Ajustes'!$D:$D,C14,'12_Ajustes'!$F:$F)</f>
        <v>0.99735463977198036</v>
      </c>
      <c r="P14" s="190">
        <f t="shared" si="2"/>
        <v>1833.3426453602278</v>
      </c>
      <c r="Q14" s="402">
        <f t="shared" si="3"/>
        <v>13343746.09959597</v>
      </c>
      <c r="R14" s="190"/>
      <c r="AD14" t="e">
        <f>+VLOOKUP(D14,#REF!,6,0)</f>
        <v>#REF!</v>
      </c>
    </row>
    <row r="15" spans="2:30">
      <c r="C15" s="103" t="s">
        <v>77</v>
      </c>
      <c r="D15" s="103" t="s">
        <v>78</v>
      </c>
      <c r="E15" s="104">
        <v>271.64</v>
      </c>
      <c r="F15" s="188">
        <v>7278.3699944829996</v>
      </c>
      <c r="G15" s="134" t="s">
        <v>1113</v>
      </c>
      <c r="H15" s="103" t="s">
        <v>570</v>
      </c>
      <c r="I15" s="103" t="s">
        <v>571</v>
      </c>
      <c r="J15" s="104">
        <v>1977096.43</v>
      </c>
      <c r="K15"/>
      <c r="M15" s="190">
        <f>SUMIF('12_Ajustes'!$C:$C,C15,'12_Ajustes'!$E:$E)</f>
        <v>0</v>
      </c>
      <c r="N15" s="190">
        <f>SUMIF('12_Ajustes'!$D:$D,C15,'12_Ajustes'!$F:$F)</f>
        <v>0</v>
      </c>
      <c r="R15" s="190"/>
      <c r="AD15" t="e">
        <f>+VLOOKUP(D15,#REF!,6,0)</f>
        <v>#REF!</v>
      </c>
    </row>
    <row r="16" spans="2:30">
      <c r="B16" t="s">
        <v>416</v>
      </c>
      <c r="C16" s="103" t="s">
        <v>83</v>
      </c>
      <c r="D16" s="103" t="s">
        <v>84</v>
      </c>
      <c r="E16" s="104">
        <v>271.64</v>
      </c>
      <c r="F16" s="188">
        <v>7278.3699944829996</v>
      </c>
      <c r="G16" s="134" t="s">
        <v>1113</v>
      </c>
      <c r="H16" s="103" t="s">
        <v>570</v>
      </c>
      <c r="I16" s="103" t="s">
        <v>571</v>
      </c>
      <c r="J16" s="104">
        <v>1977096.43</v>
      </c>
      <c r="K16" s="458">
        <v>6</v>
      </c>
      <c r="M16" s="190">
        <f>SUMIF('12_Ajustes'!$C:$C,C16,'12_Ajustes'!$E:$E)</f>
        <v>0</v>
      </c>
      <c r="N16" s="190">
        <f>SUMIF('12_Ajustes'!$D:$D,C16,'12_Ajustes'!$F:$F)</f>
        <v>0</v>
      </c>
      <c r="P16" s="190">
        <f>+E16+M16-N16</f>
        <v>271.64</v>
      </c>
      <c r="Q16" s="402">
        <f t="shared" ref="Q16" si="4">+F16*P16</f>
        <v>1977096.4253013618</v>
      </c>
      <c r="R16" s="190"/>
      <c r="AD16" t="e">
        <f>+VLOOKUP(D16,#REF!,6,0)</f>
        <v>#REF!</v>
      </c>
    </row>
    <row r="17" spans="2:30">
      <c r="C17" s="103" t="s">
        <v>127</v>
      </c>
      <c r="D17" s="103" t="s">
        <v>128</v>
      </c>
      <c r="E17" s="104">
        <v>1081276.8400000001</v>
      </c>
      <c r="F17" s="188">
        <v>7278.3699944829996</v>
      </c>
      <c r="G17" s="134" t="s">
        <v>1113</v>
      </c>
      <c r="H17" s="103" t="s">
        <v>570</v>
      </c>
      <c r="I17" s="103" t="s">
        <v>571</v>
      </c>
      <c r="J17" s="104">
        <v>7869932907.9899998</v>
      </c>
      <c r="K17"/>
      <c r="M17" s="190">
        <f>SUMIF('12_Ajustes'!$C:$C,C17,'12_Ajustes'!$E:$E)</f>
        <v>0</v>
      </c>
      <c r="N17" s="190">
        <f>SUMIF('12_Ajustes'!$D:$D,C17,'12_Ajustes'!$F:$F)</f>
        <v>0</v>
      </c>
      <c r="R17" s="190"/>
      <c r="AD17" t="e">
        <f>+VLOOKUP(D17,#REF!,6,0)</f>
        <v>#REF!</v>
      </c>
    </row>
    <row r="18" spans="2:30">
      <c r="C18" s="103" t="s">
        <v>129</v>
      </c>
      <c r="D18" s="103" t="s">
        <v>130</v>
      </c>
      <c r="E18" s="104">
        <v>1081276.8400000001</v>
      </c>
      <c r="F18" s="188">
        <v>7278.3699944829996</v>
      </c>
      <c r="G18" s="134" t="s">
        <v>1113</v>
      </c>
      <c r="H18" s="103" t="s">
        <v>570</v>
      </c>
      <c r="I18" s="103" t="s">
        <v>571</v>
      </c>
      <c r="J18" s="104">
        <v>7869932907.9899998</v>
      </c>
      <c r="K18"/>
      <c r="M18" s="190">
        <f>SUMIF('12_Ajustes'!$C:$C,C18,'12_Ajustes'!$E:$E)</f>
        <v>0</v>
      </c>
      <c r="N18" s="190">
        <f>SUMIF('12_Ajustes'!$D:$D,C18,'12_Ajustes'!$F:$F)</f>
        <v>0</v>
      </c>
      <c r="R18" s="190"/>
      <c r="AD18" t="e">
        <f>+VLOOKUP(D18,#REF!,6,0)</f>
        <v>#REF!</v>
      </c>
    </row>
    <row r="19" spans="2:30">
      <c r="B19" t="s">
        <v>416</v>
      </c>
      <c r="C19" s="103" t="s">
        <v>131</v>
      </c>
      <c r="D19" s="103" t="s">
        <v>132</v>
      </c>
      <c r="E19" s="104">
        <v>219549.26</v>
      </c>
      <c r="F19" s="188">
        <v>7278.3699944829996</v>
      </c>
      <c r="G19" s="134" t="s">
        <v>1113</v>
      </c>
      <c r="H19" s="103" t="s">
        <v>570</v>
      </c>
      <c r="I19" s="103" t="s">
        <v>571</v>
      </c>
      <c r="J19" s="104">
        <v>1597960746.29</v>
      </c>
      <c r="K19" s="458">
        <v>3</v>
      </c>
      <c r="M19" s="190">
        <f>SUMIF('12_Ajustes'!$C:$C,C19,'12_Ajustes'!$E:$E)</f>
        <v>0</v>
      </c>
      <c r="N19" s="190">
        <f>SUMIF('12_Ajustes'!$D:$D,C19,'12_Ajustes'!$F:$F)</f>
        <v>0</v>
      </c>
      <c r="P19" s="190">
        <f t="shared" ref="P19:P23" si="5">+E19+M19-N19</f>
        <v>219549.26</v>
      </c>
      <c r="Q19" s="402">
        <f t="shared" ref="Q19:Q23" si="6">+F19*P19</f>
        <v>1597960746.2949467</v>
      </c>
      <c r="R19" s="190"/>
      <c r="AD19" t="e">
        <f>+VLOOKUP(D19,#REF!,6,0)</f>
        <v>#REF!</v>
      </c>
    </row>
    <row r="20" spans="2:30">
      <c r="B20" t="s">
        <v>416</v>
      </c>
      <c r="C20" s="103" t="s">
        <v>133</v>
      </c>
      <c r="D20" s="103" t="s">
        <v>134</v>
      </c>
      <c r="E20" s="104">
        <v>219549.26</v>
      </c>
      <c r="F20" s="188">
        <v>7278.3699944829996</v>
      </c>
      <c r="G20" s="134" t="s">
        <v>1113</v>
      </c>
      <c r="H20" s="103" t="s">
        <v>570</v>
      </c>
      <c r="I20" s="103" t="s">
        <v>571</v>
      </c>
      <c r="J20" s="104">
        <v>1597960746.29</v>
      </c>
      <c r="K20" s="458">
        <v>3</v>
      </c>
      <c r="M20" s="190">
        <f>SUMIF('12_Ajustes'!$C:$C,C20,'12_Ajustes'!$E:$E)</f>
        <v>0</v>
      </c>
      <c r="N20" s="190">
        <f>SUMIF('12_Ajustes'!$D:$D,C20,'12_Ajustes'!$F:$F)</f>
        <v>0</v>
      </c>
      <c r="P20" s="190">
        <f t="shared" si="5"/>
        <v>219549.26</v>
      </c>
      <c r="Q20" s="402">
        <f t="shared" si="6"/>
        <v>1597960746.2949467</v>
      </c>
      <c r="R20" s="190"/>
      <c r="AD20" t="e">
        <f>+VLOOKUP(D20,#REF!,6,0)</f>
        <v>#REF!</v>
      </c>
    </row>
    <row r="21" spans="2:30">
      <c r="B21" t="s">
        <v>416</v>
      </c>
      <c r="C21" s="103" t="s">
        <v>135</v>
      </c>
      <c r="D21" s="103" t="s">
        <v>136</v>
      </c>
      <c r="E21" s="104">
        <v>219549.26</v>
      </c>
      <c r="F21" s="188">
        <v>7278.3699944829996</v>
      </c>
      <c r="G21" s="134" t="s">
        <v>1113</v>
      </c>
      <c r="H21" s="103" t="s">
        <v>570</v>
      </c>
      <c r="I21" s="103" t="s">
        <v>571</v>
      </c>
      <c r="J21" s="104">
        <v>1597960746.29</v>
      </c>
      <c r="K21" s="458">
        <v>3</v>
      </c>
      <c r="M21" s="190">
        <f>SUMIF('12_Ajustes'!$C:$C,C21,'12_Ajustes'!$E:$E)</f>
        <v>0</v>
      </c>
      <c r="N21" s="190">
        <f>SUMIF('12_Ajustes'!$D:$D,C21,'12_Ajustes'!$F:$F)</f>
        <v>0</v>
      </c>
      <c r="P21" s="190">
        <f t="shared" si="5"/>
        <v>219549.26</v>
      </c>
      <c r="Q21" s="402">
        <f t="shared" si="6"/>
        <v>1597960746.2949467</v>
      </c>
      <c r="R21" s="190"/>
      <c r="AD21" t="e">
        <f>+VLOOKUP(D21,#REF!,6,0)</f>
        <v>#REF!</v>
      </c>
    </row>
    <row r="22" spans="2:30">
      <c r="B22" t="s">
        <v>416</v>
      </c>
      <c r="C22" s="103" t="s">
        <v>137</v>
      </c>
      <c r="D22" s="103" t="s">
        <v>138</v>
      </c>
      <c r="E22" s="104">
        <v>219549.26</v>
      </c>
      <c r="F22" s="188">
        <v>7278.3699944829996</v>
      </c>
      <c r="G22" s="134" t="s">
        <v>1113</v>
      </c>
      <c r="H22" s="103" t="s">
        <v>570</v>
      </c>
      <c r="I22" s="103" t="s">
        <v>571</v>
      </c>
      <c r="J22" s="104">
        <v>1597960746.29</v>
      </c>
      <c r="K22" s="458">
        <v>3</v>
      </c>
      <c r="M22" s="190">
        <f>SUMIF('12_Ajustes'!$C:$C,C22,'12_Ajustes'!$E:$E)</f>
        <v>0</v>
      </c>
      <c r="N22" s="190">
        <f>SUMIF('12_Ajustes'!$D:$D,C22,'12_Ajustes'!$F:$F)</f>
        <v>0</v>
      </c>
      <c r="P22" s="190">
        <f t="shared" si="5"/>
        <v>219549.26</v>
      </c>
      <c r="Q22" s="402">
        <f t="shared" si="6"/>
        <v>1597960746.2949467</v>
      </c>
      <c r="R22" s="190"/>
      <c r="AD22" t="e">
        <f>+VLOOKUP(D22,#REF!,6,0)</f>
        <v>#REF!</v>
      </c>
    </row>
    <row r="23" spans="2:30">
      <c r="B23" t="s">
        <v>416</v>
      </c>
      <c r="C23" s="103" t="s">
        <v>578</v>
      </c>
      <c r="D23" s="103" t="s">
        <v>557</v>
      </c>
      <c r="E23" s="104">
        <v>203079.8</v>
      </c>
      <c r="F23" s="188">
        <v>7278.3699944829996</v>
      </c>
      <c r="G23" s="134" t="s">
        <v>1113</v>
      </c>
      <c r="H23" s="103" t="s">
        <v>570</v>
      </c>
      <c r="I23" s="103" t="s">
        <v>571</v>
      </c>
      <c r="J23" s="104">
        <v>1478089922.8099999</v>
      </c>
      <c r="K23" s="458">
        <v>3</v>
      </c>
      <c r="M23" s="190">
        <f>SUMIF('12_Ajustes'!$C:$C,C23,'12_Ajustes'!$E:$E)</f>
        <v>0</v>
      </c>
      <c r="N23" s="190">
        <f>SUMIF('12_Ajustes'!$D:$D,C23,'12_Ajustes'!$F:$F)</f>
        <v>0</v>
      </c>
      <c r="P23" s="190">
        <f t="shared" si="5"/>
        <v>203079.8</v>
      </c>
      <c r="Q23" s="402">
        <f t="shared" si="6"/>
        <v>1478089922.8056085</v>
      </c>
      <c r="R23" s="190"/>
      <c r="AD23" t="e">
        <f>+VLOOKUP(D23,#REF!,6,0)</f>
        <v>#REF!</v>
      </c>
    </row>
    <row r="24" spans="2:30">
      <c r="C24" s="103" t="s">
        <v>159</v>
      </c>
      <c r="D24" s="103" t="s">
        <v>160</v>
      </c>
      <c r="E24" s="104">
        <v>-8853.7000000000007</v>
      </c>
      <c r="F24" s="188">
        <v>7278.3699944829996</v>
      </c>
      <c r="G24" s="134" t="s">
        <v>1113</v>
      </c>
      <c r="H24" s="103" t="s">
        <v>570</v>
      </c>
      <c r="I24" s="103" t="s">
        <v>571</v>
      </c>
      <c r="J24" s="104">
        <v>-64440504.420000002</v>
      </c>
      <c r="K24"/>
      <c r="M24" s="190">
        <f>SUMIF('12_Ajustes'!$C:$C,C24,'12_Ajustes'!$E:$E)</f>
        <v>0</v>
      </c>
      <c r="N24" s="190">
        <f>SUMIF('12_Ajustes'!$D:$D,C24,'12_Ajustes'!$F:$F)</f>
        <v>0</v>
      </c>
      <c r="R24" s="190"/>
      <c r="AD24" t="e">
        <f>+VLOOKUP(D24,#REF!,6,0)</f>
        <v>#REF!</v>
      </c>
    </row>
    <row r="25" spans="2:30">
      <c r="C25" s="103" t="s">
        <v>161</v>
      </c>
      <c r="D25" s="103" t="s">
        <v>163</v>
      </c>
      <c r="E25" s="104">
        <v>-677</v>
      </c>
      <c r="F25" s="188">
        <v>7278.3699944829996</v>
      </c>
      <c r="G25" s="134" t="s">
        <v>1113</v>
      </c>
      <c r="H25" s="103" t="s">
        <v>570</v>
      </c>
      <c r="I25" s="103" t="s">
        <v>571</v>
      </c>
      <c r="J25" s="104">
        <v>-4927456.49</v>
      </c>
      <c r="K25"/>
      <c r="M25" s="190">
        <f>SUMIF('12_Ajustes'!$C:$C,C25,'12_Ajustes'!$E:$E)</f>
        <v>0</v>
      </c>
      <c r="N25" s="190">
        <f>SUMIF('12_Ajustes'!$D:$D,C25,'12_Ajustes'!$F:$F)</f>
        <v>0</v>
      </c>
      <c r="R25" s="190"/>
      <c r="AD25" t="e">
        <f>+VLOOKUP(D25,#REF!,6,0)</f>
        <v>#REF!</v>
      </c>
    </row>
    <row r="26" spans="2:30">
      <c r="B26" t="s">
        <v>420</v>
      </c>
      <c r="C26" s="103" t="s">
        <v>559</v>
      </c>
      <c r="D26" s="103" t="s">
        <v>558</v>
      </c>
      <c r="E26" s="104">
        <v>-677</v>
      </c>
      <c r="F26" s="188">
        <v>7278.3699944829996</v>
      </c>
      <c r="G26" s="134" t="s">
        <v>1113</v>
      </c>
      <c r="H26" s="103" t="s">
        <v>570</v>
      </c>
      <c r="I26" s="103" t="s">
        <v>571</v>
      </c>
      <c r="J26" s="104">
        <v>-4927456.49</v>
      </c>
      <c r="K26" s="458">
        <v>0</v>
      </c>
      <c r="M26" s="190">
        <f>SUMIF('12_Ajustes'!$C:$C,C26,'12_Ajustes'!$E:$E)</f>
        <v>677</v>
      </c>
      <c r="N26" s="190">
        <f>SUMIF('12_Ajustes'!$D:$D,C26,'12_Ajustes'!$F:$F)</f>
        <v>0</v>
      </c>
      <c r="P26" s="190">
        <f>+E26+M26-N26</f>
        <v>0</v>
      </c>
      <c r="Q26" s="402">
        <f t="shared" ref="Q26" si="7">+F26*P26</f>
        <v>0</v>
      </c>
      <c r="R26" s="190"/>
      <c r="AD26" t="e">
        <f>+VLOOKUP(D26,#REF!,6,0)</f>
        <v>#REF!</v>
      </c>
    </row>
    <row r="27" spans="2:30">
      <c r="C27" s="103" t="s">
        <v>188</v>
      </c>
      <c r="D27" s="103" t="s">
        <v>189</v>
      </c>
      <c r="E27" s="104">
        <v>-204.05</v>
      </c>
      <c r="F27" s="188">
        <v>7278.3699944829996</v>
      </c>
      <c r="G27" s="134" t="s">
        <v>1113</v>
      </c>
      <c r="H27" s="103" t="s">
        <v>570</v>
      </c>
      <c r="I27" s="103" t="s">
        <v>571</v>
      </c>
      <c r="J27" s="104">
        <v>-1485151.4</v>
      </c>
      <c r="K27"/>
      <c r="M27" s="190">
        <f>SUMIF('12_Ajustes'!$C:$C,C27,'12_Ajustes'!$E:$E)</f>
        <v>0</v>
      </c>
      <c r="N27" s="190">
        <f>SUMIF('12_Ajustes'!$D:$D,C27,'12_Ajustes'!$F:$F)</f>
        <v>0</v>
      </c>
      <c r="R27" s="190"/>
      <c r="AD27" t="e">
        <f>+VLOOKUP(D27,#REF!,6,0)</f>
        <v>#REF!</v>
      </c>
    </row>
    <row r="28" spans="2:30">
      <c r="B28" t="s">
        <v>420</v>
      </c>
      <c r="C28" s="103" t="s">
        <v>194</v>
      </c>
      <c r="D28" s="103" t="s">
        <v>195</v>
      </c>
      <c r="E28" s="104">
        <v>-204.05</v>
      </c>
      <c r="F28" s="188">
        <v>7278.3699944829996</v>
      </c>
      <c r="G28" s="134" t="s">
        <v>1113</v>
      </c>
      <c r="H28" s="103" t="s">
        <v>570</v>
      </c>
      <c r="I28" s="103" t="s">
        <v>571</v>
      </c>
      <c r="J28" s="104">
        <v>-1485151.4</v>
      </c>
      <c r="K28" s="458">
        <v>10</v>
      </c>
      <c r="M28" s="190">
        <f>SUMIF('12_Ajustes'!$C:$C,C28,'12_Ajustes'!$E:$E)</f>
        <v>0</v>
      </c>
      <c r="N28" s="190">
        <f>SUMIF('12_Ajustes'!$D:$D,C28,'12_Ajustes'!$F:$F)</f>
        <v>0</v>
      </c>
      <c r="P28" s="190">
        <f>+E28+M28-N28</f>
        <v>-204.05</v>
      </c>
      <c r="Q28" s="402">
        <f t="shared" ref="Q28" si="8">+F28*P28</f>
        <v>-1485151.397374256</v>
      </c>
      <c r="R28" s="190"/>
      <c r="AD28" t="e">
        <f>+VLOOKUP(D28,#REF!,6,0)</f>
        <v>#REF!</v>
      </c>
    </row>
    <row r="29" spans="2:30">
      <c r="C29" s="103" t="s">
        <v>196</v>
      </c>
      <c r="D29" s="103" t="s">
        <v>197</v>
      </c>
      <c r="E29" s="104">
        <v>-6500</v>
      </c>
      <c r="F29" s="188">
        <v>7278.3699944829996</v>
      </c>
      <c r="G29" s="134" t="s">
        <v>1113</v>
      </c>
      <c r="H29" s="103" t="s">
        <v>570</v>
      </c>
      <c r="I29" s="103" t="s">
        <v>571</v>
      </c>
      <c r="J29" s="104">
        <v>-47309404.960000001</v>
      </c>
      <c r="K29"/>
      <c r="M29" s="190">
        <f>SUMIF('12_Ajustes'!$C:$C,C29,'12_Ajustes'!$E:$E)</f>
        <v>0</v>
      </c>
      <c r="N29" s="190">
        <f>SUMIF('12_Ajustes'!$D:$D,C29,'12_Ajustes'!$F:$F)</f>
        <v>0</v>
      </c>
      <c r="R29" s="190"/>
      <c r="AD29" t="e">
        <f>+VLOOKUP(D29,#REF!,6,0)</f>
        <v>#REF!</v>
      </c>
    </row>
    <row r="30" spans="2:30">
      <c r="B30" t="s">
        <v>420</v>
      </c>
      <c r="C30" s="103" t="s">
        <v>200</v>
      </c>
      <c r="D30" s="103" t="s">
        <v>201</v>
      </c>
      <c r="E30" s="104">
        <v>-6500</v>
      </c>
      <c r="F30" s="188">
        <v>7278.3699944829996</v>
      </c>
      <c r="G30" s="134" t="s">
        <v>1113</v>
      </c>
      <c r="H30" s="103" t="s">
        <v>570</v>
      </c>
      <c r="I30" s="103" t="s">
        <v>571</v>
      </c>
      <c r="J30" s="104">
        <v>-47309404.960000001</v>
      </c>
      <c r="K30" s="458">
        <v>8</v>
      </c>
      <c r="M30" s="190">
        <f>SUMIF('12_Ajustes'!$C:$C,C30,'12_Ajustes'!$E:$E)</f>
        <v>0</v>
      </c>
      <c r="N30" s="190">
        <f>SUMIF('12_Ajustes'!$D:$D,C30,'12_Ajustes'!$F:$F)</f>
        <v>0</v>
      </c>
      <c r="P30" s="190">
        <f>+E30+M30-N30</f>
        <v>-6500</v>
      </c>
      <c r="Q30" s="402">
        <f t="shared" ref="Q30" si="9">+F30*P30</f>
        <v>-47309404.964139499</v>
      </c>
      <c r="R30" s="190"/>
      <c r="AD30" t="e">
        <f>+VLOOKUP(D30,#REF!,6,0)</f>
        <v>#REF!</v>
      </c>
    </row>
    <row r="31" spans="2:30">
      <c r="C31" s="103" t="s">
        <v>224</v>
      </c>
      <c r="D31" s="103" t="s">
        <v>225</v>
      </c>
      <c r="E31" s="104">
        <v>-1472.65</v>
      </c>
      <c r="F31" s="188">
        <v>7278.3699944829996</v>
      </c>
      <c r="G31" s="134" t="s">
        <v>1113</v>
      </c>
      <c r="H31" s="103" t="s">
        <v>570</v>
      </c>
      <c r="I31" s="103" t="s">
        <v>571</v>
      </c>
      <c r="J31" s="104">
        <v>-10718491.57</v>
      </c>
      <c r="K31"/>
      <c r="M31" s="190">
        <f>SUMIF('12_Ajustes'!$C:$C,C31,'12_Ajustes'!$E:$E)</f>
        <v>0</v>
      </c>
      <c r="N31" s="190">
        <f>SUMIF('12_Ajustes'!$D:$D,C31,'12_Ajustes'!$F:$F)</f>
        <v>0</v>
      </c>
      <c r="R31" s="190"/>
      <c r="AD31" t="e">
        <f>+VLOOKUP(D31,#REF!,6,0)</f>
        <v>#REF!</v>
      </c>
    </row>
    <row r="32" spans="2:30">
      <c r="B32" t="s">
        <v>420</v>
      </c>
      <c r="C32" s="103" t="s">
        <v>1114</v>
      </c>
      <c r="D32" s="103" t="s">
        <v>1115</v>
      </c>
      <c r="E32" s="104">
        <v>-6.88</v>
      </c>
      <c r="F32" s="188">
        <v>7278.3699944829996</v>
      </c>
      <c r="G32" s="134" t="s">
        <v>1113</v>
      </c>
      <c r="H32" s="103" t="s">
        <v>570</v>
      </c>
      <c r="I32" s="103" t="s">
        <v>571</v>
      </c>
      <c r="J32" s="104">
        <v>-50075.19</v>
      </c>
      <c r="K32" s="458" t="e">
        <v>#N/A</v>
      </c>
      <c r="M32" s="190">
        <f>SUMIF('12_Ajustes'!$C:$C,C32,'12_Ajustes'!$E:$E)</f>
        <v>6.88</v>
      </c>
      <c r="N32" s="190">
        <f>SUMIF('12_Ajustes'!$D:$D,C32,'12_Ajustes'!$F:$F)</f>
        <v>0</v>
      </c>
      <c r="P32" s="190">
        <f t="shared" ref="P32:P35" si="10">+E32+M32-N32</f>
        <v>0</v>
      </c>
      <c r="Q32" s="402">
        <f t="shared" ref="Q32:Q35" si="11">+F32*P32</f>
        <v>0</v>
      </c>
      <c r="R32" s="190"/>
      <c r="AD32" t="e">
        <f>+VLOOKUP(D32,#REF!,6,0)</f>
        <v>#REF!</v>
      </c>
    </row>
    <row r="33" spans="2:30">
      <c r="B33" t="s">
        <v>420</v>
      </c>
      <c r="C33" s="103" t="s">
        <v>228</v>
      </c>
      <c r="D33" s="103" t="s">
        <v>229</v>
      </c>
      <c r="E33" s="104">
        <v>-600</v>
      </c>
      <c r="F33" s="188">
        <v>7278.3699944829996</v>
      </c>
      <c r="G33" s="134" t="s">
        <v>1113</v>
      </c>
      <c r="H33" s="103" t="s">
        <v>570</v>
      </c>
      <c r="I33" s="103" t="s">
        <v>571</v>
      </c>
      <c r="J33" s="104">
        <v>-4367022</v>
      </c>
      <c r="K33" s="458">
        <v>9</v>
      </c>
      <c r="M33" s="190">
        <f>SUMIF('12_Ajustes'!$C:$C,C33,'12_Ajustes'!$E:$E)</f>
        <v>0</v>
      </c>
      <c r="N33" s="190">
        <f>SUMIF('12_Ajustes'!$D:$D,C33,'12_Ajustes'!$F:$F)</f>
        <v>0</v>
      </c>
      <c r="P33" s="190">
        <f t="shared" si="10"/>
        <v>-600</v>
      </c>
      <c r="Q33" s="402">
        <f t="shared" si="11"/>
        <v>-4367021.9966898002</v>
      </c>
      <c r="R33" s="190"/>
      <c r="AD33" t="e">
        <f>+VLOOKUP(D33,#REF!,6,0)</f>
        <v>#REF!</v>
      </c>
    </row>
    <row r="34" spans="2:30">
      <c r="B34" t="s">
        <v>420</v>
      </c>
      <c r="C34" s="103" t="s">
        <v>230</v>
      </c>
      <c r="D34" s="103" t="s">
        <v>231</v>
      </c>
      <c r="E34" s="104">
        <v>-787.08</v>
      </c>
      <c r="F34" s="188">
        <v>7278.3699944829996</v>
      </c>
      <c r="G34" s="134" t="s">
        <v>1113</v>
      </c>
      <c r="H34" s="103" t="s">
        <v>570</v>
      </c>
      <c r="I34" s="103" t="s">
        <v>571</v>
      </c>
      <c r="J34" s="104">
        <v>-5728659.46</v>
      </c>
      <c r="K34" s="458">
        <v>7</v>
      </c>
      <c r="M34" s="190">
        <f>SUMIF('12_Ajustes'!$C:$C,C34,'12_Ajustes'!$E:$E)</f>
        <v>0</v>
      </c>
      <c r="N34" s="190">
        <f>SUMIF('12_Ajustes'!$D:$D,C34,'12_Ajustes'!$F:$F)</f>
        <v>0</v>
      </c>
      <c r="P34" s="190">
        <f t="shared" si="10"/>
        <v>-787.08</v>
      </c>
      <c r="Q34" s="402">
        <f t="shared" si="11"/>
        <v>-5728659.4552576793</v>
      </c>
      <c r="R34" s="190"/>
      <c r="AD34" t="e">
        <f>+VLOOKUP(D34,#REF!,6,0)</f>
        <v>#REF!</v>
      </c>
    </row>
    <row r="35" spans="2:30">
      <c r="B35" t="s">
        <v>420</v>
      </c>
      <c r="C35" s="103" t="s">
        <v>232</v>
      </c>
      <c r="D35" s="103" t="s">
        <v>233</v>
      </c>
      <c r="E35" s="104">
        <v>-78.69</v>
      </c>
      <c r="F35" s="188">
        <v>7278.3699944829996</v>
      </c>
      <c r="G35" s="134" t="s">
        <v>1113</v>
      </c>
      <c r="H35" s="103" t="s">
        <v>570</v>
      </c>
      <c r="I35" s="103" t="s">
        <v>571</v>
      </c>
      <c r="J35" s="104">
        <v>-572734.93000000005</v>
      </c>
      <c r="K35" s="458">
        <v>7</v>
      </c>
      <c r="M35" s="190">
        <f>SUMIF('12_Ajustes'!$C:$C,C35,'12_Ajustes'!$E:$E)</f>
        <v>0</v>
      </c>
      <c r="N35" s="190">
        <f>SUMIF('12_Ajustes'!$D:$D,C35,'12_Ajustes'!$F:$F)</f>
        <v>0</v>
      </c>
      <c r="P35" s="190">
        <f t="shared" si="10"/>
        <v>-78.69</v>
      </c>
      <c r="Q35" s="402">
        <f t="shared" si="11"/>
        <v>-572734.93486586725</v>
      </c>
      <c r="R35" s="190">
        <f>P34+P35</f>
        <v>-865.77</v>
      </c>
      <c r="S35" s="141">
        <v>865.69000000000051</v>
      </c>
      <c r="T35" s="141">
        <f>+R35+S35</f>
        <v>-7.9999999999472493E-2</v>
      </c>
      <c r="AD35" t="e">
        <f>+VLOOKUP(D35,#REF!,6,0)</f>
        <v>#REF!</v>
      </c>
    </row>
    <row r="36" spans="2:30">
      <c r="C36" s="103" t="s">
        <v>238</v>
      </c>
      <c r="D36" s="103" t="s">
        <v>239</v>
      </c>
      <c r="E36" s="104">
        <v>-1175698.93</v>
      </c>
      <c r="F36" s="188">
        <v>7278.3699944829996</v>
      </c>
      <c r="G36" s="134" t="s">
        <v>1113</v>
      </c>
      <c r="H36" s="103" t="s">
        <v>570</v>
      </c>
      <c r="I36" s="103" t="s">
        <v>571</v>
      </c>
      <c r="J36" s="104">
        <v>-8557171814.6599998</v>
      </c>
      <c r="K36"/>
      <c r="M36" s="190">
        <f>SUMIF('12_Ajustes'!$C:$C,C36,'12_Ajustes'!$E:$E)</f>
        <v>0</v>
      </c>
      <c r="N36" s="190">
        <f>SUMIF('12_Ajustes'!$D:$D,C36,'12_Ajustes'!$F:$F)</f>
        <v>0</v>
      </c>
      <c r="R36" s="190"/>
      <c r="AD36" t="e">
        <f>+VLOOKUP(D36,#REF!,6,0)</f>
        <v>#REF!</v>
      </c>
    </row>
    <row r="37" spans="2:30">
      <c r="C37" s="103" t="s">
        <v>240</v>
      </c>
      <c r="D37" s="103" t="s">
        <v>241</v>
      </c>
      <c r="E37" s="104">
        <v>-1175698.93</v>
      </c>
      <c r="F37" s="188">
        <v>7278.3699944829996</v>
      </c>
      <c r="G37" s="134" t="s">
        <v>1113</v>
      </c>
      <c r="H37" s="103" t="s">
        <v>570</v>
      </c>
      <c r="I37" s="103" t="s">
        <v>571</v>
      </c>
      <c r="J37" s="104">
        <v>-8557171814.6599998</v>
      </c>
      <c r="K37"/>
      <c r="M37" s="190">
        <f>SUMIF('12_Ajustes'!$C:$C,C37,'12_Ajustes'!$E:$E)</f>
        <v>0</v>
      </c>
      <c r="N37" s="190">
        <f>SUMIF('12_Ajustes'!$D:$D,C37,'12_Ajustes'!$F:$F)</f>
        <v>0</v>
      </c>
      <c r="R37" s="190"/>
      <c r="AD37" t="e">
        <f>+VLOOKUP(D37,#REF!,6,0)</f>
        <v>#REF!</v>
      </c>
    </row>
    <row r="38" spans="2:30">
      <c r="B38" t="s">
        <v>422</v>
      </c>
      <c r="C38" s="103" t="s">
        <v>242</v>
      </c>
      <c r="D38" s="103" t="s">
        <v>243</v>
      </c>
      <c r="E38" s="104">
        <v>-1185988.3500000001</v>
      </c>
      <c r="F38" s="188">
        <v>7278.3699944829996</v>
      </c>
      <c r="G38" s="134" t="s">
        <v>1113</v>
      </c>
      <c r="H38" s="103" t="s">
        <v>570</v>
      </c>
      <c r="I38" s="103" t="s">
        <v>571</v>
      </c>
      <c r="J38" s="104">
        <v>-8632062020.4500008</v>
      </c>
      <c r="K38" s="458">
        <v>11</v>
      </c>
      <c r="M38" s="190">
        <f>SUMIF('12_Ajustes'!$C:$C,C38,'12_Ajustes'!$E:$E)</f>
        <v>0</v>
      </c>
      <c r="N38" s="190">
        <f>SUMIF('12_Ajustes'!$D:$D,C38,'12_Ajustes'!$F:$F)</f>
        <v>0</v>
      </c>
      <c r="P38" s="190">
        <f t="shared" ref="P38:P39" si="12">+E38+M38-N38</f>
        <v>-1185988.3500000001</v>
      </c>
      <c r="Q38" s="402">
        <f t="shared" ref="Q38:Q39" si="13">+F38*P38</f>
        <v>-8632062020.4464016</v>
      </c>
      <c r="R38" s="190"/>
      <c r="AD38" t="e">
        <f>+VLOOKUP(D38,#REF!,6,0)</f>
        <v>#REF!</v>
      </c>
    </row>
    <row r="39" spans="2:30">
      <c r="B39" t="s">
        <v>422</v>
      </c>
      <c r="C39" s="103" t="s">
        <v>244</v>
      </c>
      <c r="D39" s="103" t="s">
        <v>245</v>
      </c>
      <c r="E39" s="104">
        <v>10289.42</v>
      </c>
      <c r="F39" s="188">
        <v>7278.3699944829996</v>
      </c>
      <c r="G39" s="134" t="s">
        <v>1113</v>
      </c>
      <c r="H39" s="103" t="s">
        <v>570</v>
      </c>
      <c r="I39" s="103" t="s">
        <v>571</v>
      </c>
      <c r="J39" s="104">
        <v>74890205.790000007</v>
      </c>
      <c r="K39" s="458">
        <v>12</v>
      </c>
      <c r="M39" s="190">
        <f>SUMIF('12_Ajustes'!$C:$C,C39,'12_Ajustes'!$E:$E)</f>
        <v>0</v>
      </c>
      <c r="N39" s="190">
        <f>SUMIF('12_Ajustes'!$D:$D,C39,'12_Ajustes'!$F:$F)</f>
        <v>0</v>
      </c>
      <c r="P39" s="190">
        <f t="shared" si="12"/>
        <v>10289.42</v>
      </c>
      <c r="Q39" s="402">
        <f t="shared" si="13"/>
        <v>74890205.788633272</v>
      </c>
      <c r="R39" s="190"/>
      <c r="AD39" t="e">
        <f>+VLOOKUP(D39,#REF!,6,0)</f>
        <v>#REF!</v>
      </c>
    </row>
    <row r="40" spans="2:30">
      <c r="C40" s="103" t="s">
        <v>448</v>
      </c>
      <c r="D40" s="103"/>
      <c r="E40" s="104"/>
      <c r="F40" s="188">
        <v>7278.3699944829996</v>
      </c>
      <c r="G40" s="134"/>
      <c r="H40" s="103"/>
      <c r="I40" s="103"/>
      <c r="J40" s="104"/>
      <c r="K40"/>
      <c r="M40" s="190">
        <f>SUMIF('12_Ajustes'!$C:$C,C40,'12_Ajustes'!$E:$E)</f>
        <v>0</v>
      </c>
      <c r="N40" s="190">
        <f>SUMIF('12_Ajustes'!$D:$D,C40,'12_Ajustes'!$F:$F)</f>
        <v>0</v>
      </c>
      <c r="P40" s="190"/>
      <c r="Q40" s="402"/>
      <c r="R40" s="190"/>
      <c r="AD40" t="e">
        <f>+VLOOKUP(D40,#REF!,6,0)</f>
        <v>#REF!</v>
      </c>
    </row>
    <row r="41" spans="2:30">
      <c r="B41" t="s">
        <v>422</v>
      </c>
      <c r="C41" s="103" t="s">
        <v>248</v>
      </c>
      <c r="D41" s="103"/>
      <c r="E41" s="104"/>
      <c r="F41" s="188">
        <v>7278.3699944829996</v>
      </c>
      <c r="G41" s="134"/>
      <c r="H41" s="103"/>
      <c r="I41" s="103"/>
      <c r="J41" s="104"/>
      <c r="K41" s="458">
        <v>0</v>
      </c>
      <c r="M41" s="190">
        <f>SUMIF('12_Ajustes'!$C:$C,C41,'12_Ajustes'!$E:$E)</f>
        <v>0</v>
      </c>
      <c r="N41" s="190">
        <f>SUMIF('12_Ajustes'!$D:$D,C41,'12_Ajustes'!$F:$F)</f>
        <v>0</v>
      </c>
      <c r="P41" s="190">
        <f>-+P97</f>
        <v>-59856.442645360235</v>
      </c>
      <c r="Q41" s="402"/>
      <c r="R41" s="190"/>
      <c r="AD41" t="e">
        <f>+VLOOKUP(D41,#REF!,6,0)</f>
        <v>#REF!</v>
      </c>
    </row>
    <row r="42" spans="2:30">
      <c r="B42" t="s">
        <v>422</v>
      </c>
      <c r="C42" s="103" t="s">
        <v>582</v>
      </c>
      <c r="D42" s="103"/>
      <c r="E42" s="104"/>
      <c r="F42" s="188">
        <v>7278.3699944829996</v>
      </c>
      <c r="G42" s="134"/>
      <c r="H42" s="103"/>
      <c r="I42" s="103"/>
      <c r="J42" s="104"/>
      <c r="K42" s="458">
        <v>0</v>
      </c>
      <c r="M42" s="190">
        <f>SUMIF('12_Ajustes'!$C:$C,C42,'12_Ajustes'!$E:$E)</f>
        <v>10360.620000000001</v>
      </c>
      <c r="N42" s="190">
        <f>SUMIF('12_Ajustes'!$D:$D,C42,'12_Ajustes'!$F:$F)</f>
        <v>10360.620000000001</v>
      </c>
      <c r="P42" s="190">
        <f t="shared" ref="P42" si="14">+E42+M42-N42</f>
        <v>0</v>
      </c>
      <c r="Q42" s="402">
        <f t="shared" ref="Q42" si="15">+F42*P42</f>
        <v>0</v>
      </c>
      <c r="R42" s="190"/>
      <c r="AD42" t="e">
        <f>+VLOOKUP(D42,#REF!,6,0)</f>
        <v>#REF!</v>
      </c>
    </row>
    <row r="43" spans="2:30">
      <c r="C43" s="103" t="s">
        <v>250</v>
      </c>
      <c r="D43" s="103" t="s">
        <v>251</v>
      </c>
      <c r="E43" s="104">
        <v>-354492.88</v>
      </c>
      <c r="F43" s="188">
        <v>7278.3699944829996</v>
      </c>
      <c r="G43" s="134" t="s">
        <v>1113</v>
      </c>
      <c r="H43" s="103" t="s">
        <v>570</v>
      </c>
      <c r="I43" s="103" t="s">
        <v>571</v>
      </c>
      <c r="J43" s="104">
        <v>-2580130341.0500002</v>
      </c>
      <c r="K43"/>
      <c r="M43" s="190">
        <f>SUMIF('12_Ajustes'!$C:$C,C43,'12_Ajustes'!$E:$E)</f>
        <v>0</v>
      </c>
      <c r="N43" s="190">
        <f>SUMIF('12_Ajustes'!$D:$D,C43,'12_Ajustes'!$F:$F)</f>
        <v>0</v>
      </c>
      <c r="R43" s="190"/>
      <c r="AD43" t="e">
        <f>+VLOOKUP(D43,#REF!,6,0)</f>
        <v>#REF!</v>
      </c>
    </row>
    <row r="44" spans="2:30">
      <c r="B44" t="s">
        <v>438</v>
      </c>
      <c r="C44" s="103" t="s">
        <v>560</v>
      </c>
      <c r="D44" s="103" t="s">
        <v>561</v>
      </c>
      <c r="E44" s="104">
        <v>-244094.29</v>
      </c>
      <c r="F44" s="188">
        <v>7278.3699944829996</v>
      </c>
      <c r="G44" s="134" t="s">
        <v>1113</v>
      </c>
      <c r="H44" s="103" t="s">
        <v>570</v>
      </c>
      <c r="I44" s="103" t="s">
        <v>571</v>
      </c>
      <c r="J44" s="104">
        <v>-1776608556.1600001</v>
      </c>
      <c r="K44" s="458">
        <v>15</v>
      </c>
      <c r="M44" s="190">
        <f>SUMIF('12_Ajustes'!$C:$C,C44,'12_Ajustes'!$E:$E)</f>
        <v>210000</v>
      </c>
      <c r="N44" s="190">
        <f>SUMIF('12_Ajustes'!$D:$D,C44,'12_Ajustes'!$F:$F)</f>
        <v>0</v>
      </c>
      <c r="P44" s="190">
        <f>+E44+M44-N44</f>
        <v>-34094.290000000008</v>
      </c>
      <c r="Q44" s="402">
        <f t="shared" ref="Q44" si="16">+F44*P44</f>
        <v>-248150857.31920186</v>
      </c>
      <c r="R44" s="190"/>
      <c r="AD44" t="e">
        <f>+VLOOKUP(D44,#REF!,6,0)</f>
        <v>#REF!</v>
      </c>
    </row>
    <row r="45" spans="2:30">
      <c r="C45" s="103" t="s">
        <v>256</v>
      </c>
      <c r="D45" s="103" t="s">
        <v>257</v>
      </c>
      <c r="E45" s="104">
        <v>-103650.02</v>
      </c>
      <c r="F45" s="188">
        <v>7278.3699944829996</v>
      </c>
      <c r="G45" s="134" t="s">
        <v>1113</v>
      </c>
      <c r="H45" s="103" t="s">
        <v>570</v>
      </c>
      <c r="I45" s="103" t="s">
        <v>571</v>
      </c>
      <c r="J45" s="104">
        <v>-754403195.5</v>
      </c>
      <c r="K45"/>
      <c r="M45" s="190">
        <f>SUMIF('12_Ajustes'!$C:$C,C45,'12_Ajustes'!$E:$E)</f>
        <v>0</v>
      </c>
      <c r="N45" s="190">
        <f>SUMIF('12_Ajustes'!$D:$D,C45,'12_Ajustes'!$F:$F)</f>
        <v>0</v>
      </c>
      <c r="R45" s="190"/>
      <c r="AD45" t="e">
        <f>+VLOOKUP(D45,#REF!,6,0)</f>
        <v>#REF!</v>
      </c>
    </row>
    <row r="46" spans="2:30">
      <c r="B46" t="s">
        <v>438</v>
      </c>
      <c r="C46" s="103" t="s">
        <v>258</v>
      </c>
      <c r="D46" s="103" t="s">
        <v>259</v>
      </c>
      <c r="E46" s="104">
        <v>-103650.02</v>
      </c>
      <c r="F46" s="188">
        <v>7278.3699944829996</v>
      </c>
      <c r="G46" s="134" t="s">
        <v>1113</v>
      </c>
      <c r="H46" s="103" t="s">
        <v>570</v>
      </c>
      <c r="I46" s="103" t="s">
        <v>571</v>
      </c>
      <c r="J46" s="104">
        <v>-754403195.5</v>
      </c>
      <c r="K46" s="458">
        <v>13</v>
      </c>
      <c r="M46" s="190">
        <f>SUMIF('12_Ajustes'!$C:$C,C46,'12_Ajustes'!$E:$E)</f>
        <v>22410</v>
      </c>
      <c r="N46" s="190">
        <f>SUMIF('12_Ajustes'!$D:$D,C46,'12_Ajustes'!$F:$F)</f>
        <v>0</v>
      </c>
      <c r="P46" s="190">
        <f>+E46+M46-N46</f>
        <v>-81240.02</v>
      </c>
      <c r="Q46" s="402">
        <f t="shared" ref="Q46" si="17">+F46*P46</f>
        <v>-591294923.91919875</v>
      </c>
      <c r="R46" s="190">
        <v>81240</v>
      </c>
      <c r="S46" s="191">
        <f>+P46+R46</f>
        <v>-2.0000000004074536E-2</v>
      </c>
      <c r="AD46" t="e">
        <f>+VLOOKUP(D46,#REF!,6,0)</f>
        <v>#REF!</v>
      </c>
    </row>
    <row r="47" spans="2:30">
      <c r="C47" s="103" t="s">
        <v>260</v>
      </c>
      <c r="D47" s="103" t="s">
        <v>261</v>
      </c>
      <c r="E47" s="104">
        <v>-6748.57</v>
      </c>
      <c r="F47" s="188">
        <v>7278.3699944829996</v>
      </c>
      <c r="G47" s="134" t="s">
        <v>1113</v>
      </c>
      <c r="H47" s="103" t="s">
        <v>570</v>
      </c>
      <c r="I47" s="103" t="s">
        <v>571</v>
      </c>
      <c r="J47" s="104">
        <v>-49118589.390000001</v>
      </c>
      <c r="K47"/>
      <c r="M47" s="190">
        <f>SUMIF('12_Ajustes'!$C:$C,C47,'12_Ajustes'!$E:$E)</f>
        <v>0</v>
      </c>
      <c r="N47" s="190">
        <f>SUMIF('12_Ajustes'!$D:$D,C47,'12_Ajustes'!$F:$F)</f>
        <v>0</v>
      </c>
      <c r="R47" s="190"/>
      <c r="AD47" t="e">
        <f>+VLOOKUP(D47,#REF!,6,0)</f>
        <v>#REF!</v>
      </c>
    </row>
    <row r="48" spans="2:30">
      <c r="B48" t="s">
        <v>438</v>
      </c>
      <c r="C48" s="103" t="s">
        <v>262</v>
      </c>
      <c r="D48" s="103" t="s">
        <v>263</v>
      </c>
      <c r="E48" s="104">
        <v>-5300.54</v>
      </c>
      <c r="F48" s="188">
        <v>7278.3699944829996</v>
      </c>
      <c r="G48" s="134" t="s">
        <v>1113</v>
      </c>
      <c r="H48" s="103" t="s">
        <v>570</v>
      </c>
      <c r="I48" s="103" t="s">
        <v>571</v>
      </c>
      <c r="J48" s="104">
        <v>-38579291.289999999</v>
      </c>
      <c r="K48" s="458">
        <v>16</v>
      </c>
      <c r="M48" s="190">
        <f>SUMIF('12_Ajustes'!$C:$C,C48,'12_Ajustes'!$E:$E)</f>
        <v>0</v>
      </c>
      <c r="N48" s="190">
        <f>SUMIF('12_Ajustes'!$D:$D,C48,'12_Ajustes'!$F:$F)</f>
        <v>0</v>
      </c>
      <c r="P48" s="190">
        <f t="shared" ref="P48:P49" si="18">+E48+M48-N48</f>
        <v>-5300.54</v>
      </c>
      <c r="Q48" s="402">
        <f t="shared" ref="Q48:Q49" si="19">+F48*P48</f>
        <v>-38579291.290556915</v>
      </c>
      <c r="R48" s="190"/>
      <c r="AD48" t="e">
        <f>+VLOOKUP(D48,#REF!,6,0)</f>
        <v>#REF!</v>
      </c>
    </row>
    <row r="49" spans="2:30">
      <c r="B49" t="s">
        <v>438</v>
      </c>
      <c r="C49" s="103" t="s">
        <v>264</v>
      </c>
      <c r="D49" s="103" t="s">
        <v>265</v>
      </c>
      <c r="E49" s="104">
        <v>-1448.03</v>
      </c>
      <c r="F49" s="188">
        <v>7278.3699944829996</v>
      </c>
      <c r="G49" s="134" t="s">
        <v>1113</v>
      </c>
      <c r="H49" s="103" t="s">
        <v>570</v>
      </c>
      <c r="I49" s="103" t="s">
        <v>571</v>
      </c>
      <c r="J49" s="104">
        <v>-10539298.1</v>
      </c>
      <c r="K49" s="458">
        <v>14</v>
      </c>
      <c r="M49" s="190">
        <f>SUMIF('12_Ajustes'!$C:$C,C49,'12_Ajustes'!$E:$E)</f>
        <v>1442.18</v>
      </c>
      <c r="N49" s="190">
        <f>SUMIF('12_Ajustes'!$D:$D,C49,'12_Ajustes'!$F:$F)</f>
        <v>0</v>
      </c>
      <c r="P49" s="190">
        <f t="shared" si="18"/>
        <v>-5.8499999999999091</v>
      </c>
      <c r="Q49" s="402">
        <f t="shared" si="19"/>
        <v>-42578.464467724887</v>
      </c>
      <c r="R49" s="190"/>
      <c r="AD49" t="e">
        <f>+VLOOKUP(D49,#REF!,6,0)</f>
        <v>#REF!</v>
      </c>
    </row>
    <row r="50" spans="2:30">
      <c r="C50" s="103" t="s">
        <v>344</v>
      </c>
      <c r="D50" s="103" t="s">
        <v>345</v>
      </c>
      <c r="E50" s="104">
        <v>294635.46000000002</v>
      </c>
      <c r="F50" s="188">
        <v>7278.3699944829996</v>
      </c>
      <c r="G50" s="134" t="s">
        <v>1113</v>
      </c>
      <c r="H50" s="103" t="s">
        <v>570</v>
      </c>
      <c r="I50" s="103" t="s">
        <v>571</v>
      </c>
      <c r="J50" s="104">
        <v>2144465891.3699999</v>
      </c>
      <c r="K50"/>
      <c r="M50" s="190">
        <f>SUMIF('12_Ajustes'!$C:$C,C50,'12_Ajustes'!$E:$E)</f>
        <v>0</v>
      </c>
      <c r="N50" s="190">
        <f>SUMIF('12_Ajustes'!$D:$D,C50,'12_Ajustes'!$F:$F)</f>
        <v>0</v>
      </c>
      <c r="R50" s="190"/>
      <c r="AD50" t="e">
        <f>+VLOOKUP(D50,#REF!,6,0)</f>
        <v>#REF!</v>
      </c>
    </row>
    <row r="51" spans="2:30">
      <c r="C51" s="103" t="s">
        <v>346</v>
      </c>
      <c r="D51" s="103" t="s">
        <v>347</v>
      </c>
      <c r="E51" s="104">
        <v>3182.39</v>
      </c>
      <c r="F51" s="188">
        <v>7278.3699944829996</v>
      </c>
      <c r="G51" s="134" t="s">
        <v>1113</v>
      </c>
      <c r="H51" s="103" t="s">
        <v>570</v>
      </c>
      <c r="I51" s="103" t="s">
        <v>571</v>
      </c>
      <c r="J51" s="104">
        <v>23162611.890000001</v>
      </c>
      <c r="K51"/>
      <c r="M51" s="190">
        <f>SUMIF('12_Ajustes'!$C:$C,C51,'12_Ajustes'!$E:$E)</f>
        <v>0</v>
      </c>
      <c r="N51" s="190">
        <f>SUMIF('12_Ajustes'!$D:$D,C51,'12_Ajustes'!$F:$F)</f>
        <v>0</v>
      </c>
      <c r="R51" s="190"/>
      <c r="AD51" t="e">
        <f>+VLOOKUP(D51,#REF!,6,0)</f>
        <v>#REF!</v>
      </c>
    </row>
    <row r="52" spans="2:30">
      <c r="B52" t="s">
        <v>440</v>
      </c>
      <c r="C52" s="103" t="s">
        <v>579</v>
      </c>
      <c r="D52" s="103" t="s">
        <v>580</v>
      </c>
      <c r="E52" s="104">
        <v>17.89</v>
      </c>
      <c r="F52" s="188">
        <v>7278.3699944829996</v>
      </c>
      <c r="G52" s="134" t="s">
        <v>1113</v>
      </c>
      <c r="H52" s="103" t="s">
        <v>570</v>
      </c>
      <c r="I52" s="103" t="s">
        <v>571</v>
      </c>
      <c r="J52" s="104">
        <v>130210.04</v>
      </c>
      <c r="K52" s="458">
        <v>23</v>
      </c>
      <c r="M52" s="190">
        <f>SUMIF('12_Ajustes'!$C:$C,C52,'12_Ajustes'!$E:$E)</f>
        <v>0</v>
      </c>
      <c r="N52" s="190">
        <f>SUMIF('12_Ajustes'!$D:$D,C52,'12_Ajustes'!$F:$F)</f>
        <v>0</v>
      </c>
      <c r="P52" s="190">
        <f t="shared" ref="P52:P53" si="20">+E52+M52-N52</f>
        <v>17.89</v>
      </c>
      <c r="Q52" s="402">
        <f t="shared" ref="Q52:Q53" si="21">+F52*P52</f>
        <v>130210.03920130087</v>
      </c>
      <c r="R52" s="190">
        <v>18.104976163911147</v>
      </c>
      <c r="S52" s="191">
        <f>+P52-R52</f>
        <v>-0.21497616391114605</v>
      </c>
      <c r="AD52" t="e">
        <f>+VLOOKUP(D52,#REF!,6,0)</f>
        <v>#REF!</v>
      </c>
    </row>
    <row r="53" spans="2:30">
      <c r="B53" t="s">
        <v>440</v>
      </c>
      <c r="C53" s="103" t="s">
        <v>1116</v>
      </c>
      <c r="D53" s="103" t="s">
        <v>1117</v>
      </c>
      <c r="E53" s="104">
        <v>55</v>
      </c>
      <c r="F53" s="188">
        <v>7278.3699944829996</v>
      </c>
      <c r="G53" s="134" t="s">
        <v>1113</v>
      </c>
      <c r="H53" s="103" t="s">
        <v>570</v>
      </c>
      <c r="I53" s="103" t="s">
        <v>571</v>
      </c>
      <c r="J53" s="104">
        <v>400310.35</v>
      </c>
      <c r="K53" s="458">
        <v>25</v>
      </c>
      <c r="M53" s="190">
        <f>SUMIF('12_Ajustes'!$C:$C,C53,'12_Ajustes'!$E:$E)</f>
        <v>0.99735463977198036</v>
      </c>
      <c r="N53" s="190">
        <f>SUMIF('12_Ajustes'!$D:$D,C53,'12_Ajustes'!$F:$F)</f>
        <v>0</v>
      </c>
      <c r="P53" s="190">
        <f t="shared" si="20"/>
        <v>55.997354639771977</v>
      </c>
      <c r="Q53" s="402">
        <f t="shared" si="21"/>
        <v>407569.46578053973</v>
      </c>
      <c r="R53" s="190"/>
      <c r="AD53" t="e">
        <f>+VLOOKUP(D53,#REF!,6,0)</f>
        <v>#REF!</v>
      </c>
    </row>
    <row r="54" spans="2:30">
      <c r="C54" s="103" t="s">
        <v>348</v>
      </c>
      <c r="D54" s="103" t="s">
        <v>349</v>
      </c>
      <c r="E54" s="104">
        <v>3109.5</v>
      </c>
      <c r="F54" s="188">
        <v>7278.3699944829996</v>
      </c>
      <c r="G54" s="134" t="s">
        <v>1113</v>
      </c>
      <c r="H54" s="103" t="s">
        <v>570</v>
      </c>
      <c r="I54" s="103" t="s">
        <v>571</v>
      </c>
      <c r="J54" s="104">
        <v>22632091.5</v>
      </c>
      <c r="K54"/>
      <c r="M54" s="190">
        <f>SUMIF('12_Ajustes'!$C:$C,C54,'12_Ajustes'!$E:$E)</f>
        <v>0</v>
      </c>
      <c r="N54" s="190">
        <f>SUMIF('12_Ajustes'!$D:$D,C54,'12_Ajustes'!$F:$F)</f>
        <v>0</v>
      </c>
      <c r="R54" s="190"/>
      <c r="AD54" t="e">
        <f>+VLOOKUP(D54,#REF!,6,0)</f>
        <v>#REF!</v>
      </c>
    </row>
    <row r="55" spans="2:30">
      <c r="B55" t="s">
        <v>440</v>
      </c>
      <c r="C55" s="103" t="s">
        <v>350</v>
      </c>
      <c r="D55" s="103" t="s">
        <v>351</v>
      </c>
      <c r="E55" s="104">
        <v>3109.5</v>
      </c>
      <c r="F55" s="188">
        <v>7278.3699944829996</v>
      </c>
      <c r="G55" s="134" t="s">
        <v>1113</v>
      </c>
      <c r="H55" s="103" t="s">
        <v>570</v>
      </c>
      <c r="I55" s="103" t="s">
        <v>571</v>
      </c>
      <c r="J55" s="104">
        <v>22632091.5</v>
      </c>
      <c r="K55" s="458">
        <v>18</v>
      </c>
      <c r="M55" s="190">
        <f>SUMIF('12_Ajustes'!$C:$C,C55,'12_Ajustes'!$E:$E)</f>
        <v>0</v>
      </c>
      <c r="N55" s="190">
        <f>SUMIF('12_Ajustes'!$D:$D,C55,'12_Ajustes'!$F:$F)</f>
        <v>672.3</v>
      </c>
      <c r="P55" s="190">
        <f>+E55+M55-N55</f>
        <v>2437.1999999999998</v>
      </c>
      <c r="Q55" s="402">
        <f t="shared" ref="Q55" si="22">+F55*P55</f>
        <v>17738843.350553967</v>
      </c>
      <c r="R55" s="190">
        <v>2437.1998025930143</v>
      </c>
      <c r="S55" s="191">
        <f>+P55-R55</f>
        <v>1.9740698553505354E-4</v>
      </c>
      <c r="AD55" t="e">
        <f>+VLOOKUP(D55,#REF!,6,0)</f>
        <v>#REF!</v>
      </c>
    </row>
    <row r="56" spans="2:30">
      <c r="C56" s="103" t="s">
        <v>352</v>
      </c>
      <c r="D56" s="103" t="s">
        <v>353</v>
      </c>
      <c r="E56" s="104">
        <v>26778.63</v>
      </c>
      <c r="F56" s="188">
        <v>7278.3699944829996</v>
      </c>
      <c r="G56" s="134" t="s">
        <v>1113</v>
      </c>
      <c r="H56" s="103" t="s">
        <v>570</v>
      </c>
      <c r="I56" s="103" t="s">
        <v>571</v>
      </c>
      <c r="J56" s="104">
        <v>194904777.09</v>
      </c>
      <c r="K56"/>
      <c r="M56" s="190">
        <f>SUMIF('12_Ajustes'!$C:$C,C56,'12_Ajustes'!$E:$E)</f>
        <v>0</v>
      </c>
      <c r="N56" s="190">
        <f>SUMIF('12_Ajustes'!$D:$D,C56,'12_Ajustes'!$F:$F)</f>
        <v>0</v>
      </c>
      <c r="R56" s="190"/>
      <c r="AD56" t="e">
        <f>+VLOOKUP(D56,#REF!,6,0)</f>
        <v>#REF!</v>
      </c>
    </row>
    <row r="57" spans="2:30">
      <c r="B57" t="s">
        <v>440</v>
      </c>
      <c r="C57" s="103" t="s">
        <v>354</v>
      </c>
      <c r="D57" s="103" t="s">
        <v>355</v>
      </c>
      <c r="E57" s="104">
        <v>11788.04</v>
      </c>
      <c r="F57" s="188">
        <v>7278.3699944829996</v>
      </c>
      <c r="G57" s="134" t="s">
        <v>1113</v>
      </c>
      <c r="H57" s="103" t="s">
        <v>570</v>
      </c>
      <c r="I57" s="103" t="s">
        <v>571</v>
      </c>
      <c r="J57" s="104">
        <v>85797716.629999995</v>
      </c>
      <c r="K57" s="458">
        <v>17</v>
      </c>
      <c r="M57" s="190">
        <f>SUMIF('12_Ajustes'!$C:$C,C57,'12_Ajustes'!$E:$E)</f>
        <v>0</v>
      </c>
      <c r="N57" s="190">
        <f>SUMIF('12_Ajustes'!$D:$D,C57,'12_Ajustes'!$F:$F)</f>
        <v>2782.01</v>
      </c>
      <c r="P57" s="190">
        <f t="shared" ref="P57:P59" si="23">+E57+M57-N57</f>
        <v>9006.0300000000007</v>
      </c>
      <c r="Q57" s="402">
        <f t="shared" ref="Q57:Q59" si="24">+F57*P57</f>
        <v>65549218.521413736</v>
      </c>
      <c r="R57" s="190">
        <v>9006.2456024624971</v>
      </c>
      <c r="S57" s="191">
        <f>+P57-R57</f>
        <v>-0.21560246249646298</v>
      </c>
      <c r="AD57" t="e">
        <f>+VLOOKUP(D57,#REF!,6,0)</f>
        <v>#REF!</v>
      </c>
    </row>
    <row r="58" spans="2:30">
      <c r="B58" t="s">
        <v>440</v>
      </c>
      <c r="C58" s="103" t="s">
        <v>362</v>
      </c>
      <c r="D58" s="103" t="s">
        <v>363</v>
      </c>
      <c r="E58" s="104">
        <v>14904.65</v>
      </c>
      <c r="F58" s="188">
        <v>7278.3699944829996</v>
      </c>
      <c r="G58" s="134" t="s">
        <v>1113</v>
      </c>
      <c r="H58" s="103" t="s">
        <v>570</v>
      </c>
      <c r="I58" s="103" t="s">
        <v>571</v>
      </c>
      <c r="J58" s="104">
        <v>108481557.34</v>
      </c>
      <c r="K58" s="458">
        <v>19</v>
      </c>
      <c r="M58" s="190">
        <f>SUMIF('12_Ajustes'!$C:$C,C58,'12_Ajustes'!$E:$E)</f>
        <v>0</v>
      </c>
      <c r="N58" s="190">
        <f>SUMIF('12_Ajustes'!$D:$D,C58,'12_Ajustes'!$F:$F)</f>
        <v>8013.61</v>
      </c>
      <c r="P58" s="190">
        <f t="shared" si="23"/>
        <v>6891.04</v>
      </c>
      <c r="Q58" s="402">
        <f t="shared" si="24"/>
        <v>50155538.766782127</v>
      </c>
      <c r="R58" s="190"/>
      <c r="AD58" t="e">
        <f>+VLOOKUP(D58,#REF!,6,0)</f>
        <v>#REF!</v>
      </c>
    </row>
    <row r="59" spans="2:30">
      <c r="B59" t="s">
        <v>440</v>
      </c>
      <c r="C59" s="103" t="s">
        <v>364</v>
      </c>
      <c r="D59" s="103" t="s">
        <v>365</v>
      </c>
      <c r="E59" s="104">
        <v>85.94</v>
      </c>
      <c r="F59" s="188">
        <v>7278.3699944829996</v>
      </c>
      <c r="G59" s="134" t="s">
        <v>1113</v>
      </c>
      <c r="H59" s="103" t="s">
        <v>570</v>
      </c>
      <c r="I59" s="103" t="s">
        <v>571</v>
      </c>
      <c r="J59" s="104">
        <v>625503.12</v>
      </c>
      <c r="K59" s="458">
        <v>22</v>
      </c>
      <c r="M59" s="190">
        <f>SUMIF('12_Ajustes'!$C:$C,C59,'12_Ajustes'!$E:$E)</f>
        <v>0</v>
      </c>
      <c r="N59" s="190">
        <f>SUMIF('12_Ajustes'!$D:$D,C59,'12_Ajustes'!$F:$F)</f>
        <v>0</v>
      </c>
      <c r="P59" s="190">
        <f t="shared" si="23"/>
        <v>85.94</v>
      </c>
      <c r="Q59" s="402">
        <f t="shared" si="24"/>
        <v>625503.11732586892</v>
      </c>
      <c r="R59" s="190">
        <v>86.210285211231721</v>
      </c>
      <c r="S59" s="191">
        <f>+P59-R59</f>
        <v>-0.27028521123172311</v>
      </c>
      <c r="AD59" t="e">
        <f>+VLOOKUP(D59,#REF!,6,0)</f>
        <v>#REF!</v>
      </c>
    </row>
    <row r="60" spans="2:30">
      <c r="C60" s="103" t="s">
        <v>372</v>
      </c>
      <c r="D60" s="103" t="s">
        <v>373</v>
      </c>
      <c r="E60" s="104">
        <v>254438.74</v>
      </c>
      <c r="F60" s="188">
        <v>7278.3699944829996</v>
      </c>
      <c r="G60" s="134" t="s">
        <v>1113</v>
      </c>
      <c r="H60" s="103" t="s">
        <v>570</v>
      </c>
      <c r="I60" s="103" t="s">
        <v>571</v>
      </c>
      <c r="J60" s="104">
        <v>1851899290.6500001</v>
      </c>
      <c r="K60"/>
      <c r="M60" s="190">
        <f>SUMIF('12_Ajustes'!$C:$C,C60,'12_Ajustes'!$E:$E)</f>
        <v>0</v>
      </c>
      <c r="N60" s="190">
        <f>SUMIF('12_Ajustes'!$D:$D,C60,'12_Ajustes'!$F:$F)</f>
        <v>0</v>
      </c>
      <c r="R60" s="190"/>
      <c r="AD60" t="e">
        <f>+VLOOKUP(D60,#REF!,6,0)</f>
        <v>#REF!</v>
      </c>
    </row>
    <row r="61" spans="2:30">
      <c r="B61" t="s">
        <v>440</v>
      </c>
      <c r="C61" s="103" t="s">
        <v>562</v>
      </c>
      <c r="D61" s="103" t="s">
        <v>563</v>
      </c>
      <c r="E61" s="104">
        <v>244078.03</v>
      </c>
      <c r="F61" s="188">
        <v>7278.3699944829996</v>
      </c>
      <c r="G61" s="134" t="s">
        <v>1113</v>
      </c>
      <c r="H61" s="103" t="s">
        <v>570</v>
      </c>
      <c r="I61" s="103" t="s">
        <v>571</v>
      </c>
      <c r="J61" s="104">
        <v>1776490209.8599999</v>
      </c>
      <c r="K61" s="458">
        <v>21</v>
      </c>
      <c r="M61" s="190">
        <f>SUMIF('12_Ajustes'!$C:$C,C61,'12_Ajustes'!$E:$E)</f>
        <v>0</v>
      </c>
      <c r="N61" s="190">
        <f>SUMIF('12_Ajustes'!$D:$D,C61,'12_Ajustes'!$F:$F)</f>
        <v>209983.74</v>
      </c>
      <c r="P61" s="190">
        <f t="shared" ref="P61:P62" si="25">+E61+M61-N61</f>
        <v>34094.290000000008</v>
      </c>
      <c r="Q61" s="402">
        <f t="shared" ref="Q61:Q62" si="26">+F61*P61</f>
        <v>248150857.31920186</v>
      </c>
      <c r="R61" s="190"/>
      <c r="AD61" t="e">
        <f>+VLOOKUP(D61,#REF!,6,0)</f>
        <v>#REF!</v>
      </c>
    </row>
    <row r="62" spans="2:30">
      <c r="B62" t="s">
        <v>440</v>
      </c>
      <c r="C62" s="103" t="s">
        <v>1052</v>
      </c>
      <c r="D62" s="103" t="s">
        <v>1053</v>
      </c>
      <c r="E62" s="104">
        <v>10360.709999999999</v>
      </c>
      <c r="F62" s="188">
        <v>7278.3699944829996</v>
      </c>
      <c r="G62" s="134" t="s">
        <v>1113</v>
      </c>
      <c r="H62" s="103" t="s">
        <v>570</v>
      </c>
      <c r="I62" s="103" t="s">
        <v>571</v>
      </c>
      <c r="J62" s="104">
        <v>75409080.790000007</v>
      </c>
      <c r="K62" s="458">
        <v>0</v>
      </c>
      <c r="M62" s="190">
        <f>SUMIF('12_Ajustes'!$C:$C,C62,'12_Ajustes'!$E:$E)</f>
        <v>0</v>
      </c>
      <c r="N62" s="190">
        <f>SUMIF('12_Ajustes'!$D:$D,C62,'12_Ajustes'!$F:$F)</f>
        <v>10360.709999999999</v>
      </c>
      <c r="P62" s="190">
        <f t="shared" si="25"/>
        <v>0</v>
      </c>
      <c r="Q62" s="402">
        <f t="shared" si="26"/>
        <v>0</v>
      </c>
      <c r="R62" s="190"/>
      <c r="AD62" t="e">
        <f>+VLOOKUP(D62,#REF!,6,0)</f>
        <v>#REF!</v>
      </c>
    </row>
    <row r="63" spans="2:30">
      <c r="C63" s="103" t="s">
        <v>394</v>
      </c>
      <c r="D63" s="103" t="s">
        <v>395</v>
      </c>
      <c r="E63" s="104">
        <v>10235.700000000001</v>
      </c>
      <c r="F63" s="188">
        <v>7278.3699944829996</v>
      </c>
      <c r="G63" s="134" t="s">
        <v>1113</v>
      </c>
      <c r="H63" s="103" t="s">
        <v>570</v>
      </c>
      <c r="I63" s="103" t="s">
        <v>571</v>
      </c>
      <c r="J63" s="104">
        <v>74499211.75</v>
      </c>
      <c r="K63"/>
      <c r="M63" s="190">
        <f>SUMIF('12_Ajustes'!$C:$C,C63,'12_Ajustes'!$E:$E)</f>
        <v>0</v>
      </c>
      <c r="N63" s="190">
        <f>SUMIF('12_Ajustes'!$D:$D,C63,'12_Ajustes'!$F:$F)</f>
        <v>0</v>
      </c>
      <c r="R63" s="190"/>
      <c r="AD63" t="e">
        <f>+VLOOKUP(D63,#REF!,6,0)</f>
        <v>#REF!</v>
      </c>
    </row>
    <row r="64" spans="2:30">
      <c r="B64" t="s">
        <v>440</v>
      </c>
      <c r="C64" s="103" t="s">
        <v>396</v>
      </c>
      <c r="D64" s="103" t="s">
        <v>397</v>
      </c>
      <c r="E64" s="104">
        <v>10235.01</v>
      </c>
      <c r="F64" s="188">
        <v>7278.3699944829996</v>
      </c>
      <c r="G64" s="134" t="s">
        <v>1113</v>
      </c>
      <c r="H64" s="103" t="s">
        <v>570</v>
      </c>
      <c r="I64" s="103" t="s">
        <v>571</v>
      </c>
      <c r="J64" s="104">
        <v>74494189.680000007</v>
      </c>
      <c r="K64" s="458">
        <v>20</v>
      </c>
      <c r="M64" s="190">
        <f>SUMIF('12_Ajustes'!$C:$C,C64,'12_Ajustes'!$E:$E)</f>
        <v>0</v>
      </c>
      <c r="N64" s="190">
        <f>SUMIF('12_Ajustes'!$D:$D,C64,'12_Ajustes'!$F:$F)</f>
        <v>2039.95</v>
      </c>
      <c r="P64" s="190">
        <f t="shared" ref="P64:P65" si="27">+E64+M64-N64</f>
        <v>8195.06</v>
      </c>
      <c r="Q64" s="402">
        <f t="shared" ref="Q64:Q65" si="28">+F64*P64</f>
        <v>59646678.806987844</v>
      </c>
      <c r="R64" s="190">
        <v>8127.8543640458001</v>
      </c>
      <c r="S64" s="191">
        <f>+P64-R64</f>
        <v>67.205635954199352</v>
      </c>
      <c r="AD64" t="e">
        <f>+VLOOKUP(D64,#REF!,6,0)</f>
        <v>#REF!</v>
      </c>
    </row>
    <row r="65" spans="2:30">
      <c r="B65" t="s">
        <v>440</v>
      </c>
      <c r="C65" s="103" t="s">
        <v>402</v>
      </c>
      <c r="D65" s="103" t="s">
        <v>403</v>
      </c>
      <c r="E65" s="104">
        <v>0.69</v>
      </c>
      <c r="F65" s="188">
        <v>7278.3699944829996</v>
      </c>
      <c r="G65" s="134" t="s">
        <v>1113</v>
      </c>
      <c r="H65" s="103" t="s">
        <v>570</v>
      </c>
      <c r="I65" s="103" t="s">
        <v>571</v>
      </c>
      <c r="J65" s="104">
        <v>5022.08</v>
      </c>
      <c r="K65" s="458">
        <v>24</v>
      </c>
      <c r="M65" s="190">
        <f>SUMIF('12_Ajustes'!$C:$C,C65,'12_Ajustes'!$E:$E)</f>
        <v>0.12</v>
      </c>
      <c r="N65" s="190">
        <f>SUMIF('12_Ajustes'!$D:$D,C65,'12_Ajustes'!$F:$F)</f>
        <v>0</v>
      </c>
      <c r="P65" s="190">
        <f t="shared" si="27"/>
        <v>0.80999999999999994</v>
      </c>
      <c r="Q65" s="402">
        <f t="shared" si="28"/>
        <v>5895.4796955312295</v>
      </c>
      <c r="R65" s="190"/>
      <c r="AD65" t="e">
        <f>+VLOOKUP(D65,#REF!,6,0)</f>
        <v>#REF!</v>
      </c>
    </row>
    <row r="66" spans="2:30">
      <c r="C66" s="103" t="s">
        <v>560</v>
      </c>
      <c r="D66" s="103" t="s">
        <v>561</v>
      </c>
      <c r="E66" s="103" t="s">
        <v>581</v>
      </c>
      <c r="F66" s="103" t="s">
        <v>581</v>
      </c>
      <c r="G66" s="103"/>
      <c r="H66" s="103" t="s">
        <v>581</v>
      </c>
      <c r="I66" s="103" t="s">
        <v>581</v>
      </c>
      <c r="J66" s="103" t="s">
        <v>581</v>
      </c>
      <c r="K66"/>
      <c r="R66" s="190"/>
      <c r="AD66" t="e">
        <f>+VLOOKUP(D66,#REF!,6,0)</f>
        <v>#REF!</v>
      </c>
    </row>
    <row r="67" spans="2:30">
      <c r="C67" s="103" t="s">
        <v>258</v>
      </c>
      <c r="D67" s="103" t="s">
        <v>259</v>
      </c>
      <c r="E67" s="103" t="s">
        <v>581</v>
      </c>
      <c r="F67" s="103" t="s">
        <v>581</v>
      </c>
      <c r="G67" s="103"/>
      <c r="H67" s="103" t="s">
        <v>581</v>
      </c>
      <c r="I67" s="103" t="s">
        <v>581</v>
      </c>
      <c r="J67" s="103" t="s">
        <v>581</v>
      </c>
      <c r="K67"/>
      <c r="R67" s="190"/>
      <c r="AD67" t="e">
        <f>+VLOOKUP(D67,#REF!,6,0)</f>
        <v>#REF!</v>
      </c>
    </row>
    <row r="68" spans="2:30">
      <c r="C68" s="103" t="s">
        <v>262</v>
      </c>
      <c r="D68" s="103" t="s">
        <v>263</v>
      </c>
      <c r="E68" s="103" t="s">
        <v>581</v>
      </c>
      <c r="F68" s="103" t="s">
        <v>581</v>
      </c>
      <c r="G68" s="103"/>
      <c r="H68" s="103" t="s">
        <v>581</v>
      </c>
      <c r="I68" s="103" t="s">
        <v>581</v>
      </c>
      <c r="J68" s="103" t="s">
        <v>581</v>
      </c>
      <c r="K68"/>
      <c r="R68" s="190"/>
      <c r="AD68" t="e">
        <f>+VLOOKUP(D68,#REF!,6,0)</f>
        <v>#REF!</v>
      </c>
    </row>
    <row r="69" spans="2:30">
      <c r="C69" s="103" t="s">
        <v>264</v>
      </c>
      <c r="D69" s="103" t="s">
        <v>265</v>
      </c>
      <c r="E69" s="103" t="s">
        <v>581</v>
      </c>
      <c r="F69" s="103" t="s">
        <v>581</v>
      </c>
      <c r="G69" s="103"/>
      <c r="H69" s="103" t="s">
        <v>581</v>
      </c>
      <c r="I69" s="103" t="s">
        <v>581</v>
      </c>
      <c r="J69" s="103" t="s">
        <v>581</v>
      </c>
      <c r="K69"/>
      <c r="R69" s="190"/>
      <c r="AD69" t="e">
        <f>+VLOOKUP(D69,#REF!,6,0)</f>
        <v>#REF!</v>
      </c>
    </row>
    <row r="70" spans="2:30">
      <c r="C70" s="103" t="s">
        <v>579</v>
      </c>
      <c r="D70" s="103" t="s">
        <v>580</v>
      </c>
      <c r="E70" s="103" t="s">
        <v>581</v>
      </c>
      <c r="F70" s="103" t="s">
        <v>581</v>
      </c>
      <c r="G70" s="103"/>
      <c r="H70" s="103" t="s">
        <v>581</v>
      </c>
      <c r="I70" s="103" t="s">
        <v>581</v>
      </c>
      <c r="J70" s="103" t="s">
        <v>581</v>
      </c>
      <c r="K70"/>
      <c r="R70" s="190"/>
      <c r="AD70" t="e">
        <f>+VLOOKUP(D70,#REF!,6,0)</f>
        <v>#REF!</v>
      </c>
    </row>
    <row r="71" spans="2:30">
      <c r="C71" s="103" t="s">
        <v>1116</v>
      </c>
      <c r="D71" s="103" t="s">
        <v>1117</v>
      </c>
      <c r="E71" s="103" t="s">
        <v>581</v>
      </c>
      <c r="F71" s="103" t="s">
        <v>581</v>
      </c>
      <c r="G71" s="103"/>
      <c r="H71" s="103" t="s">
        <v>581</v>
      </c>
      <c r="I71" s="103" t="s">
        <v>581</v>
      </c>
      <c r="J71" s="103" t="s">
        <v>581</v>
      </c>
      <c r="K71"/>
      <c r="R71" s="190"/>
      <c r="AD71" t="e">
        <f>+VLOOKUP(D71,#REF!,6,0)</f>
        <v>#REF!</v>
      </c>
    </row>
    <row r="72" spans="2:30">
      <c r="C72" s="103" t="s">
        <v>350</v>
      </c>
      <c r="D72" s="103" t="s">
        <v>351</v>
      </c>
      <c r="E72" s="103" t="s">
        <v>581</v>
      </c>
      <c r="F72" s="103" t="s">
        <v>581</v>
      </c>
      <c r="G72" s="103"/>
      <c r="H72" s="103" t="s">
        <v>581</v>
      </c>
      <c r="I72" s="103" t="s">
        <v>581</v>
      </c>
      <c r="J72" s="103" t="s">
        <v>581</v>
      </c>
      <c r="K72"/>
      <c r="R72" s="190"/>
      <c r="AD72" t="e">
        <f>+VLOOKUP(D72,#REF!,6,0)</f>
        <v>#REF!</v>
      </c>
    </row>
    <row r="73" spans="2:30">
      <c r="C73" s="103" t="s">
        <v>354</v>
      </c>
      <c r="D73" s="103" t="s">
        <v>355</v>
      </c>
      <c r="E73" s="103" t="s">
        <v>581</v>
      </c>
      <c r="F73" s="103" t="s">
        <v>581</v>
      </c>
      <c r="G73" s="103"/>
      <c r="H73" s="103" t="s">
        <v>581</v>
      </c>
      <c r="I73" s="103" t="s">
        <v>581</v>
      </c>
      <c r="J73" s="103" t="s">
        <v>581</v>
      </c>
      <c r="K73"/>
      <c r="AD73" t="e">
        <f>+VLOOKUP(D73,#REF!,6,0)</f>
        <v>#REF!</v>
      </c>
    </row>
    <row r="74" spans="2:30">
      <c r="C74" s="103" t="s">
        <v>362</v>
      </c>
      <c r="D74" s="103" t="s">
        <v>363</v>
      </c>
      <c r="E74" s="103" t="s">
        <v>581</v>
      </c>
      <c r="F74" s="103" t="s">
        <v>581</v>
      </c>
      <c r="G74" s="103"/>
      <c r="H74" s="103" t="s">
        <v>581</v>
      </c>
      <c r="I74" s="103" t="s">
        <v>581</v>
      </c>
      <c r="J74" s="103" t="s">
        <v>581</v>
      </c>
      <c r="K74"/>
      <c r="AD74" t="e">
        <f>+VLOOKUP(D74,#REF!,6,0)</f>
        <v>#REF!</v>
      </c>
    </row>
    <row r="75" spans="2:30">
      <c r="C75" s="103" t="s">
        <v>364</v>
      </c>
      <c r="D75" s="103" t="s">
        <v>365</v>
      </c>
      <c r="E75" s="103" t="s">
        <v>581</v>
      </c>
      <c r="F75" s="103" t="s">
        <v>581</v>
      </c>
      <c r="G75" s="103"/>
      <c r="H75" s="103" t="s">
        <v>581</v>
      </c>
      <c r="I75" s="103" t="s">
        <v>581</v>
      </c>
      <c r="J75" s="103" t="s">
        <v>581</v>
      </c>
      <c r="K75"/>
      <c r="AD75" t="e">
        <f>+VLOOKUP(D75,#REF!,6,0)</f>
        <v>#REF!</v>
      </c>
    </row>
    <row r="76" spans="2:30">
      <c r="C76" s="103" t="s">
        <v>562</v>
      </c>
      <c r="D76" s="103" t="s">
        <v>563</v>
      </c>
      <c r="E76" s="103" t="s">
        <v>581</v>
      </c>
      <c r="F76" s="103" t="s">
        <v>581</v>
      </c>
      <c r="G76" s="103"/>
      <c r="H76" s="103" t="s">
        <v>581</v>
      </c>
      <c r="I76" s="103" t="s">
        <v>581</v>
      </c>
      <c r="J76" s="103" t="s">
        <v>581</v>
      </c>
      <c r="K76"/>
      <c r="AD76" t="e">
        <f>+VLOOKUP(D76,#REF!,6,0)</f>
        <v>#REF!</v>
      </c>
    </row>
    <row r="77" spans="2:30">
      <c r="C77" s="103" t="s">
        <v>1052</v>
      </c>
      <c r="D77" s="103" t="s">
        <v>1053</v>
      </c>
      <c r="E77" s="103" t="s">
        <v>581</v>
      </c>
      <c r="F77" s="103" t="s">
        <v>581</v>
      </c>
      <c r="G77" s="103"/>
      <c r="H77" s="103" t="s">
        <v>581</v>
      </c>
      <c r="I77" s="103" t="s">
        <v>581</v>
      </c>
      <c r="J77" s="103" t="s">
        <v>581</v>
      </c>
      <c r="K77"/>
      <c r="AD77" t="e">
        <f>+VLOOKUP(D77,#REF!,6,0)</f>
        <v>#REF!</v>
      </c>
    </row>
    <row r="78" spans="2:30">
      <c r="C78" s="103" t="s">
        <v>396</v>
      </c>
      <c r="D78" s="103" t="s">
        <v>397</v>
      </c>
      <c r="E78" s="103" t="s">
        <v>581</v>
      </c>
      <c r="F78" s="103" t="s">
        <v>581</v>
      </c>
      <c r="G78" s="103"/>
      <c r="H78" s="103" t="s">
        <v>581</v>
      </c>
      <c r="I78" s="103" t="s">
        <v>581</v>
      </c>
      <c r="J78" s="103" t="s">
        <v>581</v>
      </c>
      <c r="K78"/>
      <c r="AD78" t="e">
        <f>+VLOOKUP(D78,#REF!,6,0)</f>
        <v>#REF!</v>
      </c>
    </row>
    <row r="79" spans="2:30">
      <c r="C79" s="103" t="s">
        <v>402</v>
      </c>
      <c r="D79" s="103" t="s">
        <v>403</v>
      </c>
      <c r="E79" s="103" t="s">
        <v>581</v>
      </c>
      <c r="F79" s="103" t="s">
        <v>581</v>
      </c>
      <c r="G79" s="103"/>
      <c r="H79" s="103" t="s">
        <v>581</v>
      </c>
      <c r="I79" s="103" t="s">
        <v>581</v>
      </c>
      <c r="J79" s="103" t="s">
        <v>581</v>
      </c>
      <c r="K79"/>
      <c r="AD79" t="e">
        <f>+VLOOKUP(D79,#REF!,6,0)</f>
        <v>#REF!</v>
      </c>
    </row>
    <row r="80" spans="2:30">
      <c r="B80">
        <v>1</v>
      </c>
      <c r="C80" s="105" t="s">
        <v>412</v>
      </c>
      <c r="D80" s="105"/>
      <c r="E80" s="106">
        <v>1549334.95</v>
      </c>
      <c r="F80" s="105"/>
      <c r="G80" s="105"/>
      <c r="H80" s="105"/>
      <c r="I80" s="105"/>
      <c r="J80" s="106">
        <v>11276633011.48</v>
      </c>
      <c r="K80"/>
      <c r="M80" s="106">
        <f>SUM(M6:M79)</f>
        <v>244897.79735463977</v>
      </c>
      <c r="N80" s="106">
        <f>SUM(N6:N79)</f>
        <v>244897.81735463976</v>
      </c>
      <c r="P80" s="106">
        <f>SUM(P6:P79)</f>
        <v>-59856.442645360396</v>
      </c>
      <c r="Q80" s="139">
        <f>SUM(Q6:Q79)</f>
        <v>-2.4189548639697023E-6</v>
      </c>
    </row>
    <row r="81" spans="3:18">
      <c r="C81" s="105" t="s">
        <v>413</v>
      </c>
      <c r="D81" s="105"/>
      <c r="E81" s="106">
        <v>1549334.93</v>
      </c>
      <c r="F81" s="105"/>
      <c r="G81" s="105"/>
      <c r="H81" s="105"/>
      <c r="I81" s="105"/>
      <c r="J81" s="106">
        <v>11276632865.92</v>
      </c>
      <c r="K81"/>
      <c r="N81" s="141">
        <f>+M80-N80</f>
        <v>-1.9999999989522621E-2</v>
      </c>
    </row>
    <row r="88" spans="3:18">
      <c r="E88" t="s">
        <v>673</v>
      </c>
      <c r="P88" t="s">
        <v>673</v>
      </c>
    </row>
    <row r="89" spans="3:18">
      <c r="D89" t="s">
        <v>416</v>
      </c>
      <c r="E89" s="189">
        <f>SUMIF($B$6:$B$79,D89,$E$6:$E$79)</f>
        <v>1244410.07</v>
      </c>
      <c r="F89" s="141">
        <f>+E6</f>
        <v>1244410.07</v>
      </c>
      <c r="G89" s="141">
        <f>+E89-F89</f>
        <v>0</v>
      </c>
      <c r="J89" s="140">
        <f>SUMIF($B$6:$B$79,D89,$J$6:$J$79)</f>
        <v>9057276914.3099995</v>
      </c>
      <c r="O89" t="s">
        <v>416</v>
      </c>
      <c r="P89" s="189">
        <f>SUMIF($B$6:$B$79,O89,$P$6:$P$79)</f>
        <v>1243725.1926453603</v>
      </c>
      <c r="Q89" s="140">
        <f>SUMIF($B$6:$B$79,O89,$Q$6:$Q$79)</f>
        <v>9052292123.5325775</v>
      </c>
    </row>
    <row r="90" spans="3:18">
      <c r="D90" t="s">
        <v>420</v>
      </c>
      <c r="E90" s="189">
        <f>SUMIF($B$6:$B$79,D90,$E$6:$E$79)</f>
        <v>-8853.7000000000007</v>
      </c>
      <c r="F90" s="141">
        <f>+E24</f>
        <v>-8853.7000000000007</v>
      </c>
      <c r="G90" s="141">
        <f>+E90-F90</f>
        <v>0</v>
      </c>
      <c r="J90" s="140">
        <f>SUMIF($B$6:$B$79,D90,$J$6:$J$79)</f>
        <v>-64440504.43</v>
      </c>
      <c r="O90" t="s">
        <v>420</v>
      </c>
      <c r="P90" s="189">
        <f>SUMIF($B$6:$B$79,O90,$P$6:$P$79)</f>
        <v>-8169.82</v>
      </c>
      <c r="Q90" s="140">
        <f>SUMIF($B$6:$B$79,O90,$Q$6:$Q$79)</f>
        <v>-59462972.748327106</v>
      </c>
    </row>
    <row r="91" spans="3:18">
      <c r="D91" t="s">
        <v>422</v>
      </c>
      <c r="E91" s="189">
        <f>SUMIF($B$6:$B$79,D91,$E$6:$E$79)</f>
        <v>-1175698.9300000002</v>
      </c>
      <c r="F91" s="141">
        <f>+E36</f>
        <v>-1175698.93</v>
      </c>
      <c r="G91" s="141">
        <f>+E91-F91</f>
        <v>0</v>
      </c>
      <c r="J91" s="140">
        <f>SUMIF($B$6:$B$79,D91,$J$6:$J$79)</f>
        <v>-8557171814.6600008</v>
      </c>
      <c r="O91" t="s">
        <v>422</v>
      </c>
      <c r="P91" s="189">
        <f>SUMIF($B$6:$B$79,O91,$P$6:$P$79)</f>
        <v>-1235555.3726453604</v>
      </c>
      <c r="Q91" s="140">
        <f>SUMIF($B$6:$B$79,O91,$Q$6:$Q$79)</f>
        <v>-8557171814.6577682</v>
      </c>
    </row>
    <row r="92" spans="3:18">
      <c r="D92" s="197" t="s">
        <v>584</v>
      </c>
      <c r="E92" s="189">
        <f>SUM(E89:E91)</f>
        <v>59857.439999999944</v>
      </c>
      <c r="J92" s="140">
        <f>SUM(J89:J91)</f>
        <v>435664595.21999836</v>
      </c>
      <c r="O92" s="197" t="s">
        <v>584</v>
      </c>
      <c r="P92" s="189">
        <f>SUM(P89:P91)</f>
        <v>0</v>
      </c>
      <c r="Q92" s="140">
        <f>SUM(Q89:Q91)</f>
        <v>435657336.12648201</v>
      </c>
      <c r="R92" s="189">
        <f>+E92-P92</f>
        <v>59857.439999999944</v>
      </c>
    </row>
    <row r="93" spans="3:18">
      <c r="E93" s="189"/>
      <c r="J93" s="140"/>
      <c r="P93" s="189"/>
      <c r="Q93" s="140"/>
    </row>
    <row r="94" spans="3:18">
      <c r="E94" s="189"/>
      <c r="J94" s="140"/>
      <c r="P94" s="189"/>
      <c r="Q94" s="140"/>
    </row>
    <row r="95" spans="3:18">
      <c r="D95" t="s">
        <v>438</v>
      </c>
      <c r="E95" s="189">
        <f>SUMIF($B$6:$B$79,D95,$E$6:$E$79)</f>
        <v>-354492.88</v>
      </c>
      <c r="F95" s="141">
        <f>+E43</f>
        <v>-354492.88</v>
      </c>
      <c r="G95" s="141">
        <f>+E95-F95</f>
        <v>0</v>
      </c>
      <c r="J95" s="140">
        <f>SUMIF($B$6:$B$79,D95,$J$6:$J$79)</f>
        <v>-2580130341.0499997</v>
      </c>
      <c r="O95" t="s">
        <v>438</v>
      </c>
      <c r="P95" s="189">
        <f>SUMIF($B$6:$B$79,O95,$P$6:$P$79)</f>
        <v>-120640.70000000001</v>
      </c>
      <c r="Q95" s="140">
        <f>SUMIF($B$6:$B$79,O95,$Q$6:$Q$79)</f>
        <v>-878067650.99342525</v>
      </c>
    </row>
    <row r="96" spans="3:18">
      <c r="D96" t="s">
        <v>440</v>
      </c>
      <c r="E96" s="189">
        <f>SUMIF($B$6:$B$79,D96,$E$6:$E$79)</f>
        <v>294635.46000000002</v>
      </c>
      <c r="F96" s="141">
        <f>+E50</f>
        <v>294635.46000000002</v>
      </c>
      <c r="G96" s="141">
        <f>+E96-F96</f>
        <v>0</v>
      </c>
      <c r="J96" s="140">
        <f>SUMIF($B$6:$B$79,D96,$J$6:$J$79)</f>
        <v>2144465891.3899999</v>
      </c>
      <c r="O96" t="s">
        <v>440</v>
      </c>
      <c r="P96" s="189">
        <f>SUMIF($B$6:$B$79,O96,$P$6:$P$79)</f>
        <v>60784.257354639776</v>
      </c>
      <c r="Q96" s="140">
        <f>SUMIF($B$6:$B$79,O96,$Q$6:$Q$79)</f>
        <v>442410314.86694282</v>
      </c>
    </row>
    <row r="97" spans="4:17">
      <c r="D97" s="197" t="s">
        <v>584</v>
      </c>
      <c r="E97" s="189">
        <f>-E95-E96</f>
        <v>59857.419999999984</v>
      </c>
      <c r="J97" s="140">
        <f>-J95-J96</f>
        <v>435664449.65999985</v>
      </c>
      <c r="O97" s="197" t="s">
        <v>584</v>
      </c>
      <c r="P97" s="189">
        <f>-P95-P96</f>
        <v>59856.442645360235</v>
      </c>
      <c r="Q97" s="140">
        <f>-Q95-Q96</f>
        <v>435657336.12648243</v>
      </c>
    </row>
    <row r="98" spans="4:17">
      <c r="D98" s="152" t="s">
        <v>585</v>
      </c>
      <c r="E98" s="189">
        <f>+E92-E97</f>
        <v>1.9999999960418791E-2</v>
      </c>
      <c r="J98" s="140">
        <f>+J92-J97</f>
        <v>145.55999851226807</v>
      </c>
      <c r="K98" s="459">
        <f>+J98/E98</f>
        <v>7277.9999400170054</v>
      </c>
      <c r="O98" s="152" t="s">
        <v>585</v>
      </c>
      <c r="P98" s="189">
        <f>+P92-P97</f>
        <v>-59856.442645360235</v>
      </c>
      <c r="Q98" s="140">
        <f>+Q92-Q97</f>
        <v>0</v>
      </c>
    </row>
    <row r="99" spans="4:17">
      <c r="E99" s="189"/>
    </row>
  </sheetData>
  <autoFilter ref="B4:Q81" xr:uid="{2C3E62B9-08E1-4873-A87C-B28A2E8D6D12}"/>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F7F7A-AFE2-4270-877E-B382C6CB89F5}">
  <sheetPr>
    <tabColor rgb="FF00B050"/>
  </sheetPr>
  <dimension ref="A1:S116"/>
  <sheetViews>
    <sheetView showGridLines="0" zoomScale="85" zoomScaleNormal="85" workbookViewId="0">
      <pane xSplit="4" ySplit="5" topLeftCell="F6" activePane="bottomRight" state="frozen"/>
      <selection activeCell="H229" sqref="H229"/>
      <selection pane="topRight" activeCell="H229" sqref="H229"/>
      <selection pane="bottomLeft" activeCell="H229" sqref="H229"/>
      <selection pane="bottomRight" activeCell="H229" sqref="H229"/>
    </sheetView>
  </sheetViews>
  <sheetFormatPr baseColWidth="10" defaultRowHeight="15"/>
  <cols>
    <col min="2" max="2" width="60.7109375" bestFit="1" customWidth="1"/>
    <col min="3" max="3" width="20.140625" bestFit="1" customWidth="1"/>
    <col min="4" max="4" width="12.85546875" bestFit="1" customWidth="1"/>
    <col min="5" max="5" width="16.28515625" bestFit="1" customWidth="1"/>
    <col min="6" max="6" width="11" bestFit="1" customWidth="1"/>
    <col min="7" max="7" width="16.85546875" bestFit="1" customWidth="1"/>
    <col min="8" max="8" width="11" bestFit="1" customWidth="1"/>
    <col min="9" max="9" width="16.28515625" bestFit="1" customWidth="1"/>
    <col min="14" max="14" width="15.7109375" bestFit="1" customWidth="1"/>
    <col min="15" max="16" width="12.85546875" bestFit="1" customWidth="1"/>
  </cols>
  <sheetData>
    <row r="1" spans="1:19">
      <c r="B1" s="101" t="s">
        <v>13</v>
      </c>
      <c r="C1" s="101" t="s">
        <v>14</v>
      </c>
      <c r="D1" s="101"/>
      <c r="E1" s="101"/>
      <c r="F1" s="101"/>
      <c r="G1" s="101"/>
      <c r="H1" s="101"/>
      <c r="I1" s="101"/>
    </row>
    <row r="2" spans="1:19">
      <c r="B2" s="101" t="s">
        <v>15</v>
      </c>
      <c r="C2" s="101" t="s">
        <v>16</v>
      </c>
      <c r="D2" s="101"/>
      <c r="E2" s="101"/>
      <c r="F2" s="101"/>
      <c r="G2" s="101"/>
      <c r="H2" s="101"/>
      <c r="I2" s="101"/>
    </row>
    <row r="3" spans="1:19" ht="26.25">
      <c r="B3" s="102" t="s">
        <v>17</v>
      </c>
      <c r="C3" s="102" t="s">
        <v>17</v>
      </c>
      <c r="D3" s="102" t="s">
        <v>19</v>
      </c>
      <c r="E3" s="102" t="s">
        <v>564</v>
      </c>
      <c r="F3" s="102" t="s">
        <v>564</v>
      </c>
      <c r="G3" s="102" t="s">
        <v>564</v>
      </c>
      <c r="H3" s="102" t="s">
        <v>564</v>
      </c>
      <c r="I3" s="102" t="s">
        <v>564</v>
      </c>
    </row>
    <row r="4" spans="1:19" ht="39">
      <c r="B4" s="102" t="s">
        <v>21</v>
      </c>
      <c r="C4" s="102" t="s">
        <v>22</v>
      </c>
      <c r="D4" s="102"/>
      <c r="E4" s="102" t="s">
        <v>565</v>
      </c>
      <c r="F4" s="102" t="s">
        <v>565</v>
      </c>
      <c r="G4" s="102" t="s">
        <v>415</v>
      </c>
      <c r="H4" s="102" t="s">
        <v>415</v>
      </c>
      <c r="I4" s="102" t="s">
        <v>19</v>
      </c>
      <c r="K4" s="187" t="s">
        <v>667</v>
      </c>
      <c r="L4" s="187" t="s">
        <v>667</v>
      </c>
      <c r="N4" s="102" t="s">
        <v>668</v>
      </c>
    </row>
    <row r="5" spans="1:19">
      <c r="B5" s="102"/>
      <c r="C5" s="102"/>
      <c r="D5" s="102"/>
      <c r="E5" s="102" t="s">
        <v>566</v>
      </c>
      <c r="F5" s="102" t="s">
        <v>567</v>
      </c>
      <c r="G5" s="102" t="s">
        <v>21</v>
      </c>
      <c r="H5" s="102" t="s">
        <v>568</v>
      </c>
      <c r="I5" s="102"/>
      <c r="K5" s="187" t="s">
        <v>19</v>
      </c>
      <c r="L5" s="187" t="s">
        <v>19</v>
      </c>
      <c r="N5" s="102" t="s">
        <v>19</v>
      </c>
    </row>
    <row r="6" spans="1:19">
      <c r="B6" s="103" t="s">
        <v>23</v>
      </c>
      <c r="C6" s="103" t="s">
        <v>24</v>
      </c>
      <c r="D6" s="104">
        <v>1216988.46</v>
      </c>
      <c r="E6" s="188">
        <v>7266.0477931559999</v>
      </c>
      <c r="F6" s="134" t="s">
        <v>669</v>
      </c>
      <c r="G6" s="103" t="s">
        <v>570</v>
      </c>
      <c r="H6" s="103" t="s">
        <v>571</v>
      </c>
      <c r="I6" s="104">
        <v>8842696314.0799999</v>
      </c>
      <c r="S6" t="e">
        <f>VLOOKUP(B6,#REF!,1,0)</f>
        <v>#REF!</v>
      </c>
    </row>
    <row r="7" spans="1:19" s="343" customFormat="1">
      <c r="A7" s="343" t="s">
        <v>416</v>
      </c>
      <c r="B7" s="344" t="s">
        <v>25</v>
      </c>
      <c r="C7" s="344" t="s">
        <v>26</v>
      </c>
      <c r="D7" s="186">
        <v>106035.62</v>
      </c>
      <c r="E7" s="345">
        <v>7266.0477931559999</v>
      </c>
      <c r="F7" s="346" t="s">
        <v>669</v>
      </c>
      <c r="G7" s="344" t="s">
        <v>570</v>
      </c>
      <c r="H7" s="344" t="s">
        <v>571</v>
      </c>
      <c r="I7" s="186">
        <v>770459882.70000005</v>
      </c>
      <c r="K7" s="347">
        <f>SUMIF('06_Ajustes'!$C:$C,B7,'06_Ajustes'!$E:$E)</f>
        <v>0</v>
      </c>
      <c r="L7" s="347">
        <f>SUMIF('06_Ajustes'!$D:$D,B7,'06_Ajustes'!$F:$F)</f>
        <v>0</v>
      </c>
      <c r="N7" s="347">
        <f t="shared" ref="N7:N9" si="0">+D7+K7-L7</f>
        <v>106035.62</v>
      </c>
      <c r="O7" s="348">
        <f>+'06_Bono'!AF124</f>
        <v>106035.62</v>
      </c>
      <c r="P7" s="349">
        <f>+N7-O7</f>
        <v>0</v>
      </c>
      <c r="S7" s="343" t="e">
        <f>VLOOKUP(B7,#REF!,1,0)</f>
        <v>#REF!</v>
      </c>
    </row>
    <row r="8" spans="1:19">
      <c r="B8" s="103" t="s">
        <v>572</v>
      </c>
      <c r="C8" s="103" t="s">
        <v>573</v>
      </c>
      <c r="D8" s="104">
        <v>1718.17</v>
      </c>
      <c r="E8" s="188">
        <v>7266.0477931559999</v>
      </c>
      <c r="F8" s="134" t="s">
        <v>669</v>
      </c>
      <c r="G8" s="103" t="s">
        <v>570</v>
      </c>
      <c r="H8" s="103" t="s">
        <v>571</v>
      </c>
      <c r="I8" s="104">
        <v>12484305.34</v>
      </c>
      <c r="S8" t="e">
        <f>VLOOKUP(B8,#REF!,1,0)</f>
        <v>#REF!</v>
      </c>
    </row>
    <row r="9" spans="1:19" s="336" customFormat="1">
      <c r="A9" s="336" t="s">
        <v>416</v>
      </c>
      <c r="B9" s="337" t="s">
        <v>574</v>
      </c>
      <c r="C9" s="337" t="s">
        <v>575</v>
      </c>
      <c r="D9" s="335">
        <v>1718.17</v>
      </c>
      <c r="E9" s="338">
        <v>7266.0477931559999</v>
      </c>
      <c r="F9" s="339" t="s">
        <v>669</v>
      </c>
      <c r="G9" s="337" t="s">
        <v>570</v>
      </c>
      <c r="H9" s="337" t="s">
        <v>571</v>
      </c>
      <c r="I9" s="335">
        <v>12484305.34</v>
      </c>
      <c r="K9" s="340">
        <f>SUMIF('06_Ajustes'!$C:$C,B9,'06_Ajustes'!$E:$E)</f>
        <v>0</v>
      </c>
      <c r="L9" s="340">
        <f>SUMIF('06_Ajustes'!$D:$D,B9,'06_Ajustes'!$F:$F)</f>
        <v>0</v>
      </c>
      <c r="N9" s="340">
        <f t="shared" si="0"/>
        <v>1718.17</v>
      </c>
      <c r="O9" s="341">
        <v>1718.17</v>
      </c>
      <c r="P9" s="342">
        <f>+N9-O9</f>
        <v>0</v>
      </c>
      <c r="S9" s="336" t="e">
        <f>VLOOKUP(B9,#REF!,1,0)</f>
        <v>#REF!</v>
      </c>
    </row>
    <row r="10" spans="1:19" s="328" customFormat="1">
      <c r="B10" s="329" t="s">
        <v>27</v>
      </c>
      <c r="C10" s="329" t="s">
        <v>28</v>
      </c>
      <c r="D10" s="330">
        <v>10336.56</v>
      </c>
      <c r="E10" s="331">
        <v>7266.0477931559999</v>
      </c>
      <c r="F10" s="332" t="s">
        <v>669</v>
      </c>
      <c r="G10" s="329" t="s">
        <v>570</v>
      </c>
      <c r="H10" s="329" t="s">
        <v>571</v>
      </c>
      <c r="I10" s="330">
        <v>75105938.980000004</v>
      </c>
      <c r="K10" s="333"/>
      <c r="L10" s="333"/>
      <c r="S10" s="328" t="e">
        <f>VLOOKUP(B10,#REF!,1,0)</f>
        <v>#REF!</v>
      </c>
    </row>
    <row r="11" spans="1:19" s="328" customFormat="1">
      <c r="B11" s="329" t="s">
        <v>29</v>
      </c>
      <c r="C11" s="329" t="s">
        <v>30</v>
      </c>
      <c r="D11" s="330">
        <v>10336.56</v>
      </c>
      <c r="E11" s="331">
        <v>7266.0477931559999</v>
      </c>
      <c r="F11" s="332" t="s">
        <v>669</v>
      </c>
      <c r="G11" s="329" t="s">
        <v>570</v>
      </c>
      <c r="H11" s="329" t="s">
        <v>571</v>
      </c>
      <c r="I11" s="330">
        <v>75105938.980000004</v>
      </c>
      <c r="K11" s="333"/>
      <c r="L11" s="333"/>
      <c r="S11" s="328" t="e">
        <f>VLOOKUP(B11,#REF!,1,0)</f>
        <v>#REF!</v>
      </c>
    </row>
    <row r="12" spans="1:19" s="328" customFormat="1">
      <c r="B12" s="329" t="s">
        <v>31</v>
      </c>
      <c r="C12" s="329" t="s">
        <v>32</v>
      </c>
      <c r="D12" s="330">
        <v>10336.56</v>
      </c>
      <c r="E12" s="331">
        <v>7266.0477931559999</v>
      </c>
      <c r="F12" s="332" t="s">
        <v>669</v>
      </c>
      <c r="G12" s="329" t="s">
        <v>570</v>
      </c>
      <c r="H12" s="329" t="s">
        <v>571</v>
      </c>
      <c r="I12" s="330">
        <v>75105938.980000004</v>
      </c>
      <c r="K12" s="333"/>
      <c r="L12" s="333"/>
      <c r="S12" s="328" t="e">
        <f>VLOOKUP(B12,#REF!,1,0)</f>
        <v>#REF!</v>
      </c>
    </row>
    <row r="13" spans="1:19" s="328" customFormat="1">
      <c r="A13" s="328" t="s">
        <v>416</v>
      </c>
      <c r="B13" s="329" t="s">
        <v>33</v>
      </c>
      <c r="C13" s="329" t="s">
        <v>34</v>
      </c>
      <c r="D13" s="330">
        <v>10336.56</v>
      </c>
      <c r="E13" s="331">
        <v>7266.0477931559999</v>
      </c>
      <c r="F13" s="332" t="s">
        <v>669</v>
      </c>
      <c r="G13" s="329" t="s">
        <v>570</v>
      </c>
      <c r="H13" s="329" t="s">
        <v>571</v>
      </c>
      <c r="I13" s="330">
        <v>75105938.980000004</v>
      </c>
      <c r="K13" s="333">
        <f>SUMIF('06_Ajustes'!$C:$C,B13,'06_Ajustes'!$E:$E)</f>
        <v>0</v>
      </c>
      <c r="L13" s="333">
        <f>SUMIF('06_Ajustes'!$D:$D,B13,'06_Ajustes'!$F:$F)</f>
        <v>0</v>
      </c>
      <c r="N13" s="333">
        <f t="shared" ref="N13" si="1">+D13+K13-L13</f>
        <v>10336.56</v>
      </c>
      <c r="O13" s="334">
        <v>10336.41</v>
      </c>
      <c r="P13" s="334">
        <f>+N13-O13</f>
        <v>0.1499999999996362</v>
      </c>
      <c r="S13" s="328" t="e">
        <f>VLOOKUP(B13,#REF!,1,0)</f>
        <v>#REF!</v>
      </c>
    </row>
    <row r="14" spans="1:19">
      <c r="B14" s="103" t="s">
        <v>67</v>
      </c>
      <c r="C14" s="103" t="s">
        <v>68</v>
      </c>
      <c r="D14" s="104">
        <v>17621.27</v>
      </c>
      <c r="E14" s="188">
        <v>7266.0477931559999</v>
      </c>
      <c r="F14" s="134" t="s">
        <v>669</v>
      </c>
      <c r="G14" s="103" t="s">
        <v>570</v>
      </c>
      <c r="H14" s="103" t="s">
        <v>571</v>
      </c>
      <c r="I14" s="104">
        <v>128036990</v>
      </c>
      <c r="K14" s="189"/>
      <c r="L14" s="189"/>
      <c r="S14" t="e">
        <f>VLOOKUP(B14,#REF!,1,0)</f>
        <v>#REF!</v>
      </c>
    </row>
    <row r="15" spans="1:19" s="336" customFormat="1">
      <c r="A15" s="336" t="s">
        <v>416</v>
      </c>
      <c r="B15" s="337" t="s">
        <v>553</v>
      </c>
      <c r="C15" s="337" t="s">
        <v>555</v>
      </c>
      <c r="D15" s="335">
        <v>16219.16</v>
      </c>
      <c r="E15" s="338">
        <v>7266.0477931559999</v>
      </c>
      <c r="F15" s="339" t="s">
        <v>669</v>
      </c>
      <c r="G15" s="337" t="s">
        <v>570</v>
      </c>
      <c r="H15" s="337" t="s">
        <v>571</v>
      </c>
      <c r="I15" s="335">
        <v>117849191.72</v>
      </c>
      <c r="K15" s="340">
        <f>SUMIF('06_Ajustes'!$C:$C,B15,'06_Ajustes'!$E:$E)</f>
        <v>0</v>
      </c>
      <c r="L15" s="340">
        <f>SUMIF('06_Ajustes'!$D:$D,B15,'06_Ajustes'!$F:$F)</f>
        <v>6303.0049762410545</v>
      </c>
      <c r="N15" s="340">
        <f t="shared" ref="N15:N16" si="2">+D15+K15-L15</f>
        <v>9916.1550237589454</v>
      </c>
      <c r="S15" s="336" t="e">
        <f>VLOOKUP(B15,#REF!,1,0)</f>
        <v>#REF!</v>
      </c>
    </row>
    <row r="16" spans="1:19" s="336" customFormat="1">
      <c r="A16" s="336" t="s">
        <v>416</v>
      </c>
      <c r="B16" s="337" t="s">
        <v>554</v>
      </c>
      <c r="C16" s="337" t="s">
        <v>556</v>
      </c>
      <c r="D16" s="335">
        <v>1291.28</v>
      </c>
      <c r="E16" s="338">
        <v>7266.0477931559999</v>
      </c>
      <c r="F16" s="339" t="s">
        <v>669</v>
      </c>
      <c r="G16" s="337" t="s">
        <v>570</v>
      </c>
      <c r="H16" s="337" t="s">
        <v>571</v>
      </c>
      <c r="I16" s="335">
        <v>9382502.1899999995</v>
      </c>
      <c r="K16" s="340">
        <f>SUMIF('06_Ajustes'!$C:$C,B16,'06_Ajustes'!$E:$E)</f>
        <v>0</v>
      </c>
      <c r="L16" s="340">
        <f>SUMIF('06_Ajustes'!$D:$D,B16,'06_Ajustes'!$F:$F)</f>
        <v>0</v>
      </c>
      <c r="N16" s="340">
        <f t="shared" si="2"/>
        <v>1291.28</v>
      </c>
      <c r="O16" s="342">
        <f>+N15+N16</f>
        <v>11207.435023758946</v>
      </c>
      <c r="S16" s="336" t="e">
        <f>VLOOKUP(B16,#REF!,1,0)</f>
        <v>#REF!</v>
      </c>
    </row>
    <row r="17" spans="1:19">
      <c r="B17" s="103" t="s">
        <v>77</v>
      </c>
      <c r="C17" s="103" t="s">
        <v>78</v>
      </c>
      <c r="D17" s="104">
        <v>110.83</v>
      </c>
      <c r="E17" s="188">
        <v>7266.0477931559999</v>
      </c>
      <c r="F17" s="134" t="s">
        <v>669</v>
      </c>
      <c r="G17" s="103" t="s">
        <v>570</v>
      </c>
      <c r="H17" s="103" t="s">
        <v>571</v>
      </c>
      <c r="I17" s="104">
        <v>805296.08</v>
      </c>
      <c r="K17" s="189"/>
      <c r="L17" s="189"/>
      <c r="S17" t="e">
        <f>VLOOKUP(B17,#REF!,1,0)</f>
        <v>#REF!</v>
      </c>
    </row>
    <row r="18" spans="1:19">
      <c r="A18" t="s">
        <v>416</v>
      </c>
      <c r="B18" s="103" t="s">
        <v>83</v>
      </c>
      <c r="C18" s="103" t="s">
        <v>84</v>
      </c>
      <c r="D18" s="104">
        <v>110.83</v>
      </c>
      <c r="E18" s="188">
        <v>7266.0477931559999</v>
      </c>
      <c r="F18" s="134" t="s">
        <v>669</v>
      </c>
      <c r="G18" s="103" t="s">
        <v>570</v>
      </c>
      <c r="H18" s="103" t="s">
        <v>571</v>
      </c>
      <c r="I18" s="104">
        <v>805296.08</v>
      </c>
      <c r="K18" s="190">
        <f>SUMIF('06_Ajustes'!$C:$C,B18,'06_Ajustes'!$E:$E)</f>
        <v>0</v>
      </c>
      <c r="L18" s="190">
        <f>SUMIF('06_Ajustes'!$D:$D,B18,'06_Ajustes'!$F:$F)</f>
        <v>0</v>
      </c>
      <c r="N18" s="190">
        <f t="shared" ref="N18" si="3">+D18+K18-L18</f>
        <v>110.83</v>
      </c>
      <c r="O18">
        <f>+'06_Bono'!AS124</f>
        <v>110.83000000000175</v>
      </c>
      <c r="P18" s="227">
        <f>+N18-O18</f>
        <v>-1.7479351299698465E-12</v>
      </c>
      <c r="S18" t="e">
        <f>VLOOKUP(B18,#REF!,1,0)</f>
        <v>#REF!</v>
      </c>
    </row>
    <row r="19" spans="1:19" s="320" customFormat="1">
      <c r="B19" s="321" t="s">
        <v>127</v>
      </c>
      <c r="C19" s="321" t="s">
        <v>128</v>
      </c>
      <c r="D19" s="322">
        <v>1081276.8400000001</v>
      </c>
      <c r="E19" s="323">
        <v>7266.0477931559999</v>
      </c>
      <c r="F19" s="324" t="s">
        <v>669</v>
      </c>
      <c r="G19" s="321" t="s">
        <v>570</v>
      </c>
      <c r="H19" s="321" t="s">
        <v>571</v>
      </c>
      <c r="I19" s="322">
        <v>7856609197.0699997</v>
      </c>
      <c r="K19" s="325"/>
      <c r="L19" s="325"/>
      <c r="S19" s="320" t="e">
        <f>VLOOKUP(B19,#REF!,1,0)</f>
        <v>#REF!</v>
      </c>
    </row>
    <row r="20" spans="1:19" s="320" customFormat="1">
      <c r="B20" s="321" t="s">
        <v>129</v>
      </c>
      <c r="C20" s="321" t="s">
        <v>130</v>
      </c>
      <c r="D20" s="322">
        <v>1081276.8400000001</v>
      </c>
      <c r="E20" s="323">
        <v>7266.0477931559999</v>
      </c>
      <c r="F20" s="324" t="s">
        <v>669</v>
      </c>
      <c r="G20" s="321" t="s">
        <v>570</v>
      </c>
      <c r="H20" s="321" t="s">
        <v>571</v>
      </c>
      <c r="I20" s="322">
        <v>7856609197.0699997</v>
      </c>
      <c r="K20" s="325"/>
      <c r="L20" s="325"/>
      <c r="S20" s="320" t="e">
        <f>VLOOKUP(B20,#REF!,1,0)</f>
        <v>#REF!</v>
      </c>
    </row>
    <row r="21" spans="1:19" s="320" customFormat="1">
      <c r="A21" s="320" t="s">
        <v>416</v>
      </c>
      <c r="B21" s="321" t="s">
        <v>131</v>
      </c>
      <c r="C21" s="321" t="s">
        <v>132</v>
      </c>
      <c r="D21" s="322">
        <v>219549.26</v>
      </c>
      <c r="E21" s="323">
        <v>7266.0477931559999</v>
      </c>
      <c r="F21" s="324" t="s">
        <v>669</v>
      </c>
      <c r="G21" s="321" t="s">
        <v>570</v>
      </c>
      <c r="H21" s="321" t="s">
        <v>571</v>
      </c>
      <c r="I21" s="322">
        <v>1595255416.1099999</v>
      </c>
      <c r="K21" s="325">
        <f>SUMIF('06_Ajustes'!$C:$C,B21,'06_Ajustes'!$E:$E)</f>
        <v>0</v>
      </c>
      <c r="L21" s="325">
        <f>SUMIF('06_Ajustes'!$D:$D,B21,'06_Ajustes'!$F:$F)</f>
        <v>0</v>
      </c>
      <c r="N21" s="325">
        <f t="shared" ref="N21:N25" si="4">+D21+K21-L21</f>
        <v>219549.26</v>
      </c>
      <c r="S21" s="320" t="e">
        <f>VLOOKUP(B21,#REF!,1,0)</f>
        <v>#REF!</v>
      </c>
    </row>
    <row r="22" spans="1:19" s="320" customFormat="1">
      <c r="A22" s="320" t="s">
        <v>416</v>
      </c>
      <c r="B22" s="321" t="s">
        <v>133</v>
      </c>
      <c r="C22" s="321" t="s">
        <v>134</v>
      </c>
      <c r="D22" s="322">
        <v>219549.26</v>
      </c>
      <c r="E22" s="323">
        <v>7266.0477931559999</v>
      </c>
      <c r="F22" s="324" t="s">
        <v>669</v>
      </c>
      <c r="G22" s="321" t="s">
        <v>570</v>
      </c>
      <c r="H22" s="321" t="s">
        <v>571</v>
      </c>
      <c r="I22" s="322">
        <v>1595255416.1099999</v>
      </c>
      <c r="K22" s="325">
        <f>SUMIF('06_Ajustes'!$C:$C,B22,'06_Ajustes'!$E:$E)</f>
        <v>0</v>
      </c>
      <c r="L22" s="325">
        <f>SUMIF('06_Ajustes'!$D:$D,B22,'06_Ajustes'!$F:$F)</f>
        <v>0</v>
      </c>
      <c r="N22" s="325">
        <f t="shared" si="4"/>
        <v>219549.26</v>
      </c>
      <c r="S22" s="320" t="e">
        <f>VLOOKUP(B22,#REF!,1,0)</f>
        <v>#REF!</v>
      </c>
    </row>
    <row r="23" spans="1:19" s="320" customFormat="1">
      <c r="A23" s="320" t="s">
        <v>416</v>
      </c>
      <c r="B23" s="321" t="s">
        <v>135</v>
      </c>
      <c r="C23" s="321" t="s">
        <v>136</v>
      </c>
      <c r="D23" s="322">
        <v>219549.26</v>
      </c>
      <c r="E23" s="323">
        <v>7266.0477931559999</v>
      </c>
      <c r="F23" s="324" t="s">
        <v>669</v>
      </c>
      <c r="G23" s="321" t="s">
        <v>570</v>
      </c>
      <c r="H23" s="321" t="s">
        <v>571</v>
      </c>
      <c r="I23" s="322">
        <v>1595255416.1099999</v>
      </c>
      <c r="K23" s="325">
        <f>SUMIF('06_Ajustes'!$C:$C,B23,'06_Ajustes'!$E:$E)</f>
        <v>0</v>
      </c>
      <c r="L23" s="325">
        <f>SUMIF('06_Ajustes'!$D:$D,B23,'06_Ajustes'!$F:$F)</f>
        <v>0</v>
      </c>
      <c r="N23" s="325">
        <f t="shared" si="4"/>
        <v>219549.26</v>
      </c>
      <c r="S23" s="320" t="e">
        <f>VLOOKUP(B23,#REF!,1,0)</f>
        <v>#REF!</v>
      </c>
    </row>
    <row r="24" spans="1:19" s="320" customFormat="1">
      <c r="A24" s="320" t="s">
        <v>416</v>
      </c>
      <c r="B24" s="321" t="s">
        <v>137</v>
      </c>
      <c r="C24" s="321" t="s">
        <v>138</v>
      </c>
      <c r="D24" s="322">
        <v>219549.26</v>
      </c>
      <c r="E24" s="323">
        <v>7266.0477931559999</v>
      </c>
      <c r="F24" s="324" t="s">
        <v>669</v>
      </c>
      <c r="G24" s="321" t="s">
        <v>570</v>
      </c>
      <c r="H24" s="321" t="s">
        <v>571</v>
      </c>
      <c r="I24" s="322">
        <v>1595255416.1099999</v>
      </c>
      <c r="K24" s="325">
        <f>SUMIF('06_Ajustes'!$C:$C,B24,'06_Ajustes'!$E:$E)</f>
        <v>0</v>
      </c>
      <c r="L24" s="325">
        <f>SUMIF('06_Ajustes'!$D:$D,B24,'06_Ajustes'!$F:$F)</f>
        <v>0</v>
      </c>
      <c r="N24" s="325">
        <f t="shared" si="4"/>
        <v>219549.26</v>
      </c>
      <c r="S24" s="320" t="e">
        <f>VLOOKUP(B24,#REF!,1,0)</f>
        <v>#REF!</v>
      </c>
    </row>
    <row r="25" spans="1:19" s="320" customFormat="1">
      <c r="A25" s="320" t="s">
        <v>416</v>
      </c>
      <c r="B25" s="321" t="s">
        <v>578</v>
      </c>
      <c r="C25" s="321" t="s">
        <v>557</v>
      </c>
      <c r="D25" s="322">
        <v>203079.8</v>
      </c>
      <c r="E25" s="323">
        <v>7266.0477931559999</v>
      </c>
      <c r="F25" s="324" t="s">
        <v>669</v>
      </c>
      <c r="G25" s="321" t="s">
        <v>570</v>
      </c>
      <c r="H25" s="321" t="s">
        <v>571</v>
      </c>
      <c r="I25" s="322">
        <v>1475587532.6199999</v>
      </c>
      <c r="K25" s="325">
        <f>SUMIF('06_Ajustes'!$C:$C,B25,'06_Ajustes'!$E:$E)</f>
        <v>0</v>
      </c>
      <c r="L25" s="325">
        <f>SUMIF('06_Ajustes'!$D:$D,B25,'06_Ajustes'!$F:$F)</f>
        <v>0</v>
      </c>
      <c r="N25" s="325">
        <f t="shared" si="4"/>
        <v>203079.8</v>
      </c>
      <c r="O25" s="326">
        <f>SUM(N21:N25)</f>
        <v>1081276.8400000001</v>
      </c>
      <c r="P25" s="326">
        <v>1081276.8400000001</v>
      </c>
      <c r="Q25" s="327">
        <f>+O25-P25</f>
        <v>0</v>
      </c>
      <c r="S25" s="320" t="e">
        <f>VLOOKUP(B25,#REF!,1,0)</f>
        <v>#REF!</v>
      </c>
    </row>
    <row r="26" spans="1:19">
      <c r="B26" s="103" t="s">
        <v>159</v>
      </c>
      <c r="C26" s="103" t="s">
        <v>160</v>
      </c>
      <c r="D26" s="104">
        <v>-14266.69</v>
      </c>
      <c r="E26" s="188">
        <v>7266.0477931559999</v>
      </c>
      <c r="F26" s="134" t="s">
        <v>669</v>
      </c>
      <c r="G26" s="103" t="s">
        <v>570</v>
      </c>
      <c r="H26" s="103" t="s">
        <v>571</v>
      </c>
      <c r="I26" s="104">
        <v>-103662451.39</v>
      </c>
      <c r="K26" s="189"/>
      <c r="L26" s="189"/>
      <c r="S26" t="e">
        <f>VLOOKUP(B26,#REF!,1,0)</f>
        <v>#REF!</v>
      </c>
    </row>
    <row r="27" spans="1:19">
      <c r="B27" s="103" t="s">
        <v>161</v>
      </c>
      <c r="C27" s="103" t="s">
        <v>163</v>
      </c>
      <c r="D27" s="104">
        <v>-6303</v>
      </c>
      <c r="E27" s="188">
        <v>7266.0477931559999</v>
      </c>
      <c r="F27" s="134" t="s">
        <v>669</v>
      </c>
      <c r="G27" s="103" t="s">
        <v>570</v>
      </c>
      <c r="H27" s="103" t="s">
        <v>571</v>
      </c>
      <c r="I27" s="104">
        <v>-45797899.240000002</v>
      </c>
      <c r="K27" s="189"/>
      <c r="L27" s="189"/>
      <c r="S27" t="e">
        <f>VLOOKUP(B27,#REF!,1,0)</f>
        <v>#REF!</v>
      </c>
    </row>
    <row r="28" spans="1:19" s="358" customFormat="1">
      <c r="A28" s="358" t="s">
        <v>420</v>
      </c>
      <c r="B28" s="359" t="s">
        <v>559</v>
      </c>
      <c r="C28" s="359" t="s">
        <v>558</v>
      </c>
      <c r="D28" s="357">
        <v>-6303</v>
      </c>
      <c r="E28" s="360">
        <v>7266.0477931559999</v>
      </c>
      <c r="F28" s="361" t="s">
        <v>669</v>
      </c>
      <c r="G28" s="359" t="s">
        <v>570</v>
      </c>
      <c r="H28" s="359" t="s">
        <v>571</v>
      </c>
      <c r="I28" s="357">
        <v>-45797899.240000002</v>
      </c>
      <c r="K28" s="362">
        <f>SUMIF('06_Ajustes'!$C:$C,B28,'06_Ajustes'!$E:$E)</f>
        <v>6303.0049762410545</v>
      </c>
      <c r="L28" s="362">
        <f>SUMIF('06_Ajustes'!$D:$D,B28,'06_Ajustes'!$F:$F)</f>
        <v>0</v>
      </c>
      <c r="N28" s="362">
        <f t="shared" ref="N28" si="5">+D28+K28-L28</f>
        <v>4.9762410544644808E-3</v>
      </c>
      <c r="O28" s="363"/>
      <c r="S28" s="358" t="e">
        <f>VLOOKUP(B28,#REF!,1,0)</f>
        <v>#REF!</v>
      </c>
    </row>
    <row r="29" spans="1:19">
      <c r="B29" s="103" t="s">
        <v>188</v>
      </c>
      <c r="C29" s="103" t="s">
        <v>189</v>
      </c>
      <c r="D29" s="104">
        <v>-7.61</v>
      </c>
      <c r="E29" s="188">
        <v>7266.0477931559999</v>
      </c>
      <c r="F29" s="134" t="s">
        <v>669</v>
      </c>
      <c r="G29" s="103" t="s">
        <v>570</v>
      </c>
      <c r="H29" s="103" t="s">
        <v>571</v>
      </c>
      <c r="I29" s="104">
        <v>-55294.62</v>
      </c>
      <c r="K29" s="189"/>
      <c r="L29" s="189"/>
      <c r="S29" t="e">
        <f>VLOOKUP(B29,#REF!,1,0)</f>
        <v>#REF!</v>
      </c>
    </row>
    <row r="30" spans="1:19">
      <c r="A30" t="s">
        <v>420</v>
      </c>
      <c r="B30" s="103" t="s">
        <v>194</v>
      </c>
      <c r="C30" s="103" t="s">
        <v>195</v>
      </c>
      <c r="D30" s="104">
        <v>-7.61</v>
      </c>
      <c r="E30" s="188">
        <v>7266.0477931559999</v>
      </c>
      <c r="F30" s="134" t="s">
        <v>669</v>
      </c>
      <c r="G30" s="103" t="s">
        <v>570</v>
      </c>
      <c r="H30" s="103" t="s">
        <v>571</v>
      </c>
      <c r="I30" s="104">
        <v>-55294.62</v>
      </c>
      <c r="K30" s="190">
        <f>SUMIF('06_Ajustes'!$C:$C,B30,'06_Ajustes'!$E:$E)</f>
        <v>0</v>
      </c>
      <c r="L30" s="190">
        <f>SUMIF('06_Ajustes'!$D:$D,B30,'06_Ajustes'!$F:$F)</f>
        <v>0</v>
      </c>
      <c r="N30" s="190">
        <f t="shared" ref="N30" si="6">+D30+K30-L30</f>
        <v>-7.61</v>
      </c>
      <c r="O30" t="s">
        <v>670</v>
      </c>
      <c r="S30" t="e">
        <f>VLOOKUP(B30,#REF!,1,0)</f>
        <v>#REF!</v>
      </c>
    </row>
    <row r="31" spans="1:19">
      <c r="B31" s="103" t="s">
        <v>196</v>
      </c>
      <c r="C31" s="103" t="s">
        <v>197</v>
      </c>
      <c r="D31" s="104">
        <v>-6500.01</v>
      </c>
      <c r="E31" s="188">
        <v>7266.0477931559999</v>
      </c>
      <c r="F31" s="134" t="s">
        <v>669</v>
      </c>
      <c r="G31" s="103" t="s">
        <v>570</v>
      </c>
      <c r="H31" s="103" t="s">
        <v>571</v>
      </c>
      <c r="I31" s="104">
        <v>-47229383.32</v>
      </c>
      <c r="K31" s="189"/>
      <c r="L31" s="189"/>
      <c r="S31" t="e">
        <f>VLOOKUP(B31,#REF!,1,0)</f>
        <v>#REF!</v>
      </c>
    </row>
    <row r="32" spans="1:19" s="358" customFormat="1">
      <c r="A32" s="358" t="s">
        <v>420</v>
      </c>
      <c r="B32" s="359" t="s">
        <v>198</v>
      </c>
      <c r="C32" s="359" t="s">
        <v>199</v>
      </c>
      <c r="D32" s="357">
        <v>-0.01</v>
      </c>
      <c r="E32" s="360">
        <v>7266.0477931559999</v>
      </c>
      <c r="F32" s="361" t="s">
        <v>669</v>
      </c>
      <c r="G32" s="359" t="s">
        <v>570</v>
      </c>
      <c r="H32" s="359" t="s">
        <v>571</v>
      </c>
      <c r="I32" s="357">
        <v>-72.66</v>
      </c>
      <c r="K32" s="362">
        <f>SUMIF('06_Ajustes'!$C:$C,B32,'06_Ajustes'!$E:$E)</f>
        <v>0</v>
      </c>
      <c r="L32" s="362">
        <f>SUMIF('06_Ajustes'!$D:$D,B32,'06_Ajustes'!$F:$F)</f>
        <v>0</v>
      </c>
      <c r="N32" s="362">
        <f t="shared" ref="N32:N33" si="7">+D32+K32-L32</f>
        <v>-0.01</v>
      </c>
      <c r="S32" s="358" t="e">
        <f>VLOOKUP(B32,#REF!,1,0)</f>
        <v>#REF!</v>
      </c>
    </row>
    <row r="33" spans="1:19" s="358" customFormat="1">
      <c r="A33" s="358" t="s">
        <v>420</v>
      </c>
      <c r="B33" s="359" t="s">
        <v>200</v>
      </c>
      <c r="C33" s="359" t="s">
        <v>201</v>
      </c>
      <c r="D33" s="357">
        <v>-6500</v>
      </c>
      <c r="E33" s="360">
        <v>7266.0477931559999</v>
      </c>
      <c r="F33" s="361" t="s">
        <v>669</v>
      </c>
      <c r="G33" s="359" t="s">
        <v>570</v>
      </c>
      <c r="H33" s="359" t="s">
        <v>571</v>
      </c>
      <c r="I33" s="357">
        <v>-47229310.659999996</v>
      </c>
      <c r="K33" s="362">
        <f>SUMIF('06_Ajustes'!$C:$C,B33,'06_Ajustes'!$E:$E)</f>
        <v>0</v>
      </c>
      <c r="L33" s="362">
        <f>SUMIF('06_Ajustes'!$D:$D,B33,'06_Ajustes'!$F:$F)</f>
        <v>0</v>
      </c>
      <c r="N33" s="362">
        <f t="shared" si="7"/>
        <v>-6500</v>
      </c>
      <c r="O33" s="362">
        <v>6500</v>
      </c>
      <c r="P33" s="362">
        <f>+N33+O33</f>
        <v>0</v>
      </c>
      <c r="S33" s="358" t="e">
        <f>VLOOKUP(B33,#REF!,1,0)</f>
        <v>#REF!</v>
      </c>
    </row>
    <row r="34" spans="1:19">
      <c r="B34" s="103" t="s">
        <v>218</v>
      </c>
      <c r="C34" s="103" t="s">
        <v>219</v>
      </c>
      <c r="D34" s="104">
        <v>-39.89</v>
      </c>
      <c r="E34" s="188">
        <v>7266.0477931559999</v>
      </c>
      <c r="F34" s="134" t="s">
        <v>669</v>
      </c>
      <c r="G34" s="103" t="s">
        <v>570</v>
      </c>
      <c r="H34" s="103" t="s">
        <v>571</v>
      </c>
      <c r="I34" s="104">
        <v>-289842.65000000002</v>
      </c>
      <c r="K34" s="189"/>
      <c r="L34" s="189"/>
      <c r="S34" t="e">
        <f>VLOOKUP(B34,#REF!,1,0)</f>
        <v>#REF!</v>
      </c>
    </row>
    <row r="35" spans="1:19">
      <c r="A35" t="s">
        <v>420</v>
      </c>
      <c r="B35" s="103" t="s">
        <v>222</v>
      </c>
      <c r="C35" s="103" t="s">
        <v>223</v>
      </c>
      <c r="D35" s="104">
        <v>-39.89</v>
      </c>
      <c r="E35" s="188">
        <v>7266.0477931559999</v>
      </c>
      <c r="F35" s="134" t="s">
        <v>669</v>
      </c>
      <c r="G35" s="103" t="s">
        <v>570</v>
      </c>
      <c r="H35" s="103" t="s">
        <v>571</v>
      </c>
      <c r="I35" s="104">
        <v>-289842.65000000002</v>
      </c>
      <c r="K35" s="190">
        <f>SUMIF('06_Ajustes'!$C:$C,B35,'06_Ajustes'!$E:$E)</f>
        <v>0</v>
      </c>
      <c r="L35" s="190">
        <f>SUMIF('06_Ajustes'!$D:$D,B35,'06_Ajustes'!$F:$F)</f>
        <v>0</v>
      </c>
      <c r="N35" s="190">
        <f t="shared" ref="N35" si="8">+D35+K35-L35</f>
        <v>-39.89</v>
      </c>
      <c r="O35" t="s">
        <v>670</v>
      </c>
      <c r="P35" s="191">
        <f>+N30+N35</f>
        <v>-47.5</v>
      </c>
      <c r="Q35" s="227">
        <f>+'06_Bono'!AY124</f>
        <v>47.498571428572177</v>
      </c>
      <c r="S35" t="e">
        <f>VLOOKUP(B35,#REF!,1,0)</f>
        <v>#REF!</v>
      </c>
    </row>
    <row r="36" spans="1:19">
      <c r="B36" s="103" t="s">
        <v>224</v>
      </c>
      <c r="C36" s="103" t="s">
        <v>225</v>
      </c>
      <c r="D36" s="104">
        <v>-1416.18</v>
      </c>
      <c r="E36" s="188">
        <v>7266.0477931559999</v>
      </c>
      <c r="F36" s="134" t="s">
        <v>669</v>
      </c>
      <c r="G36" s="103" t="s">
        <v>570</v>
      </c>
      <c r="H36" s="103" t="s">
        <v>571</v>
      </c>
      <c r="I36" s="104">
        <v>-10290031.560000001</v>
      </c>
      <c r="K36" s="189"/>
      <c r="L36" s="189"/>
      <c r="S36" t="e">
        <f>VLOOKUP(B36,#REF!,1,0)</f>
        <v>#REF!</v>
      </c>
    </row>
    <row r="37" spans="1:19">
      <c r="A37" t="s">
        <v>420</v>
      </c>
      <c r="B37" s="103" t="s">
        <v>228</v>
      </c>
      <c r="C37" s="103" t="s">
        <v>229</v>
      </c>
      <c r="D37" s="104">
        <v>-600</v>
      </c>
      <c r="E37" s="188">
        <v>7266.0477931559999</v>
      </c>
      <c r="F37" s="134" t="s">
        <v>669</v>
      </c>
      <c r="G37" s="103" t="s">
        <v>570</v>
      </c>
      <c r="H37" s="103" t="s">
        <v>571</v>
      </c>
      <c r="I37" s="104">
        <v>-4359628.68</v>
      </c>
      <c r="K37" s="190">
        <f>SUMIF('06_Ajustes'!$C:$C,B37,'06_Ajustes'!$E:$E)</f>
        <v>0</v>
      </c>
      <c r="L37" s="190">
        <f>SUMIF('06_Ajustes'!$D:$D,B37,'06_Ajustes'!$F:$F)</f>
        <v>0</v>
      </c>
      <c r="N37" s="190">
        <f t="shared" ref="N37:N39" si="9">+D37+K37-L37</f>
        <v>-600</v>
      </c>
      <c r="S37" t="e">
        <f>VLOOKUP(B37,#REF!,1,0)</f>
        <v>#REF!</v>
      </c>
    </row>
    <row r="38" spans="1:19" s="350" customFormat="1">
      <c r="A38" s="350" t="s">
        <v>420</v>
      </c>
      <c r="B38" s="351" t="s">
        <v>230</v>
      </c>
      <c r="C38" s="351" t="s">
        <v>231</v>
      </c>
      <c r="D38" s="352">
        <v>-741.99</v>
      </c>
      <c r="E38" s="353">
        <v>7266.0477931559999</v>
      </c>
      <c r="F38" s="354" t="s">
        <v>669</v>
      </c>
      <c r="G38" s="351" t="s">
        <v>570</v>
      </c>
      <c r="H38" s="351" t="s">
        <v>571</v>
      </c>
      <c r="I38" s="352">
        <v>-5391334.7999999998</v>
      </c>
      <c r="K38" s="355">
        <f>SUMIF('06_Ajustes'!$C:$C,B38,'06_Ajustes'!$E:$E)</f>
        <v>0</v>
      </c>
      <c r="L38" s="355">
        <f>SUMIF('06_Ajustes'!$D:$D,B38,'06_Ajustes'!$F:$F)</f>
        <v>24.69</v>
      </c>
      <c r="N38" s="355">
        <f t="shared" si="9"/>
        <v>-766.68000000000006</v>
      </c>
      <c r="S38" s="350" t="e">
        <f>VLOOKUP(B38,#REF!,1,0)</f>
        <v>#REF!</v>
      </c>
    </row>
    <row r="39" spans="1:19" s="350" customFormat="1">
      <c r="A39" s="350" t="s">
        <v>420</v>
      </c>
      <c r="B39" s="351" t="s">
        <v>232</v>
      </c>
      <c r="C39" s="351" t="s">
        <v>233</v>
      </c>
      <c r="D39" s="352">
        <v>-74.19</v>
      </c>
      <c r="E39" s="353">
        <v>7266.0477931559999</v>
      </c>
      <c r="F39" s="354" t="s">
        <v>669</v>
      </c>
      <c r="G39" s="351" t="s">
        <v>570</v>
      </c>
      <c r="H39" s="351" t="s">
        <v>571</v>
      </c>
      <c r="I39" s="352">
        <v>-539068.09</v>
      </c>
      <c r="K39" s="355">
        <f>SUMIF('06_Ajustes'!$C:$C,B39,'06_Ajustes'!$E:$E)</f>
        <v>0</v>
      </c>
      <c r="L39" s="355">
        <f>SUMIF('06_Ajustes'!$D:$D,B39,'06_Ajustes'!$F:$F)</f>
        <v>2.4690000000000003</v>
      </c>
      <c r="N39" s="355">
        <f t="shared" si="9"/>
        <v>-76.658999999999992</v>
      </c>
      <c r="O39" s="356">
        <f>+N38+N39</f>
        <v>-843.33900000000006</v>
      </c>
      <c r="P39" s="350">
        <v>816.19</v>
      </c>
      <c r="S39" s="350" t="e">
        <f>VLOOKUP(B39,#REF!,1,0)</f>
        <v>#REF!</v>
      </c>
    </row>
    <row r="40" spans="1:19">
      <c r="B40" s="103" t="s">
        <v>238</v>
      </c>
      <c r="C40" s="103" t="s">
        <v>239</v>
      </c>
      <c r="D40" s="104">
        <v>-1175698.93</v>
      </c>
      <c r="E40" s="188">
        <v>7266.0477931559999</v>
      </c>
      <c r="F40" s="134" t="s">
        <v>669</v>
      </c>
      <c r="G40" s="103" t="s">
        <v>570</v>
      </c>
      <c r="H40" s="103" t="s">
        <v>571</v>
      </c>
      <c r="I40" s="104">
        <v>-8542684615.7399998</v>
      </c>
      <c r="K40" s="189"/>
      <c r="L40" s="189"/>
      <c r="S40" t="e">
        <f>VLOOKUP(B40,#REF!,1,0)</f>
        <v>#REF!</v>
      </c>
    </row>
    <row r="41" spans="1:19">
      <c r="B41" s="103" t="s">
        <v>240</v>
      </c>
      <c r="C41" s="103" t="s">
        <v>241</v>
      </c>
      <c r="D41" s="104">
        <v>-1175698.93</v>
      </c>
      <c r="E41" s="188">
        <v>7266.0477931559999</v>
      </c>
      <c r="F41" s="134" t="s">
        <v>669</v>
      </c>
      <c r="G41" s="103" t="s">
        <v>570</v>
      </c>
      <c r="H41" s="103" t="s">
        <v>571</v>
      </c>
      <c r="I41" s="104">
        <v>-8542684615.7399998</v>
      </c>
      <c r="K41" s="189"/>
      <c r="L41" s="189"/>
      <c r="S41" t="e">
        <f>VLOOKUP(B41,#REF!,1,0)</f>
        <v>#REF!</v>
      </c>
    </row>
    <row r="42" spans="1:19">
      <c r="A42" t="s">
        <v>422</v>
      </c>
      <c r="B42" s="103" t="s">
        <v>242</v>
      </c>
      <c r="C42" s="143" t="s">
        <v>243</v>
      </c>
      <c r="D42" s="104">
        <v>-1175698.93</v>
      </c>
      <c r="E42" s="188">
        <v>7266.0477931559999</v>
      </c>
      <c r="F42" s="134" t="s">
        <v>669</v>
      </c>
      <c r="G42" s="103" t="s">
        <v>570</v>
      </c>
      <c r="H42" s="103" t="s">
        <v>571</v>
      </c>
      <c r="I42" s="104">
        <v>-8542684615.7399998</v>
      </c>
      <c r="K42" s="190">
        <f>SUMIF('06_Ajustes'!$C:$C,B42,'06_Ajustes'!$E:$E)</f>
        <v>0</v>
      </c>
      <c r="L42" s="190">
        <f>SUMIF('06_Ajustes'!$D:$D,B42,'06_Ajustes'!$F:$F)</f>
        <v>0</v>
      </c>
      <c r="N42" s="190">
        <f t="shared" ref="N42" si="10">+D42+K42-L42</f>
        <v>-1175698.93</v>
      </c>
      <c r="S42" t="e">
        <f>VLOOKUP(B42,#REF!,1,0)</f>
        <v>#REF!</v>
      </c>
    </row>
    <row r="43" spans="1:19">
      <c r="A43" s="192"/>
      <c r="B43" s="193" t="s">
        <v>448</v>
      </c>
      <c r="C43" s="103"/>
      <c r="D43" s="104"/>
      <c r="E43" s="188"/>
      <c r="F43" s="134"/>
      <c r="G43" s="103"/>
      <c r="H43" s="103"/>
      <c r="I43" s="104"/>
      <c r="K43" s="189"/>
      <c r="L43" s="189"/>
      <c r="N43" s="189"/>
      <c r="S43" t="e">
        <f>VLOOKUP(B43,#REF!,1,0)</f>
        <v>#REF!</v>
      </c>
    </row>
    <row r="44" spans="1:19">
      <c r="A44" s="192" t="s">
        <v>422</v>
      </c>
      <c r="B44" s="194" t="s">
        <v>248</v>
      </c>
      <c r="C44" s="143"/>
      <c r="D44" s="104"/>
      <c r="E44" s="188"/>
      <c r="F44" s="134"/>
      <c r="G44" s="103"/>
      <c r="H44" s="103"/>
      <c r="I44" s="104"/>
      <c r="K44" s="190">
        <f>SUMIF('06_Ajustes'!$C:$C,B44,'06_Ajustes'!$E:$E)</f>
        <v>0</v>
      </c>
      <c r="L44" s="190">
        <f>SUMIF('06_Ajustes'!$D:$D,B44,'06_Ajustes'!$F:$F)</f>
        <v>0</v>
      </c>
      <c r="N44" s="189">
        <f>-+N99</f>
        <v>-26995.681000000004</v>
      </c>
      <c r="S44" t="e">
        <f>VLOOKUP(B44,#REF!,1,0)</f>
        <v>#REF!</v>
      </c>
    </row>
    <row r="45" spans="1:19">
      <c r="A45" s="192" t="s">
        <v>422</v>
      </c>
      <c r="B45" s="195" t="s">
        <v>582</v>
      </c>
      <c r="C45" s="143"/>
      <c r="D45" s="104"/>
      <c r="E45" s="188"/>
      <c r="F45" s="134"/>
      <c r="G45" s="103"/>
      <c r="H45" s="103"/>
      <c r="I45" s="104"/>
      <c r="K45" s="190">
        <f>SUMIF('06_Ajustes'!$C:$C,B45,'06_Ajustes'!$E:$E)</f>
        <v>10360.620000000001</v>
      </c>
      <c r="L45" s="190">
        <f>SUMIF('06_Ajustes'!$D:$D,B45,'06_Ajustes'!$F:$F)</f>
        <v>10360.620000000001</v>
      </c>
      <c r="N45" s="189">
        <f t="shared" ref="N45" si="11">+D45+K45-L45</f>
        <v>0</v>
      </c>
      <c r="S45" t="e">
        <f>VLOOKUP(B45,#REF!,1,0)</f>
        <v>#REF!</v>
      </c>
    </row>
    <row r="46" spans="1:19">
      <c r="B46" s="103" t="s">
        <v>250</v>
      </c>
      <c r="C46" s="103" t="s">
        <v>251</v>
      </c>
      <c r="D46" s="104">
        <v>-299831.34000000003</v>
      </c>
      <c r="E46" s="188">
        <v>7266.0477931559999</v>
      </c>
      <c r="F46" s="134" t="s">
        <v>669</v>
      </c>
      <c r="G46" s="103" t="s">
        <v>570</v>
      </c>
      <c r="H46" s="103" t="s">
        <v>571</v>
      </c>
      <c r="I46" s="104">
        <v>-2178588846.3299999</v>
      </c>
      <c r="K46" s="189"/>
      <c r="L46" s="189"/>
      <c r="S46" t="e">
        <f>VLOOKUP(B46,#REF!,1,0)</f>
        <v>#REF!</v>
      </c>
    </row>
    <row r="47" spans="1:19" s="151" customFormat="1">
      <c r="A47" s="151" t="s">
        <v>438</v>
      </c>
      <c r="B47" s="143" t="s">
        <v>560</v>
      </c>
      <c r="C47" s="143" t="s">
        <v>561</v>
      </c>
      <c r="D47" s="150">
        <v>-244094.29</v>
      </c>
      <c r="E47" s="315">
        <v>7266.0477931559999</v>
      </c>
      <c r="F47" s="316" t="s">
        <v>669</v>
      </c>
      <c r="G47" s="143" t="s">
        <v>570</v>
      </c>
      <c r="H47" s="143" t="s">
        <v>571</v>
      </c>
      <c r="I47" s="150">
        <v>-1773600777.1800001</v>
      </c>
      <c r="K47" s="271">
        <f>SUMIF('06_Ajustes'!$C:$C,B47,'06_Ajustes'!$E:$E)</f>
        <v>210000</v>
      </c>
      <c r="L47" s="271">
        <f>SUMIF('06_Ajustes'!$D:$D,B47,'06_Ajustes'!$F:$F)</f>
        <v>0</v>
      </c>
      <c r="N47" s="271">
        <f t="shared" ref="N47" si="12">+D47+K47-L47</f>
        <v>-34094.290000000008</v>
      </c>
      <c r="S47" s="151" t="e">
        <f>VLOOKUP(B47,#REF!,1,0)</f>
        <v>#REF!</v>
      </c>
    </row>
    <row r="48" spans="1:19">
      <c r="B48" s="103" t="s">
        <v>256</v>
      </c>
      <c r="C48" s="103" t="s">
        <v>257</v>
      </c>
      <c r="D48" s="104">
        <v>-63030.02</v>
      </c>
      <c r="E48" s="188">
        <v>7266.0477931559999</v>
      </c>
      <c r="F48" s="134" t="s">
        <v>669</v>
      </c>
      <c r="G48" s="103" t="s">
        <v>570</v>
      </c>
      <c r="H48" s="103" t="s">
        <v>571</v>
      </c>
      <c r="I48" s="104">
        <v>-457979137.72000003</v>
      </c>
      <c r="K48" s="189"/>
      <c r="L48" s="189"/>
      <c r="S48" t="e">
        <f>VLOOKUP(B48,#REF!,1,0)</f>
        <v>#REF!</v>
      </c>
    </row>
    <row r="49" spans="1:19" s="151" customFormat="1">
      <c r="A49" s="151" t="s">
        <v>438</v>
      </c>
      <c r="B49" s="143" t="s">
        <v>258</v>
      </c>
      <c r="C49" s="143" t="s">
        <v>259</v>
      </c>
      <c r="D49" s="150">
        <v>-63030.02</v>
      </c>
      <c r="E49" s="315">
        <v>7266.0477931559999</v>
      </c>
      <c r="F49" s="316" t="s">
        <v>669</v>
      </c>
      <c r="G49" s="143" t="s">
        <v>570</v>
      </c>
      <c r="H49" s="143" t="s">
        <v>571</v>
      </c>
      <c r="I49" s="150">
        <v>-457979137.72000003</v>
      </c>
      <c r="K49" s="271">
        <f>SUMIF('06_Ajustes'!$C:$C,B49,'06_Ajustes'!$E:$E)</f>
        <v>22410</v>
      </c>
      <c r="L49" s="271">
        <f>SUMIF('06_Ajustes'!$D:$D,B49,'06_Ajustes'!$F:$F)</f>
        <v>0</v>
      </c>
      <c r="N49" s="271">
        <f t="shared" ref="N49" si="13">+D49+K49-L49</f>
        <v>-40620.019999999997</v>
      </c>
      <c r="O49" s="364">
        <v>40620</v>
      </c>
      <c r="P49" s="272">
        <f>+N49+O49</f>
        <v>-1.9999999996798579E-2</v>
      </c>
      <c r="S49" s="151" t="e">
        <f>VLOOKUP(B49,#REF!,1,0)</f>
        <v>#REF!</v>
      </c>
    </row>
    <row r="50" spans="1:19">
      <c r="B50" s="103" t="s">
        <v>260</v>
      </c>
      <c r="C50" s="103" t="s">
        <v>261</v>
      </c>
      <c r="D50" s="104">
        <v>7292.97</v>
      </c>
      <c r="E50" s="188">
        <v>7266.0477931559999</v>
      </c>
      <c r="F50" s="134" t="s">
        <v>669</v>
      </c>
      <c r="G50" s="103" t="s">
        <v>570</v>
      </c>
      <c r="H50" s="103" t="s">
        <v>571</v>
      </c>
      <c r="I50" s="104">
        <v>52991068.57</v>
      </c>
      <c r="K50" s="189"/>
      <c r="L50" s="189"/>
      <c r="S50" t="e">
        <f>VLOOKUP(B50,#REF!,1,0)</f>
        <v>#REF!</v>
      </c>
    </row>
    <row r="51" spans="1:19" s="151" customFormat="1">
      <c r="A51" s="151" t="s">
        <v>438</v>
      </c>
      <c r="B51" s="143" t="s">
        <v>262</v>
      </c>
      <c r="C51" s="143" t="s">
        <v>263</v>
      </c>
      <c r="D51" s="150">
        <v>-1619.71</v>
      </c>
      <c r="E51" s="315">
        <v>7266.0477931559999</v>
      </c>
      <c r="F51" s="316" t="s">
        <v>669</v>
      </c>
      <c r="G51" s="143" t="s">
        <v>570</v>
      </c>
      <c r="H51" s="143" t="s">
        <v>571</v>
      </c>
      <c r="I51" s="150">
        <v>-11768890.27</v>
      </c>
      <c r="K51" s="271">
        <f>SUMIF('06_Ajustes'!$C:$C,B51,'06_Ajustes'!$E:$E)</f>
        <v>0</v>
      </c>
      <c r="L51" s="271">
        <f>SUMIF('06_Ajustes'!$D:$D,B51,'06_Ajustes'!$F:$F)</f>
        <v>0</v>
      </c>
      <c r="N51" s="271">
        <f t="shared" ref="N51:N54" si="14">+D51+K51-L51</f>
        <v>-1619.71</v>
      </c>
      <c r="S51" s="151" t="e">
        <f>VLOOKUP(B51,#REF!,1,0)</f>
        <v>#REF!</v>
      </c>
    </row>
    <row r="52" spans="1:19" s="151" customFormat="1">
      <c r="A52" s="151" t="s">
        <v>438</v>
      </c>
      <c r="B52" s="143" t="s">
        <v>264</v>
      </c>
      <c r="C52" s="143" t="s">
        <v>265</v>
      </c>
      <c r="D52" s="150">
        <v>-1448.03</v>
      </c>
      <c r="E52" s="315">
        <v>7266.0477931559999</v>
      </c>
      <c r="F52" s="316" t="s">
        <v>669</v>
      </c>
      <c r="G52" s="143" t="s">
        <v>570</v>
      </c>
      <c r="H52" s="143" t="s">
        <v>571</v>
      </c>
      <c r="I52" s="150">
        <v>-10521455.189999999</v>
      </c>
      <c r="K52" s="271">
        <f>SUMIF('06_Ajustes'!$C:$C,B52,'06_Ajustes'!$E:$E)</f>
        <v>1442.18</v>
      </c>
      <c r="L52" s="271">
        <f>SUMIF('06_Ajustes'!$D:$D,B52,'06_Ajustes'!$F:$F)</f>
        <v>0</v>
      </c>
      <c r="N52" s="271">
        <f t="shared" si="14"/>
        <v>-5.8499999999999091</v>
      </c>
      <c r="S52" s="151" t="e">
        <f>VLOOKUP(B52,#REF!,1,0)</f>
        <v>#REF!</v>
      </c>
    </row>
    <row r="53" spans="1:19" s="151" customFormat="1">
      <c r="A53" s="151" t="s">
        <v>438</v>
      </c>
      <c r="B53" s="143" t="s">
        <v>671</v>
      </c>
      <c r="C53" s="143" t="s">
        <v>672</v>
      </c>
      <c r="D53" s="150">
        <v>10360.709999999999</v>
      </c>
      <c r="E53" s="315">
        <v>7266.0477931559999</v>
      </c>
      <c r="F53" s="316" t="s">
        <v>669</v>
      </c>
      <c r="G53" s="143" t="s">
        <v>570</v>
      </c>
      <c r="H53" s="143" t="s">
        <v>571</v>
      </c>
      <c r="I53" s="150">
        <v>75281414.030000001</v>
      </c>
      <c r="K53" s="271">
        <f>SUMIF('06_Ajustes'!$C:$C,B53,'06_Ajustes'!$E:$E)</f>
        <v>0</v>
      </c>
      <c r="L53" s="271">
        <f>SUMIF('06_Ajustes'!$D:$D,B53,'06_Ajustes'!$F:$F)</f>
        <v>10360.709999999999</v>
      </c>
      <c r="N53" s="271">
        <f t="shared" si="14"/>
        <v>0</v>
      </c>
      <c r="S53" s="151" t="e">
        <f>VLOOKUP(B53,#REF!,1,0)</f>
        <v>#REF!</v>
      </c>
    </row>
    <row r="54" spans="1:19" s="151" customFormat="1">
      <c r="A54" s="151" t="s">
        <v>438</v>
      </c>
      <c r="B54" s="143" t="s">
        <v>1046</v>
      </c>
      <c r="C54" s="143">
        <v>4.3E+18</v>
      </c>
      <c r="D54" s="150"/>
      <c r="E54" s="315"/>
      <c r="F54" s="316"/>
      <c r="G54" s="143"/>
      <c r="H54" s="143"/>
      <c r="I54" s="150"/>
      <c r="K54" s="271"/>
      <c r="L54" s="271">
        <f>SUMIF('06_Ajustes'!$D:$D,B54,'06_Ajustes'!$F:$F)</f>
        <v>0</v>
      </c>
      <c r="N54" s="271">
        <f t="shared" si="14"/>
        <v>0</v>
      </c>
    </row>
    <row r="55" spans="1:19">
      <c r="B55" s="103" t="s">
        <v>344</v>
      </c>
      <c r="C55" s="103" t="s">
        <v>345</v>
      </c>
      <c r="D55" s="104">
        <v>272808.52</v>
      </c>
      <c r="E55" s="188">
        <v>7266.0477931559999</v>
      </c>
      <c r="F55" s="134" t="s">
        <v>669</v>
      </c>
      <c r="G55" s="103" t="s">
        <v>570</v>
      </c>
      <c r="H55" s="103" t="s">
        <v>571</v>
      </c>
      <c r="I55" s="104">
        <v>1982239744.7</v>
      </c>
      <c r="K55" s="189"/>
      <c r="L55" s="189"/>
      <c r="S55" t="e">
        <f>VLOOKUP(B55,#REF!,1,0)</f>
        <v>#REF!</v>
      </c>
    </row>
    <row r="56" spans="1:19">
      <c r="B56" s="103" t="s">
        <v>346</v>
      </c>
      <c r="C56" s="103" t="s">
        <v>347</v>
      </c>
      <c r="D56" s="104">
        <v>1908.79</v>
      </c>
      <c r="E56" s="188">
        <v>7266.0477931559999</v>
      </c>
      <c r="F56" s="134" t="s">
        <v>669</v>
      </c>
      <c r="G56" s="103" t="s">
        <v>570</v>
      </c>
      <c r="H56" s="103" t="s">
        <v>571</v>
      </c>
      <c r="I56" s="104">
        <v>13869359.369999999</v>
      </c>
      <c r="K56" s="189"/>
      <c r="L56" s="189"/>
      <c r="S56" t="e">
        <f>VLOOKUP(B56,#REF!,1,0)</f>
        <v>#REF!</v>
      </c>
    </row>
    <row r="57" spans="1:19" s="151" customFormat="1">
      <c r="A57" s="151" t="s">
        <v>440</v>
      </c>
      <c r="B57" s="143" t="s">
        <v>579</v>
      </c>
      <c r="C57" s="143" t="s">
        <v>580</v>
      </c>
      <c r="D57" s="150">
        <v>17.89</v>
      </c>
      <c r="E57" s="315">
        <v>7266.0477931559999</v>
      </c>
      <c r="F57" s="316" t="s">
        <v>669</v>
      </c>
      <c r="G57" s="143" t="s">
        <v>570</v>
      </c>
      <c r="H57" s="143" t="s">
        <v>571</v>
      </c>
      <c r="I57" s="150">
        <v>129989.6</v>
      </c>
      <c r="K57" s="271">
        <f>SUMIF('06_Ajustes'!$C:$C,B57,'06_Ajustes'!$E:$E)</f>
        <v>0</v>
      </c>
      <c r="L57" s="271">
        <f>SUMIF('06_Ajustes'!$D:$D,B57,'06_Ajustes'!$F:$F)</f>
        <v>0</v>
      </c>
      <c r="N57" s="271">
        <f t="shared" ref="N57" si="15">+D57+K57-L57</f>
        <v>17.89</v>
      </c>
      <c r="O57" s="364">
        <v>16.459069239919224</v>
      </c>
      <c r="P57" s="272">
        <f>+N57-O57</f>
        <v>1.430930760080777</v>
      </c>
      <c r="S57" s="151" t="e">
        <f>VLOOKUP(B57,#REF!,1,0)</f>
        <v>#REF!</v>
      </c>
    </row>
    <row r="58" spans="1:19">
      <c r="B58" s="103" t="s">
        <v>348</v>
      </c>
      <c r="C58" s="103" t="s">
        <v>349</v>
      </c>
      <c r="D58" s="104">
        <v>1890.9</v>
      </c>
      <c r="E58" s="188">
        <v>7266.0477931559999</v>
      </c>
      <c r="F58" s="134" t="s">
        <v>669</v>
      </c>
      <c r="G58" s="103" t="s">
        <v>570</v>
      </c>
      <c r="H58" s="103" t="s">
        <v>571</v>
      </c>
      <c r="I58" s="104">
        <v>13739369.77</v>
      </c>
      <c r="K58" s="189"/>
      <c r="L58" s="189"/>
      <c r="S58" t="e">
        <f>VLOOKUP(B58,#REF!,1,0)</f>
        <v>#REF!</v>
      </c>
    </row>
    <row r="59" spans="1:19" s="151" customFormat="1">
      <c r="A59" s="151" t="s">
        <v>440</v>
      </c>
      <c r="B59" s="143" t="s">
        <v>350</v>
      </c>
      <c r="C59" s="143" t="s">
        <v>351</v>
      </c>
      <c r="D59" s="150">
        <v>1890.9</v>
      </c>
      <c r="E59" s="315">
        <v>7266.0477931559999</v>
      </c>
      <c r="F59" s="316" t="s">
        <v>669</v>
      </c>
      <c r="G59" s="143" t="s">
        <v>570</v>
      </c>
      <c r="H59" s="143" t="s">
        <v>571</v>
      </c>
      <c r="I59" s="150">
        <v>13739369.77</v>
      </c>
      <c r="K59" s="271">
        <f>SUMIF('06_Ajustes'!$C:$C,B59,'06_Ajustes'!$E:$E)</f>
        <v>0</v>
      </c>
      <c r="L59" s="271">
        <f>SUMIF('06_Ajustes'!$D:$D,B59,'06_Ajustes'!$F:$F)</f>
        <v>672.3</v>
      </c>
      <c r="N59" s="271">
        <f t="shared" ref="N59" si="16">+D59+K59-L59</f>
        <v>1218.6000000000001</v>
      </c>
      <c r="O59" s="364">
        <v>1218.5999886409686</v>
      </c>
      <c r="P59" s="272">
        <f>+N59-O59</f>
        <v>1.1359031532265362E-5</v>
      </c>
      <c r="S59" s="151" t="e">
        <f>VLOOKUP(B59,#REF!,1,0)</f>
        <v>#REF!</v>
      </c>
    </row>
    <row r="60" spans="1:19">
      <c r="B60" s="103" t="s">
        <v>352</v>
      </c>
      <c r="C60" s="103" t="s">
        <v>353</v>
      </c>
      <c r="D60" s="104">
        <v>20307.02</v>
      </c>
      <c r="E60" s="188">
        <v>7266.0477931559999</v>
      </c>
      <c r="F60" s="134" t="s">
        <v>669</v>
      </c>
      <c r="G60" s="103" t="s">
        <v>570</v>
      </c>
      <c r="H60" s="103" t="s">
        <v>571</v>
      </c>
      <c r="I60" s="104">
        <v>147551777.86000001</v>
      </c>
      <c r="K60" s="189"/>
      <c r="L60" s="189"/>
      <c r="S60" t="e">
        <f>VLOOKUP(B60,#REF!,1,0)</f>
        <v>#REF!</v>
      </c>
    </row>
    <row r="61" spans="1:19" s="151" customFormat="1">
      <c r="A61" s="151" t="s">
        <v>440</v>
      </c>
      <c r="B61" s="143" t="s">
        <v>354</v>
      </c>
      <c r="C61" s="143" t="s">
        <v>355</v>
      </c>
      <c r="D61" s="150">
        <v>7094.85</v>
      </c>
      <c r="E61" s="315">
        <v>7266.0477931559999</v>
      </c>
      <c r="F61" s="316" t="s">
        <v>669</v>
      </c>
      <c r="G61" s="143" t="s">
        <v>570</v>
      </c>
      <c r="H61" s="143" t="s">
        <v>571</v>
      </c>
      <c r="I61" s="150">
        <v>51551519.189999998</v>
      </c>
      <c r="K61" s="271">
        <f>SUMIF('06_Ajustes'!$C:$C,B61,'06_Ajustes'!$E:$E)</f>
        <v>24.69</v>
      </c>
      <c r="L61" s="271">
        <f>SUMIF('06_Ajustes'!$D:$D,B61,'06_Ajustes'!$F:$F)</f>
        <v>2782.01</v>
      </c>
      <c r="N61" s="271">
        <f t="shared" ref="N61:N64" si="17">+D61+K61-L61</f>
        <v>4337.53</v>
      </c>
      <c r="S61" s="151" t="e">
        <f>VLOOKUP(B61,#REF!,1,0)</f>
        <v>#REF!</v>
      </c>
    </row>
    <row r="62" spans="1:19" s="151" customFormat="1">
      <c r="A62" s="151" t="s">
        <v>440</v>
      </c>
      <c r="B62" s="143" t="s">
        <v>356</v>
      </c>
      <c r="C62" s="143" t="s">
        <v>357</v>
      </c>
      <c r="D62" s="150">
        <v>-0.01</v>
      </c>
      <c r="E62" s="315">
        <v>7266.0477931559999</v>
      </c>
      <c r="F62" s="316" t="s">
        <v>669</v>
      </c>
      <c r="G62" s="143" t="s">
        <v>570</v>
      </c>
      <c r="H62" s="143" t="s">
        <v>571</v>
      </c>
      <c r="I62" s="150">
        <v>-72.66</v>
      </c>
      <c r="K62" s="271">
        <f>SUMIF('06_Ajustes'!$C:$C,B62,'06_Ajustes'!$E:$E)</f>
        <v>2.4690000000000003</v>
      </c>
      <c r="L62" s="271">
        <f>SUMIF('06_Ajustes'!$D:$D,B62,'06_Ajustes'!$F:$F)</f>
        <v>-0.01</v>
      </c>
      <c r="N62" s="271">
        <f t="shared" si="17"/>
        <v>2.4690000000000003</v>
      </c>
      <c r="S62" s="151" t="e">
        <f>VLOOKUP(B62,#REF!,1,0)</f>
        <v>#REF!</v>
      </c>
    </row>
    <row r="63" spans="1:19" s="151" customFormat="1">
      <c r="A63" s="151" t="s">
        <v>440</v>
      </c>
      <c r="B63" s="143" t="s">
        <v>362</v>
      </c>
      <c r="C63" s="143" t="s">
        <v>363</v>
      </c>
      <c r="D63" s="150">
        <v>13186.48</v>
      </c>
      <c r="E63" s="315">
        <v>7266.0477931559999</v>
      </c>
      <c r="F63" s="316" t="s">
        <v>669</v>
      </c>
      <c r="G63" s="143" t="s">
        <v>570</v>
      </c>
      <c r="H63" s="143" t="s">
        <v>571</v>
      </c>
      <c r="I63" s="150">
        <v>95813593.900000006</v>
      </c>
      <c r="K63" s="271">
        <f>SUMIF('06_Ajustes'!$C:$C,B63,'06_Ajustes'!$E:$E)</f>
        <v>0</v>
      </c>
      <c r="L63" s="271">
        <f>SUMIF('06_Ajustes'!$D:$D,B63,'06_Ajustes'!$F:$F)</f>
        <v>8013.61</v>
      </c>
      <c r="N63" s="271">
        <f t="shared" si="17"/>
        <v>5172.87</v>
      </c>
      <c r="S63" s="151" t="e">
        <f>VLOOKUP(B63,#REF!,1,0)</f>
        <v>#REF!</v>
      </c>
    </row>
    <row r="64" spans="1:19" s="151" customFormat="1">
      <c r="A64" s="151" t="s">
        <v>440</v>
      </c>
      <c r="B64" s="143" t="s">
        <v>364</v>
      </c>
      <c r="C64" s="143" t="s">
        <v>365</v>
      </c>
      <c r="D64" s="150">
        <v>25.7</v>
      </c>
      <c r="E64" s="315">
        <v>7266.0477931559999</v>
      </c>
      <c r="F64" s="316" t="s">
        <v>669</v>
      </c>
      <c r="G64" s="143" t="s">
        <v>570</v>
      </c>
      <c r="H64" s="143" t="s">
        <v>571</v>
      </c>
      <c r="I64" s="150">
        <v>186737.43</v>
      </c>
      <c r="K64" s="271">
        <f>SUMIF('06_Ajustes'!$C:$C,B64,'06_Ajustes'!$E:$E)</f>
        <v>0</v>
      </c>
      <c r="L64" s="271">
        <f>SUMIF('06_Ajustes'!$D:$D,B64,'06_Ajustes'!$F:$F)</f>
        <v>0</v>
      </c>
      <c r="N64" s="271">
        <f t="shared" si="17"/>
        <v>25.7</v>
      </c>
      <c r="O64" s="364">
        <v>22.850448476908365</v>
      </c>
      <c r="P64" s="272">
        <f>+N64-O64</f>
        <v>2.849551523091634</v>
      </c>
      <c r="Q64" s="365"/>
      <c r="S64" s="151" t="e">
        <f>VLOOKUP(B64,#REF!,1,0)</f>
        <v>#REF!</v>
      </c>
    </row>
    <row r="65" spans="1:19">
      <c r="B65" s="103" t="s">
        <v>372</v>
      </c>
      <c r="C65" s="103" t="s">
        <v>373</v>
      </c>
      <c r="D65" s="104">
        <v>244078.03</v>
      </c>
      <c r="E65" s="188">
        <v>7266.0477931559999</v>
      </c>
      <c r="F65" s="134" t="s">
        <v>669</v>
      </c>
      <c r="G65" s="103" t="s">
        <v>570</v>
      </c>
      <c r="H65" s="103" t="s">
        <v>571</v>
      </c>
      <c r="I65" s="104">
        <v>1773482631.24</v>
      </c>
      <c r="K65" s="189"/>
      <c r="L65" s="189"/>
      <c r="S65" t="e">
        <f>VLOOKUP(B65,#REF!,1,0)</f>
        <v>#REF!</v>
      </c>
    </row>
    <row r="66" spans="1:19" s="151" customFormat="1">
      <c r="A66" s="151" t="s">
        <v>440</v>
      </c>
      <c r="B66" s="143" t="s">
        <v>562</v>
      </c>
      <c r="C66" s="143" t="s">
        <v>563</v>
      </c>
      <c r="D66" s="150">
        <v>244078.03</v>
      </c>
      <c r="E66" s="315">
        <v>7266.0477931559999</v>
      </c>
      <c r="F66" s="316" t="s">
        <v>669</v>
      </c>
      <c r="G66" s="143" t="s">
        <v>570</v>
      </c>
      <c r="H66" s="143" t="s">
        <v>571</v>
      </c>
      <c r="I66" s="150">
        <v>1773482631.24</v>
      </c>
      <c r="K66" s="271">
        <f>SUMIF('06_Ajustes'!$C:$C,B66,'06_Ajustes'!$E:$E)</f>
        <v>0</v>
      </c>
      <c r="L66" s="271">
        <f>SUMIF('06_Ajustes'!$D:$D,B66,'06_Ajustes'!$F:$F)</f>
        <v>209983.74</v>
      </c>
      <c r="N66" s="271">
        <f t="shared" ref="N66" si="18">+D66+K66-L66</f>
        <v>34094.290000000008</v>
      </c>
      <c r="S66" s="151" t="e">
        <f>VLOOKUP(B66,#REF!,1,0)</f>
        <v>#REF!</v>
      </c>
    </row>
    <row r="67" spans="1:19">
      <c r="B67" s="103" t="s">
        <v>394</v>
      </c>
      <c r="C67" s="103" t="s">
        <v>395</v>
      </c>
      <c r="D67" s="104">
        <v>6514.68</v>
      </c>
      <c r="E67" s="188">
        <v>7266.0477931559999</v>
      </c>
      <c r="F67" s="134" t="s">
        <v>669</v>
      </c>
      <c r="G67" s="103" t="s">
        <v>570</v>
      </c>
      <c r="H67" s="103" t="s">
        <v>571</v>
      </c>
      <c r="I67" s="104">
        <v>47335976.240000002</v>
      </c>
      <c r="K67" s="189"/>
      <c r="L67" s="189"/>
      <c r="S67" t="e">
        <f>VLOOKUP(B67,#REF!,1,0)</f>
        <v>#REF!</v>
      </c>
    </row>
    <row r="68" spans="1:19" s="151" customFormat="1">
      <c r="A68" s="151" t="s">
        <v>440</v>
      </c>
      <c r="B68" s="143" t="s">
        <v>396</v>
      </c>
      <c r="C68" s="143" t="s">
        <v>397</v>
      </c>
      <c r="D68" s="150">
        <v>6514.7</v>
      </c>
      <c r="E68" s="315">
        <v>7266.0477931559999</v>
      </c>
      <c r="F68" s="316" t="s">
        <v>669</v>
      </c>
      <c r="G68" s="143" t="s">
        <v>570</v>
      </c>
      <c r="H68" s="143" t="s">
        <v>571</v>
      </c>
      <c r="I68" s="150">
        <v>47336121.560000002</v>
      </c>
      <c r="K68" s="271">
        <f>SUMIF('06_Ajustes'!$C:$C,B68,'06_Ajustes'!$E:$E)</f>
        <v>0</v>
      </c>
      <c r="L68" s="271">
        <f>SUMIF('06_Ajustes'!$D:$D,B68,'06_Ajustes'!$F:$F)</f>
        <v>2039.95</v>
      </c>
      <c r="N68" s="271">
        <f t="shared" ref="N68:N82" si="19">+D68+K68-L68</f>
        <v>4474.75</v>
      </c>
      <c r="O68" s="364">
        <v>4469.8915949515085</v>
      </c>
      <c r="P68" s="272">
        <f>+N68-O68</f>
        <v>4.8584050484914769</v>
      </c>
      <c r="S68" s="151" t="e">
        <f>VLOOKUP(B68,#REF!,1,0)</f>
        <v>#REF!</v>
      </c>
    </row>
    <row r="69" spans="1:19" s="151" customFormat="1">
      <c r="A69" s="151" t="s">
        <v>440</v>
      </c>
      <c r="B69" s="143" t="s">
        <v>402</v>
      </c>
      <c r="C69" s="143" t="s">
        <v>403</v>
      </c>
      <c r="D69" s="150">
        <v>-0.02</v>
      </c>
      <c r="E69" s="315">
        <v>7266.0477931559999</v>
      </c>
      <c r="F69" s="316" t="s">
        <v>669</v>
      </c>
      <c r="G69" s="143" t="s">
        <v>570</v>
      </c>
      <c r="H69" s="143" t="s">
        <v>571</v>
      </c>
      <c r="I69" s="150">
        <v>-145.32</v>
      </c>
      <c r="K69" s="271">
        <f>SUMIF('06_Ajustes'!$C:$C,B69,'06_Ajustes'!$E:$E)</f>
        <v>0.11</v>
      </c>
      <c r="L69" s="271">
        <f>SUMIF('06_Ajustes'!$D:$D,B69,'06_Ajustes'!$F:$F)</f>
        <v>0</v>
      </c>
      <c r="N69" s="271">
        <f t="shared" si="19"/>
        <v>0.09</v>
      </c>
      <c r="S69" s="151" t="e">
        <f>VLOOKUP(B69,#REF!,1,0)</f>
        <v>#REF!</v>
      </c>
    </row>
    <row r="70" spans="1:19">
      <c r="B70" s="103" t="s">
        <v>560</v>
      </c>
      <c r="C70" s="103" t="s">
        <v>561</v>
      </c>
      <c r="D70" s="103">
        <v>0</v>
      </c>
      <c r="E70" s="103" t="s">
        <v>581</v>
      </c>
      <c r="F70" s="103"/>
      <c r="G70" s="103" t="s">
        <v>581</v>
      </c>
      <c r="H70" s="103" t="s">
        <v>581</v>
      </c>
      <c r="I70" s="103" t="s">
        <v>581</v>
      </c>
      <c r="K70" s="189"/>
      <c r="L70" s="189"/>
      <c r="N70" s="189">
        <f t="shared" si="19"/>
        <v>0</v>
      </c>
    </row>
    <row r="71" spans="1:19">
      <c r="B71" s="103" t="s">
        <v>258</v>
      </c>
      <c r="C71" s="103" t="s">
        <v>259</v>
      </c>
      <c r="D71" s="103">
        <v>0</v>
      </c>
      <c r="E71" s="103" t="s">
        <v>581</v>
      </c>
      <c r="F71" s="103"/>
      <c r="G71" s="103" t="s">
        <v>581</v>
      </c>
      <c r="H71" s="103" t="s">
        <v>581</v>
      </c>
      <c r="I71" s="103" t="s">
        <v>581</v>
      </c>
      <c r="K71" s="189"/>
      <c r="L71" s="189"/>
      <c r="N71" s="189">
        <f t="shared" si="19"/>
        <v>0</v>
      </c>
    </row>
    <row r="72" spans="1:19">
      <c r="B72" s="103" t="s">
        <v>262</v>
      </c>
      <c r="C72" s="103" t="s">
        <v>263</v>
      </c>
      <c r="D72" s="103">
        <v>0</v>
      </c>
      <c r="E72" s="103" t="s">
        <v>581</v>
      </c>
      <c r="F72" s="103"/>
      <c r="G72" s="103" t="s">
        <v>581</v>
      </c>
      <c r="H72" s="103" t="s">
        <v>581</v>
      </c>
      <c r="I72" s="103" t="s">
        <v>581</v>
      </c>
      <c r="K72" s="189"/>
      <c r="L72" s="189"/>
      <c r="N72" s="189">
        <f t="shared" si="19"/>
        <v>0</v>
      </c>
    </row>
    <row r="73" spans="1:19">
      <c r="B73" s="103" t="s">
        <v>264</v>
      </c>
      <c r="C73" s="103" t="s">
        <v>265</v>
      </c>
      <c r="D73" s="103">
        <v>0</v>
      </c>
      <c r="E73" s="103" t="s">
        <v>581</v>
      </c>
      <c r="F73" s="103"/>
      <c r="G73" s="103" t="s">
        <v>581</v>
      </c>
      <c r="H73" s="103" t="s">
        <v>581</v>
      </c>
      <c r="I73" s="103" t="s">
        <v>581</v>
      </c>
      <c r="K73" s="189"/>
      <c r="L73" s="189"/>
      <c r="N73" s="189">
        <f t="shared" si="19"/>
        <v>0</v>
      </c>
    </row>
    <row r="74" spans="1:19">
      <c r="B74" s="103" t="s">
        <v>671</v>
      </c>
      <c r="C74" s="103" t="s">
        <v>672</v>
      </c>
      <c r="D74" s="103">
        <v>0</v>
      </c>
      <c r="E74" s="103" t="s">
        <v>581</v>
      </c>
      <c r="F74" s="103"/>
      <c r="G74" s="103" t="s">
        <v>581</v>
      </c>
      <c r="H74" s="103" t="s">
        <v>581</v>
      </c>
      <c r="I74" s="103" t="s">
        <v>581</v>
      </c>
      <c r="K74" s="189"/>
      <c r="L74" s="189"/>
      <c r="N74" s="189">
        <f t="shared" si="19"/>
        <v>0</v>
      </c>
    </row>
    <row r="75" spans="1:19">
      <c r="B75" s="103" t="s">
        <v>579</v>
      </c>
      <c r="C75" s="103" t="s">
        <v>580</v>
      </c>
      <c r="D75" s="103">
        <v>0</v>
      </c>
      <c r="E75" s="103" t="s">
        <v>581</v>
      </c>
      <c r="F75" s="103"/>
      <c r="G75" s="103" t="s">
        <v>581</v>
      </c>
      <c r="H75" s="103" t="s">
        <v>581</v>
      </c>
      <c r="I75" s="103" t="s">
        <v>581</v>
      </c>
      <c r="K75" s="189"/>
      <c r="L75" s="189"/>
      <c r="N75" s="189">
        <f t="shared" si="19"/>
        <v>0</v>
      </c>
    </row>
    <row r="76" spans="1:19">
      <c r="B76" s="103" t="s">
        <v>350</v>
      </c>
      <c r="C76" s="103" t="s">
        <v>351</v>
      </c>
      <c r="D76" s="103">
        <v>0</v>
      </c>
      <c r="E76" s="103" t="s">
        <v>581</v>
      </c>
      <c r="F76" s="103"/>
      <c r="G76" s="103" t="s">
        <v>581</v>
      </c>
      <c r="H76" s="103" t="s">
        <v>581</v>
      </c>
      <c r="I76" s="103" t="s">
        <v>581</v>
      </c>
      <c r="K76" s="189"/>
      <c r="L76" s="189"/>
      <c r="N76" s="189">
        <f t="shared" si="19"/>
        <v>0</v>
      </c>
    </row>
    <row r="77" spans="1:19">
      <c r="B77" s="103" t="s">
        <v>354</v>
      </c>
      <c r="C77" s="103" t="s">
        <v>355</v>
      </c>
      <c r="D77" s="103">
        <v>0</v>
      </c>
      <c r="E77" s="103" t="s">
        <v>581</v>
      </c>
      <c r="F77" s="103"/>
      <c r="G77" s="103" t="s">
        <v>581</v>
      </c>
      <c r="H77" s="103" t="s">
        <v>581</v>
      </c>
      <c r="I77" s="103" t="s">
        <v>581</v>
      </c>
      <c r="K77" s="189"/>
      <c r="L77" s="189"/>
      <c r="N77" s="189">
        <f t="shared" si="19"/>
        <v>0</v>
      </c>
    </row>
    <row r="78" spans="1:19">
      <c r="B78" s="103" t="s">
        <v>356</v>
      </c>
      <c r="C78" s="103" t="s">
        <v>357</v>
      </c>
      <c r="D78" s="103">
        <v>0</v>
      </c>
      <c r="E78" s="103" t="s">
        <v>581</v>
      </c>
      <c r="F78" s="103"/>
      <c r="G78" s="103" t="s">
        <v>581</v>
      </c>
      <c r="H78" s="103" t="s">
        <v>581</v>
      </c>
      <c r="I78" s="103" t="s">
        <v>581</v>
      </c>
      <c r="K78" s="189"/>
      <c r="L78" s="189"/>
      <c r="N78" s="189">
        <f t="shared" si="19"/>
        <v>0</v>
      </c>
    </row>
    <row r="79" spans="1:19">
      <c r="B79" s="103" t="s">
        <v>362</v>
      </c>
      <c r="C79" s="103" t="s">
        <v>363</v>
      </c>
      <c r="D79" s="103">
        <v>0</v>
      </c>
      <c r="E79" s="103" t="s">
        <v>581</v>
      </c>
      <c r="F79" s="103"/>
      <c r="G79" s="103" t="s">
        <v>581</v>
      </c>
      <c r="H79" s="103" t="s">
        <v>581</v>
      </c>
      <c r="I79" s="103" t="s">
        <v>581</v>
      </c>
      <c r="K79" s="189"/>
      <c r="L79" s="189"/>
      <c r="N79" s="189">
        <f t="shared" si="19"/>
        <v>0</v>
      </c>
    </row>
    <row r="80" spans="1:19">
      <c r="B80" s="103" t="s">
        <v>364</v>
      </c>
      <c r="C80" s="103" t="s">
        <v>365</v>
      </c>
      <c r="D80" s="103">
        <v>0</v>
      </c>
      <c r="E80" s="103" t="s">
        <v>581</v>
      </c>
      <c r="F80" s="103"/>
      <c r="G80" s="103" t="s">
        <v>581</v>
      </c>
      <c r="H80" s="103" t="s">
        <v>581</v>
      </c>
      <c r="I80" s="103" t="s">
        <v>581</v>
      </c>
      <c r="K80" s="189"/>
      <c r="L80" s="189"/>
      <c r="N80" s="189">
        <f t="shared" si="19"/>
        <v>0</v>
      </c>
    </row>
    <row r="81" spans="2:14">
      <c r="B81" s="103" t="s">
        <v>562</v>
      </c>
      <c r="C81" s="103" t="s">
        <v>563</v>
      </c>
      <c r="D81" s="103">
        <v>0</v>
      </c>
      <c r="E81" s="103" t="s">
        <v>581</v>
      </c>
      <c r="F81" s="103"/>
      <c r="G81" s="103" t="s">
        <v>581</v>
      </c>
      <c r="H81" s="103" t="s">
        <v>581</v>
      </c>
      <c r="I81" s="103" t="s">
        <v>581</v>
      </c>
      <c r="K81" s="189"/>
      <c r="L81" s="189"/>
      <c r="N81" s="189">
        <f t="shared" si="19"/>
        <v>0</v>
      </c>
    </row>
    <row r="82" spans="2:14">
      <c r="B82" s="103" t="s">
        <v>396</v>
      </c>
      <c r="C82" s="103" t="s">
        <v>397</v>
      </c>
      <c r="D82" s="103">
        <v>0</v>
      </c>
      <c r="E82" s="103" t="s">
        <v>581</v>
      </c>
      <c r="F82" s="103"/>
      <c r="G82" s="103" t="s">
        <v>581</v>
      </c>
      <c r="H82" s="103" t="s">
        <v>581</v>
      </c>
      <c r="I82" s="103" t="s">
        <v>581</v>
      </c>
      <c r="K82" s="189"/>
      <c r="L82" s="189"/>
      <c r="N82" s="189">
        <f t="shared" si="19"/>
        <v>0</v>
      </c>
    </row>
    <row r="83" spans="2:14">
      <c r="B83" s="103" t="s">
        <v>402</v>
      </c>
      <c r="C83" s="103" t="s">
        <v>403</v>
      </c>
      <c r="D83" s="103">
        <v>0</v>
      </c>
      <c r="E83" s="103" t="s">
        <v>581</v>
      </c>
      <c r="F83" s="103"/>
      <c r="G83" s="103" t="s">
        <v>581</v>
      </c>
      <c r="H83" s="103" t="s">
        <v>581</v>
      </c>
      <c r="I83" s="103" t="s">
        <v>581</v>
      </c>
    </row>
    <row r="84" spans="2:14">
      <c r="B84" s="105" t="s">
        <v>412</v>
      </c>
      <c r="C84" s="105"/>
      <c r="D84" s="106">
        <v>1500157.72</v>
      </c>
      <c r="E84" s="105"/>
      <c r="F84" s="105"/>
      <c r="G84" s="105"/>
      <c r="H84" s="105"/>
      <c r="I84" s="106">
        <v>10900217690.790001</v>
      </c>
      <c r="K84" s="106">
        <f>SUM(K6:K83)</f>
        <v>250543.07397624105</v>
      </c>
      <c r="L84" s="106">
        <f>SUM(L6:L83)</f>
        <v>250543.09397624107</v>
      </c>
      <c r="N84" s="106">
        <f>SUM(N6:N83)</f>
        <v>-26995.680999999688</v>
      </c>
    </row>
    <row r="85" spans="2:14">
      <c r="B85" s="105" t="s">
        <v>413</v>
      </c>
      <c r="C85" s="105"/>
      <c r="D85" s="106">
        <v>1500157.7</v>
      </c>
      <c r="E85" s="105"/>
      <c r="F85" s="105"/>
      <c r="G85" s="105"/>
      <c r="H85" s="105"/>
      <c r="I85" s="106">
        <v>10900217545.469999</v>
      </c>
      <c r="L85" s="141">
        <f>+K84-L84</f>
        <v>-2.0000000018626451E-2</v>
      </c>
    </row>
    <row r="86" spans="2:14">
      <c r="B86" s="318" t="s">
        <v>1044</v>
      </c>
      <c r="C86" s="317"/>
      <c r="D86" s="319">
        <v>-27.19</v>
      </c>
    </row>
    <row r="87" spans="2:14">
      <c r="D87" s="3">
        <f>+SUBTOTAL(9,D18:D86)</f>
        <v>2839249.4499999997</v>
      </c>
    </row>
    <row r="90" spans="2:14">
      <c r="D90" s="196" t="s">
        <v>673</v>
      </c>
      <c r="N90" s="3" t="s">
        <v>674</v>
      </c>
    </row>
    <row r="91" spans="2:14">
      <c r="C91" t="s">
        <v>416</v>
      </c>
      <c r="D91" s="189">
        <f>SUMIF($A$6:$A$84,C91,$D$6:$D$84)</f>
        <v>1216988.46</v>
      </c>
      <c r="N91" s="189">
        <f>SUMIF($A$6:$A$84,C91,$N$6:$N$84)</f>
        <v>1210685.455023759</v>
      </c>
    </row>
    <row r="92" spans="2:14">
      <c r="C92" t="s">
        <v>420</v>
      </c>
      <c r="D92" s="189">
        <f>SUMIF($A$6:$A$84,C92,$D$6:$D$84)</f>
        <v>-14266.689999999999</v>
      </c>
      <c r="N92" s="189">
        <f>SUMIF($A$6:$A$84,C92,$N$6:$N$84)</f>
        <v>-7990.8440237589457</v>
      </c>
    </row>
    <row r="93" spans="2:14">
      <c r="C93" t="s">
        <v>422</v>
      </c>
      <c r="D93" s="189">
        <f>SUMIF($A$6:$A$84,C93,$D$6:$D$84)</f>
        <v>-1175698.93</v>
      </c>
      <c r="N93" s="189">
        <f>SUMIF($A$6:$A$84,C93,$N$6:$N$84)</f>
        <v>-1202694.611</v>
      </c>
    </row>
    <row r="94" spans="2:14">
      <c r="C94" s="197" t="s">
        <v>584</v>
      </c>
      <c r="D94" s="189">
        <f>SUM(D91:D93)</f>
        <v>27022.840000000084</v>
      </c>
      <c r="N94" s="189">
        <f>SUM(N91:N93)</f>
        <v>0</v>
      </c>
    </row>
    <row r="95" spans="2:14">
      <c r="D95" s="189"/>
    </row>
    <row r="96" spans="2:14">
      <c r="D96" s="189"/>
    </row>
    <row r="97" spans="2:14">
      <c r="C97" t="s">
        <v>438</v>
      </c>
      <c r="D97" s="189">
        <f>SUMIF($A$6:$A$84,C97,$D$6:$D$84)</f>
        <v>-299831.34000000003</v>
      </c>
      <c r="N97" s="189">
        <f>SUMIF($A$6:$A$84,C97,$N$6:$N$84)</f>
        <v>-76339.87000000001</v>
      </c>
    </row>
    <row r="98" spans="2:14">
      <c r="C98" t="s">
        <v>440</v>
      </c>
      <c r="D98" s="189">
        <f>SUMIF($A$6:$A$84,C98,$D$6:$D$84)</f>
        <v>272808.52</v>
      </c>
      <c r="N98" s="189">
        <f>SUMIF($A$6:$A$84,C98,$N$6:$N$84)</f>
        <v>49344.189000000006</v>
      </c>
    </row>
    <row r="99" spans="2:14">
      <c r="C99" s="197" t="s">
        <v>584</v>
      </c>
      <c r="D99" s="189">
        <f>-D97-D98</f>
        <v>27022.820000000007</v>
      </c>
      <c r="N99" s="189">
        <f>-N97-N98</f>
        <v>26995.681000000004</v>
      </c>
    </row>
    <row r="100" spans="2:14">
      <c r="C100" s="152" t="s">
        <v>585</v>
      </c>
      <c r="D100" s="189">
        <f>+D94-D99</f>
        <v>2.0000000076834112E-2</v>
      </c>
      <c r="N100" s="198">
        <f>+N94-N99</f>
        <v>-26995.681000000004</v>
      </c>
    </row>
    <row r="111" spans="2:14">
      <c r="B111" s="101" t="s">
        <v>707</v>
      </c>
      <c r="C111" s="101" t="s">
        <v>708</v>
      </c>
      <c r="D111" s="101"/>
      <c r="E111" s="101"/>
      <c r="F111" s="101"/>
      <c r="G111" s="101"/>
      <c r="H111" s="101"/>
      <c r="I111" s="101"/>
      <c r="J111" s="101"/>
      <c r="K111" s="101"/>
    </row>
    <row r="112" spans="2:14" ht="26.25">
      <c r="B112" s="102" t="s">
        <v>709</v>
      </c>
      <c r="C112" s="102" t="s">
        <v>17</v>
      </c>
      <c r="D112" s="102" t="s">
        <v>709</v>
      </c>
      <c r="E112" s="102" t="s">
        <v>709</v>
      </c>
      <c r="F112" s="102" t="s">
        <v>710</v>
      </c>
      <c r="G112" s="102" t="s">
        <v>19</v>
      </c>
      <c r="H112" s="102" t="s">
        <v>19</v>
      </c>
      <c r="I112" s="102" t="s">
        <v>711</v>
      </c>
      <c r="J112" s="102" t="s">
        <v>415</v>
      </c>
      <c r="K112" s="102" t="s">
        <v>17</v>
      </c>
    </row>
    <row r="113" spans="2:11">
      <c r="B113" s="102" t="s">
        <v>567</v>
      </c>
      <c r="C113" s="102" t="s">
        <v>712</v>
      </c>
      <c r="D113" s="102" t="s">
        <v>713</v>
      </c>
      <c r="E113" s="102" t="s">
        <v>714</v>
      </c>
      <c r="F113" s="102"/>
      <c r="G113" s="102" t="s">
        <v>715</v>
      </c>
      <c r="H113" s="102" t="s">
        <v>716</v>
      </c>
      <c r="I113" s="102"/>
      <c r="J113" s="102" t="s">
        <v>568</v>
      </c>
      <c r="K113" s="102" t="s">
        <v>717</v>
      </c>
    </row>
    <row r="114" spans="2:11">
      <c r="B114" s="103" t="s">
        <v>718</v>
      </c>
      <c r="C114" s="103" t="s">
        <v>581</v>
      </c>
      <c r="D114" s="103" t="s">
        <v>581</v>
      </c>
      <c r="E114" s="103" t="s">
        <v>581</v>
      </c>
      <c r="F114" s="103" t="s">
        <v>581</v>
      </c>
      <c r="G114" s="104">
        <v>-1124503.76</v>
      </c>
      <c r="H114" s="103" t="s">
        <v>581</v>
      </c>
      <c r="I114" s="103" t="s">
        <v>581</v>
      </c>
      <c r="J114" s="103" t="s">
        <v>719</v>
      </c>
      <c r="K114" s="103" t="s">
        <v>720</v>
      </c>
    </row>
    <row r="115" spans="2:11">
      <c r="B115" s="134" t="s">
        <v>721</v>
      </c>
      <c r="C115" s="103" t="s">
        <v>581</v>
      </c>
      <c r="D115" s="252">
        <v>562</v>
      </c>
      <c r="E115" s="103" t="s">
        <v>722</v>
      </c>
      <c r="F115" s="104">
        <v>-51195.17</v>
      </c>
      <c r="G115" s="104">
        <v>-1175698.93</v>
      </c>
      <c r="H115" s="104">
        <v>-51195.17</v>
      </c>
      <c r="I115" s="252">
        <v>4</v>
      </c>
      <c r="J115" s="103" t="s">
        <v>719</v>
      </c>
      <c r="K115" s="103" t="s">
        <v>720</v>
      </c>
    </row>
    <row r="116" spans="2:11">
      <c r="B116" s="105" t="s">
        <v>723</v>
      </c>
      <c r="C116" s="105"/>
      <c r="D116" s="105"/>
      <c r="E116" s="105"/>
      <c r="F116" s="105"/>
      <c r="G116" s="106">
        <v>-1175698.93</v>
      </c>
      <c r="H116" s="106">
        <v>-51195.17</v>
      </c>
      <c r="I116" s="105"/>
      <c r="J116" s="105"/>
      <c r="K116" s="105"/>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9B4082-A57E-44EA-95DF-D6E9F33D228C}">
  <sheetPr>
    <tabColor rgb="FFFFFF00"/>
  </sheetPr>
  <dimension ref="B1:V118"/>
  <sheetViews>
    <sheetView showGridLines="0" zoomScale="85" zoomScaleNormal="85" workbookViewId="0">
      <pane xSplit="5" ySplit="4" topLeftCell="F5" activePane="bottomRight" state="frozen"/>
      <selection activeCell="H229" sqref="H229"/>
      <selection pane="topRight" activeCell="H229" sqref="H229"/>
      <selection pane="bottomLeft" activeCell="H229" sqref="H229"/>
      <selection pane="bottomRight" activeCell="D5" sqref="D5"/>
    </sheetView>
  </sheetViews>
  <sheetFormatPr baseColWidth="10" defaultRowHeight="15"/>
  <cols>
    <col min="3" max="3" width="60.7109375" bestFit="1" customWidth="1"/>
    <col min="4" max="4" width="20.140625" bestFit="1" customWidth="1"/>
    <col min="5" max="5" width="12.85546875" bestFit="1" customWidth="1"/>
    <col min="6" max="6" width="16.28515625" bestFit="1" customWidth="1"/>
    <col min="7" max="7" width="11" bestFit="1" customWidth="1"/>
    <col min="8" max="8" width="13.42578125" bestFit="1" customWidth="1"/>
    <col min="9" max="9" width="11" bestFit="1" customWidth="1"/>
    <col min="10" max="10" width="16.28515625" bestFit="1" customWidth="1"/>
    <col min="13" max="13" width="14" customWidth="1"/>
    <col min="14" max="14" width="13.42578125" bestFit="1" customWidth="1"/>
    <col min="16" max="17" width="15.85546875" bestFit="1" customWidth="1"/>
    <col min="18" max="18" width="12.85546875" bestFit="1" customWidth="1"/>
    <col min="19" max="19" width="12.7109375" bestFit="1" customWidth="1"/>
  </cols>
  <sheetData>
    <row r="1" spans="2:22">
      <c r="C1" s="101" t="s">
        <v>15</v>
      </c>
      <c r="D1" s="101" t="s">
        <v>16</v>
      </c>
      <c r="E1" s="101"/>
      <c r="F1" s="101"/>
      <c r="G1" s="101"/>
      <c r="H1" s="101"/>
      <c r="I1" s="101"/>
      <c r="J1" s="101"/>
    </row>
    <row r="2" spans="2:22" ht="26.25">
      <c r="C2" s="102" t="s">
        <v>17</v>
      </c>
      <c r="D2" s="102" t="s">
        <v>17</v>
      </c>
      <c r="E2" s="102" t="s">
        <v>19</v>
      </c>
      <c r="F2" s="102" t="s">
        <v>564</v>
      </c>
      <c r="G2" s="102" t="s">
        <v>564</v>
      </c>
      <c r="H2" s="102" t="s">
        <v>564</v>
      </c>
      <c r="I2" s="102" t="s">
        <v>564</v>
      </c>
      <c r="J2" s="102" t="s">
        <v>564</v>
      </c>
    </row>
    <row r="3" spans="2:22" ht="39">
      <c r="C3" s="102" t="s">
        <v>21</v>
      </c>
      <c r="D3" s="102" t="s">
        <v>22</v>
      </c>
      <c r="E3" s="102"/>
      <c r="F3" s="102" t="s">
        <v>565</v>
      </c>
      <c r="G3" s="102" t="s">
        <v>565</v>
      </c>
      <c r="H3" s="102" t="s">
        <v>415</v>
      </c>
      <c r="I3" s="102" t="s">
        <v>415</v>
      </c>
      <c r="J3" s="102" t="s">
        <v>19</v>
      </c>
      <c r="M3" s="187" t="s">
        <v>667</v>
      </c>
      <c r="N3" s="187" t="s">
        <v>667</v>
      </c>
      <c r="P3" s="187" t="s">
        <v>668</v>
      </c>
      <c r="Q3" s="187" t="s">
        <v>668</v>
      </c>
    </row>
    <row r="4" spans="2:22">
      <c r="C4" s="102"/>
      <c r="D4" s="102"/>
      <c r="E4" s="102"/>
      <c r="F4" s="102" t="s">
        <v>566</v>
      </c>
      <c r="G4" s="102" t="s">
        <v>567</v>
      </c>
      <c r="H4" s="102" t="s">
        <v>21</v>
      </c>
      <c r="I4" s="102" t="s">
        <v>568</v>
      </c>
      <c r="J4" s="102"/>
      <c r="M4" s="187" t="s">
        <v>19</v>
      </c>
      <c r="N4" s="187" t="s">
        <v>19</v>
      </c>
      <c r="P4" s="187" t="s">
        <v>1047</v>
      </c>
      <c r="Q4" s="187" t="s">
        <v>1048</v>
      </c>
    </row>
    <row r="5" spans="2:22">
      <c r="C5" s="103" t="s">
        <v>23</v>
      </c>
      <c r="D5" s="103" t="s">
        <v>24</v>
      </c>
      <c r="E5" s="104">
        <v>1235104.3799999999</v>
      </c>
      <c r="F5" s="188">
        <v>7295.6808110461998</v>
      </c>
      <c r="G5" s="134" t="s">
        <v>1049</v>
      </c>
      <c r="H5" s="103" t="s">
        <v>570</v>
      </c>
      <c r="I5" s="103" t="s">
        <v>571</v>
      </c>
      <c r="J5" s="104">
        <v>9010927324.8099995</v>
      </c>
    </row>
    <row r="6" spans="2:22">
      <c r="B6" t="s">
        <v>416</v>
      </c>
      <c r="C6" s="103" t="s">
        <v>25</v>
      </c>
      <c r="D6" s="103" t="s">
        <v>26</v>
      </c>
      <c r="E6" s="104">
        <v>133401.29999999999</v>
      </c>
      <c r="F6" s="188">
        <v>7295.6808110461998</v>
      </c>
      <c r="G6" s="134" t="s">
        <v>1049</v>
      </c>
      <c r="H6" s="103" t="s">
        <v>570</v>
      </c>
      <c r="I6" s="103" t="s">
        <v>571</v>
      </c>
      <c r="J6" s="104">
        <v>973253304.58000004</v>
      </c>
      <c r="M6" s="403">
        <f>SUMIF('09_Ajustes'!$C:$C,C6,'09_Ajustes'!$E:$E)</f>
        <v>0</v>
      </c>
      <c r="N6" s="403">
        <f>SUMIF('09_Ajustes'!$D:$D,C6,'09_Ajustes'!$F:$F)</f>
        <v>0</v>
      </c>
      <c r="P6" s="190">
        <f>+E6+M6-N6</f>
        <v>133401.29999999999</v>
      </c>
      <c r="Q6" s="402">
        <f>+F6*P6</f>
        <v>973253304.57861733</v>
      </c>
      <c r="R6" s="191">
        <v>133401.29999999999</v>
      </c>
      <c r="S6" s="191">
        <f>+P6-R6</f>
        <v>0</v>
      </c>
      <c r="V6" t="e">
        <f>VLOOKUP(C6,#REF!,1,0)</f>
        <v>#REF!</v>
      </c>
    </row>
    <row r="7" spans="2:22">
      <c r="C7" s="103" t="s">
        <v>572</v>
      </c>
      <c r="D7" s="103" t="s">
        <v>573</v>
      </c>
      <c r="E7" s="104">
        <v>859.09</v>
      </c>
      <c r="F7" s="188">
        <v>7295.6808110461998</v>
      </c>
      <c r="G7" s="134" t="s">
        <v>1049</v>
      </c>
      <c r="H7" s="103" t="s">
        <v>570</v>
      </c>
      <c r="I7" s="103" t="s">
        <v>571</v>
      </c>
      <c r="J7" s="104">
        <v>6267646.4299999997</v>
      </c>
      <c r="M7" s="403">
        <f>SUMIF('09_Ajustes'!$C:$C,C7,'09_Ajustes'!$E:$E)</f>
        <v>0</v>
      </c>
      <c r="N7" s="403">
        <f>SUMIF('09_Ajustes'!$D:$D,C7,'09_Ajustes'!$F:$F)</f>
        <v>0</v>
      </c>
    </row>
    <row r="8" spans="2:22">
      <c r="B8" t="s">
        <v>416</v>
      </c>
      <c r="C8" s="103" t="s">
        <v>574</v>
      </c>
      <c r="D8" s="103" t="s">
        <v>575</v>
      </c>
      <c r="E8" s="104">
        <v>859.09</v>
      </c>
      <c r="F8" s="188">
        <v>7295.6808110461998</v>
      </c>
      <c r="G8" s="134" t="s">
        <v>1049</v>
      </c>
      <c r="H8" s="103" t="s">
        <v>570</v>
      </c>
      <c r="I8" s="103" t="s">
        <v>571</v>
      </c>
      <c r="J8" s="104">
        <v>6267646.4299999997</v>
      </c>
      <c r="M8" s="403">
        <f>SUMIF('09_Ajustes'!$C:$C,C8,'09_Ajustes'!$E:$E)</f>
        <v>0</v>
      </c>
      <c r="N8" s="403">
        <f>SUMIF('09_Ajustes'!$D:$D,C8,'09_Ajustes'!$F:$F)</f>
        <v>0</v>
      </c>
      <c r="P8" s="190">
        <f>+E8+M8-N8</f>
        <v>859.09</v>
      </c>
      <c r="Q8" s="402">
        <f>+F8*P8</f>
        <v>6267646.4279616801</v>
      </c>
      <c r="R8" s="227">
        <v>859.08999999999969</v>
      </c>
      <c r="S8" s="191">
        <f>+P8-R8</f>
        <v>0</v>
      </c>
      <c r="V8" t="e">
        <f>VLOOKUP(C8,#REF!,1,0)</f>
        <v>#REF!</v>
      </c>
    </row>
    <row r="9" spans="2:22">
      <c r="C9" s="103" t="s">
        <v>27</v>
      </c>
      <c r="D9" s="103" t="s">
        <v>28</v>
      </c>
      <c r="E9" s="104">
        <v>1532.48</v>
      </c>
      <c r="F9" s="188">
        <v>7295.6808110461998</v>
      </c>
      <c r="G9" s="134" t="s">
        <v>1049</v>
      </c>
      <c r="H9" s="103" t="s">
        <v>570</v>
      </c>
      <c r="I9" s="103" t="s">
        <v>571</v>
      </c>
      <c r="J9" s="104">
        <v>11180484.93</v>
      </c>
      <c r="M9" s="403">
        <f>SUMIF('09_Ajustes'!$C:$C,C9,'09_Ajustes'!$E:$E)</f>
        <v>0</v>
      </c>
      <c r="N9" s="403">
        <f>SUMIF('09_Ajustes'!$D:$D,C9,'09_Ajustes'!$F:$F)</f>
        <v>0</v>
      </c>
    </row>
    <row r="10" spans="2:22">
      <c r="C10" s="103" t="s">
        <v>29</v>
      </c>
      <c r="D10" s="103" t="s">
        <v>30</v>
      </c>
      <c r="E10" s="104">
        <v>1532.48</v>
      </c>
      <c r="F10" s="188">
        <v>7295.6808110461998</v>
      </c>
      <c r="G10" s="134" t="s">
        <v>1049</v>
      </c>
      <c r="H10" s="103" t="s">
        <v>570</v>
      </c>
      <c r="I10" s="103" t="s">
        <v>571</v>
      </c>
      <c r="J10" s="104">
        <v>11180484.93</v>
      </c>
      <c r="M10" s="403">
        <f>SUMIF('09_Ajustes'!$C:$C,C10,'09_Ajustes'!$E:$E)</f>
        <v>0</v>
      </c>
      <c r="N10" s="403">
        <f>SUMIF('09_Ajustes'!$D:$D,C10,'09_Ajustes'!$F:$F)</f>
        <v>0</v>
      </c>
    </row>
    <row r="11" spans="2:22">
      <c r="C11" s="103" t="s">
        <v>31</v>
      </c>
      <c r="D11" s="103" t="s">
        <v>32</v>
      </c>
      <c r="E11" s="104">
        <v>1532.48</v>
      </c>
      <c r="F11" s="188">
        <v>7295.6808110461998</v>
      </c>
      <c r="G11" s="134" t="s">
        <v>1049</v>
      </c>
      <c r="H11" s="103" t="s">
        <v>570</v>
      </c>
      <c r="I11" s="103" t="s">
        <v>571</v>
      </c>
      <c r="J11" s="104">
        <v>11180484.93</v>
      </c>
      <c r="M11" s="403">
        <f>SUMIF('09_Ajustes'!$C:$C,C11,'09_Ajustes'!$E:$E)</f>
        <v>0</v>
      </c>
      <c r="N11" s="403">
        <f>SUMIF('09_Ajustes'!$D:$D,C11,'09_Ajustes'!$F:$F)</f>
        <v>0</v>
      </c>
    </row>
    <row r="12" spans="2:22">
      <c r="B12" t="s">
        <v>416</v>
      </c>
      <c r="C12" s="103" t="s">
        <v>1050</v>
      </c>
      <c r="D12" s="103" t="s">
        <v>34</v>
      </c>
      <c r="E12" s="104">
        <v>1532.48</v>
      </c>
      <c r="F12" s="188">
        <v>7295.6808110461998</v>
      </c>
      <c r="G12" s="134" t="s">
        <v>1049</v>
      </c>
      <c r="H12" s="103" t="s">
        <v>570</v>
      </c>
      <c r="I12" s="103" t="s">
        <v>571</v>
      </c>
      <c r="J12" s="104">
        <v>11180484.93</v>
      </c>
      <c r="M12" s="403">
        <f>SUMIF('09_Ajustes'!$C:$C,C12,'09_Ajustes'!$E:$E)</f>
        <v>0</v>
      </c>
      <c r="N12" s="403">
        <f>SUMIF('09_Ajustes'!$D:$D,C12,'09_Ajustes'!$F:$F)</f>
        <v>0</v>
      </c>
      <c r="P12" s="190">
        <f>+E12+M12-N12</f>
        <v>1532.48</v>
      </c>
      <c r="Q12" s="402">
        <f>+F12*P12</f>
        <v>11180484.92931208</v>
      </c>
      <c r="R12" s="227">
        <v>1531.69</v>
      </c>
      <c r="S12" s="191">
        <f>+P12-R12</f>
        <v>0.78999999999996362</v>
      </c>
      <c r="V12" t="e">
        <f>VLOOKUP(C12,#REF!,1,0)</f>
        <v>#REF!</v>
      </c>
    </row>
    <row r="13" spans="2:22">
      <c r="C13" s="103" t="s">
        <v>67</v>
      </c>
      <c r="D13" s="103" t="s">
        <v>68</v>
      </c>
      <c r="E13" s="104">
        <v>18034.669999999998</v>
      </c>
      <c r="F13" s="188">
        <v>7295.6808110461998</v>
      </c>
      <c r="G13" s="134" t="s">
        <v>1049</v>
      </c>
      <c r="H13" s="103" t="s">
        <v>570</v>
      </c>
      <c r="I13" s="103" t="s">
        <v>571</v>
      </c>
      <c r="J13" s="104">
        <v>131575195.84999999</v>
      </c>
      <c r="M13" s="403">
        <f>SUMIF('09_Ajustes'!$C:$C,C13,'09_Ajustes'!$E:$E)</f>
        <v>0</v>
      </c>
      <c r="N13" s="403">
        <f>SUMIF('09_Ajustes'!$D:$D,C13,'09_Ajustes'!$F:$F)</f>
        <v>0</v>
      </c>
    </row>
    <row r="14" spans="2:22">
      <c r="B14" t="s">
        <v>416</v>
      </c>
      <c r="C14" s="103" t="s">
        <v>553</v>
      </c>
      <c r="D14" s="103" t="s">
        <v>555</v>
      </c>
      <c r="E14" s="104">
        <v>16219.16</v>
      </c>
      <c r="F14" s="188">
        <v>7295.6808110461998</v>
      </c>
      <c r="G14" s="134" t="s">
        <v>1049</v>
      </c>
      <c r="H14" s="103" t="s">
        <v>570</v>
      </c>
      <c r="I14" s="103" t="s">
        <v>571</v>
      </c>
      <c r="J14" s="104">
        <v>118329814.38</v>
      </c>
      <c r="M14" s="403">
        <f>SUMIF('09_Ajustes'!$C:$C,C14,'09_Ajustes'!$E:$E)</f>
        <v>0</v>
      </c>
      <c r="N14" s="403">
        <f>SUMIF('09_Ajustes'!$D:$D,C14,'09_Ajustes'!$F:$F)</f>
        <v>8334</v>
      </c>
      <c r="P14" s="190">
        <f t="shared" ref="P14:P15" si="0">+E14+M14-N14</f>
        <v>7885.16</v>
      </c>
      <c r="Q14" s="402">
        <f t="shared" ref="Q14:Q15" si="1">+F14*P14</f>
        <v>57527610.50402905</v>
      </c>
      <c r="V14" t="e">
        <f>VLOOKUP(C14,#REF!,1,0)</f>
        <v>#REF!</v>
      </c>
    </row>
    <row r="15" spans="2:22">
      <c r="B15" t="s">
        <v>416</v>
      </c>
      <c r="C15" s="103" t="s">
        <v>554</v>
      </c>
      <c r="D15" s="103" t="s">
        <v>556</v>
      </c>
      <c r="E15" s="104">
        <v>1581.52</v>
      </c>
      <c r="F15" s="188">
        <v>7295.6808110461998</v>
      </c>
      <c r="G15" s="134" t="s">
        <v>1049</v>
      </c>
      <c r="H15" s="103" t="s">
        <v>570</v>
      </c>
      <c r="I15" s="103" t="s">
        <v>571</v>
      </c>
      <c r="J15" s="104">
        <v>11538265.119999999</v>
      </c>
      <c r="M15" s="403">
        <f>SUMIF('09_Ajustes'!$C:$C,C15,'09_Ajustes'!$E:$E)</f>
        <v>5.0197905000000134</v>
      </c>
      <c r="N15" s="403">
        <f>SUMIF('09_Ajustes'!$D:$D,C15,'09_Ajustes'!$F:$F)</f>
        <v>35.50046993090028</v>
      </c>
      <c r="P15" s="190">
        <f t="shared" si="0"/>
        <v>1551.0393205690998</v>
      </c>
      <c r="Q15" s="402">
        <f t="shared" si="1"/>
        <v>11315887.808254117</v>
      </c>
      <c r="V15" t="e">
        <f>VLOOKUP(C15,#REF!,1,0)</f>
        <v>#REF!</v>
      </c>
    </row>
    <row r="16" spans="2:22">
      <c r="C16" s="103" t="s">
        <v>77</v>
      </c>
      <c r="D16" s="103" t="s">
        <v>78</v>
      </c>
      <c r="E16" s="104">
        <v>233.99</v>
      </c>
      <c r="F16" s="188">
        <v>7295.6808110461998</v>
      </c>
      <c r="G16" s="134" t="s">
        <v>1049</v>
      </c>
      <c r="H16" s="103" t="s">
        <v>570</v>
      </c>
      <c r="I16" s="103" t="s">
        <v>571</v>
      </c>
      <c r="J16" s="104">
        <v>1707116.35</v>
      </c>
      <c r="M16" s="403">
        <f>SUMIF('09_Ajustes'!$C:$C,C16,'09_Ajustes'!$E:$E)</f>
        <v>0</v>
      </c>
      <c r="N16" s="403">
        <f>SUMIF('09_Ajustes'!$D:$D,C16,'09_Ajustes'!$F:$F)</f>
        <v>0</v>
      </c>
    </row>
    <row r="17" spans="2:22">
      <c r="B17" t="s">
        <v>416</v>
      </c>
      <c r="C17" s="103" t="s">
        <v>83</v>
      </c>
      <c r="D17" s="103" t="s">
        <v>84</v>
      </c>
      <c r="E17" s="104">
        <v>233.99</v>
      </c>
      <c r="F17" s="188">
        <v>7295.6808110461998</v>
      </c>
      <c r="G17" s="134" t="s">
        <v>1049</v>
      </c>
      <c r="H17" s="103" t="s">
        <v>570</v>
      </c>
      <c r="I17" s="103" t="s">
        <v>571</v>
      </c>
      <c r="J17" s="104">
        <v>1707116.35</v>
      </c>
      <c r="M17" s="403">
        <f>SUMIF('09_Ajustes'!$C:$C,C17,'09_Ajustes'!$E:$E)</f>
        <v>0</v>
      </c>
      <c r="N17" s="403">
        <f>SUMIF('09_Ajustes'!$D:$D,C17,'09_Ajustes'!$F:$F)</f>
        <v>0</v>
      </c>
      <c r="P17" s="190">
        <f>+E17+M17-N17</f>
        <v>233.99</v>
      </c>
      <c r="Q17" s="402">
        <f>+F17*P17</f>
        <v>1707116.3529767003</v>
      </c>
      <c r="V17" t="e">
        <f>VLOOKUP(C17,#REF!,1,0)</f>
        <v>#REF!</v>
      </c>
    </row>
    <row r="18" spans="2:22">
      <c r="C18" s="103" t="s">
        <v>127</v>
      </c>
      <c r="D18" s="103" t="s">
        <v>128</v>
      </c>
      <c r="E18" s="104">
        <v>1081276.8400000001</v>
      </c>
      <c r="F18" s="188">
        <v>7295.6808110461998</v>
      </c>
      <c r="G18" s="134" t="s">
        <v>1049</v>
      </c>
      <c r="H18" s="103" t="s">
        <v>570</v>
      </c>
      <c r="I18" s="103" t="s">
        <v>571</v>
      </c>
      <c r="J18" s="104">
        <v>7888650693.0200005</v>
      </c>
      <c r="M18" s="403">
        <f>SUMIF('09_Ajustes'!$C:$C,C18,'09_Ajustes'!$E:$E)</f>
        <v>0</v>
      </c>
      <c r="N18" s="403">
        <f>SUMIF('09_Ajustes'!$D:$D,C18,'09_Ajustes'!$F:$F)</f>
        <v>0</v>
      </c>
    </row>
    <row r="19" spans="2:22">
      <c r="C19" s="103" t="s">
        <v>129</v>
      </c>
      <c r="D19" s="103" t="s">
        <v>130</v>
      </c>
      <c r="E19" s="104">
        <v>1081276.8400000001</v>
      </c>
      <c r="F19" s="188">
        <v>7295.6808110461998</v>
      </c>
      <c r="G19" s="134" t="s">
        <v>1049</v>
      </c>
      <c r="H19" s="103" t="s">
        <v>570</v>
      </c>
      <c r="I19" s="103" t="s">
        <v>571</v>
      </c>
      <c r="J19" s="104">
        <v>7888650693.0200005</v>
      </c>
      <c r="M19" s="403">
        <f>SUMIF('09_Ajustes'!$C:$C,C19,'09_Ajustes'!$E:$E)</f>
        <v>0</v>
      </c>
      <c r="N19" s="403">
        <f>SUMIF('09_Ajustes'!$D:$D,C19,'09_Ajustes'!$F:$F)</f>
        <v>0</v>
      </c>
    </row>
    <row r="20" spans="2:22">
      <c r="B20" t="s">
        <v>416</v>
      </c>
      <c r="C20" s="103" t="s">
        <v>131</v>
      </c>
      <c r="D20" s="103" t="s">
        <v>132</v>
      </c>
      <c r="E20" s="104">
        <v>219549.26</v>
      </c>
      <c r="F20" s="188">
        <v>7295.6808110461998</v>
      </c>
      <c r="G20" s="134" t="s">
        <v>1049</v>
      </c>
      <c r="H20" s="103" t="s">
        <v>570</v>
      </c>
      <c r="I20" s="103" t="s">
        <v>571</v>
      </c>
      <c r="J20" s="104">
        <v>1601761323.26</v>
      </c>
      <c r="M20" s="403">
        <f>SUMIF('09_Ajustes'!$C:$C,C20,'09_Ajustes'!$E:$E)</f>
        <v>0</v>
      </c>
      <c r="N20" s="403">
        <f>SUMIF('09_Ajustes'!$D:$D,C20,'09_Ajustes'!$F:$F)</f>
        <v>0</v>
      </c>
      <c r="P20" s="190">
        <f t="shared" ref="P20:P24" si="2">+E20+M20-N20</f>
        <v>219549.26</v>
      </c>
      <c r="Q20" s="402">
        <f t="shared" ref="Q20:Q24" si="3">+F20*P20</f>
        <v>1601761323.2613931</v>
      </c>
      <c r="V20" t="e">
        <f>VLOOKUP(C20,#REF!,1,0)</f>
        <v>#REF!</v>
      </c>
    </row>
    <row r="21" spans="2:22">
      <c r="B21" t="s">
        <v>416</v>
      </c>
      <c r="C21" s="103" t="s">
        <v>133</v>
      </c>
      <c r="D21" s="103" t="s">
        <v>134</v>
      </c>
      <c r="E21" s="104">
        <v>219549.26</v>
      </c>
      <c r="F21" s="188">
        <v>7295.6808110461998</v>
      </c>
      <c r="G21" s="134" t="s">
        <v>1049</v>
      </c>
      <c r="H21" s="103" t="s">
        <v>570</v>
      </c>
      <c r="I21" s="103" t="s">
        <v>571</v>
      </c>
      <c r="J21" s="104">
        <v>1601761323.26</v>
      </c>
      <c r="M21" s="403">
        <f>SUMIF('09_Ajustes'!$C:$C,C21,'09_Ajustes'!$E:$E)</f>
        <v>0</v>
      </c>
      <c r="N21" s="403">
        <f>SUMIF('09_Ajustes'!$D:$D,C21,'09_Ajustes'!$F:$F)</f>
        <v>0</v>
      </c>
      <c r="P21" s="190">
        <f t="shared" si="2"/>
        <v>219549.26</v>
      </c>
      <c r="Q21" s="402">
        <f t="shared" si="3"/>
        <v>1601761323.2613931</v>
      </c>
      <c r="V21" t="e">
        <f>VLOOKUP(C21,#REF!,1,0)</f>
        <v>#REF!</v>
      </c>
    </row>
    <row r="22" spans="2:22">
      <c r="B22" t="s">
        <v>416</v>
      </c>
      <c r="C22" s="103" t="s">
        <v>135</v>
      </c>
      <c r="D22" s="103" t="s">
        <v>136</v>
      </c>
      <c r="E22" s="104">
        <v>219549.26</v>
      </c>
      <c r="F22" s="188">
        <v>7295.6808110461998</v>
      </c>
      <c r="G22" s="134" t="s">
        <v>1049</v>
      </c>
      <c r="H22" s="103" t="s">
        <v>570</v>
      </c>
      <c r="I22" s="103" t="s">
        <v>571</v>
      </c>
      <c r="J22" s="104">
        <v>1601761323.26</v>
      </c>
      <c r="M22" s="403">
        <f>SUMIF('09_Ajustes'!$C:$C,C22,'09_Ajustes'!$E:$E)</f>
        <v>0</v>
      </c>
      <c r="N22" s="403">
        <f>SUMIF('09_Ajustes'!$D:$D,C22,'09_Ajustes'!$F:$F)</f>
        <v>0</v>
      </c>
      <c r="P22" s="190">
        <f t="shared" si="2"/>
        <v>219549.26</v>
      </c>
      <c r="Q22" s="402">
        <f t="shared" si="3"/>
        <v>1601761323.2613931</v>
      </c>
      <c r="V22" t="e">
        <f>VLOOKUP(C22,#REF!,1,0)</f>
        <v>#REF!</v>
      </c>
    </row>
    <row r="23" spans="2:22">
      <c r="B23" t="s">
        <v>416</v>
      </c>
      <c r="C23" s="103" t="s">
        <v>137</v>
      </c>
      <c r="D23" s="103" t="s">
        <v>138</v>
      </c>
      <c r="E23" s="104">
        <v>219549.26</v>
      </c>
      <c r="F23" s="188">
        <v>7295.6808110461998</v>
      </c>
      <c r="G23" s="134" t="s">
        <v>1049</v>
      </c>
      <c r="H23" s="103" t="s">
        <v>570</v>
      </c>
      <c r="I23" s="103" t="s">
        <v>571</v>
      </c>
      <c r="J23" s="104">
        <v>1601761323.26</v>
      </c>
      <c r="M23" s="403">
        <f>SUMIF('09_Ajustes'!$C:$C,C23,'09_Ajustes'!$E:$E)</f>
        <v>0</v>
      </c>
      <c r="N23" s="403">
        <f>SUMIF('09_Ajustes'!$D:$D,C23,'09_Ajustes'!$F:$F)</f>
        <v>0</v>
      </c>
      <c r="P23" s="190">
        <f t="shared" si="2"/>
        <v>219549.26</v>
      </c>
      <c r="Q23" s="402">
        <f t="shared" si="3"/>
        <v>1601761323.2613931</v>
      </c>
      <c r="V23" t="e">
        <f>VLOOKUP(C23,#REF!,1,0)</f>
        <v>#REF!</v>
      </c>
    </row>
    <row r="24" spans="2:22">
      <c r="B24" t="s">
        <v>416</v>
      </c>
      <c r="C24" s="103" t="s">
        <v>578</v>
      </c>
      <c r="D24" s="103" t="s">
        <v>557</v>
      </c>
      <c r="E24" s="104">
        <v>203079.8</v>
      </c>
      <c r="F24" s="188">
        <v>7295.6808110461998</v>
      </c>
      <c r="G24" s="134" t="s">
        <v>1049</v>
      </c>
      <c r="H24" s="103" t="s">
        <v>570</v>
      </c>
      <c r="I24" s="103" t="s">
        <v>571</v>
      </c>
      <c r="J24" s="104">
        <v>1481605399.97</v>
      </c>
      <c r="M24" s="403">
        <f>SUMIF('09_Ajustes'!$C:$C,C24,'09_Ajustes'!$E:$E)</f>
        <v>0</v>
      </c>
      <c r="N24" s="403">
        <f>SUMIF('09_Ajustes'!$D:$D,C24,'09_Ajustes'!$F:$F)</f>
        <v>0</v>
      </c>
      <c r="P24" s="190">
        <f t="shared" si="2"/>
        <v>203079.8</v>
      </c>
      <c r="Q24" s="402">
        <f t="shared" si="3"/>
        <v>1481605399.9710999</v>
      </c>
      <c r="R24" s="227">
        <f>SUM(P20:P24)</f>
        <v>1081276.8400000001</v>
      </c>
      <c r="V24" t="e">
        <f>VLOOKUP(C24,#REF!,1,0)</f>
        <v>#REF!</v>
      </c>
    </row>
    <row r="25" spans="2:22">
      <c r="C25" s="103" t="s">
        <v>159</v>
      </c>
      <c r="D25" s="103" t="s">
        <v>160</v>
      </c>
      <c r="E25" s="104">
        <v>-16378.22</v>
      </c>
      <c r="F25" s="188">
        <v>7295.6808110461998</v>
      </c>
      <c r="G25" s="134" t="s">
        <v>1049</v>
      </c>
      <c r="H25" s="103" t="s">
        <v>570</v>
      </c>
      <c r="I25" s="103" t="s">
        <v>571</v>
      </c>
      <c r="J25" s="104">
        <v>-119490265.37</v>
      </c>
      <c r="M25" s="403">
        <f>SUMIF('09_Ajustes'!$C:$C,C25,'09_Ajustes'!$E:$E)</f>
        <v>0</v>
      </c>
      <c r="N25" s="403">
        <f>SUMIF('09_Ajustes'!$D:$D,C25,'09_Ajustes'!$F:$F)</f>
        <v>0</v>
      </c>
    </row>
    <row r="26" spans="2:22">
      <c r="C26" s="103" t="s">
        <v>161</v>
      </c>
      <c r="D26" s="103" t="s">
        <v>163</v>
      </c>
      <c r="E26" s="104">
        <v>-21366.99</v>
      </c>
      <c r="F26" s="188">
        <v>7295.6808110461998</v>
      </c>
      <c r="G26" s="134" t="s">
        <v>1049</v>
      </c>
      <c r="H26" s="103" t="s">
        <v>570</v>
      </c>
      <c r="I26" s="103" t="s">
        <v>571</v>
      </c>
      <c r="J26" s="104">
        <v>-155886738.93000001</v>
      </c>
      <c r="M26" s="403">
        <f>SUMIF('09_Ajustes'!$C:$C,C26,'09_Ajustes'!$E:$E)</f>
        <v>0</v>
      </c>
      <c r="N26" s="403">
        <f>SUMIF('09_Ajustes'!$D:$D,C26,'09_Ajustes'!$F:$F)</f>
        <v>0</v>
      </c>
    </row>
    <row r="27" spans="2:22">
      <c r="B27" t="s">
        <v>420</v>
      </c>
      <c r="C27" s="103" t="s">
        <v>559</v>
      </c>
      <c r="D27" s="103" t="s">
        <v>558</v>
      </c>
      <c r="E27" s="104">
        <v>-8334</v>
      </c>
      <c r="F27" s="188">
        <v>7295.6808110461998</v>
      </c>
      <c r="G27" s="134" t="s">
        <v>1049</v>
      </c>
      <c r="H27" s="103" t="s">
        <v>570</v>
      </c>
      <c r="I27" s="103" t="s">
        <v>571</v>
      </c>
      <c r="J27" s="104">
        <v>-60802203.880000003</v>
      </c>
      <c r="M27" s="403">
        <f>SUMIF('09_Ajustes'!$C:$C,C27,'09_Ajustes'!$E:$E)</f>
        <v>8521.4869485551862</v>
      </c>
      <c r="N27" s="403">
        <f>SUMIF('09_Ajustes'!$D:$D,C27,'09_Ajustes'!$F:$F)</f>
        <v>187.48694855518633</v>
      </c>
      <c r="P27" s="190">
        <f>+E27+M27-N27</f>
        <v>0</v>
      </c>
      <c r="Q27" s="402">
        <f t="shared" ref="Q27:Q28" si="4">+F27*P27</f>
        <v>0</v>
      </c>
      <c r="V27" t="e">
        <f>VLOOKUP(C27,#REF!,1,0)</f>
        <v>#REF!</v>
      </c>
    </row>
    <row r="28" spans="2:22">
      <c r="B28" t="s">
        <v>420</v>
      </c>
      <c r="C28" s="103" t="s">
        <v>164</v>
      </c>
      <c r="D28" s="103" t="s">
        <v>165</v>
      </c>
      <c r="E28" s="104">
        <v>-13032.99</v>
      </c>
      <c r="F28" s="188">
        <v>7295.6808110461998</v>
      </c>
      <c r="G28" s="134" t="s">
        <v>1049</v>
      </c>
      <c r="H28" s="103" t="s">
        <v>570</v>
      </c>
      <c r="I28" s="103" t="s">
        <v>571</v>
      </c>
      <c r="J28" s="104">
        <v>-95084535.049999997</v>
      </c>
      <c r="M28" s="403">
        <f>SUMIF('09_Ajustes'!$C:$C,C28,'09_Ajustes'!$E:$E)</f>
        <v>13032.99</v>
      </c>
      <c r="N28" s="403">
        <f>SUMIF('09_Ajustes'!$D:$D,C28,'09_Ajustes'!$F:$F)</f>
        <v>0</v>
      </c>
      <c r="P28" s="190">
        <f t="shared" ref="P28" si="5">+E28+M28-N28</f>
        <v>0</v>
      </c>
      <c r="Q28" s="402">
        <f t="shared" si="4"/>
        <v>0</v>
      </c>
      <c r="R28" t="s">
        <v>670</v>
      </c>
      <c r="S28" t="s">
        <v>1051</v>
      </c>
      <c r="V28" t="e">
        <f>VLOOKUP(C28,#REF!,1,0)</f>
        <v>#REF!</v>
      </c>
    </row>
    <row r="29" spans="2:22">
      <c r="C29" s="103" t="s">
        <v>188</v>
      </c>
      <c r="D29" s="103" t="s">
        <v>189</v>
      </c>
      <c r="E29" s="104">
        <v>-172.85</v>
      </c>
      <c r="F29" s="188">
        <v>7295.6808110461998</v>
      </c>
      <c r="G29" s="134" t="s">
        <v>1049</v>
      </c>
      <c r="H29" s="103" t="s">
        <v>570</v>
      </c>
      <c r="I29" s="103" t="s">
        <v>571</v>
      </c>
      <c r="J29" s="104">
        <v>-1261058.43</v>
      </c>
      <c r="M29" s="403">
        <f>SUMIF('09_Ajustes'!$C:$C,C29,'09_Ajustes'!$E:$E)</f>
        <v>0</v>
      </c>
      <c r="N29" s="403">
        <f>SUMIF('09_Ajustes'!$D:$D,C29,'09_Ajustes'!$F:$F)</f>
        <v>0</v>
      </c>
    </row>
    <row r="30" spans="2:22">
      <c r="B30" t="s">
        <v>420</v>
      </c>
      <c r="C30" s="103" t="s">
        <v>194</v>
      </c>
      <c r="D30" s="103" t="s">
        <v>195</v>
      </c>
      <c r="E30" s="104">
        <v>-172.85</v>
      </c>
      <c r="F30" s="188">
        <v>7295.6808110461998</v>
      </c>
      <c r="G30" s="134" t="s">
        <v>1049</v>
      </c>
      <c r="H30" s="103" t="s">
        <v>570</v>
      </c>
      <c r="I30" s="103" t="s">
        <v>571</v>
      </c>
      <c r="J30" s="104">
        <v>-1261058.43</v>
      </c>
      <c r="M30" s="403">
        <f>SUMIF('09_Ajustes'!$C:$C,C30,'09_Ajustes'!$E:$E)</f>
        <v>0</v>
      </c>
      <c r="N30" s="403">
        <f>SUMIF('09_Ajustes'!$D:$D,C30,'09_Ajustes'!$F:$F)</f>
        <v>0</v>
      </c>
      <c r="P30" s="190">
        <f>+E30+M30-N30</f>
        <v>-172.85</v>
      </c>
      <c r="Q30" s="402">
        <f>+F30*P30</f>
        <v>-1261058.4281893356</v>
      </c>
      <c r="V30" t="e">
        <f>VLOOKUP(C30,#REF!,1,0)</f>
        <v>#REF!</v>
      </c>
    </row>
    <row r="31" spans="2:22">
      <c r="C31" s="103" t="s">
        <v>196</v>
      </c>
      <c r="D31" s="103" t="s">
        <v>197</v>
      </c>
      <c r="E31" s="104">
        <v>-6500.03</v>
      </c>
      <c r="F31" s="188">
        <v>7295.6808110461998</v>
      </c>
      <c r="G31" s="134" t="s">
        <v>1049</v>
      </c>
      <c r="H31" s="103" t="s">
        <v>570</v>
      </c>
      <c r="I31" s="103" t="s">
        <v>571</v>
      </c>
      <c r="J31" s="104">
        <v>-47422144.140000001</v>
      </c>
      <c r="M31" s="403">
        <f>SUMIF('09_Ajustes'!$C:$C,C31,'09_Ajustes'!$E:$E)</f>
        <v>0</v>
      </c>
      <c r="N31" s="403">
        <f>SUMIF('09_Ajustes'!$D:$D,C31,'09_Ajustes'!$F:$F)</f>
        <v>0</v>
      </c>
    </row>
    <row r="32" spans="2:22">
      <c r="B32" t="s">
        <v>420</v>
      </c>
      <c r="C32" s="103" t="s">
        <v>198</v>
      </c>
      <c r="D32" s="103" t="s">
        <v>199</v>
      </c>
      <c r="E32" s="104">
        <v>-0.03</v>
      </c>
      <c r="F32" s="188">
        <v>7295.6808110461998</v>
      </c>
      <c r="G32" s="134" t="s">
        <v>1049</v>
      </c>
      <c r="H32" s="103" t="s">
        <v>570</v>
      </c>
      <c r="I32" s="103" t="s">
        <v>571</v>
      </c>
      <c r="J32" s="104">
        <v>-218.87</v>
      </c>
      <c r="M32" s="403">
        <f>SUMIF('09_Ajustes'!$C:$C,C32,'09_Ajustes'!$E:$E)</f>
        <v>0</v>
      </c>
      <c r="N32" s="403">
        <f>SUMIF('09_Ajustes'!$D:$D,C32,'09_Ajustes'!$F:$F)</f>
        <v>0</v>
      </c>
      <c r="P32" s="190">
        <f t="shared" ref="P32:P33" si="6">+E32+M32-N32</f>
        <v>-0.03</v>
      </c>
      <c r="Q32" s="402">
        <f t="shared" ref="Q32:Q33" si="7">+F32*P32</f>
        <v>-218.87042433138598</v>
      </c>
      <c r="V32" t="e">
        <f>VLOOKUP(C32,#REF!,1,0)</f>
        <v>#REF!</v>
      </c>
    </row>
    <row r="33" spans="2:22">
      <c r="B33" t="s">
        <v>420</v>
      </c>
      <c r="C33" s="103" t="s">
        <v>200</v>
      </c>
      <c r="D33" s="103" t="s">
        <v>201</v>
      </c>
      <c r="E33" s="104">
        <v>-6500</v>
      </c>
      <c r="F33" s="188">
        <v>7295.6808110461998</v>
      </c>
      <c r="G33" s="134" t="s">
        <v>1049</v>
      </c>
      <c r="H33" s="103" t="s">
        <v>570</v>
      </c>
      <c r="I33" s="103" t="s">
        <v>571</v>
      </c>
      <c r="J33" s="104">
        <v>-47421925.270000003</v>
      </c>
      <c r="M33" s="403">
        <f>SUMIF('09_Ajustes'!$C:$C,C33,'09_Ajustes'!$E:$E)</f>
        <v>0</v>
      </c>
      <c r="N33" s="403">
        <f>SUMIF('09_Ajustes'!$D:$D,C33,'09_Ajustes'!$F:$F)</f>
        <v>0</v>
      </c>
      <c r="P33" s="190">
        <f t="shared" si="6"/>
        <v>-6500</v>
      </c>
      <c r="Q33" s="402">
        <f t="shared" si="7"/>
        <v>-47421925.271800302</v>
      </c>
      <c r="V33" t="e">
        <f>VLOOKUP(C33,#REF!,1,0)</f>
        <v>#REF!</v>
      </c>
    </row>
    <row r="34" spans="2:22">
      <c r="C34" s="103" t="s">
        <v>218</v>
      </c>
      <c r="D34" s="103" t="s">
        <v>219</v>
      </c>
      <c r="E34" s="104">
        <v>13032.99</v>
      </c>
      <c r="F34" s="188">
        <v>7295.6808110461998</v>
      </c>
      <c r="G34" s="134" t="s">
        <v>1049</v>
      </c>
      <c r="H34" s="103" t="s">
        <v>570</v>
      </c>
      <c r="I34" s="103" t="s">
        <v>571</v>
      </c>
      <c r="J34" s="104">
        <v>95084535.049999997</v>
      </c>
      <c r="M34" s="403">
        <f>SUMIF('09_Ajustes'!$C:$C,C34,'09_Ajustes'!$E:$E)</f>
        <v>0</v>
      </c>
      <c r="N34" s="403">
        <f>SUMIF('09_Ajustes'!$D:$D,C34,'09_Ajustes'!$F:$F)</f>
        <v>0</v>
      </c>
    </row>
    <row r="35" spans="2:22">
      <c r="B35" t="s">
        <v>420</v>
      </c>
      <c r="C35" s="103" t="s">
        <v>222</v>
      </c>
      <c r="D35" s="103" t="s">
        <v>223</v>
      </c>
      <c r="E35" s="104">
        <v>13032.99</v>
      </c>
      <c r="F35" s="188">
        <v>7295.6808110461998</v>
      </c>
      <c r="G35" s="134" t="s">
        <v>1049</v>
      </c>
      <c r="H35" s="103" t="s">
        <v>570</v>
      </c>
      <c r="I35" s="103" t="s">
        <v>571</v>
      </c>
      <c r="J35" s="104">
        <v>95084535.049999997</v>
      </c>
      <c r="M35" s="403">
        <f>SUMIF('09_Ajustes'!$C:$C,C35,'09_Ajustes'!$E:$E)</f>
        <v>0</v>
      </c>
      <c r="N35" s="403">
        <f>SUMIF('09_Ajustes'!$D:$D,C35,'09_Ajustes'!$F:$F)</f>
        <v>13032.99</v>
      </c>
      <c r="P35" s="190">
        <f>+E35+M35-N35</f>
        <v>0</v>
      </c>
      <c r="Q35" s="402">
        <f>+F35*P35</f>
        <v>0</v>
      </c>
      <c r="R35" t="s">
        <v>670</v>
      </c>
      <c r="S35" t="s">
        <v>1051</v>
      </c>
      <c r="V35" t="e">
        <f>VLOOKUP(C35,#REF!,1,0)</f>
        <v>#REF!</v>
      </c>
    </row>
    <row r="36" spans="2:22">
      <c r="C36" s="103" t="s">
        <v>224</v>
      </c>
      <c r="D36" s="103" t="s">
        <v>225</v>
      </c>
      <c r="E36" s="104">
        <v>-1371.34</v>
      </c>
      <c r="F36" s="188">
        <v>7295.6808110461998</v>
      </c>
      <c r="G36" s="134" t="s">
        <v>1049</v>
      </c>
      <c r="H36" s="103" t="s">
        <v>570</v>
      </c>
      <c r="I36" s="103" t="s">
        <v>571</v>
      </c>
      <c r="J36" s="104">
        <v>-10004858.92</v>
      </c>
      <c r="M36" s="403">
        <f>SUMIF('09_Ajustes'!$C:$C,C36,'09_Ajustes'!$E:$E)</f>
        <v>0</v>
      </c>
      <c r="N36" s="403">
        <f>SUMIF('09_Ajustes'!$D:$D,C36,'09_Ajustes'!$F:$F)</f>
        <v>0</v>
      </c>
    </row>
    <row r="37" spans="2:22">
      <c r="B37" t="s">
        <v>420</v>
      </c>
      <c r="C37" s="103" t="s">
        <v>228</v>
      </c>
      <c r="D37" s="103" t="s">
        <v>229</v>
      </c>
      <c r="E37" s="104">
        <v>-600</v>
      </c>
      <c r="F37" s="188">
        <v>7295.6808110461998</v>
      </c>
      <c r="G37" s="134" t="s">
        <v>1049</v>
      </c>
      <c r="H37" s="103" t="s">
        <v>570</v>
      </c>
      <c r="I37" s="103" t="s">
        <v>571</v>
      </c>
      <c r="J37" s="104">
        <v>-4377408.49</v>
      </c>
      <c r="M37" s="403">
        <f>SUMIF('09_Ajustes'!$C:$C,C37,'09_Ajustes'!$E:$E)</f>
        <v>0</v>
      </c>
      <c r="N37" s="403">
        <f>SUMIF('09_Ajustes'!$D:$D,C37,'09_Ajustes'!$F:$F)</f>
        <v>0</v>
      </c>
      <c r="P37" s="190">
        <f t="shared" ref="P37:P39" si="8">+E37+M37-N37</f>
        <v>-600</v>
      </c>
      <c r="Q37" s="402">
        <f t="shared" ref="Q37:Q39" si="9">+F37*P37</f>
        <v>-4377408.4866277203</v>
      </c>
      <c r="V37" t="e">
        <f>VLOOKUP(C37,#REF!,1,0)</f>
        <v>#REF!</v>
      </c>
    </row>
    <row r="38" spans="2:22">
      <c r="B38" t="s">
        <v>420</v>
      </c>
      <c r="C38" s="103" t="s">
        <v>230</v>
      </c>
      <c r="D38" s="103" t="s">
        <v>231</v>
      </c>
      <c r="E38" s="104">
        <v>-701.23</v>
      </c>
      <c r="F38" s="188">
        <v>7295.6808110461998</v>
      </c>
      <c r="G38" s="134" t="s">
        <v>1049</v>
      </c>
      <c r="H38" s="103" t="s">
        <v>570</v>
      </c>
      <c r="I38" s="103" t="s">
        <v>571</v>
      </c>
      <c r="J38" s="104">
        <v>-5115950.26</v>
      </c>
      <c r="M38" s="403">
        <f>SUMIF('09_Ajustes'!$C:$C,C38,'09_Ajustes'!$E:$E)</f>
        <v>0</v>
      </c>
      <c r="N38" s="403">
        <f>SUMIF('09_Ajustes'!$D:$D,C38,'09_Ajustes'!$F:$F)</f>
        <v>50.197905000000105</v>
      </c>
      <c r="P38" s="190">
        <f t="shared" si="8"/>
        <v>-751.42790500000012</v>
      </c>
      <c r="Q38" s="402">
        <f t="shared" si="9"/>
        <v>-5482178.1473931475</v>
      </c>
      <c r="V38" t="e">
        <f>VLOOKUP(C38,#REF!,1,0)</f>
        <v>#REF!</v>
      </c>
    </row>
    <row r="39" spans="2:22">
      <c r="B39" t="s">
        <v>420</v>
      </c>
      <c r="C39" s="103" t="s">
        <v>232</v>
      </c>
      <c r="D39" s="103" t="s">
        <v>233</v>
      </c>
      <c r="E39" s="104">
        <v>-70.11</v>
      </c>
      <c r="F39" s="188">
        <v>7295.6808110461998</v>
      </c>
      <c r="G39" s="134" t="s">
        <v>1049</v>
      </c>
      <c r="H39" s="103" t="s">
        <v>570</v>
      </c>
      <c r="I39" s="103" t="s">
        <v>571</v>
      </c>
      <c r="J39" s="104">
        <v>-511500.18</v>
      </c>
      <c r="M39" s="403">
        <f>SUMIF('09_Ajustes'!$C:$C,C39,'09_Ajustes'!$E:$E)</f>
        <v>0</v>
      </c>
      <c r="N39" s="403">
        <f>SUMIF('09_Ajustes'!$D:$D,C39,'09_Ajustes'!$F:$F)</f>
        <v>5.0197905000000134</v>
      </c>
      <c r="P39" s="190">
        <f t="shared" si="8"/>
        <v>-75.129790500000013</v>
      </c>
      <c r="Q39" s="402">
        <f t="shared" si="9"/>
        <v>-548122.97088877112</v>
      </c>
      <c r="R39" s="191">
        <f>+P38+P39</f>
        <v>-826.55769550000014</v>
      </c>
      <c r="S39" s="141">
        <v>826.56999999999971</v>
      </c>
      <c r="T39" s="141">
        <f>+R39+S39</f>
        <v>1.2304499999572727E-2</v>
      </c>
      <c r="V39" t="e">
        <f>VLOOKUP(C39,#REF!,1,0)</f>
        <v>#REF!</v>
      </c>
    </row>
    <row r="40" spans="2:22">
      <c r="C40" s="103" t="s">
        <v>238</v>
      </c>
      <c r="D40" s="103" t="s">
        <v>239</v>
      </c>
      <c r="E40" s="104">
        <v>-1175698.93</v>
      </c>
      <c r="F40" s="188">
        <v>7295.6808110461998</v>
      </c>
      <c r="G40" s="134" t="s">
        <v>1049</v>
      </c>
      <c r="H40" s="103" t="s">
        <v>570</v>
      </c>
      <c r="I40" s="103" t="s">
        <v>571</v>
      </c>
      <c r="J40" s="104">
        <v>-8577524123.1700001</v>
      </c>
      <c r="M40" s="403">
        <f>SUMIF('09_Ajustes'!$C:$C,C40,'09_Ajustes'!$E:$E)</f>
        <v>0</v>
      </c>
      <c r="N40" s="403">
        <f>SUMIF('09_Ajustes'!$D:$D,C40,'09_Ajustes'!$F:$F)</f>
        <v>0</v>
      </c>
    </row>
    <row r="41" spans="2:22">
      <c r="C41" s="103" t="s">
        <v>240</v>
      </c>
      <c r="D41" s="103" t="s">
        <v>241</v>
      </c>
      <c r="E41" s="104">
        <v>-1175698.93</v>
      </c>
      <c r="F41" s="188">
        <v>7295.6808110461998</v>
      </c>
      <c r="G41" s="134" t="s">
        <v>1049</v>
      </c>
      <c r="H41" s="103" t="s">
        <v>570</v>
      </c>
      <c r="I41" s="103" t="s">
        <v>571</v>
      </c>
      <c r="J41" s="104">
        <v>-8577524123.1700001</v>
      </c>
      <c r="M41" s="403">
        <f>SUMIF('09_Ajustes'!$C:$C,C41,'09_Ajustes'!$E:$E)</f>
        <v>0</v>
      </c>
      <c r="N41" s="403">
        <f>SUMIF('09_Ajustes'!$D:$D,C41,'09_Ajustes'!$F:$F)</f>
        <v>0</v>
      </c>
    </row>
    <row r="42" spans="2:22">
      <c r="B42" t="s">
        <v>422</v>
      </c>
      <c r="C42" s="103" t="s">
        <v>242</v>
      </c>
      <c r="D42" s="103" t="s">
        <v>243</v>
      </c>
      <c r="E42" s="104">
        <v>-1185988.3500000001</v>
      </c>
      <c r="F42" s="188">
        <v>7295.6808110461998</v>
      </c>
      <c r="G42" s="134" t="s">
        <v>1049</v>
      </c>
      <c r="H42" s="103" t="s">
        <v>570</v>
      </c>
      <c r="I42" s="103" t="s">
        <v>571</v>
      </c>
      <c r="J42" s="104">
        <v>-8652592447.2199993</v>
      </c>
      <c r="M42" s="403">
        <f>SUMIF('09_Ajustes'!$C:$C,C42,'09_Ajustes'!$E:$E)</f>
        <v>0</v>
      </c>
      <c r="N42" s="403">
        <f>SUMIF('09_Ajustes'!$D:$D,C42,'09_Ajustes'!$F:$F)</f>
        <v>0</v>
      </c>
      <c r="P42" s="190">
        <f t="shared" ref="P42:P43" si="10">+E42+M42-N42</f>
        <v>-1185988.3500000001</v>
      </c>
      <c r="Q42" s="402">
        <f t="shared" ref="Q42:Q45" si="11">+F42*P42</f>
        <v>-8652592447.2193451</v>
      </c>
      <c r="V42" t="e">
        <f>VLOOKUP(C42,#REF!,1,0)</f>
        <v>#REF!</v>
      </c>
    </row>
    <row r="43" spans="2:22" s="151" customFormat="1">
      <c r="B43" s="151" t="s">
        <v>422</v>
      </c>
      <c r="C43" s="143" t="s">
        <v>244</v>
      </c>
      <c r="D43" s="143" t="s">
        <v>245</v>
      </c>
      <c r="E43" s="150">
        <v>10289.42</v>
      </c>
      <c r="F43" s="315">
        <v>7295.6808110461998</v>
      </c>
      <c r="G43" s="316" t="s">
        <v>1049</v>
      </c>
      <c r="H43" s="143" t="s">
        <v>570</v>
      </c>
      <c r="I43" s="143" t="s">
        <v>571</v>
      </c>
      <c r="J43" s="150">
        <v>75068324.049999997</v>
      </c>
      <c r="M43" s="456">
        <f>SUMIF('09_Ajustes'!$C:$C,C43,'09_Ajustes'!$E:$E)</f>
        <v>0</v>
      </c>
      <c r="N43" s="456">
        <f>SUMIF('09_Ajustes'!$D:$D,C43,'09_Ajustes'!$F:$F)</f>
        <v>0</v>
      </c>
      <c r="P43" s="271">
        <f t="shared" si="10"/>
        <v>10289.42</v>
      </c>
      <c r="Q43" s="273">
        <f t="shared" si="11"/>
        <v>75068324.050794989</v>
      </c>
      <c r="V43" s="151" t="e">
        <f>VLOOKUP(C43,#REF!,1,0)</f>
        <v>#REF!</v>
      </c>
    </row>
    <row r="44" spans="2:22">
      <c r="C44" s="103" t="s">
        <v>448</v>
      </c>
      <c r="D44" s="103"/>
      <c r="E44" s="104"/>
      <c r="F44" s="188">
        <v>7295.6808110461998</v>
      </c>
      <c r="G44" s="134"/>
      <c r="H44" s="103"/>
      <c r="I44" s="103"/>
      <c r="J44" s="104"/>
      <c r="M44" s="403">
        <f>SUMIF('09_Ajustes'!$C:$C,C44,'09_Ajustes'!$E:$E)</f>
        <v>0</v>
      </c>
      <c r="N44" s="403">
        <f>SUMIF('09_Ajustes'!$D:$D,C44,'09_Ajustes'!$F:$F)</f>
        <v>0</v>
      </c>
      <c r="P44" s="190"/>
      <c r="Q44" s="402"/>
    </row>
    <row r="45" spans="2:22">
      <c r="B45" t="s">
        <v>422</v>
      </c>
      <c r="C45" s="24" t="s">
        <v>248</v>
      </c>
      <c r="D45" s="103"/>
      <c r="E45" s="104"/>
      <c r="F45" s="188">
        <v>7295.6808110461998</v>
      </c>
      <c r="G45" s="134"/>
      <c r="H45" s="103"/>
      <c r="I45" s="103"/>
      <c r="J45" s="104"/>
      <c r="M45" s="403">
        <f>SUMIF('09_Ajustes'!$C:$C,C45,'09_Ajustes'!$E:$E)</f>
        <v>0</v>
      </c>
      <c r="N45" s="403">
        <f>SUMIF('09_Ajustes'!$D:$D,C45,'09_Ajustes'!$F:$F)</f>
        <v>0</v>
      </c>
      <c r="P45" s="190">
        <f>-+P101</f>
        <v>-42941.53162506911</v>
      </c>
      <c r="Q45" s="402">
        <f t="shared" si="11"/>
        <v>-313287708.27395022</v>
      </c>
      <c r="V45" t="e">
        <f>VLOOKUP(C45,#REF!,1,0)</f>
        <v>#REF!</v>
      </c>
    </row>
    <row r="46" spans="2:22">
      <c r="B46" t="s">
        <v>422</v>
      </c>
      <c r="C46" s="109" t="s">
        <v>582</v>
      </c>
      <c r="D46" s="103"/>
      <c r="E46" s="104"/>
      <c r="F46" s="188">
        <v>7295.6808110461998</v>
      </c>
      <c r="G46" s="134"/>
      <c r="H46" s="103"/>
      <c r="I46" s="103"/>
      <c r="J46" s="104"/>
      <c r="M46" s="403">
        <f>SUMIF('09_Ajustes'!$C:$C,C46,'09_Ajustes'!$E:$E)</f>
        <v>10360.620000000001</v>
      </c>
      <c r="N46" s="403">
        <f>SUMIF('09_Ajustes'!$D:$D,C46,'09_Ajustes'!$F:$F)</f>
        <v>10360.620000000001</v>
      </c>
      <c r="P46" s="190">
        <f t="shared" ref="P46" si="12">+E46+M46-N46</f>
        <v>0</v>
      </c>
      <c r="Q46" s="402">
        <f t="shared" ref="Q46" si="13">+F46*P46</f>
        <v>0</v>
      </c>
      <c r="V46" t="e">
        <f>VLOOKUP(C46,#REF!,1,0)</f>
        <v>#REF!</v>
      </c>
    </row>
    <row r="47" spans="2:22">
      <c r="C47" s="103" t="s">
        <v>250</v>
      </c>
      <c r="D47" s="103" t="s">
        <v>251</v>
      </c>
      <c r="E47" s="104">
        <v>-332061.26</v>
      </c>
      <c r="F47" s="188">
        <v>7295.6808110461998</v>
      </c>
      <c r="G47" s="134" t="s">
        <v>1049</v>
      </c>
      <c r="H47" s="103" t="s">
        <v>570</v>
      </c>
      <c r="I47" s="103" t="s">
        <v>571</v>
      </c>
      <c r="J47" s="104">
        <v>-2422612962.6700001</v>
      </c>
      <c r="M47" s="403">
        <f>SUMIF('09_Ajustes'!$C:$C,C47,'09_Ajustes'!$E:$E)</f>
        <v>0</v>
      </c>
      <c r="N47" s="403">
        <f>SUMIF('09_Ajustes'!$D:$D,C47,'09_Ajustes'!$F:$F)</f>
        <v>0</v>
      </c>
    </row>
    <row r="48" spans="2:22">
      <c r="B48" t="s">
        <v>438</v>
      </c>
      <c r="C48" s="103" t="s">
        <v>560</v>
      </c>
      <c r="D48" s="103" t="s">
        <v>561</v>
      </c>
      <c r="E48" s="104">
        <v>-244094.29</v>
      </c>
      <c r="F48" s="188">
        <v>7295.6808110461998</v>
      </c>
      <c r="G48" s="134" t="s">
        <v>1049</v>
      </c>
      <c r="H48" s="103" t="s">
        <v>570</v>
      </c>
      <c r="I48" s="103" t="s">
        <v>571</v>
      </c>
      <c r="J48" s="104">
        <v>-1780834027.6400001</v>
      </c>
      <c r="M48" s="403">
        <f>SUMIF('09_Ajustes'!$C:$C,C48,'09_Ajustes'!$E:$E)</f>
        <v>210000</v>
      </c>
      <c r="N48" s="403">
        <f>SUMIF('09_Ajustes'!$D:$D,C48,'09_Ajustes'!$F:$F)</f>
        <v>0</v>
      </c>
      <c r="P48" s="190">
        <f>+E48+M48-N48</f>
        <v>-34094.290000000008</v>
      </c>
      <c r="Q48" s="402">
        <f>+F48*P48</f>
        <v>-248741057.31924438</v>
      </c>
      <c r="V48" t="e">
        <f>VLOOKUP(C48,#REF!,1,0)</f>
        <v>#REF!</v>
      </c>
    </row>
    <row r="49" spans="2:22">
      <c r="C49" s="103" t="s">
        <v>256</v>
      </c>
      <c r="D49" s="103" t="s">
        <v>257</v>
      </c>
      <c r="E49" s="104">
        <v>-83340.02</v>
      </c>
      <c r="F49" s="188">
        <v>7295.6808110461998</v>
      </c>
      <c r="G49" s="134" t="s">
        <v>1049</v>
      </c>
      <c r="H49" s="103" t="s">
        <v>570</v>
      </c>
      <c r="I49" s="103" t="s">
        <v>571</v>
      </c>
      <c r="J49" s="104">
        <v>-608022184.71000004</v>
      </c>
      <c r="M49" s="403">
        <f>SUMIF('09_Ajustes'!$C:$C,C49,'09_Ajustes'!$E:$E)</f>
        <v>0</v>
      </c>
      <c r="N49" s="403">
        <f>SUMIF('09_Ajustes'!$D:$D,C49,'09_Ajustes'!$F:$F)</f>
        <v>0</v>
      </c>
    </row>
    <row r="50" spans="2:22">
      <c r="B50" t="s">
        <v>438</v>
      </c>
      <c r="C50" s="103" t="s">
        <v>258</v>
      </c>
      <c r="D50" s="103" t="s">
        <v>259</v>
      </c>
      <c r="E50" s="104">
        <v>-83340.02</v>
      </c>
      <c r="F50" s="188">
        <v>7295.6808110461998</v>
      </c>
      <c r="G50" s="134" t="s">
        <v>1049</v>
      </c>
      <c r="H50" s="103" t="s">
        <v>570</v>
      </c>
      <c r="I50" s="103" t="s">
        <v>571</v>
      </c>
      <c r="J50" s="104">
        <v>-608022184.71000004</v>
      </c>
      <c r="M50" s="403">
        <f>SUMIF('09_Ajustes'!$C:$C,C50,'09_Ajustes'!$E:$E)</f>
        <v>22410</v>
      </c>
      <c r="N50" s="403">
        <f>SUMIF('09_Ajustes'!$D:$D,C50,'09_Ajustes'!$F:$F)</f>
        <v>0</v>
      </c>
      <c r="P50" s="190">
        <f>+E50+M50-N50</f>
        <v>-60930.020000000004</v>
      </c>
      <c r="Q50" s="402">
        <f>+F50*P50</f>
        <v>-444525977.73066121</v>
      </c>
      <c r="R50" s="227">
        <v>60930</v>
      </c>
      <c r="S50" s="191">
        <f>+P50+R50</f>
        <v>-2.0000000004074536E-2</v>
      </c>
      <c r="V50" t="e">
        <f>VLOOKUP(C50,#REF!,1,0)</f>
        <v>#REF!</v>
      </c>
    </row>
    <row r="51" spans="2:22">
      <c r="C51" s="103" t="s">
        <v>260</v>
      </c>
      <c r="D51" s="103" t="s">
        <v>261</v>
      </c>
      <c r="E51" s="104">
        <v>-4626.95</v>
      </c>
      <c r="F51" s="188">
        <v>7295.6808110461998</v>
      </c>
      <c r="G51" s="134" t="s">
        <v>1049</v>
      </c>
      <c r="H51" s="103" t="s">
        <v>570</v>
      </c>
      <c r="I51" s="103" t="s">
        <v>571</v>
      </c>
      <c r="J51" s="104">
        <v>-33756750.329999998</v>
      </c>
      <c r="M51" s="403">
        <f>SUMIF('09_Ajustes'!$C:$C,C51,'09_Ajustes'!$E:$E)</f>
        <v>0</v>
      </c>
      <c r="N51" s="403">
        <f>SUMIF('09_Ajustes'!$D:$D,C51,'09_Ajustes'!$F:$F)</f>
        <v>0</v>
      </c>
    </row>
    <row r="52" spans="2:22">
      <c r="B52" t="s">
        <v>438</v>
      </c>
      <c r="C52" s="103" t="s">
        <v>262</v>
      </c>
      <c r="D52" s="103" t="s">
        <v>263</v>
      </c>
      <c r="E52" s="104">
        <v>-3178.92</v>
      </c>
      <c r="F52" s="188">
        <v>7295.6808110461998</v>
      </c>
      <c r="G52" s="134" t="s">
        <v>1049</v>
      </c>
      <c r="H52" s="103" t="s">
        <v>570</v>
      </c>
      <c r="I52" s="103" t="s">
        <v>571</v>
      </c>
      <c r="J52" s="104">
        <v>-23192385.640000001</v>
      </c>
      <c r="M52" s="403">
        <f>SUMIF('09_Ajustes'!$C:$C,C52,'09_Ajustes'!$E:$E)</f>
        <v>0</v>
      </c>
      <c r="N52" s="403">
        <f>SUMIF('09_Ajustes'!$D:$D,C52,'09_Ajustes'!$F:$F)</f>
        <v>0</v>
      </c>
      <c r="P52" s="190">
        <f t="shared" ref="P52:P53" si="14">+E52+M52-N52</f>
        <v>-3178.92</v>
      </c>
      <c r="Q52" s="402">
        <f t="shared" ref="Q52:Q53" si="15">+F52*P52</f>
        <v>-23192385.643850986</v>
      </c>
      <c r="V52" t="e">
        <f>VLOOKUP(C52,#REF!,1,0)</f>
        <v>#REF!</v>
      </c>
    </row>
    <row r="53" spans="2:22">
      <c r="B53" t="s">
        <v>438</v>
      </c>
      <c r="C53" s="103" t="s">
        <v>264</v>
      </c>
      <c r="D53" s="103" t="s">
        <v>265</v>
      </c>
      <c r="E53" s="104">
        <v>-1448.03</v>
      </c>
      <c r="F53" s="188">
        <v>7295.6808110461998</v>
      </c>
      <c r="G53" s="134" t="s">
        <v>1049</v>
      </c>
      <c r="H53" s="103" t="s">
        <v>570</v>
      </c>
      <c r="I53" s="103" t="s">
        <v>571</v>
      </c>
      <c r="J53" s="104">
        <v>-10564364.68</v>
      </c>
      <c r="M53" s="403">
        <f>SUMIF('09_Ajustes'!$C:$C,C53,'09_Ajustes'!$E:$E)</f>
        <v>1442.18</v>
      </c>
      <c r="N53" s="403">
        <f>SUMIF('09_Ajustes'!$D:$D,C53,'09_Ajustes'!$F:$F)</f>
        <v>0</v>
      </c>
      <c r="P53" s="190">
        <f t="shared" si="14"/>
        <v>-5.8499999999999091</v>
      </c>
      <c r="Q53" s="402">
        <f t="shared" si="15"/>
        <v>-42679.732744619607</v>
      </c>
      <c r="V53" t="e">
        <f>VLOOKUP(C53,#REF!,1,0)</f>
        <v>#REF!</v>
      </c>
    </row>
    <row r="54" spans="2:22">
      <c r="C54" s="103" t="s">
        <v>344</v>
      </c>
      <c r="D54" s="103" t="s">
        <v>345</v>
      </c>
      <c r="E54" s="104">
        <v>289034.05</v>
      </c>
      <c r="F54" s="188">
        <v>7295.6808110461998</v>
      </c>
      <c r="G54" s="134" t="s">
        <v>1049</v>
      </c>
      <c r="H54" s="103" t="s">
        <v>570</v>
      </c>
      <c r="I54" s="103" t="s">
        <v>571</v>
      </c>
      <c r="J54" s="104">
        <v>2108700172.3199999</v>
      </c>
      <c r="M54" s="403">
        <f>SUMIF('09_Ajustes'!$C:$C,C54,'09_Ajustes'!$E:$E)</f>
        <v>0</v>
      </c>
      <c r="N54" s="403">
        <f>SUMIF('09_Ajustes'!$D:$D,C54,'09_Ajustes'!$F:$F)</f>
        <v>0</v>
      </c>
    </row>
    <row r="55" spans="2:22">
      <c r="C55" s="103" t="s">
        <v>346</v>
      </c>
      <c r="D55" s="103" t="s">
        <v>347</v>
      </c>
      <c r="E55" s="104">
        <v>2518.09</v>
      </c>
      <c r="F55" s="188">
        <v>7295.6808110461998</v>
      </c>
      <c r="G55" s="134" t="s">
        <v>1049</v>
      </c>
      <c r="H55" s="103" t="s">
        <v>570</v>
      </c>
      <c r="I55" s="103" t="s">
        <v>571</v>
      </c>
      <c r="J55" s="104">
        <v>18371180.890000001</v>
      </c>
      <c r="M55" s="403">
        <f>SUMIF('09_Ajustes'!$C:$C,C55,'09_Ajustes'!$E:$E)</f>
        <v>0</v>
      </c>
      <c r="N55" s="403">
        <f>SUMIF('09_Ajustes'!$D:$D,C55,'09_Ajustes'!$F:$F)</f>
        <v>0</v>
      </c>
    </row>
    <row r="56" spans="2:22">
      <c r="B56" t="s">
        <v>440</v>
      </c>
      <c r="C56" s="103" t="s">
        <v>579</v>
      </c>
      <c r="D56" s="103" t="s">
        <v>580</v>
      </c>
      <c r="E56" s="104">
        <v>17.89</v>
      </c>
      <c r="F56" s="188">
        <v>7295.6808110461998</v>
      </c>
      <c r="G56" s="134" t="s">
        <v>1049</v>
      </c>
      <c r="H56" s="103" t="s">
        <v>570</v>
      </c>
      <c r="I56" s="103" t="s">
        <v>571</v>
      </c>
      <c r="J56" s="104">
        <v>130519.73</v>
      </c>
      <c r="M56" s="403">
        <f>SUMIF('09_Ajustes'!$C:$C,C56,'09_Ajustes'!$E:$E)</f>
        <v>0</v>
      </c>
      <c r="N56" s="403">
        <f>SUMIF('09_Ajustes'!$D:$D,C56,'09_Ajustes'!$F:$F)</f>
        <v>0</v>
      </c>
      <c r="P56" s="190">
        <f>+E56+M56-N56</f>
        <v>17.89</v>
      </c>
      <c r="Q56" s="402">
        <f>+F56*P56</f>
        <v>130519.72970961651</v>
      </c>
      <c r="R56" s="227">
        <v>18.104976163911147</v>
      </c>
      <c r="S56" s="191">
        <f>+P56-R56</f>
        <v>-0.21497616391114605</v>
      </c>
      <c r="V56" t="e">
        <f>VLOOKUP(C56,#REF!,1,0)</f>
        <v>#REF!</v>
      </c>
    </row>
    <row r="57" spans="2:22">
      <c r="C57" s="103" t="s">
        <v>348</v>
      </c>
      <c r="D57" s="103" t="s">
        <v>349</v>
      </c>
      <c r="E57" s="104">
        <v>2500.1999999999998</v>
      </c>
      <c r="F57" s="188">
        <v>7295.6808110461998</v>
      </c>
      <c r="G57" s="134" t="s">
        <v>1049</v>
      </c>
      <c r="H57" s="103" t="s">
        <v>570</v>
      </c>
      <c r="I57" s="103" t="s">
        <v>571</v>
      </c>
      <c r="J57" s="104">
        <v>18240661.16</v>
      </c>
      <c r="M57" s="403">
        <f>SUMIF('09_Ajustes'!$C:$C,C57,'09_Ajustes'!$E:$E)</f>
        <v>0</v>
      </c>
      <c r="N57" s="403">
        <f>SUMIF('09_Ajustes'!$D:$D,C57,'09_Ajustes'!$F:$F)</f>
        <v>0</v>
      </c>
    </row>
    <row r="58" spans="2:22">
      <c r="B58" t="s">
        <v>440</v>
      </c>
      <c r="C58" s="103" t="s">
        <v>350</v>
      </c>
      <c r="D58" s="103" t="s">
        <v>351</v>
      </c>
      <c r="E58" s="104">
        <v>2500.1999999999998</v>
      </c>
      <c r="F58" s="188">
        <v>7295.6808110461998</v>
      </c>
      <c r="G58" s="134" t="s">
        <v>1049</v>
      </c>
      <c r="H58" s="103" t="s">
        <v>570</v>
      </c>
      <c r="I58" s="103" t="s">
        <v>571</v>
      </c>
      <c r="J58" s="104">
        <v>18240661.16</v>
      </c>
      <c r="M58" s="403">
        <f>SUMIF('09_Ajustes'!$C:$C,C58,'09_Ajustes'!$E:$E)</f>
        <v>0</v>
      </c>
      <c r="N58" s="403">
        <f>SUMIF('09_Ajustes'!$D:$D,C58,'09_Ajustes'!$F:$F)</f>
        <v>672.3</v>
      </c>
      <c r="P58" s="190">
        <f>+E58+M58-N58</f>
        <v>1827.8999999999999</v>
      </c>
      <c r="Q58" s="402">
        <f>+F58*P58</f>
        <v>13335774.954511348</v>
      </c>
      <c r="V58" t="e">
        <f>VLOOKUP(C58,#REF!,1,0)</f>
        <v>#REF!</v>
      </c>
    </row>
    <row r="59" spans="2:22">
      <c r="C59" s="103" t="s">
        <v>352</v>
      </c>
      <c r="D59" s="103" t="s">
        <v>353</v>
      </c>
      <c r="E59" s="104">
        <v>23485.4</v>
      </c>
      <c r="F59" s="188">
        <v>7295.6808110461998</v>
      </c>
      <c r="G59" s="134" t="s">
        <v>1049</v>
      </c>
      <c r="H59" s="103" t="s">
        <v>570</v>
      </c>
      <c r="I59" s="103" t="s">
        <v>571</v>
      </c>
      <c r="J59" s="104">
        <v>171341982.12</v>
      </c>
      <c r="M59" s="403">
        <f>SUMIF('09_Ajustes'!$C:$C,C59,'09_Ajustes'!$E:$E)</f>
        <v>0</v>
      </c>
      <c r="N59" s="403">
        <f>SUMIF('09_Ajustes'!$D:$D,C59,'09_Ajustes'!$F:$F)</f>
        <v>0</v>
      </c>
    </row>
    <row r="60" spans="2:22">
      <c r="B60" t="s">
        <v>440</v>
      </c>
      <c r="C60" s="103" t="s">
        <v>354</v>
      </c>
      <c r="D60" s="103" t="s">
        <v>355</v>
      </c>
      <c r="E60" s="104">
        <v>9387.91</v>
      </c>
      <c r="F60" s="188">
        <v>7295.6808110461998</v>
      </c>
      <c r="G60" s="134" t="s">
        <v>1049</v>
      </c>
      <c r="H60" s="103" t="s">
        <v>570</v>
      </c>
      <c r="I60" s="103" t="s">
        <v>571</v>
      </c>
      <c r="J60" s="104">
        <v>68491194.840000004</v>
      </c>
      <c r="M60" s="403">
        <f>SUMIF('09_Ajustes'!$C:$C,C60,'09_Ajustes'!$E:$E)</f>
        <v>50.197905000000105</v>
      </c>
      <c r="N60" s="403">
        <f>SUMIF('09_Ajustes'!$D:$D,C60,'09_Ajustes'!$F:$F)</f>
        <v>2782.01</v>
      </c>
      <c r="P60" s="190">
        <f t="shared" ref="P60:P63" si="16">+E60+M60-N60</f>
        <v>6656.0979050000005</v>
      </c>
      <c r="Q60" s="402">
        <f t="shared" ref="Q60:Q63" si="17">+F60*P60</f>
        <v>48560765.761953317</v>
      </c>
      <c r="R60" s="227">
        <v>6656.4091593218627</v>
      </c>
      <c r="S60" s="191">
        <f>+P60-R60</f>
        <v>-0.31125432186217949</v>
      </c>
      <c r="V60" t="e">
        <f>VLOOKUP(C60,#REF!,1,0)</f>
        <v>#REF!</v>
      </c>
    </row>
    <row r="61" spans="2:22">
      <c r="B61" t="s">
        <v>440</v>
      </c>
      <c r="C61" s="103" t="s">
        <v>356</v>
      </c>
      <c r="D61" s="103" t="s">
        <v>357</v>
      </c>
      <c r="E61" s="104">
        <v>-0.01</v>
      </c>
      <c r="F61" s="188">
        <v>7295.6808110461998</v>
      </c>
      <c r="G61" s="134" t="s">
        <v>1049</v>
      </c>
      <c r="H61" s="103" t="s">
        <v>570</v>
      </c>
      <c r="I61" s="103" t="s">
        <v>571</v>
      </c>
      <c r="J61" s="104">
        <v>-72.959999999999994</v>
      </c>
      <c r="M61" s="403">
        <f>SUMIF('09_Ajustes'!$C:$C,C61,'09_Ajustes'!$E:$E)</f>
        <v>0</v>
      </c>
      <c r="N61" s="403">
        <f>SUMIF('09_Ajustes'!$D:$D,C61,'09_Ajustes'!$F:$F)</f>
        <v>-0.01</v>
      </c>
      <c r="P61" s="190">
        <f t="shared" si="16"/>
        <v>0</v>
      </c>
      <c r="Q61" s="402">
        <f t="shared" si="17"/>
        <v>0</v>
      </c>
      <c r="V61" t="e">
        <f>VLOOKUP(C61,#REF!,1,0)</f>
        <v>#REF!</v>
      </c>
    </row>
    <row r="62" spans="2:22">
      <c r="B62" t="s">
        <v>440</v>
      </c>
      <c r="C62" s="103" t="s">
        <v>362</v>
      </c>
      <c r="D62" s="103" t="s">
        <v>363</v>
      </c>
      <c r="E62" s="104">
        <v>14045.56</v>
      </c>
      <c r="F62" s="188">
        <v>7295.6808110461998</v>
      </c>
      <c r="G62" s="134" t="s">
        <v>1049</v>
      </c>
      <c r="H62" s="103" t="s">
        <v>570</v>
      </c>
      <c r="I62" s="103" t="s">
        <v>571</v>
      </c>
      <c r="J62" s="104">
        <v>102471922.56999999</v>
      </c>
      <c r="M62" s="403">
        <f>SUMIF('09_Ajustes'!$C:$C,C62,'09_Ajustes'!$E:$E)</f>
        <v>0</v>
      </c>
      <c r="N62" s="403">
        <f>SUMIF('09_Ajustes'!$D:$D,C62,'09_Ajustes'!$F:$F)</f>
        <v>8013.61</v>
      </c>
      <c r="P62" s="190">
        <f t="shared" si="16"/>
        <v>6031.95</v>
      </c>
      <c r="Q62" s="402">
        <f t="shared" si="17"/>
        <v>44007181.868190125</v>
      </c>
      <c r="V62" t="e">
        <f>VLOOKUP(C62,#REF!,1,0)</f>
        <v>#REF!</v>
      </c>
    </row>
    <row r="63" spans="2:22">
      <c r="B63" t="s">
        <v>440</v>
      </c>
      <c r="C63" s="103" t="s">
        <v>364</v>
      </c>
      <c r="D63" s="103" t="s">
        <v>365</v>
      </c>
      <c r="E63" s="104">
        <v>51.94</v>
      </c>
      <c r="F63" s="188">
        <v>7295.6808110461998</v>
      </c>
      <c r="G63" s="134" t="s">
        <v>1049</v>
      </c>
      <c r="H63" s="103" t="s">
        <v>570</v>
      </c>
      <c r="I63" s="103" t="s">
        <v>571</v>
      </c>
      <c r="J63" s="104">
        <v>378937.66</v>
      </c>
      <c r="M63" s="403">
        <f>SUMIF('09_Ajustes'!$C:$C,C63,'09_Ajustes'!$E:$E)</f>
        <v>0</v>
      </c>
      <c r="N63" s="403">
        <f>SUMIF('09_Ajustes'!$D:$D,C63,'09_Ajustes'!$F:$F)</f>
        <v>0</v>
      </c>
      <c r="P63" s="190">
        <f t="shared" si="16"/>
        <v>51.94</v>
      </c>
      <c r="Q63" s="402">
        <f t="shared" si="17"/>
        <v>378937.66132573958</v>
      </c>
      <c r="R63" s="227">
        <v>51.990314880315779</v>
      </c>
      <c r="S63" s="191">
        <f>+P63-R63</f>
        <v>-5.0314880315781352E-2</v>
      </c>
      <c r="V63" t="e">
        <f>VLOOKUP(C63,#REF!,1,0)</f>
        <v>#REF!</v>
      </c>
    </row>
    <row r="64" spans="2:22">
      <c r="C64" s="103" t="s">
        <v>372</v>
      </c>
      <c r="D64" s="103" t="s">
        <v>373</v>
      </c>
      <c r="E64" s="104">
        <v>254438.74</v>
      </c>
      <c r="F64" s="188">
        <v>7295.6808110461998</v>
      </c>
      <c r="G64" s="134" t="s">
        <v>1049</v>
      </c>
      <c r="H64" s="103" t="s">
        <v>570</v>
      </c>
      <c r="I64" s="103" t="s">
        <v>571</v>
      </c>
      <c r="J64" s="104">
        <v>1856303833</v>
      </c>
      <c r="M64" s="403">
        <f>SUMIF('09_Ajustes'!$C:$C,C64,'09_Ajustes'!$E:$E)</f>
        <v>0</v>
      </c>
      <c r="N64" s="403">
        <f>SUMIF('09_Ajustes'!$D:$D,C64,'09_Ajustes'!$F:$F)</f>
        <v>0</v>
      </c>
    </row>
    <row r="65" spans="2:22">
      <c r="B65" t="s">
        <v>440</v>
      </c>
      <c r="C65" s="103" t="s">
        <v>562</v>
      </c>
      <c r="D65" s="103" t="s">
        <v>563</v>
      </c>
      <c r="E65" s="104">
        <v>244078.03</v>
      </c>
      <c r="F65" s="188">
        <v>7295.6808110461998</v>
      </c>
      <c r="G65" s="134" t="s">
        <v>1049</v>
      </c>
      <c r="H65" s="103" t="s">
        <v>570</v>
      </c>
      <c r="I65" s="103" t="s">
        <v>571</v>
      </c>
      <c r="J65" s="104">
        <v>1780715399.8699999</v>
      </c>
      <c r="M65" s="403">
        <f>SUMIF('09_Ajustes'!$C:$C,C65,'09_Ajustes'!$E:$E)</f>
        <v>0</v>
      </c>
      <c r="N65" s="403">
        <f>SUMIF('09_Ajustes'!$D:$D,C65,'09_Ajustes'!$F:$F)</f>
        <v>209983.74</v>
      </c>
      <c r="P65" s="190">
        <f t="shared" ref="P65:P66" si="18">+E65+M65-N65</f>
        <v>34094.290000000008</v>
      </c>
      <c r="Q65" s="402">
        <f t="shared" ref="Q65:Q66" si="19">+F65*P65</f>
        <v>248741057.31924438</v>
      </c>
      <c r="V65" t="e">
        <f>VLOOKUP(C65,#REF!,1,0)</f>
        <v>#REF!</v>
      </c>
    </row>
    <row r="66" spans="2:22" s="151" customFormat="1">
      <c r="B66" s="151" t="s">
        <v>440</v>
      </c>
      <c r="C66" s="143" t="s">
        <v>1052</v>
      </c>
      <c r="D66" s="143" t="s">
        <v>1053</v>
      </c>
      <c r="E66" s="150">
        <v>10360.709999999999</v>
      </c>
      <c r="F66" s="315">
        <v>7295.6808110461998</v>
      </c>
      <c r="G66" s="316" t="s">
        <v>1049</v>
      </c>
      <c r="H66" s="143" t="s">
        <v>570</v>
      </c>
      <c r="I66" s="143" t="s">
        <v>571</v>
      </c>
      <c r="J66" s="150">
        <v>75588433.140000001</v>
      </c>
      <c r="M66" s="456">
        <f>SUMIF('09_Ajustes'!$C:$C,C66,'09_Ajustes'!$E:$E)</f>
        <v>0</v>
      </c>
      <c r="N66" s="456">
        <f>SUMIF('09_Ajustes'!$D:$D,C66,'09_Ajustes'!$F:$F)</f>
        <v>10360.709999999999</v>
      </c>
      <c r="P66" s="271">
        <f t="shared" si="18"/>
        <v>0</v>
      </c>
      <c r="Q66" s="273">
        <f t="shared" si="19"/>
        <v>0</v>
      </c>
      <c r="V66" s="151" t="e">
        <f>VLOOKUP(C66,#REF!,1,0)</f>
        <v>#REF!</v>
      </c>
    </row>
    <row r="67" spans="2:22">
      <c r="C67" s="103" t="s">
        <v>394</v>
      </c>
      <c r="D67" s="103" t="s">
        <v>395</v>
      </c>
      <c r="E67" s="104">
        <v>8591.82</v>
      </c>
      <c r="F67" s="188">
        <v>7295.6808110461998</v>
      </c>
      <c r="G67" s="134" t="s">
        <v>1049</v>
      </c>
      <c r="H67" s="103" t="s">
        <v>570</v>
      </c>
      <c r="I67" s="103" t="s">
        <v>571</v>
      </c>
      <c r="J67" s="104">
        <v>62683176.310000002</v>
      </c>
      <c r="M67" s="403">
        <f>SUMIF('09_Ajustes'!$C:$C,C67,'09_Ajustes'!$E:$E)</f>
        <v>0</v>
      </c>
      <c r="N67" s="403">
        <f>SUMIF('09_Ajustes'!$D:$D,C67,'09_Ajustes'!$F:$F)</f>
        <v>0</v>
      </c>
    </row>
    <row r="68" spans="2:22">
      <c r="B68" t="s">
        <v>440</v>
      </c>
      <c r="C68" s="103" t="s">
        <v>396</v>
      </c>
      <c r="D68" s="103" t="s">
        <v>397</v>
      </c>
      <c r="E68" s="104">
        <v>8591.84</v>
      </c>
      <c r="F68" s="188">
        <v>7295.6808110461998</v>
      </c>
      <c r="G68" s="134" t="s">
        <v>1049</v>
      </c>
      <c r="H68" s="103" t="s">
        <v>570</v>
      </c>
      <c r="I68" s="103" t="s">
        <v>571</v>
      </c>
      <c r="J68" s="104">
        <v>62683322.219999999</v>
      </c>
      <c r="M68" s="403">
        <f>SUMIF('09_Ajustes'!$C:$C,C68,'09_Ajustes'!$E:$E)</f>
        <v>0</v>
      </c>
      <c r="N68" s="403">
        <f>SUMIF('09_Ajustes'!$D:$D,C68,'09_Ajustes'!$F:$F)</f>
        <v>2039.95</v>
      </c>
      <c r="P68" s="190">
        <f t="shared" ref="P68:P70" si="20">+E68+M68-N68</f>
        <v>6551.89</v>
      </c>
      <c r="Q68" s="402">
        <f t="shared" ref="Q68:Q70" si="21">+F68*P68</f>
        <v>47800498.149085492</v>
      </c>
      <c r="R68" s="227">
        <v>6511.7420517117207</v>
      </c>
      <c r="S68" s="191">
        <f>+P68-R68</f>
        <v>40.147948288279622</v>
      </c>
      <c r="V68" t="e">
        <f>VLOOKUP(C68,#REF!,1,0)</f>
        <v>#REF!</v>
      </c>
    </row>
    <row r="69" spans="2:22">
      <c r="B69" t="s">
        <v>440</v>
      </c>
      <c r="C69" s="103" t="s">
        <v>1054</v>
      </c>
      <c r="D69" s="103"/>
      <c r="E69" s="104"/>
      <c r="F69" s="188">
        <v>7295.6808110461998</v>
      </c>
      <c r="G69" s="134"/>
      <c r="H69" s="103"/>
      <c r="I69" s="103"/>
      <c r="J69" s="104"/>
      <c r="M69" s="403">
        <f>SUMIF('09_Ajustes'!$C:$C,C69,'09_Ajustes'!$E:$E)</f>
        <v>35.50046993090028</v>
      </c>
      <c r="N69" s="403">
        <f>SUMIF('09_Ajustes'!$D:$D,C69,'09_Ajustes'!$F:$F)</f>
        <v>0</v>
      </c>
      <c r="P69" s="190">
        <f t="shared" si="20"/>
        <v>35.50046993090028</v>
      </c>
      <c r="Q69" s="402">
        <f t="shared" si="21"/>
        <v>259000.09725799179</v>
      </c>
      <c r="V69" t="e">
        <f>VLOOKUP(C69,#REF!,1,0)</f>
        <v>#REF!</v>
      </c>
    </row>
    <row r="70" spans="2:22">
      <c r="B70" t="s">
        <v>440</v>
      </c>
      <c r="C70" s="103" t="s">
        <v>402</v>
      </c>
      <c r="D70" s="103" t="s">
        <v>403</v>
      </c>
      <c r="E70" s="104">
        <v>-0.02</v>
      </c>
      <c r="F70" s="188">
        <v>7295.6808110461998</v>
      </c>
      <c r="G70" s="134" t="s">
        <v>1049</v>
      </c>
      <c r="H70" s="103" t="s">
        <v>570</v>
      </c>
      <c r="I70" s="103" t="s">
        <v>571</v>
      </c>
      <c r="J70" s="104">
        <v>-145.91</v>
      </c>
      <c r="M70" s="403">
        <f>SUMIF('09_Ajustes'!$C:$C,C70,'09_Ajustes'!$E:$E)</f>
        <v>0.11</v>
      </c>
      <c r="N70" s="403">
        <f>SUMIF('09_Ajustes'!$D:$D,C70,'09_Ajustes'!$F:$F)</f>
        <v>0</v>
      </c>
      <c r="P70" s="190">
        <f t="shared" si="20"/>
        <v>0.09</v>
      </c>
      <c r="Q70" s="402">
        <f t="shared" si="21"/>
        <v>656.61127299415796</v>
      </c>
      <c r="V70" t="e">
        <f>VLOOKUP(C70,#REF!,1,0)</f>
        <v>#REF!</v>
      </c>
    </row>
    <row r="71" spans="2:22">
      <c r="C71" s="103" t="s">
        <v>560</v>
      </c>
      <c r="D71" s="103" t="s">
        <v>561</v>
      </c>
      <c r="E71" s="103" t="s">
        <v>581</v>
      </c>
      <c r="F71" s="103" t="s">
        <v>581</v>
      </c>
      <c r="G71" s="103"/>
      <c r="H71" s="103" t="s">
        <v>581</v>
      </c>
      <c r="I71" s="103" t="s">
        <v>581</v>
      </c>
      <c r="J71" s="103" t="s">
        <v>581</v>
      </c>
    </row>
    <row r="72" spans="2:22">
      <c r="C72" s="103" t="s">
        <v>258</v>
      </c>
      <c r="D72" s="103" t="s">
        <v>259</v>
      </c>
      <c r="E72" s="103" t="s">
        <v>581</v>
      </c>
      <c r="F72" s="103" t="s">
        <v>581</v>
      </c>
      <c r="G72" s="103"/>
      <c r="H72" s="103" t="s">
        <v>581</v>
      </c>
      <c r="I72" s="103" t="s">
        <v>581</v>
      </c>
      <c r="J72" s="103" t="s">
        <v>581</v>
      </c>
    </row>
    <row r="73" spans="2:22">
      <c r="C73" s="103" t="s">
        <v>262</v>
      </c>
      <c r="D73" s="103" t="s">
        <v>263</v>
      </c>
      <c r="E73" s="103" t="s">
        <v>581</v>
      </c>
      <c r="F73" s="103" t="s">
        <v>581</v>
      </c>
      <c r="G73" s="103"/>
      <c r="H73" s="103" t="s">
        <v>581</v>
      </c>
      <c r="I73" s="103" t="s">
        <v>581</v>
      </c>
      <c r="J73" s="103" t="s">
        <v>581</v>
      </c>
    </row>
    <row r="74" spans="2:22">
      <c r="C74" s="103" t="s">
        <v>264</v>
      </c>
      <c r="D74" s="103" t="s">
        <v>265</v>
      </c>
      <c r="E74" s="103" t="s">
        <v>581</v>
      </c>
      <c r="F74" s="103" t="s">
        <v>581</v>
      </c>
      <c r="G74" s="103"/>
      <c r="H74" s="103" t="s">
        <v>581</v>
      </c>
      <c r="I74" s="103" t="s">
        <v>581</v>
      </c>
      <c r="J74" s="103" t="s">
        <v>581</v>
      </c>
    </row>
    <row r="75" spans="2:22">
      <c r="C75" s="103" t="s">
        <v>579</v>
      </c>
      <c r="D75" s="103" t="s">
        <v>580</v>
      </c>
      <c r="E75" s="103" t="s">
        <v>581</v>
      </c>
      <c r="F75" s="103" t="s">
        <v>581</v>
      </c>
      <c r="G75" s="103"/>
      <c r="H75" s="103" t="s">
        <v>581</v>
      </c>
      <c r="I75" s="103" t="s">
        <v>581</v>
      </c>
      <c r="J75" s="103" t="s">
        <v>581</v>
      </c>
    </row>
    <row r="76" spans="2:22">
      <c r="C76" s="103" t="s">
        <v>350</v>
      </c>
      <c r="D76" s="103" t="s">
        <v>351</v>
      </c>
      <c r="E76" s="103" t="s">
        <v>581</v>
      </c>
      <c r="F76" s="103" t="s">
        <v>581</v>
      </c>
      <c r="G76" s="103"/>
      <c r="H76" s="103" t="s">
        <v>581</v>
      </c>
      <c r="I76" s="103" t="s">
        <v>581</v>
      </c>
      <c r="J76" s="103" t="s">
        <v>581</v>
      </c>
    </row>
    <row r="77" spans="2:22">
      <c r="C77" s="103" t="s">
        <v>354</v>
      </c>
      <c r="D77" s="103" t="s">
        <v>355</v>
      </c>
      <c r="E77" s="103" t="s">
        <v>581</v>
      </c>
      <c r="F77" s="103" t="s">
        <v>581</v>
      </c>
      <c r="G77" s="103"/>
      <c r="H77" s="103" t="s">
        <v>581</v>
      </c>
      <c r="I77" s="103" t="s">
        <v>581</v>
      </c>
      <c r="J77" s="103" t="s">
        <v>581</v>
      </c>
    </row>
    <row r="78" spans="2:22">
      <c r="C78" s="103" t="s">
        <v>356</v>
      </c>
      <c r="D78" s="103" t="s">
        <v>357</v>
      </c>
      <c r="E78" s="103" t="s">
        <v>581</v>
      </c>
      <c r="F78" s="103" t="s">
        <v>581</v>
      </c>
      <c r="G78" s="103"/>
      <c r="H78" s="103" t="s">
        <v>581</v>
      </c>
      <c r="I78" s="103" t="s">
        <v>581</v>
      </c>
      <c r="J78" s="103" t="s">
        <v>581</v>
      </c>
    </row>
    <row r="79" spans="2:22">
      <c r="C79" s="103" t="s">
        <v>362</v>
      </c>
      <c r="D79" s="103" t="s">
        <v>363</v>
      </c>
      <c r="E79" s="103" t="s">
        <v>581</v>
      </c>
      <c r="F79" s="103" t="s">
        <v>581</v>
      </c>
      <c r="G79" s="103"/>
      <c r="H79" s="103" t="s">
        <v>581</v>
      </c>
      <c r="I79" s="103" t="s">
        <v>581</v>
      </c>
      <c r="J79" s="103" t="s">
        <v>581</v>
      </c>
    </row>
    <row r="80" spans="2:22">
      <c r="C80" s="103" t="s">
        <v>364</v>
      </c>
      <c r="D80" s="103" t="s">
        <v>365</v>
      </c>
      <c r="E80" s="103" t="s">
        <v>581</v>
      </c>
      <c r="F80" s="103" t="s">
        <v>581</v>
      </c>
      <c r="G80" s="103"/>
      <c r="H80" s="103" t="s">
        <v>581</v>
      </c>
      <c r="I80" s="103" t="s">
        <v>581</v>
      </c>
      <c r="J80" s="103" t="s">
        <v>581</v>
      </c>
    </row>
    <row r="81" spans="3:17">
      <c r="C81" s="103" t="s">
        <v>562</v>
      </c>
      <c r="D81" s="103" t="s">
        <v>563</v>
      </c>
      <c r="E81" s="103" t="s">
        <v>581</v>
      </c>
      <c r="F81" s="103" t="s">
        <v>581</v>
      </c>
      <c r="G81" s="103"/>
      <c r="H81" s="103" t="s">
        <v>581</v>
      </c>
      <c r="I81" s="103" t="s">
        <v>581</v>
      </c>
      <c r="J81" s="103" t="s">
        <v>581</v>
      </c>
    </row>
    <row r="82" spans="3:17">
      <c r="C82" s="103" t="s">
        <v>1052</v>
      </c>
      <c r="D82" s="103" t="s">
        <v>1053</v>
      </c>
      <c r="E82" s="103" t="s">
        <v>581</v>
      </c>
      <c r="F82" s="103" t="s">
        <v>581</v>
      </c>
      <c r="G82" s="103"/>
      <c r="H82" s="103" t="s">
        <v>581</v>
      </c>
      <c r="I82" s="103" t="s">
        <v>581</v>
      </c>
      <c r="J82" s="103" t="s">
        <v>581</v>
      </c>
    </row>
    <row r="83" spans="3:17">
      <c r="C83" s="103" t="s">
        <v>396</v>
      </c>
      <c r="D83" s="103" t="s">
        <v>397</v>
      </c>
      <c r="E83" s="103" t="s">
        <v>581</v>
      </c>
      <c r="F83" s="103" t="s">
        <v>581</v>
      </c>
      <c r="G83" s="103"/>
      <c r="H83" s="103" t="s">
        <v>581</v>
      </c>
      <c r="I83" s="103" t="s">
        <v>581</v>
      </c>
      <c r="J83" s="103" t="s">
        <v>581</v>
      </c>
    </row>
    <row r="84" spans="3:17">
      <c r="C84" s="103" t="s">
        <v>402</v>
      </c>
      <c r="D84" s="103" t="s">
        <v>403</v>
      </c>
      <c r="E84" s="103" t="s">
        <v>581</v>
      </c>
      <c r="F84" s="103" t="s">
        <v>581</v>
      </c>
      <c r="G84" s="103"/>
      <c r="H84" s="103" t="s">
        <v>581</v>
      </c>
      <c r="I84" s="103" t="s">
        <v>581</v>
      </c>
      <c r="J84" s="103" t="s">
        <v>581</v>
      </c>
    </row>
    <row r="85" spans="3:17">
      <c r="C85" s="105" t="s">
        <v>412</v>
      </c>
      <c r="D85" s="105"/>
      <c r="E85" s="106">
        <v>1547460.87</v>
      </c>
      <c r="F85" s="105"/>
      <c r="G85" s="105"/>
      <c r="H85" s="105"/>
      <c r="I85" s="105"/>
      <c r="J85" s="106">
        <v>11289780575.1</v>
      </c>
      <c r="M85" s="106">
        <f>SUM(M5:M84)</f>
        <v>265858.10511398606</v>
      </c>
      <c r="N85" s="106">
        <f>SUM(N5:N84)</f>
        <v>265858.12511398608</v>
      </c>
      <c r="P85" s="106">
        <f>SUM(P5:P84)</f>
        <v>-42941.531625069409</v>
      </c>
      <c r="Q85" s="106">
        <f>SUM(Q5:Q84)</f>
        <v>-313287708.27395123</v>
      </c>
    </row>
    <row r="86" spans="3:17">
      <c r="C86" s="105" t="s">
        <v>413</v>
      </c>
      <c r="D86" s="105"/>
      <c r="E86" s="106">
        <v>1547460.85</v>
      </c>
      <c r="F86" s="105"/>
      <c r="G86" s="105"/>
      <c r="H86" s="105"/>
      <c r="I86" s="105"/>
      <c r="J86" s="106">
        <v>11289780429.190001</v>
      </c>
      <c r="N86" s="141">
        <f>+M85-N85</f>
        <v>-2.0000000018626451E-2</v>
      </c>
    </row>
    <row r="92" spans="3:17">
      <c r="E92" t="s">
        <v>673</v>
      </c>
      <c r="P92" t="s">
        <v>674</v>
      </c>
    </row>
    <row r="93" spans="3:17">
      <c r="D93" t="s">
        <v>416</v>
      </c>
      <c r="E93" s="189">
        <f>SUMIF($B$5:$B$84,D93,$E$5:$E$84)</f>
        <v>1235104.3800000001</v>
      </c>
      <c r="F93" s="141">
        <f>+E5</f>
        <v>1235104.3799999999</v>
      </c>
      <c r="G93" s="141">
        <f>+E93-F93</f>
        <v>0</v>
      </c>
      <c r="O93" t="s">
        <v>416</v>
      </c>
      <c r="P93" s="189">
        <f>SUMIF($B$5:$B$84,O93,$P$5:$P$84)</f>
        <v>1226739.8993205691</v>
      </c>
    </row>
    <row r="94" spans="3:17">
      <c r="D94" t="s">
        <v>420</v>
      </c>
      <c r="E94" s="189">
        <f>SUMIF($B$5:$B$84,D94,$E$5:$E$84)</f>
        <v>-16378.219999999996</v>
      </c>
      <c r="F94" s="141">
        <f>+E25</f>
        <v>-16378.22</v>
      </c>
      <c r="G94" s="141">
        <f t="shared" ref="G94:G95" si="22">+E94-F94</f>
        <v>0</v>
      </c>
      <c r="O94" t="s">
        <v>420</v>
      </c>
      <c r="P94" s="189">
        <f>SUMIF($B$5:$B$84,O94,$P$5:$P$84)</f>
        <v>-8099.4376955000007</v>
      </c>
    </row>
    <row r="95" spans="3:17">
      <c r="D95" t="s">
        <v>422</v>
      </c>
      <c r="E95" s="189">
        <f>SUMIF($B$5:$B$84,D95,$E$5:$E$84)</f>
        <v>-1175698.9300000002</v>
      </c>
      <c r="F95" s="141">
        <f>+E40</f>
        <v>-1175698.93</v>
      </c>
      <c r="G95" s="141">
        <f t="shared" si="22"/>
        <v>0</v>
      </c>
      <c r="O95" t="s">
        <v>422</v>
      </c>
      <c r="P95" s="189">
        <f>SUMIF($B$5:$B$84,O95,$P$5:$P$84)</f>
        <v>-1218640.4616250694</v>
      </c>
    </row>
    <row r="96" spans="3:17">
      <c r="D96" s="197" t="s">
        <v>584</v>
      </c>
      <c r="E96" s="189">
        <f>SUM(E93:E95)</f>
        <v>43027.229999999981</v>
      </c>
      <c r="O96" s="197" t="s">
        <v>584</v>
      </c>
      <c r="P96" s="189">
        <f>SUM(P93:P95)</f>
        <v>0</v>
      </c>
    </row>
    <row r="97" spans="3:16">
      <c r="E97" s="189"/>
    </row>
    <row r="98" spans="3:16">
      <c r="E98" s="189"/>
    </row>
    <row r="99" spans="3:16">
      <c r="D99" t="s">
        <v>438</v>
      </c>
      <c r="E99" s="189">
        <f>SUMIF($B$5:$B$84,D99,$E$5:$E$84)</f>
        <v>-332061.26</v>
      </c>
      <c r="F99" s="141">
        <f>+E47</f>
        <v>-332061.26</v>
      </c>
      <c r="G99" s="141">
        <f t="shared" ref="G99:G100" si="23">+E99-F99</f>
        <v>0</v>
      </c>
      <c r="O99" t="s">
        <v>438</v>
      </c>
      <c r="P99" s="189">
        <f>SUMIF($B$5:$B$84,O99,$P$5:$P$84)</f>
        <v>-98209.080000000016</v>
      </c>
    </row>
    <row r="100" spans="3:16">
      <c r="D100" t="s">
        <v>440</v>
      </c>
      <c r="E100" s="189">
        <f>SUMIF($B$5:$B$84,D100,$E$5:$E$84)</f>
        <v>289034.05000000005</v>
      </c>
      <c r="F100" s="141">
        <f>+E54</f>
        <v>289034.05</v>
      </c>
      <c r="G100" s="141">
        <f t="shared" si="23"/>
        <v>0</v>
      </c>
      <c r="O100" t="s">
        <v>440</v>
      </c>
      <c r="P100" s="189">
        <f>SUMIF($B$5:$B$84,O100,$P$5:$P$84)</f>
        <v>55267.548374930906</v>
      </c>
    </row>
    <row r="101" spans="3:16">
      <c r="D101" s="197" t="s">
        <v>584</v>
      </c>
      <c r="E101" s="189">
        <f>-E99-E100</f>
        <v>43027.209999999963</v>
      </c>
      <c r="O101" s="197" t="s">
        <v>584</v>
      </c>
      <c r="P101" s="189">
        <f>-P99-P100</f>
        <v>42941.53162506911</v>
      </c>
    </row>
    <row r="102" spans="3:16">
      <c r="D102" s="152" t="s">
        <v>585</v>
      </c>
      <c r="E102" s="189">
        <f>+E96-E101</f>
        <v>2.0000000018626451E-2</v>
      </c>
      <c r="O102" s="152" t="s">
        <v>585</v>
      </c>
      <c r="P102" s="189">
        <f>+P96-P101</f>
        <v>-42941.53162506911</v>
      </c>
    </row>
    <row r="103" spans="3:16">
      <c r="E103" s="189"/>
    </row>
    <row r="112" spans="3:16">
      <c r="C112" s="101" t="s">
        <v>707</v>
      </c>
      <c r="D112" s="101" t="s">
        <v>708</v>
      </c>
      <c r="E112" s="101"/>
      <c r="F112" s="101"/>
      <c r="G112" s="101"/>
      <c r="H112" s="101"/>
      <c r="I112" s="101"/>
      <c r="J112" s="101"/>
      <c r="K112" s="101"/>
      <c r="L112" s="101"/>
    </row>
    <row r="113" spans="3:12" ht="26.25">
      <c r="C113" s="102" t="s">
        <v>709</v>
      </c>
      <c r="D113" s="102" t="s">
        <v>17</v>
      </c>
      <c r="E113" s="102" t="s">
        <v>709</v>
      </c>
      <c r="F113" s="102" t="s">
        <v>709</v>
      </c>
      <c r="G113" s="102" t="s">
        <v>710</v>
      </c>
      <c r="H113" s="102" t="s">
        <v>19</v>
      </c>
      <c r="I113" s="102" t="s">
        <v>19</v>
      </c>
      <c r="J113" s="102" t="s">
        <v>711</v>
      </c>
      <c r="K113" s="102" t="s">
        <v>415</v>
      </c>
      <c r="L113" s="102" t="s">
        <v>17</v>
      </c>
    </row>
    <row r="114" spans="3:12">
      <c r="C114" s="102" t="s">
        <v>567</v>
      </c>
      <c r="D114" s="102" t="s">
        <v>712</v>
      </c>
      <c r="E114" s="102" t="s">
        <v>713</v>
      </c>
      <c r="F114" s="102" t="s">
        <v>714</v>
      </c>
      <c r="G114" s="102"/>
      <c r="H114" s="102" t="s">
        <v>715</v>
      </c>
      <c r="I114" s="102" t="s">
        <v>716</v>
      </c>
      <c r="J114" s="102"/>
      <c r="K114" s="102" t="s">
        <v>568</v>
      </c>
      <c r="L114" s="102" t="s">
        <v>717</v>
      </c>
    </row>
    <row r="115" spans="3:12">
      <c r="C115" s="103" t="s">
        <v>718</v>
      </c>
      <c r="D115" s="103" t="s">
        <v>581</v>
      </c>
      <c r="E115" s="103" t="s">
        <v>581</v>
      </c>
      <c r="F115" s="103" t="s">
        <v>581</v>
      </c>
      <c r="G115" s="103" t="s">
        <v>581</v>
      </c>
      <c r="H115" s="104">
        <v>-1175698.93</v>
      </c>
      <c r="I115" s="103" t="s">
        <v>581</v>
      </c>
      <c r="J115" s="103" t="s">
        <v>581</v>
      </c>
      <c r="K115" s="103" t="s">
        <v>719</v>
      </c>
      <c r="L115" s="103" t="s">
        <v>720</v>
      </c>
    </row>
    <row r="116" spans="3:12">
      <c r="C116" s="134" t="s">
        <v>1102</v>
      </c>
      <c r="D116" s="103" t="s">
        <v>581</v>
      </c>
      <c r="E116" s="252">
        <v>747</v>
      </c>
      <c r="F116" s="103" t="s">
        <v>722</v>
      </c>
      <c r="G116" s="104">
        <v>-5144.71</v>
      </c>
      <c r="H116" s="104">
        <v>-1180843.6399999999</v>
      </c>
      <c r="I116" s="104">
        <v>-5144.71</v>
      </c>
      <c r="J116" s="252">
        <v>4</v>
      </c>
      <c r="K116" s="103" t="s">
        <v>719</v>
      </c>
      <c r="L116" s="103" t="s">
        <v>720</v>
      </c>
    </row>
    <row r="117" spans="3:12">
      <c r="C117" s="134" t="s">
        <v>1102</v>
      </c>
      <c r="D117" s="103" t="s">
        <v>581</v>
      </c>
      <c r="E117" s="252">
        <v>751</v>
      </c>
      <c r="F117" s="103" t="s">
        <v>722</v>
      </c>
      <c r="G117" s="104">
        <v>-5144.71</v>
      </c>
      <c r="H117" s="104">
        <v>-1185988.3500000001</v>
      </c>
      <c r="I117" s="104">
        <v>-10289.42</v>
      </c>
      <c r="J117" s="252">
        <v>4</v>
      </c>
      <c r="K117" s="103" t="s">
        <v>719</v>
      </c>
      <c r="L117" s="103" t="s">
        <v>720</v>
      </c>
    </row>
    <row r="118" spans="3:12">
      <c r="C118" s="105" t="s">
        <v>723</v>
      </c>
      <c r="D118" s="105"/>
      <c r="E118" s="105"/>
      <c r="F118" s="105"/>
      <c r="G118" s="105"/>
      <c r="H118" s="106">
        <v>-1185988.3500000001</v>
      </c>
      <c r="I118" s="106">
        <v>-10289.42</v>
      </c>
      <c r="J118" s="105"/>
      <c r="K118" s="105"/>
      <c r="L118" s="105"/>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A9794-A75D-488B-8D6D-784AF05845F4}">
  <dimension ref="A1:F17"/>
  <sheetViews>
    <sheetView workbookViewId="0">
      <selection activeCell="C10" sqref="C10"/>
    </sheetView>
  </sheetViews>
  <sheetFormatPr baseColWidth="10" defaultColWidth="8.85546875" defaultRowHeight="15"/>
  <cols>
    <col min="1" max="1" width="45.28515625" customWidth="1"/>
    <col min="2" max="2" width="26.28515625" customWidth="1"/>
    <col min="3" max="3" width="20" customWidth="1"/>
    <col min="4" max="4" width="28" customWidth="1"/>
    <col min="5" max="5" width="22" customWidth="1"/>
    <col min="6" max="6" width="14.7109375" customWidth="1"/>
    <col min="256" max="256" width="15" customWidth="1"/>
    <col min="257" max="257" width="29" customWidth="1"/>
    <col min="258" max="258" width="15" customWidth="1"/>
    <col min="259" max="259" width="20" customWidth="1"/>
    <col min="260" max="260" width="28" customWidth="1"/>
    <col min="261" max="261" width="22" customWidth="1"/>
    <col min="512" max="512" width="15" customWidth="1"/>
    <col min="513" max="513" width="29" customWidth="1"/>
    <col min="514" max="514" width="15" customWidth="1"/>
    <col min="515" max="515" width="20" customWidth="1"/>
    <col min="516" max="516" width="28" customWidth="1"/>
    <col min="517" max="517" width="22" customWidth="1"/>
    <col min="768" max="768" width="15" customWidth="1"/>
    <col min="769" max="769" width="29" customWidth="1"/>
    <col min="770" max="770" width="15" customWidth="1"/>
    <col min="771" max="771" width="20" customWidth="1"/>
    <col min="772" max="772" width="28" customWidth="1"/>
    <col min="773" max="773" width="22" customWidth="1"/>
    <col min="1024" max="1024" width="15" customWidth="1"/>
    <col min="1025" max="1025" width="29" customWidth="1"/>
    <col min="1026" max="1026" width="15" customWidth="1"/>
    <col min="1027" max="1027" width="20" customWidth="1"/>
    <col min="1028" max="1028" width="28" customWidth="1"/>
    <col min="1029" max="1029" width="22" customWidth="1"/>
    <col min="1280" max="1280" width="15" customWidth="1"/>
    <col min="1281" max="1281" width="29" customWidth="1"/>
    <col min="1282" max="1282" width="15" customWidth="1"/>
    <col min="1283" max="1283" width="20" customWidth="1"/>
    <col min="1284" max="1284" width="28" customWidth="1"/>
    <col min="1285" max="1285" width="22" customWidth="1"/>
    <col min="1536" max="1536" width="15" customWidth="1"/>
    <col min="1537" max="1537" width="29" customWidth="1"/>
    <col min="1538" max="1538" width="15" customWidth="1"/>
    <col min="1539" max="1539" width="20" customWidth="1"/>
    <col min="1540" max="1540" width="28" customWidth="1"/>
    <col min="1541" max="1541" width="22" customWidth="1"/>
    <col min="1792" max="1792" width="15" customWidth="1"/>
    <col min="1793" max="1793" width="29" customWidth="1"/>
    <col min="1794" max="1794" width="15" customWidth="1"/>
    <col min="1795" max="1795" width="20" customWidth="1"/>
    <col min="1796" max="1796" width="28" customWidth="1"/>
    <col min="1797" max="1797" width="22" customWidth="1"/>
    <col min="2048" max="2048" width="15" customWidth="1"/>
    <col min="2049" max="2049" width="29" customWidth="1"/>
    <col min="2050" max="2050" width="15" customWidth="1"/>
    <col min="2051" max="2051" width="20" customWidth="1"/>
    <col min="2052" max="2052" width="28" customWidth="1"/>
    <col min="2053" max="2053" width="22" customWidth="1"/>
    <col min="2304" max="2304" width="15" customWidth="1"/>
    <col min="2305" max="2305" width="29" customWidth="1"/>
    <col min="2306" max="2306" width="15" customWidth="1"/>
    <col min="2307" max="2307" width="20" customWidth="1"/>
    <col min="2308" max="2308" width="28" customWidth="1"/>
    <col min="2309" max="2309" width="22" customWidth="1"/>
    <col min="2560" max="2560" width="15" customWidth="1"/>
    <col min="2561" max="2561" width="29" customWidth="1"/>
    <col min="2562" max="2562" width="15" customWidth="1"/>
    <col min="2563" max="2563" width="20" customWidth="1"/>
    <col min="2564" max="2564" width="28" customWidth="1"/>
    <col min="2565" max="2565" width="22" customWidth="1"/>
    <col min="2816" max="2816" width="15" customWidth="1"/>
    <col min="2817" max="2817" width="29" customWidth="1"/>
    <col min="2818" max="2818" width="15" customWidth="1"/>
    <col min="2819" max="2819" width="20" customWidth="1"/>
    <col min="2820" max="2820" width="28" customWidth="1"/>
    <col min="2821" max="2821" width="22" customWidth="1"/>
    <col min="3072" max="3072" width="15" customWidth="1"/>
    <col min="3073" max="3073" width="29" customWidth="1"/>
    <col min="3074" max="3074" width="15" customWidth="1"/>
    <col min="3075" max="3075" width="20" customWidth="1"/>
    <col min="3076" max="3076" width="28" customWidth="1"/>
    <col min="3077" max="3077" width="22" customWidth="1"/>
    <col min="3328" max="3328" width="15" customWidth="1"/>
    <col min="3329" max="3329" width="29" customWidth="1"/>
    <col min="3330" max="3330" width="15" customWidth="1"/>
    <col min="3331" max="3331" width="20" customWidth="1"/>
    <col min="3332" max="3332" width="28" customWidth="1"/>
    <col min="3333" max="3333" width="22" customWidth="1"/>
    <col min="3584" max="3584" width="15" customWidth="1"/>
    <col min="3585" max="3585" width="29" customWidth="1"/>
    <col min="3586" max="3586" width="15" customWidth="1"/>
    <col min="3587" max="3587" width="20" customWidth="1"/>
    <col min="3588" max="3588" width="28" customWidth="1"/>
    <col min="3589" max="3589" width="22" customWidth="1"/>
    <col min="3840" max="3840" width="15" customWidth="1"/>
    <col min="3841" max="3841" width="29" customWidth="1"/>
    <col min="3842" max="3842" width="15" customWidth="1"/>
    <col min="3843" max="3843" width="20" customWidth="1"/>
    <col min="3844" max="3844" width="28" customWidth="1"/>
    <col min="3845" max="3845" width="22" customWidth="1"/>
    <col min="4096" max="4096" width="15" customWidth="1"/>
    <col min="4097" max="4097" width="29" customWidth="1"/>
    <col min="4098" max="4098" width="15" customWidth="1"/>
    <col min="4099" max="4099" width="20" customWidth="1"/>
    <col min="4100" max="4100" width="28" customWidth="1"/>
    <col min="4101" max="4101" width="22" customWidth="1"/>
    <col min="4352" max="4352" width="15" customWidth="1"/>
    <col min="4353" max="4353" width="29" customWidth="1"/>
    <col min="4354" max="4354" width="15" customWidth="1"/>
    <col min="4355" max="4355" width="20" customWidth="1"/>
    <col min="4356" max="4356" width="28" customWidth="1"/>
    <col min="4357" max="4357" width="22" customWidth="1"/>
    <col min="4608" max="4608" width="15" customWidth="1"/>
    <col min="4609" max="4609" width="29" customWidth="1"/>
    <col min="4610" max="4610" width="15" customWidth="1"/>
    <col min="4611" max="4611" width="20" customWidth="1"/>
    <col min="4612" max="4612" width="28" customWidth="1"/>
    <col min="4613" max="4613" width="22" customWidth="1"/>
    <col min="4864" max="4864" width="15" customWidth="1"/>
    <col min="4865" max="4865" width="29" customWidth="1"/>
    <col min="4866" max="4866" width="15" customWidth="1"/>
    <col min="4867" max="4867" width="20" customWidth="1"/>
    <col min="4868" max="4868" width="28" customWidth="1"/>
    <col min="4869" max="4869" width="22" customWidth="1"/>
    <col min="5120" max="5120" width="15" customWidth="1"/>
    <col min="5121" max="5121" width="29" customWidth="1"/>
    <col min="5122" max="5122" width="15" customWidth="1"/>
    <col min="5123" max="5123" width="20" customWidth="1"/>
    <col min="5124" max="5124" width="28" customWidth="1"/>
    <col min="5125" max="5125" width="22" customWidth="1"/>
    <col min="5376" max="5376" width="15" customWidth="1"/>
    <col min="5377" max="5377" width="29" customWidth="1"/>
    <col min="5378" max="5378" width="15" customWidth="1"/>
    <col min="5379" max="5379" width="20" customWidth="1"/>
    <col min="5380" max="5380" width="28" customWidth="1"/>
    <col min="5381" max="5381" width="22" customWidth="1"/>
    <col min="5632" max="5632" width="15" customWidth="1"/>
    <col min="5633" max="5633" width="29" customWidth="1"/>
    <col min="5634" max="5634" width="15" customWidth="1"/>
    <col min="5635" max="5635" width="20" customWidth="1"/>
    <col min="5636" max="5636" width="28" customWidth="1"/>
    <col min="5637" max="5637" width="22" customWidth="1"/>
    <col min="5888" max="5888" width="15" customWidth="1"/>
    <col min="5889" max="5889" width="29" customWidth="1"/>
    <col min="5890" max="5890" width="15" customWidth="1"/>
    <col min="5891" max="5891" width="20" customWidth="1"/>
    <col min="5892" max="5892" width="28" customWidth="1"/>
    <col min="5893" max="5893" width="22" customWidth="1"/>
    <col min="6144" max="6144" width="15" customWidth="1"/>
    <col min="6145" max="6145" width="29" customWidth="1"/>
    <col min="6146" max="6146" width="15" customWidth="1"/>
    <col min="6147" max="6147" width="20" customWidth="1"/>
    <col min="6148" max="6148" width="28" customWidth="1"/>
    <col min="6149" max="6149" width="22" customWidth="1"/>
    <col min="6400" max="6400" width="15" customWidth="1"/>
    <col min="6401" max="6401" width="29" customWidth="1"/>
    <col min="6402" max="6402" width="15" customWidth="1"/>
    <col min="6403" max="6403" width="20" customWidth="1"/>
    <col min="6404" max="6404" width="28" customWidth="1"/>
    <col min="6405" max="6405" width="22" customWidth="1"/>
    <col min="6656" max="6656" width="15" customWidth="1"/>
    <col min="6657" max="6657" width="29" customWidth="1"/>
    <col min="6658" max="6658" width="15" customWidth="1"/>
    <col min="6659" max="6659" width="20" customWidth="1"/>
    <col min="6660" max="6660" width="28" customWidth="1"/>
    <col min="6661" max="6661" width="22" customWidth="1"/>
    <col min="6912" max="6912" width="15" customWidth="1"/>
    <col min="6913" max="6913" width="29" customWidth="1"/>
    <col min="6914" max="6914" width="15" customWidth="1"/>
    <col min="6915" max="6915" width="20" customWidth="1"/>
    <col min="6916" max="6916" width="28" customWidth="1"/>
    <col min="6917" max="6917" width="22" customWidth="1"/>
    <col min="7168" max="7168" width="15" customWidth="1"/>
    <col min="7169" max="7169" width="29" customWidth="1"/>
    <col min="7170" max="7170" width="15" customWidth="1"/>
    <col min="7171" max="7171" width="20" customWidth="1"/>
    <col min="7172" max="7172" width="28" customWidth="1"/>
    <col min="7173" max="7173" width="22" customWidth="1"/>
    <col min="7424" max="7424" width="15" customWidth="1"/>
    <col min="7425" max="7425" width="29" customWidth="1"/>
    <col min="7426" max="7426" width="15" customWidth="1"/>
    <col min="7427" max="7427" width="20" customWidth="1"/>
    <col min="7428" max="7428" width="28" customWidth="1"/>
    <col min="7429" max="7429" width="22" customWidth="1"/>
    <col min="7680" max="7680" width="15" customWidth="1"/>
    <col min="7681" max="7681" width="29" customWidth="1"/>
    <col min="7682" max="7682" width="15" customWidth="1"/>
    <col min="7683" max="7683" width="20" customWidth="1"/>
    <col min="7684" max="7684" width="28" customWidth="1"/>
    <col min="7685" max="7685" width="22" customWidth="1"/>
    <col min="7936" max="7936" width="15" customWidth="1"/>
    <col min="7937" max="7937" width="29" customWidth="1"/>
    <col min="7938" max="7938" width="15" customWidth="1"/>
    <col min="7939" max="7939" width="20" customWidth="1"/>
    <col min="7940" max="7940" width="28" customWidth="1"/>
    <col min="7941" max="7941" width="22" customWidth="1"/>
    <col min="8192" max="8192" width="15" customWidth="1"/>
    <col min="8193" max="8193" width="29" customWidth="1"/>
    <col min="8194" max="8194" width="15" customWidth="1"/>
    <col min="8195" max="8195" width="20" customWidth="1"/>
    <col min="8196" max="8196" width="28" customWidth="1"/>
    <col min="8197" max="8197" width="22" customWidth="1"/>
    <col min="8448" max="8448" width="15" customWidth="1"/>
    <col min="8449" max="8449" width="29" customWidth="1"/>
    <col min="8450" max="8450" width="15" customWidth="1"/>
    <col min="8451" max="8451" width="20" customWidth="1"/>
    <col min="8452" max="8452" width="28" customWidth="1"/>
    <col min="8453" max="8453" width="22" customWidth="1"/>
    <col min="8704" max="8704" width="15" customWidth="1"/>
    <col min="8705" max="8705" width="29" customWidth="1"/>
    <col min="8706" max="8706" width="15" customWidth="1"/>
    <col min="8707" max="8707" width="20" customWidth="1"/>
    <col min="8708" max="8708" width="28" customWidth="1"/>
    <col min="8709" max="8709" width="22" customWidth="1"/>
    <col min="8960" max="8960" width="15" customWidth="1"/>
    <col min="8961" max="8961" width="29" customWidth="1"/>
    <col min="8962" max="8962" width="15" customWidth="1"/>
    <col min="8963" max="8963" width="20" customWidth="1"/>
    <col min="8964" max="8964" width="28" customWidth="1"/>
    <col min="8965" max="8965" width="22" customWidth="1"/>
    <col min="9216" max="9216" width="15" customWidth="1"/>
    <col min="9217" max="9217" width="29" customWidth="1"/>
    <col min="9218" max="9218" width="15" customWidth="1"/>
    <col min="9219" max="9219" width="20" customWidth="1"/>
    <col min="9220" max="9220" width="28" customWidth="1"/>
    <col min="9221" max="9221" width="22" customWidth="1"/>
    <col min="9472" max="9472" width="15" customWidth="1"/>
    <col min="9473" max="9473" width="29" customWidth="1"/>
    <col min="9474" max="9474" width="15" customWidth="1"/>
    <col min="9475" max="9475" width="20" customWidth="1"/>
    <col min="9476" max="9476" width="28" customWidth="1"/>
    <col min="9477" max="9477" width="22" customWidth="1"/>
    <col min="9728" max="9728" width="15" customWidth="1"/>
    <col min="9729" max="9729" width="29" customWidth="1"/>
    <col min="9730" max="9730" width="15" customWidth="1"/>
    <col min="9731" max="9731" width="20" customWidth="1"/>
    <col min="9732" max="9732" width="28" customWidth="1"/>
    <col min="9733" max="9733" width="22" customWidth="1"/>
    <col min="9984" max="9984" width="15" customWidth="1"/>
    <col min="9985" max="9985" width="29" customWidth="1"/>
    <col min="9986" max="9986" width="15" customWidth="1"/>
    <col min="9987" max="9987" width="20" customWidth="1"/>
    <col min="9988" max="9988" width="28" customWidth="1"/>
    <col min="9989" max="9989" width="22" customWidth="1"/>
    <col min="10240" max="10240" width="15" customWidth="1"/>
    <col min="10241" max="10241" width="29" customWidth="1"/>
    <col min="10242" max="10242" width="15" customWidth="1"/>
    <col min="10243" max="10243" width="20" customWidth="1"/>
    <col min="10244" max="10244" width="28" customWidth="1"/>
    <col min="10245" max="10245" width="22" customWidth="1"/>
    <col min="10496" max="10496" width="15" customWidth="1"/>
    <col min="10497" max="10497" width="29" customWidth="1"/>
    <col min="10498" max="10498" width="15" customWidth="1"/>
    <col min="10499" max="10499" width="20" customWidth="1"/>
    <col min="10500" max="10500" width="28" customWidth="1"/>
    <col min="10501" max="10501" width="22" customWidth="1"/>
    <col min="10752" max="10752" width="15" customWidth="1"/>
    <col min="10753" max="10753" width="29" customWidth="1"/>
    <col min="10754" max="10754" width="15" customWidth="1"/>
    <col min="10755" max="10755" width="20" customWidth="1"/>
    <col min="10756" max="10756" width="28" customWidth="1"/>
    <col min="10757" max="10757" width="22" customWidth="1"/>
    <col min="11008" max="11008" width="15" customWidth="1"/>
    <col min="11009" max="11009" width="29" customWidth="1"/>
    <col min="11010" max="11010" width="15" customWidth="1"/>
    <col min="11011" max="11011" width="20" customWidth="1"/>
    <col min="11012" max="11012" width="28" customWidth="1"/>
    <col min="11013" max="11013" width="22" customWidth="1"/>
    <col min="11264" max="11264" width="15" customWidth="1"/>
    <col min="11265" max="11265" width="29" customWidth="1"/>
    <col min="11266" max="11266" width="15" customWidth="1"/>
    <col min="11267" max="11267" width="20" customWidth="1"/>
    <col min="11268" max="11268" width="28" customWidth="1"/>
    <col min="11269" max="11269" width="22" customWidth="1"/>
    <col min="11520" max="11520" width="15" customWidth="1"/>
    <col min="11521" max="11521" width="29" customWidth="1"/>
    <col min="11522" max="11522" width="15" customWidth="1"/>
    <col min="11523" max="11523" width="20" customWidth="1"/>
    <col min="11524" max="11524" width="28" customWidth="1"/>
    <col min="11525" max="11525" width="22" customWidth="1"/>
    <col min="11776" max="11776" width="15" customWidth="1"/>
    <col min="11777" max="11777" width="29" customWidth="1"/>
    <col min="11778" max="11778" width="15" customWidth="1"/>
    <col min="11779" max="11779" width="20" customWidth="1"/>
    <col min="11780" max="11780" width="28" customWidth="1"/>
    <col min="11781" max="11781" width="22" customWidth="1"/>
    <col min="12032" max="12032" width="15" customWidth="1"/>
    <col min="12033" max="12033" width="29" customWidth="1"/>
    <col min="12034" max="12034" width="15" customWidth="1"/>
    <col min="12035" max="12035" width="20" customWidth="1"/>
    <col min="12036" max="12036" width="28" customWidth="1"/>
    <col min="12037" max="12037" width="22" customWidth="1"/>
    <col min="12288" max="12288" width="15" customWidth="1"/>
    <col min="12289" max="12289" width="29" customWidth="1"/>
    <col min="12290" max="12290" width="15" customWidth="1"/>
    <col min="12291" max="12291" width="20" customWidth="1"/>
    <col min="12292" max="12292" width="28" customWidth="1"/>
    <col min="12293" max="12293" width="22" customWidth="1"/>
    <col min="12544" max="12544" width="15" customWidth="1"/>
    <col min="12545" max="12545" width="29" customWidth="1"/>
    <col min="12546" max="12546" width="15" customWidth="1"/>
    <col min="12547" max="12547" width="20" customWidth="1"/>
    <col min="12548" max="12548" width="28" customWidth="1"/>
    <col min="12549" max="12549" width="22" customWidth="1"/>
    <col min="12800" max="12800" width="15" customWidth="1"/>
    <col min="12801" max="12801" width="29" customWidth="1"/>
    <col min="12802" max="12802" width="15" customWidth="1"/>
    <col min="12803" max="12803" width="20" customWidth="1"/>
    <col min="12804" max="12804" width="28" customWidth="1"/>
    <col min="12805" max="12805" width="22" customWidth="1"/>
    <col min="13056" max="13056" width="15" customWidth="1"/>
    <col min="13057" max="13057" width="29" customWidth="1"/>
    <col min="13058" max="13058" width="15" customWidth="1"/>
    <col min="13059" max="13059" width="20" customWidth="1"/>
    <col min="13060" max="13060" width="28" customWidth="1"/>
    <col min="13061" max="13061" width="22" customWidth="1"/>
    <col min="13312" max="13312" width="15" customWidth="1"/>
    <col min="13313" max="13313" width="29" customWidth="1"/>
    <col min="13314" max="13314" width="15" customWidth="1"/>
    <col min="13315" max="13315" width="20" customWidth="1"/>
    <col min="13316" max="13316" width="28" customWidth="1"/>
    <col min="13317" max="13317" width="22" customWidth="1"/>
    <col min="13568" max="13568" width="15" customWidth="1"/>
    <col min="13569" max="13569" width="29" customWidth="1"/>
    <col min="13570" max="13570" width="15" customWidth="1"/>
    <col min="13571" max="13571" width="20" customWidth="1"/>
    <col min="13572" max="13572" width="28" customWidth="1"/>
    <col min="13573" max="13573" width="22" customWidth="1"/>
    <col min="13824" max="13824" width="15" customWidth="1"/>
    <col min="13825" max="13825" width="29" customWidth="1"/>
    <col min="13826" max="13826" width="15" customWidth="1"/>
    <col min="13827" max="13827" width="20" customWidth="1"/>
    <col min="13828" max="13828" width="28" customWidth="1"/>
    <col min="13829" max="13829" width="22" customWidth="1"/>
    <col min="14080" max="14080" width="15" customWidth="1"/>
    <col min="14081" max="14081" width="29" customWidth="1"/>
    <col min="14082" max="14082" width="15" customWidth="1"/>
    <col min="14083" max="14083" width="20" customWidth="1"/>
    <col min="14084" max="14084" width="28" customWidth="1"/>
    <col min="14085" max="14085" width="22" customWidth="1"/>
    <col min="14336" max="14336" width="15" customWidth="1"/>
    <col min="14337" max="14337" width="29" customWidth="1"/>
    <col min="14338" max="14338" width="15" customWidth="1"/>
    <col min="14339" max="14339" width="20" customWidth="1"/>
    <col min="14340" max="14340" width="28" customWidth="1"/>
    <col min="14341" max="14341" width="22" customWidth="1"/>
    <col min="14592" max="14592" width="15" customWidth="1"/>
    <col min="14593" max="14593" width="29" customWidth="1"/>
    <col min="14594" max="14594" width="15" customWidth="1"/>
    <col min="14595" max="14595" width="20" customWidth="1"/>
    <col min="14596" max="14596" width="28" customWidth="1"/>
    <col min="14597" max="14597" width="22" customWidth="1"/>
    <col min="14848" max="14848" width="15" customWidth="1"/>
    <col min="14849" max="14849" width="29" customWidth="1"/>
    <col min="14850" max="14850" width="15" customWidth="1"/>
    <col min="14851" max="14851" width="20" customWidth="1"/>
    <col min="14852" max="14852" width="28" customWidth="1"/>
    <col min="14853" max="14853" width="22" customWidth="1"/>
    <col min="15104" max="15104" width="15" customWidth="1"/>
    <col min="15105" max="15105" width="29" customWidth="1"/>
    <col min="15106" max="15106" width="15" customWidth="1"/>
    <col min="15107" max="15107" width="20" customWidth="1"/>
    <col min="15108" max="15108" width="28" customWidth="1"/>
    <col min="15109" max="15109" width="22" customWidth="1"/>
    <col min="15360" max="15360" width="15" customWidth="1"/>
    <col min="15361" max="15361" width="29" customWidth="1"/>
    <col min="15362" max="15362" width="15" customWidth="1"/>
    <col min="15363" max="15363" width="20" customWidth="1"/>
    <col min="15364" max="15364" width="28" customWidth="1"/>
    <col min="15365" max="15365" width="22" customWidth="1"/>
    <col min="15616" max="15616" width="15" customWidth="1"/>
    <col min="15617" max="15617" width="29" customWidth="1"/>
    <col min="15618" max="15618" width="15" customWidth="1"/>
    <col min="15619" max="15619" width="20" customWidth="1"/>
    <col min="15620" max="15620" width="28" customWidth="1"/>
    <col min="15621" max="15621" width="22" customWidth="1"/>
    <col min="15872" max="15872" width="15" customWidth="1"/>
    <col min="15873" max="15873" width="29" customWidth="1"/>
    <col min="15874" max="15874" width="15" customWidth="1"/>
    <col min="15875" max="15875" width="20" customWidth="1"/>
    <col min="15876" max="15876" width="28" customWidth="1"/>
    <col min="15877" max="15877" width="22" customWidth="1"/>
    <col min="16128" max="16128" width="15" customWidth="1"/>
    <col min="16129" max="16129" width="29" customWidth="1"/>
    <col min="16130" max="16130" width="15" customWidth="1"/>
    <col min="16131" max="16131" width="20" customWidth="1"/>
    <col min="16132" max="16132" width="28" customWidth="1"/>
    <col min="16133" max="16133" width="22" customWidth="1"/>
  </cols>
  <sheetData>
    <row r="1" spans="1:6" ht="15.75">
      <c r="A1" s="405" t="s">
        <v>1068</v>
      </c>
      <c r="B1" s="405"/>
      <c r="C1" s="405"/>
      <c r="D1" s="405"/>
      <c r="E1" s="405"/>
    </row>
    <row r="2" spans="1:6" ht="26.25">
      <c r="A2" s="520" t="s">
        <v>2057</v>
      </c>
      <c r="B2" s="520" t="s">
        <v>2058</v>
      </c>
      <c r="C2" s="520" t="s">
        <v>1070</v>
      </c>
      <c r="D2" s="520" t="s">
        <v>1071</v>
      </c>
      <c r="E2" s="520" t="s">
        <v>1072</v>
      </c>
      <c r="F2" s="520" t="s">
        <v>1073</v>
      </c>
    </row>
    <row r="3" spans="1:6">
      <c r="A3" s="103" t="s">
        <v>696</v>
      </c>
      <c r="B3" s="776" t="s">
        <v>2059</v>
      </c>
      <c r="C3" s="104">
        <v>183158631434.41</v>
      </c>
      <c r="D3" s="406">
        <v>155176.25403996001</v>
      </c>
      <c r="E3" s="188">
        <v>1180326.413778</v>
      </c>
      <c r="F3">
        <v>628</v>
      </c>
    </row>
    <row r="4" spans="1:6">
      <c r="A4" s="103" t="s">
        <v>699</v>
      </c>
      <c r="B4" s="776"/>
      <c r="C4" s="104">
        <v>24298842.699999999</v>
      </c>
      <c r="D4" s="406">
        <v>223472.07991541</v>
      </c>
      <c r="E4" s="188">
        <v>108.733237</v>
      </c>
      <c r="F4">
        <v>343</v>
      </c>
    </row>
    <row r="5" spans="1:6" s="151" customFormat="1">
      <c r="A5" s="143" t="s">
        <v>702</v>
      </c>
      <c r="B5" s="776"/>
      <c r="C5" s="150">
        <v>1241365.1100000001</v>
      </c>
      <c r="D5" s="501">
        <v>1174</v>
      </c>
      <c r="E5" s="315">
        <v>1057.3808429999999</v>
      </c>
      <c r="F5" s="151">
        <v>47</v>
      </c>
    </row>
    <row r="6" spans="1:6">
      <c r="A6" s="103" t="s">
        <v>704</v>
      </c>
      <c r="B6" s="776"/>
      <c r="C6" s="104">
        <v>1519684.1</v>
      </c>
      <c r="D6" s="406">
        <v>1539</v>
      </c>
      <c r="E6" s="188">
        <v>987.44905800000004</v>
      </c>
      <c r="F6">
        <v>49</v>
      </c>
    </row>
    <row r="7" spans="1:6">
      <c r="A7" s="521" t="s">
        <v>2060</v>
      </c>
      <c r="B7" s="777"/>
      <c r="C7" s="522">
        <v>5149394902.1199999</v>
      </c>
      <c r="D7" s="523">
        <v>50057.231386090003</v>
      </c>
      <c r="E7" s="524">
        <v>102870.15001700001</v>
      </c>
      <c r="F7" s="525">
        <v>35</v>
      </c>
    </row>
    <row r="8" spans="1:6">
      <c r="A8" s="526" t="s">
        <v>696</v>
      </c>
      <c r="B8" s="778" t="s">
        <v>2061</v>
      </c>
      <c r="C8" s="527">
        <v>206455988229.78</v>
      </c>
      <c r="D8" s="528">
        <v>174073.99229369001</v>
      </c>
      <c r="E8" s="529">
        <v>1186024.3193679999</v>
      </c>
      <c r="F8" s="530">
        <v>668</v>
      </c>
    </row>
    <row r="9" spans="1:6">
      <c r="A9" s="103" t="s">
        <v>699</v>
      </c>
      <c r="B9" s="779"/>
      <c r="C9" s="104">
        <v>26674562.760000002</v>
      </c>
      <c r="D9" s="406">
        <v>244663.57573628999</v>
      </c>
      <c r="E9" s="188">
        <v>109.025476</v>
      </c>
      <c r="F9" s="252">
        <v>356</v>
      </c>
    </row>
    <row r="10" spans="1:6" s="151" customFormat="1">
      <c r="A10" s="143" t="s">
        <v>702</v>
      </c>
      <c r="B10" s="779"/>
      <c r="C10" s="150">
        <v>1247272.55</v>
      </c>
      <c r="D10" s="501">
        <v>1174</v>
      </c>
      <c r="E10" s="315">
        <v>1062.412734</v>
      </c>
      <c r="F10" s="502">
        <v>47</v>
      </c>
    </row>
    <row r="11" spans="1:6">
      <c r="A11" s="103" t="s">
        <v>704</v>
      </c>
      <c r="B11" s="779"/>
      <c r="C11" s="104">
        <v>1558348.94</v>
      </c>
      <c r="D11" s="406">
        <v>1579</v>
      </c>
      <c r="E11" s="188">
        <v>986.92143099999998</v>
      </c>
      <c r="F11" s="252">
        <v>50</v>
      </c>
    </row>
    <row r="12" spans="1:6">
      <c r="A12" s="521" t="s">
        <v>2060</v>
      </c>
      <c r="B12" s="780"/>
      <c r="C12" s="522">
        <v>6226055824.8400002</v>
      </c>
      <c r="D12" s="523">
        <v>60099.793659490002</v>
      </c>
      <c r="E12" s="524">
        <v>103595.294522</v>
      </c>
      <c r="F12" s="531">
        <v>45</v>
      </c>
    </row>
    <row r="13" spans="1:6">
      <c r="A13" s="526" t="s">
        <v>696</v>
      </c>
      <c r="B13" s="778" t="s">
        <v>2062</v>
      </c>
      <c r="C13" s="527">
        <v>239605505035.06</v>
      </c>
      <c r="D13" s="528">
        <v>201057.56770158999</v>
      </c>
      <c r="E13" s="529">
        <v>1191725.8712230001</v>
      </c>
      <c r="F13" s="530">
        <v>697</v>
      </c>
    </row>
    <row r="14" spans="1:6">
      <c r="A14" s="103" t="s">
        <v>699</v>
      </c>
      <c r="B14" s="779"/>
      <c r="C14" s="104">
        <v>26480377.280000001</v>
      </c>
      <c r="D14" s="406">
        <v>242235.32886462999</v>
      </c>
      <c r="E14" s="188">
        <v>109.316743</v>
      </c>
      <c r="F14" s="252">
        <v>369</v>
      </c>
    </row>
    <row r="15" spans="1:6" s="151" customFormat="1">
      <c r="A15" s="143" t="s">
        <v>702</v>
      </c>
      <c r="B15" s="779"/>
      <c r="C15" s="150">
        <v>1252694.56</v>
      </c>
      <c r="D15" s="501">
        <v>1174</v>
      </c>
      <c r="E15" s="315">
        <v>1067.0311409999999</v>
      </c>
      <c r="F15" s="502">
        <v>47</v>
      </c>
    </row>
    <row r="16" spans="1:6">
      <c r="A16" s="103" t="s">
        <v>704</v>
      </c>
      <c r="B16" s="779"/>
      <c r="C16" s="104">
        <v>1596627.46</v>
      </c>
      <c r="D16" s="406">
        <v>1619</v>
      </c>
      <c r="E16" s="188">
        <v>986.18125999999995</v>
      </c>
      <c r="F16" s="252">
        <v>53</v>
      </c>
    </row>
    <row r="17" spans="1:6">
      <c r="A17" s="521" t="s">
        <v>2060</v>
      </c>
      <c r="B17" s="780"/>
      <c r="C17" s="522">
        <v>8324201956.1800003</v>
      </c>
      <c r="D17" s="523">
        <v>79786.449518640002</v>
      </c>
      <c r="E17" s="524">
        <v>104331.02370600001</v>
      </c>
      <c r="F17" s="531">
        <v>49</v>
      </c>
    </row>
  </sheetData>
  <mergeCells count="3">
    <mergeCell ref="B3:B7"/>
    <mergeCell ref="B8:B12"/>
    <mergeCell ref="B13:B17"/>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aQtRm6SvUQ5mT08SIPusooLl4bPMkULz6vUh3gs/opI=</DigestValue>
    </Reference>
    <Reference Type="http://www.w3.org/2000/09/xmldsig#Object" URI="#idOfficeObject">
      <DigestMethod Algorithm="http://www.w3.org/2001/04/xmlenc#sha256"/>
      <DigestValue>iLC/ZYOYs/zFB7rclMgA/iibKAsOC0kMN8G9TXz6cVE=</DigestValue>
    </Reference>
    <Reference Type="http://uri.etsi.org/01903#SignedProperties" URI="#idSignedProperties">
      <Transforms>
        <Transform Algorithm="http://www.w3.org/TR/2001/REC-xml-c14n-20010315"/>
      </Transforms>
      <DigestMethod Algorithm="http://www.w3.org/2001/04/xmlenc#sha256"/>
      <DigestValue>sRdzFmNGBqWTnXFUh4MHNQHmup/qsUijlc9N40yxitM=</DigestValue>
    </Reference>
  </SignedInfo>
  <SignatureValue>awuVitbqNTHL3HqKjNVRbxjb5+fw4lrrAN9ZXZtQZTr2X0C6yZcCQA46c1iaBtgLLDBftYbpOePu
GxgSAjd9g6AT91CdVss7pLcy+RMgCarqtC82v2sp9VgrG1DSDbEij4AsrzzF5xjCV9GOJa9QePTS
gnz2HDWdTMNSQlBvxr9z5pHAhzwaMSQj7Gkqqn25bP2xd6OzH8FWrCTlSenSKeFTGPUEhY9i0VpC
tjdAcGUOvro2xFS1oVrMYrRAAHe1xQ3YMY634FPidaa7rt9JiysFr0rniSyq/EgBxM5n/xhO0bA4
laFiNMuF7hnljDoV6wCMalzm7JCpIcPt3FYPrg==</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gKvv7evjrcYGc20pS+fQ6AFfcdoKCoMU4tsoJXdwda0=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9kH6hp15WsIiXhsVPvnm4YKphj5CPQYRwceJR6tnyTA=</DigestValue>
      </Reference>
      <Reference URI="/xl/drawings/drawing2.xml?ContentType=application/vnd.openxmlformats-officedocument.drawing+xml">
        <DigestMethod Algorithm="http://www.w3.org/2001/04/xmlenc#sha256"/>
        <DigestValue>mwx2YKJmSzDxdeH9qeEoP7k7LkPJDOJqA3XVRzC/qfY=</DigestValue>
      </Reference>
      <Reference URI="/xl/drawings/drawing3.xml?ContentType=application/vnd.openxmlformats-officedocument.drawing+xml">
        <DigestMethod Algorithm="http://www.w3.org/2001/04/xmlenc#sha256"/>
        <DigestValue>gQH0Gv4BRZWjVclUtMUbuEacfwcujuVHzHt1TxAki0c=</DigestValue>
      </Reference>
      <Reference URI="/xl/drawings/drawing4.xml?ContentType=application/vnd.openxmlformats-officedocument.drawing+xml">
        <DigestMethod Algorithm="http://www.w3.org/2001/04/xmlenc#sha256"/>
        <DigestValue>V+7qvKjMWFJyDLfrAHOauShHII25GcJeFFRUg3cRoOA=</DigestValue>
      </Reference>
      <Reference URI="/xl/drawings/drawing5.xml?ContentType=application/vnd.openxmlformats-officedocument.drawing+xml">
        <DigestMethod Algorithm="http://www.w3.org/2001/04/xmlenc#sha256"/>
        <DigestValue>ib5QbuB2TPQM8efpR9LrBcNI5nCKGPaUsJK1MC+vggQ=</DigestValue>
      </Reference>
      <Reference URI="/xl/drawings/drawing6.xml?ContentType=application/vnd.openxmlformats-officedocument.drawing+xml">
        <DigestMethod Algorithm="http://www.w3.org/2001/04/xmlenc#sha256"/>
        <DigestValue>S1aOuX+rUlSAhMxNE5U1Gt58USXll7gHQhxeHnQMlt0=</DigestValue>
      </Reference>
      <Reference URI="/xl/drawings/drawing7.xml?ContentType=application/vnd.openxmlformats-officedocument.drawing+xml">
        <DigestMethod Algorithm="http://www.w3.org/2001/04/xmlenc#sha256"/>
        <DigestValue>0duJc4hLhZMXtechKsUI5KZo1/NFpYoyHThY40v/irc=</DigestValue>
      </Reference>
      <Reference URI="/xl/drawings/drawing8.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NBJPJtVU2y8g6Bxm9ZLxOiT5LaEsLL5XEhfNiaaWt20=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4o/vZIzikMkkVXj/76roxpKuScO++VmO6fU+Hep2uUs=</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82lw6sm57LAZKDcAOrer8Dq0JuSR9K7a6PanFoORimg=</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YE8L7X0odkmvBfLuwq0TSw4LKk7AsP9RKU8hniCLgyE=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ac9+76J3bY16n3i4+EMNoHk+nUDEd9kwJxHKn507iMs=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+CD8yXTcV7R0UPktSQ1iysCJtCvCSVF2j80e6m46HpQ=</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lRoAe/mTaTGs/ie48E4RHaNSrD83b2F7kdeF2aA9Dmk=</DigestValue>
      </Reference>
      <Reference URI="/xl/printerSettings/printerSettings46.bin?ContentType=application/vnd.openxmlformats-officedocument.spreadsheetml.printerSettings">
        <DigestMethod Algorithm="http://www.w3.org/2001/04/xmlenc#sha256"/>
        <DigestValue>/z3eQ+UMsWmlY2C9s9J0Bb/IJ4Aa5mz2cuFsuGoDp0A=</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n+WwWUZa9Fai/cSCJeDgPhkXwltJ1mTPo5WnViX8kLg=</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HeMXh0BvJ5EJgLU/vDhAs8Wted+7ofJnylrfXHCWHDg=</DigestValue>
      </Reference>
      <Reference URI="/xl/printerSettings/printerSettings52.bin?ContentType=application/vnd.openxmlformats-officedocument.spreadsheetml.printerSettings">
        <DigestMethod Algorithm="http://www.w3.org/2001/04/xmlenc#sha256"/>
        <DigestValue>r+Ts9buIAjs9t2UqcW4YuC3w7ycr7jDCBK5QhfnpWCk=</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26i86mx3+o6f0sdgsWNXqDG9meVelc/0JagdDMBnILU=</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vgaglTYY8ldDI3np+fkDPkAMI9Om5H1Khp+orjrXFAQ=</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NBJPJtVU2y8g6Bxm9ZLxOiT5LaEsLL5XEhfNiaaWt20=</DigestValue>
      </Reference>
      <Reference URI="/xl/sharedStrings.xml?ContentType=application/vnd.openxmlformats-officedocument.spreadsheetml.sharedStrings+xml">
        <DigestMethod Algorithm="http://www.w3.org/2001/04/xmlenc#sha256"/>
        <DigestValue>qjx5eeL4wN8MGBSxepMgdw+GYKWAboin8QdWiwmuZEc=</DigestValue>
      </Reference>
      <Reference URI="/xl/styles.xml?ContentType=application/vnd.openxmlformats-officedocument.spreadsheetml.styles+xml">
        <DigestMethod Algorithm="http://www.w3.org/2001/04/xmlenc#sha256"/>
        <DigestValue>O2OIPngHjw3YXAn99I+IpJtxstUZWZXDOtIe/nijR5Q=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R2EderPchTndsW6S5SDU5+NJ5mDxpAfEp5oa3PnaHKs=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6Y7qHRFPKPYd8EHo/i52tF5Ns47pSQIiPkIcu6vJaBM=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lZ9s+/jAST2EhzfzoOkt7O9/7rpUYqed7MqgNyU5550=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C5HhkE2pZPaTeqiYySXkgmertcoiX7jCgrlJzci+vpA=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fZiNI3lQ2uVhO8KS93tu9IWdpkawbFP+dBmHqydQors=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s5Bbq+N71EKPlfw1ZuE5eiFWiZF0vMqrnAl3iJG3hms=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FXuv0zWK12QQCkPEmgCjgdq1vbPWb9I2mvNk4wnBYk8=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weT06mleIqgDjB3Gvg48Te1uvluDJK08spNuBnEU3XU=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3Cc/3n15RHHozOj5RKqSgCplaIyL/TzyYT7w8nATJWE=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lhca+K+U1/9MfbB6fMItRzhkS2s2pek71ojyuf+kLYM=</DigestValue>
      </Reference>
      <Reference URI="/xl/worksheets/sheet10.xml?ContentType=application/vnd.openxmlformats-officedocument.spreadsheetml.worksheet+xml">
        <DigestMethod Algorithm="http://www.w3.org/2001/04/xmlenc#sha256"/>
        <DigestValue>JivnDQICEZmxT2tr6F3n8nF9iyT/QCHcRGLGG9v9Rdw=</DigestValue>
      </Reference>
      <Reference URI="/xl/worksheets/sheet11.xml?ContentType=application/vnd.openxmlformats-officedocument.spreadsheetml.worksheet+xml">
        <DigestMethod Algorithm="http://www.w3.org/2001/04/xmlenc#sha256"/>
        <DigestValue>dItwC/hUIWPynG/OYeOGRyGi6Z3G3SL3UTQgBxU4rkg=</DigestValue>
      </Reference>
      <Reference URI="/xl/worksheets/sheet12.xml?ContentType=application/vnd.openxmlformats-officedocument.spreadsheetml.worksheet+xml">
        <DigestMethod Algorithm="http://www.w3.org/2001/04/xmlenc#sha256"/>
        <DigestValue>nExopFGs2oGlM6tYN64/Ua7GBd1ALznT4oEnUUH2eWw=</DigestValue>
      </Reference>
      <Reference URI="/xl/worksheets/sheet13.xml?ContentType=application/vnd.openxmlformats-officedocument.spreadsheetml.worksheet+xml">
        <DigestMethod Algorithm="http://www.w3.org/2001/04/xmlenc#sha256"/>
        <DigestValue>VgPml/U3KpdGzc66iywIXIS8m8tPa5efP/eKxd22isk=</DigestValue>
      </Reference>
      <Reference URI="/xl/worksheets/sheet14.xml?ContentType=application/vnd.openxmlformats-officedocument.spreadsheetml.worksheet+xml">
        <DigestMethod Algorithm="http://www.w3.org/2001/04/xmlenc#sha256"/>
        <DigestValue>WvcPiK9d9D36YVjAAhjswABvyQcbxx7VK/iwXpEYR1I=</DigestValue>
      </Reference>
      <Reference URI="/xl/worksheets/sheet15.xml?ContentType=application/vnd.openxmlformats-officedocument.spreadsheetml.worksheet+xml">
        <DigestMethod Algorithm="http://www.w3.org/2001/04/xmlenc#sha256"/>
        <DigestValue>bSMTMsg/fLwCIsU/wXkOHcOvl+0Tk3uS5QDHarz2qzk=</DigestValue>
      </Reference>
      <Reference URI="/xl/worksheets/sheet16.xml?ContentType=application/vnd.openxmlformats-officedocument.spreadsheetml.worksheet+xml">
        <DigestMethod Algorithm="http://www.w3.org/2001/04/xmlenc#sha256"/>
        <DigestValue>4BR6Y9yu1RLAv0uFdpAZDU4ZjE42X2es/Oz0Kcy5sIs=</DigestValue>
      </Reference>
      <Reference URI="/xl/worksheets/sheet17.xml?ContentType=application/vnd.openxmlformats-officedocument.spreadsheetml.worksheet+xml">
        <DigestMethod Algorithm="http://www.w3.org/2001/04/xmlenc#sha256"/>
        <DigestValue>ZncCWfAHsBlPBtfuoRjdXEWcuJnRg6LaCGN6cv4CO1c=</DigestValue>
      </Reference>
      <Reference URI="/xl/worksheets/sheet18.xml?ContentType=application/vnd.openxmlformats-officedocument.spreadsheetml.worksheet+xml">
        <DigestMethod Algorithm="http://www.w3.org/2001/04/xmlenc#sha256"/>
        <DigestValue>ep5dcELZLVrNCrk3LNJFGbUsCfBjkeN3IiTQsNDh/d4=</DigestValue>
      </Reference>
      <Reference URI="/xl/worksheets/sheet19.xml?ContentType=application/vnd.openxmlformats-officedocument.spreadsheetml.worksheet+xml">
        <DigestMethod Algorithm="http://www.w3.org/2001/04/xmlenc#sha256"/>
        <DigestValue>J7fVOqMz7iYzJeW/9t7OKZupcDb4A/jWKS5X9JnYWFk=</DigestValue>
      </Reference>
      <Reference URI="/xl/worksheets/sheet2.xml?ContentType=application/vnd.openxmlformats-officedocument.spreadsheetml.worksheet+xml">
        <DigestMethod Algorithm="http://www.w3.org/2001/04/xmlenc#sha256"/>
        <DigestValue>LaFDcB0e0e9As/g5/X16YYTEx+HnRSGCvmiKRp3WkMo=</DigestValue>
      </Reference>
      <Reference URI="/xl/worksheets/sheet20.xml?ContentType=application/vnd.openxmlformats-officedocument.spreadsheetml.worksheet+xml">
        <DigestMethod Algorithm="http://www.w3.org/2001/04/xmlenc#sha256"/>
        <DigestValue>XwY2VlYrEIQBnrjHl09lo6ZJb05A4flhUXymK3BkapI=</DigestValue>
      </Reference>
      <Reference URI="/xl/worksheets/sheet21.xml?ContentType=application/vnd.openxmlformats-officedocument.spreadsheetml.worksheet+xml">
        <DigestMethod Algorithm="http://www.w3.org/2001/04/xmlenc#sha256"/>
        <DigestValue>z2kL6f+BZtzuzjh2u9Z6Xn5WFFISBVeb5tWA4XGaMSQ=</DigestValue>
      </Reference>
      <Reference URI="/xl/worksheets/sheet22.xml?ContentType=application/vnd.openxmlformats-officedocument.spreadsheetml.worksheet+xml">
        <DigestMethod Algorithm="http://www.w3.org/2001/04/xmlenc#sha256"/>
        <DigestValue>s8UkCHyVzTprwadKK1GLCd1zf+iut1BkHZnajbFkgEg=</DigestValue>
      </Reference>
      <Reference URI="/xl/worksheets/sheet23.xml?ContentType=application/vnd.openxmlformats-officedocument.spreadsheetml.worksheet+xml">
        <DigestMethod Algorithm="http://www.w3.org/2001/04/xmlenc#sha256"/>
        <DigestValue>hn+Jz56xsgGiJu87rImg3gN9dX+QSv+n+IwYFrah9Nw=</DigestValue>
      </Reference>
      <Reference URI="/xl/worksheets/sheet24.xml?ContentType=application/vnd.openxmlformats-officedocument.spreadsheetml.worksheet+xml">
        <DigestMethod Algorithm="http://www.w3.org/2001/04/xmlenc#sha256"/>
        <DigestValue>oEHM6jAPW+SGM9Ss2gcckxoQCnh+pM2xqDgMVh3/JF0=</DigestValue>
      </Reference>
      <Reference URI="/xl/worksheets/sheet25.xml?ContentType=application/vnd.openxmlformats-officedocument.spreadsheetml.worksheet+xml">
        <DigestMethod Algorithm="http://www.w3.org/2001/04/xmlenc#sha256"/>
        <DigestValue>z4iVn91E/IM9mSNmVVi92otPf+HA929KrqunNUD1z+c=</DigestValue>
      </Reference>
      <Reference URI="/xl/worksheets/sheet3.xml?ContentType=application/vnd.openxmlformats-officedocument.spreadsheetml.worksheet+xml">
        <DigestMethod Algorithm="http://www.w3.org/2001/04/xmlenc#sha256"/>
        <DigestValue>rs7inxV5u48pEg5x182yAcHhnIa+Zv+3LrBjzAojzU0=</DigestValue>
      </Reference>
      <Reference URI="/xl/worksheets/sheet4.xml?ContentType=application/vnd.openxmlformats-officedocument.spreadsheetml.worksheet+xml">
        <DigestMethod Algorithm="http://www.w3.org/2001/04/xmlenc#sha256"/>
        <DigestValue>yoni3RTpWCQze2dj6VaekxlU0xL/tQKq0zmwB57xJ1I=</DigestValue>
      </Reference>
      <Reference URI="/xl/worksheets/sheet5.xml?ContentType=application/vnd.openxmlformats-officedocument.spreadsheetml.worksheet+xml">
        <DigestMethod Algorithm="http://www.w3.org/2001/04/xmlenc#sha256"/>
        <DigestValue>y9rDJgpC6d4Y9WjxDQ1QCYVb8e3gtbE4YNBVWNZHjnQ=</DigestValue>
      </Reference>
      <Reference URI="/xl/worksheets/sheet6.xml?ContentType=application/vnd.openxmlformats-officedocument.spreadsheetml.worksheet+xml">
        <DigestMethod Algorithm="http://www.w3.org/2001/04/xmlenc#sha256"/>
        <DigestValue>qJ17XqadAd57sGNnJTpj5tDttVir1GnIskR/6ToBV1c=</DigestValue>
      </Reference>
      <Reference URI="/xl/worksheets/sheet7.xml?ContentType=application/vnd.openxmlformats-officedocument.spreadsheetml.worksheet+xml">
        <DigestMethod Algorithm="http://www.w3.org/2001/04/xmlenc#sha256"/>
        <DigestValue>VYgR6jwyHDczM8GGxGNUVWrClphzABsAPoLKd0t1j8E=</DigestValue>
      </Reference>
      <Reference URI="/xl/worksheets/sheet8.xml?ContentType=application/vnd.openxmlformats-officedocument.spreadsheetml.worksheet+xml">
        <DigestMethod Algorithm="http://www.w3.org/2001/04/xmlenc#sha256"/>
        <DigestValue>RvO0DD+LsARoLY1t8YoypLNp7pZJDFtZNgNXcVCNvOM=</DigestValue>
      </Reference>
      <Reference URI="/xl/worksheets/sheet9.xml?ContentType=application/vnd.openxmlformats-officedocument.spreadsheetml.worksheet+xml">
        <DigestMethod Algorithm="http://www.w3.org/2001/04/xmlenc#sha256"/>
        <DigestValue>CTsx2HS4KnMZ6Mud5+dn8JaNDyxJKceU2I0hbuHyxd0=</DigestValue>
      </Reference>
    </Manifest>
    <SignatureProperties>
      <SignatureProperty Id="idSignatureTime" Target="#idPackageSignature">
        <mdssi:SignatureTime xmlns:mdssi="http://schemas.openxmlformats.org/package/2006/digital-signature">
          <mdssi:Format>YYYY-MM-DDThh:mm:ssTZD</mdssi:Format>
          <mdssi:Value>2025-03-31T22:57:10Z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SignatureComments>
          <WindowsVersion>10.0</WindowsVersion>
          <OfficeVersion>16.0.18526/26</OfficeVersion>
          <ApplicationVersion>16.0.18526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2025-03-31T22:57:10Z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Anual </xd:CommitmentTypeQualifier>
            </xd:CommitmentTypeQualifier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i87zBgUvA2VD/u6DLq+HKWx57pkXomJ8otk2KYqzZpA=</DigestValue>
    </Reference>
    <Reference Type="http://www.w3.org/2000/09/xmldsig#Object" URI="#idOfficeObject">
      <DigestMethod Algorithm="http://www.w3.org/2001/04/xmlenc#sha256"/>
      <DigestValue>nsAkZDkfs12rw5g8IfVJz1S/YshYLD7xUXSBKVmRRNc=</DigestValue>
    </Reference>
    <Reference Type="http://uri.etsi.org/01903#SignedProperties" URI="#idSignedProperties">
      <Transforms>
        <Transform Algorithm="http://www.w3.org/TR/2001/REC-xml-c14n-20010315"/>
      </Transforms>
      <DigestMethod Algorithm="http://www.w3.org/2001/04/xmlenc#sha256"/>
      <DigestValue>kNGEsdy72GN20Q1kMRImcYw3NlLE19bgXTmuGTcKYgM=</DigestValue>
    </Reference>
  </SignedInfo>
  <SignatureValue>yYszkjXNghIYrANaSCejSkQ1a06VBtuO64Bo4JpgQuXGsZxlorhfSqAe78orr7Wg92L/Jfayi3Q2
oK53bA8AeBPBLFloGWkT9/F2CWV9TKLQPCIbhI7Bq8CNjqE2lLw9DRGr5yt28aRV6tQ60yRe5dGf
WmLrkt/52YYmo3VdvkPitjT6K9HJ+kyIdTiABgeh3tWxNny+LrKiKV1zUwwA1AWScR60y4ZfGYga
LTp1TSeziWM6MfncRpiml8pecTT/s7BTTSKrAtFPo169769P389LXFnP2isR0yOeXsOc+pzUiOlc
SS0Y5Rs4Go+YcsIPMPnct0k8Ir+ct9Yf3faIvQ==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gKvv7evjrcYGc20pS+fQ6AFfcdoKCoMU4tsoJXdwda0=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9kH6hp15WsIiXhsVPvnm4YKphj5CPQYRwceJR6tnyTA=</DigestValue>
      </Reference>
      <Reference URI="/xl/drawings/drawing2.xml?ContentType=application/vnd.openxmlformats-officedocument.drawing+xml">
        <DigestMethod Algorithm="http://www.w3.org/2001/04/xmlenc#sha256"/>
        <DigestValue>mwx2YKJmSzDxdeH9qeEoP7k7LkPJDOJqA3XVRzC/qfY=</DigestValue>
      </Reference>
      <Reference URI="/xl/drawings/drawing3.xml?ContentType=application/vnd.openxmlformats-officedocument.drawing+xml">
        <DigestMethod Algorithm="http://www.w3.org/2001/04/xmlenc#sha256"/>
        <DigestValue>gQH0Gv4BRZWjVclUtMUbuEacfwcujuVHzHt1TxAki0c=</DigestValue>
      </Reference>
      <Reference URI="/xl/drawings/drawing4.xml?ContentType=application/vnd.openxmlformats-officedocument.drawing+xml">
        <DigestMethod Algorithm="http://www.w3.org/2001/04/xmlenc#sha256"/>
        <DigestValue>V+7qvKjMWFJyDLfrAHOauShHII25GcJeFFRUg3cRoOA=</DigestValue>
      </Reference>
      <Reference URI="/xl/drawings/drawing5.xml?ContentType=application/vnd.openxmlformats-officedocument.drawing+xml">
        <DigestMethod Algorithm="http://www.w3.org/2001/04/xmlenc#sha256"/>
        <DigestValue>ib5QbuB2TPQM8efpR9LrBcNI5nCKGPaUsJK1MC+vggQ=</DigestValue>
      </Reference>
      <Reference URI="/xl/drawings/drawing6.xml?ContentType=application/vnd.openxmlformats-officedocument.drawing+xml">
        <DigestMethod Algorithm="http://www.w3.org/2001/04/xmlenc#sha256"/>
        <DigestValue>S1aOuX+rUlSAhMxNE5U1Gt58USXll7gHQhxeHnQMlt0=</DigestValue>
      </Reference>
      <Reference URI="/xl/drawings/drawing7.xml?ContentType=application/vnd.openxmlformats-officedocument.drawing+xml">
        <DigestMethod Algorithm="http://www.w3.org/2001/04/xmlenc#sha256"/>
        <DigestValue>0duJc4hLhZMXtechKsUI5KZo1/NFpYoyHThY40v/irc=</DigestValue>
      </Reference>
      <Reference URI="/xl/drawings/drawing8.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NBJPJtVU2y8g6Bxm9ZLxOiT5LaEsLL5XEhfNiaaWt20=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4o/vZIzikMkkVXj/76roxpKuScO++VmO6fU+Hep2uUs=</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82lw6sm57LAZKDcAOrer8Dq0JuSR9K7a6PanFoORimg=</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YE8L7X0odkmvBfLuwq0TSw4LKk7AsP9RKU8hniCLgyE=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ac9+76J3bY16n3i4+EMNoHk+nUDEd9kwJxHKn507iMs=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+CD8yXTcV7R0UPktSQ1iysCJtCvCSVF2j80e6m46HpQ=</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lRoAe/mTaTGs/ie48E4RHaNSrD83b2F7kdeF2aA9Dmk=</DigestValue>
      </Reference>
      <Reference URI="/xl/printerSettings/printerSettings46.bin?ContentType=application/vnd.openxmlformats-officedocument.spreadsheetml.printerSettings">
        <DigestMethod Algorithm="http://www.w3.org/2001/04/xmlenc#sha256"/>
        <DigestValue>/z3eQ+UMsWmlY2C9s9J0Bb/IJ4Aa5mz2cuFsuGoDp0A=</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n+WwWUZa9Fai/cSCJeDgPhkXwltJ1mTPo5WnViX8kLg=</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HeMXh0BvJ5EJgLU/vDhAs8Wted+7ofJnylrfXHCWHDg=</DigestValue>
      </Reference>
      <Reference URI="/xl/printerSettings/printerSettings52.bin?ContentType=application/vnd.openxmlformats-officedocument.spreadsheetml.printerSettings">
        <DigestMethod Algorithm="http://www.w3.org/2001/04/xmlenc#sha256"/>
        <DigestValue>r+Ts9buIAjs9t2UqcW4YuC3w7ycr7jDCBK5QhfnpWCk=</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26i86mx3+o6f0sdgsWNXqDG9meVelc/0JagdDMBnILU=</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vgaglTYY8ldDI3np+fkDPkAMI9Om5H1Khp+orjrXFAQ=</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NBJPJtVU2y8g6Bxm9ZLxOiT5LaEsLL5XEhfNiaaWt20=</DigestValue>
      </Reference>
      <Reference URI="/xl/sharedStrings.xml?ContentType=application/vnd.openxmlformats-officedocument.spreadsheetml.sharedStrings+xml">
        <DigestMethod Algorithm="http://www.w3.org/2001/04/xmlenc#sha256"/>
        <DigestValue>qjx5eeL4wN8MGBSxepMgdw+GYKWAboin8QdWiwmuZEc=</DigestValue>
      </Reference>
      <Reference URI="/xl/styles.xml?ContentType=application/vnd.openxmlformats-officedocument.spreadsheetml.styles+xml">
        <DigestMethod Algorithm="http://www.w3.org/2001/04/xmlenc#sha256"/>
        <DigestValue>O2OIPngHjw3YXAn99I+IpJtxstUZWZXDOtIe/nijR5Q=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R2EderPchTndsW6S5SDU5+NJ5mDxpAfEp5oa3PnaHKs=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6Y7qHRFPKPYd8EHo/i52tF5Ns47pSQIiPkIcu6vJaBM=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lZ9s+/jAST2EhzfzoOkt7O9/7rpUYqed7MqgNyU5550=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C5HhkE2pZPaTeqiYySXkgmertcoiX7jCgrlJzci+vpA=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fZiNI3lQ2uVhO8KS93tu9IWdpkawbFP+dBmHqydQors=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s5Bbq+N71EKPlfw1ZuE5eiFWiZF0vMqrnAl3iJG3hms=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FXuv0zWK12QQCkPEmgCjgdq1vbPWb9I2mvNk4wnBYk8=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weT06mleIqgDjB3Gvg48Te1uvluDJK08spNuBnEU3XU=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3Cc/3n15RHHozOj5RKqSgCplaIyL/TzyYT7w8nATJWE=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lhca+K+U1/9MfbB6fMItRzhkS2s2pek71ojyuf+kLYM=</DigestValue>
      </Reference>
      <Reference URI="/xl/worksheets/sheet10.xml?ContentType=application/vnd.openxmlformats-officedocument.spreadsheetml.worksheet+xml">
        <DigestMethod Algorithm="http://www.w3.org/2001/04/xmlenc#sha256"/>
        <DigestValue>JivnDQICEZmxT2tr6F3n8nF9iyT/QCHcRGLGG9v9Rdw=</DigestValue>
      </Reference>
      <Reference URI="/xl/worksheets/sheet11.xml?ContentType=application/vnd.openxmlformats-officedocument.spreadsheetml.worksheet+xml">
        <DigestMethod Algorithm="http://www.w3.org/2001/04/xmlenc#sha256"/>
        <DigestValue>dItwC/hUIWPynG/OYeOGRyGi6Z3G3SL3UTQgBxU4rkg=</DigestValue>
      </Reference>
      <Reference URI="/xl/worksheets/sheet12.xml?ContentType=application/vnd.openxmlformats-officedocument.spreadsheetml.worksheet+xml">
        <DigestMethod Algorithm="http://www.w3.org/2001/04/xmlenc#sha256"/>
        <DigestValue>nExopFGs2oGlM6tYN64/Ua7GBd1ALznT4oEnUUH2eWw=</DigestValue>
      </Reference>
      <Reference URI="/xl/worksheets/sheet13.xml?ContentType=application/vnd.openxmlformats-officedocument.spreadsheetml.worksheet+xml">
        <DigestMethod Algorithm="http://www.w3.org/2001/04/xmlenc#sha256"/>
        <DigestValue>VgPml/U3KpdGzc66iywIXIS8m8tPa5efP/eKxd22isk=</DigestValue>
      </Reference>
      <Reference URI="/xl/worksheets/sheet14.xml?ContentType=application/vnd.openxmlformats-officedocument.spreadsheetml.worksheet+xml">
        <DigestMethod Algorithm="http://www.w3.org/2001/04/xmlenc#sha256"/>
        <DigestValue>WvcPiK9d9D36YVjAAhjswABvyQcbxx7VK/iwXpEYR1I=</DigestValue>
      </Reference>
      <Reference URI="/xl/worksheets/sheet15.xml?ContentType=application/vnd.openxmlformats-officedocument.spreadsheetml.worksheet+xml">
        <DigestMethod Algorithm="http://www.w3.org/2001/04/xmlenc#sha256"/>
        <DigestValue>bSMTMsg/fLwCIsU/wXkOHcOvl+0Tk3uS5QDHarz2qzk=</DigestValue>
      </Reference>
      <Reference URI="/xl/worksheets/sheet16.xml?ContentType=application/vnd.openxmlformats-officedocument.spreadsheetml.worksheet+xml">
        <DigestMethod Algorithm="http://www.w3.org/2001/04/xmlenc#sha256"/>
        <DigestValue>4BR6Y9yu1RLAv0uFdpAZDU4ZjE42X2es/Oz0Kcy5sIs=</DigestValue>
      </Reference>
      <Reference URI="/xl/worksheets/sheet17.xml?ContentType=application/vnd.openxmlformats-officedocument.spreadsheetml.worksheet+xml">
        <DigestMethod Algorithm="http://www.w3.org/2001/04/xmlenc#sha256"/>
        <DigestValue>ZncCWfAHsBlPBtfuoRjdXEWcuJnRg6LaCGN6cv4CO1c=</DigestValue>
      </Reference>
      <Reference URI="/xl/worksheets/sheet18.xml?ContentType=application/vnd.openxmlformats-officedocument.spreadsheetml.worksheet+xml">
        <DigestMethod Algorithm="http://www.w3.org/2001/04/xmlenc#sha256"/>
        <DigestValue>ep5dcELZLVrNCrk3LNJFGbUsCfBjkeN3IiTQsNDh/d4=</DigestValue>
      </Reference>
      <Reference URI="/xl/worksheets/sheet19.xml?ContentType=application/vnd.openxmlformats-officedocument.spreadsheetml.worksheet+xml">
        <DigestMethod Algorithm="http://www.w3.org/2001/04/xmlenc#sha256"/>
        <DigestValue>J7fVOqMz7iYzJeW/9t7OKZupcDb4A/jWKS5X9JnYWFk=</DigestValue>
      </Reference>
      <Reference URI="/xl/worksheets/sheet2.xml?ContentType=application/vnd.openxmlformats-officedocument.spreadsheetml.worksheet+xml">
        <DigestMethod Algorithm="http://www.w3.org/2001/04/xmlenc#sha256"/>
        <DigestValue>LaFDcB0e0e9As/g5/X16YYTEx+HnRSGCvmiKRp3WkMo=</DigestValue>
      </Reference>
      <Reference URI="/xl/worksheets/sheet20.xml?ContentType=application/vnd.openxmlformats-officedocument.spreadsheetml.worksheet+xml">
        <DigestMethod Algorithm="http://www.w3.org/2001/04/xmlenc#sha256"/>
        <DigestValue>XwY2VlYrEIQBnrjHl09lo6ZJb05A4flhUXymK3BkapI=</DigestValue>
      </Reference>
      <Reference URI="/xl/worksheets/sheet21.xml?ContentType=application/vnd.openxmlformats-officedocument.spreadsheetml.worksheet+xml">
        <DigestMethod Algorithm="http://www.w3.org/2001/04/xmlenc#sha256"/>
        <DigestValue>z2kL6f+BZtzuzjh2u9Z6Xn5WFFISBVeb5tWA4XGaMSQ=</DigestValue>
      </Reference>
      <Reference URI="/xl/worksheets/sheet22.xml?ContentType=application/vnd.openxmlformats-officedocument.spreadsheetml.worksheet+xml">
        <DigestMethod Algorithm="http://www.w3.org/2001/04/xmlenc#sha256"/>
        <DigestValue>s8UkCHyVzTprwadKK1GLCd1zf+iut1BkHZnajbFkgEg=</DigestValue>
      </Reference>
      <Reference URI="/xl/worksheets/sheet23.xml?ContentType=application/vnd.openxmlformats-officedocument.spreadsheetml.worksheet+xml">
        <DigestMethod Algorithm="http://www.w3.org/2001/04/xmlenc#sha256"/>
        <DigestValue>hn+Jz56xsgGiJu87rImg3gN9dX+QSv+n+IwYFrah9Nw=</DigestValue>
      </Reference>
      <Reference URI="/xl/worksheets/sheet24.xml?ContentType=application/vnd.openxmlformats-officedocument.spreadsheetml.worksheet+xml">
        <DigestMethod Algorithm="http://www.w3.org/2001/04/xmlenc#sha256"/>
        <DigestValue>oEHM6jAPW+SGM9Ss2gcckxoQCnh+pM2xqDgMVh3/JF0=</DigestValue>
      </Reference>
      <Reference URI="/xl/worksheets/sheet25.xml?ContentType=application/vnd.openxmlformats-officedocument.spreadsheetml.worksheet+xml">
        <DigestMethod Algorithm="http://www.w3.org/2001/04/xmlenc#sha256"/>
        <DigestValue>z4iVn91E/IM9mSNmVVi92otPf+HA929KrqunNUD1z+c=</DigestValue>
      </Reference>
      <Reference URI="/xl/worksheets/sheet3.xml?ContentType=application/vnd.openxmlformats-officedocument.spreadsheetml.worksheet+xml">
        <DigestMethod Algorithm="http://www.w3.org/2001/04/xmlenc#sha256"/>
        <DigestValue>rs7inxV5u48pEg5x182yAcHhnIa+Zv+3LrBjzAojzU0=</DigestValue>
      </Reference>
      <Reference URI="/xl/worksheets/sheet4.xml?ContentType=application/vnd.openxmlformats-officedocument.spreadsheetml.worksheet+xml">
        <DigestMethod Algorithm="http://www.w3.org/2001/04/xmlenc#sha256"/>
        <DigestValue>yoni3RTpWCQze2dj6VaekxlU0xL/tQKq0zmwB57xJ1I=</DigestValue>
      </Reference>
      <Reference URI="/xl/worksheets/sheet5.xml?ContentType=application/vnd.openxmlformats-officedocument.spreadsheetml.worksheet+xml">
        <DigestMethod Algorithm="http://www.w3.org/2001/04/xmlenc#sha256"/>
        <DigestValue>y9rDJgpC6d4Y9WjxDQ1QCYVb8e3gtbE4YNBVWNZHjnQ=</DigestValue>
      </Reference>
      <Reference URI="/xl/worksheets/sheet6.xml?ContentType=application/vnd.openxmlformats-officedocument.spreadsheetml.worksheet+xml">
        <DigestMethod Algorithm="http://www.w3.org/2001/04/xmlenc#sha256"/>
        <DigestValue>qJ17XqadAd57sGNnJTpj5tDttVir1GnIskR/6ToBV1c=</DigestValue>
      </Reference>
      <Reference URI="/xl/worksheets/sheet7.xml?ContentType=application/vnd.openxmlformats-officedocument.spreadsheetml.worksheet+xml">
        <DigestMethod Algorithm="http://www.w3.org/2001/04/xmlenc#sha256"/>
        <DigestValue>VYgR6jwyHDczM8GGxGNUVWrClphzABsAPoLKd0t1j8E=</DigestValue>
      </Reference>
      <Reference URI="/xl/worksheets/sheet8.xml?ContentType=application/vnd.openxmlformats-officedocument.spreadsheetml.worksheet+xml">
        <DigestMethod Algorithm="http://www.w3.org/2001/04/xmlenc#sha256"/>
        <DigestValue>RvO0DD+LsARoLY1t8YoypLNp7pZJDFtZNgNXcVCNvOM=</DigestValue>
      </Reference>
      <Reference URI="/xl/worksheets/sheet9.xml?ContentType=application/vnd.openxmlformats-officedocument.spreadsheetml.worksheet+xml">
        <DigestMethod Algorithm="http://www.w3.org/2001/04/xmlenc#sha256"/>
        <DigestValue>CTsx2HS4KnMZ6Mud5+dn8JaNDyxJKceU2I0hbuHyxd0=</DigestValue>
      </Reference>
    </Manifest>
    <SignatureProperties>
      <SignatureProperty Id="idSignatureTime" Target="#idPackageSignature">
        <mdssi:SignatureTime xmlns:mdssi="http://schemas.openxmlformats.org/package/2006/digital-signature">
          <mdssi:Format>YYYY-MM-DDThh:mm:ssTZD</mdssi:Format>
          <mdssi:Value>2025-03-31T23:40:33Z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2025-03-31T23:40:33Z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LZYNwXK4fEKZX6t2YJYiqPxaxL0t0vJEIFPFtwRHc2A=</DigestValue>
    </Reference>
    <Reference Type="http://www.w3.org/2000/09/xmldsig#Object" URI="#idOfficeObject">
      <DigestMethod Algorithm="http://www.w3.org/2001/04/xmlenc#sha256"/>
      <DigestValue>J4HglEOlFTurAD7ej/zJenDwJz1njSPk9okSh7pJyts=</DigestValue>
    </Reference>
    <Reference Type="http://uri.etsi.org/01903#SignedProperties" URI="#idSignedProperties">
      <Transforms>
        <Transform Algorithm="http://www.w3.org/TR/2001/REC-xml-c14n-20010315"/>
      </Transforms>
      <DigestMethod Algorithm="http://www.w3.org/2001/04/xmlenc#sha256"/>
      <DigestValue>0h2pec9M56a/lgTzObaKmVnnEXwEmnsZaSPmu1tcqsQ=</DigestValue>
    </Reference>
  </SignedInfo>
  <SignatureValue>vqiz7wuvfziP+hs9Zq5kGpNorMUYYUipJW+qBAcWihfK2HK/LjOtUJbk9AnnN7w0zxQcdnz1/I4p
iVCyFt5R8VAYXSukA6b3YbtBvAmYpGa61eB676LWm1X9eGJdXruwP5zZLzIbqRwWYca+KQbiugSN
c//yyXDWzT8Obx/+QVgCMnvBMyGgT8c8LU8LFwKernh+1Awv+//EtfQlnafyGUfc2//LX4uB0913
B3uFf6iC8IL1EUu8tGY0xOPPi7A3SfGy6814sJiOGqJriyY5BnI2KbhGRqzXQzGubIkZqm+55Fzv
2LrggFTGM8K2lDkFWtIpqM3hD2Ln2cltVMYHMA==</SignatureValue>
  <KeyInfo>
    <X509Data>
      <X509Certificate>MIIIjTCCBnWgAwIBAgIQHBs3j5jc0k1mM8brJ/68DDANBgkqhkiG9w0BAQsFADCBgTEWMBQGA1UEBRMNUlVDODAwODAwOTktMDERMA8GA1UEAxMIVklUIFMuQS4xODA2BgNVBAsML1ByZXN0YWRvciBDdWFsaWZpY2FkbyBkZSBTZXJ2aWNpb3MgZGUgQ29uZmlhbnphMQ0wCwYDVQQKDARJQ1BQMQswCQYDVQQGEwJQWTAeFw0yNDA1MDIxNzAxMzFaFw0yNjA1MDIxNzAxMzF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1AkL17K47Q/fliaNrsfLpEVcjVLN9HjGCJnKxEm2yGw7e1hwvSoCz7zHbE1SeaGrHhoFnyPDFpZQPEIHN9Yu7uuy1fttNCj2qyuKxwuIO6UUNx37ZdKjEVxycMx+PHZqXkAWQuHYzEg1RAqHIuHGmXOcEorTTT0YiD4QbSK/YEBbJUyMNfQh9mjwO0VqVQWcoz4WMHGp1lus+vBfSqC7RWHECp6+GTVefqPs+yj/g0xCjyp6cIk7+UwcGtaioqM/9mcQZlgU8OcFYEJavE0kJLeCmyRCtuGunzrItWV70Xz+6GSrzhF88UM6A5kB+TJPiVQssHCIKBLF1tRSymycGQIDAQABo4IDwTCCA70wDAYDVR0TAQH/BAIwADAOBgNVHQ8BAf8EBAMCBeAwLAYDVR0lAQH/BCIwIAYIKwYBBQUHAwQGCCsGAQUFBwMCBgorBgEEAYI3FAICMB0GA1UdDgQWBBT9+WX0WBLd/QXCdfK0uSaO8pM0f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AEnCviZMGekmp1COCzv1fh1EhlySYLOGwU0C5qyMGql7c9coGc38AASqUhFD0MqamIGernGuYzpobgJiV0j89S35aG780bAGDs+5ItVQLbfVp74f/8GdNgRJixlcGidrfHDik9xM3gCzR69DzdE7V6gktgJC8LaHwfz+oUXRynXECuY3gcdNXgiyooNK1yDo9JB0MyfgDAyO/Mcw4V6cnOeAeptB9vLRTPB56cZ8+tAG+7e/Z+evOWb0GgqpbwginN1JLjVHNo7Gj30A517o0v05YiaElWaJ077Ua7ZeDOWv5Qu7fb6LICPRdNl6asoqIhO7tjPBvELZTcbjv0UszlSg+M0QF+UFy9+zUVEbQG0nV2fiB9aRuRYuBgC0xA2+biMSIrsPF0V3L7JqjRWbDgxY4nB6rJ6vlSyK0poLlJS/w00XXr4Rw51+C0ovLDUi9bvQVJZwyM5+AxYDO15IChDKQucJbKtDXVJJ90kLWYopZwhJHUw8xlMWzl5E/2ldAV9ENSLF+16mft+TGNdzJT2QR/iKTCprpiGVeXSOvJkvvixpyFQOSTPKnLY+OKMgTG2wnYWbKaEifzl7lUrDgfVxNCmMjo5Mc1E8hMrAGYXJCo8xrJUgcmkekYraUD7LToR2hz4bj79+GlOAwQSB7RQl5Ch+PfXnZNW9rJepHQ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gKvv7evjrcYGc20pS+fQ6AFfcdoKCoMU4tsoJXdwda0=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9kH6hp15WsIiXhsVPvnm4YKphj5CPQYRwceJR6tnyTA=</DigestValue>
      </Reference>
      <Reference URI="/xl/drawings/drawing2.xml?ContentType=application/vnd.openxmlformats-officedocument.drawing+xml">
        <DigestMethod Algorithm="http://www.w3.org/2001/04/xmlenc#sha256"/>
        <DigestValue>mwx2YKJmSzDxdeH9qeEoP7k7LkPJDOJqA3XVRzC/qfY=</DigestValue>
      </Reference>
      <Reference URI="/xl/drawings/drawing3.xml?ContentType=application/vnd.openxmlformats-officedocument.drawing+xml">
        <DigestMethod Algorithm="http://www.w3.org/2001/04/xmlenc#sha256"/>
        <DigestValue>gQH0Gv4BRZWjVclUtMUbuEacfwcujuVHzHt1TxAki0c=</DigestValue>
      </Reference>
      <Reference URI="/xl/drawings/drawing4.xml?ContentType=application/vnd.openxmlformats-officedocument.drawing+xml">
        <DigestMethod Algorithm="http://www.w3.org/2001/04/xmlenc#sha256"/>
        <DigestValue>V+7qvKjMWFJyDLfrAHOauShHII25GcJeFFRUg3cRoOA=</DigestValue>
      </Reference>
      <Reference URI="/xl/drawings/drawing5.xml?ContentType=application/vnd.openxmlformats-officedocument.drawing+xml">
        <DigestMethod Algorithm="http://www.w3.org/2001/04/xmlenc#sha256"/>
        <DigestValue>ib5QbuB2TPQM8efpR9LrBcNI5nCKGPaUsJK1MC+vggQ=</DigestValue>
      </Reference>
      <Reference URI="/xl/drawings/drawing6.xml?ContentType=application/vnd.openxmlformats-officedocument.drawing+xml">
        <DigestMethod Algorithm="http://www.w3.org/2001/04/xmlenc#sha256"/>
        <DigestValue>S1aOuX+rUlSAhMxNE5U1Gt58USXll7gHQhxeHnQMlt0=</DigestValue>
      </Reference>
      <Reference URI="/xl/drawings/drawing7.xml?ContentType=application/vnd.openxmlformats-officedocument.drawing+xml">
        <DigestMethod Algorithm="http://www.w3.org/2001/04/xmlenc#sha256"/>
        <DigestValue>0duJc4hLhZMXtechKsUI5KZo1/NFpYoyHThY40v/irc=</DigestValue>
      </Reference>
      <Reference URI="/xl/drawings/drawing8.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NBJPJtVU2y8g6Bxm9ZLxOiT5LaEsLL5XEhfNiaaWt20=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4o/vZIzikMkkVXj/76roxpKuScO++VmO6fU+Hep2uUs=</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82lw6sm57LAZKDcAOrer8Dq0JuSR9K7a6PanFoORimg=</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YE8L7X0odkmvBfLuwq0TSw4LKk7AsP9RKU8hniCLgyE=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ac9+76J3bY16n3i4+EMNoHk+nUDEd9kwJxHKn507iMs=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+CD8yXTcV7R0UPktSQ1iysCJtCvCSVF2j80e6m46HpQ=</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lRoAe/mTaTGs/ie48E4RHaNSrD83b2F7kdeF2aA9Dmk=</DigestValue>
      </Reference>
      <Reference URI="/xl/printerSettings/printerSettings46.bin?ContentType=application/vnd.openxmlformats-officedocument.spreadsheetml.printerSettings">
        <DigestMethod Algorithm="http://www.w3.org/2001/04/xmlenc#sha256"/>
        <DigestValue>/z3eQ+UMsWmlY2C9s9J0Bb/IJ4Aa5mz2cuFsuGoDp0A=</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n+WwWUZa9Fai/cSCJeDgPhkXwltJ1mTPo5WnViX8kLg=</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HeMXh0BvJ5EJgLU/vDhAs8Wted+7ofJnylrfXHCWHDg=</DigestValue>
      </Reference>
      <Reference URI="/xl/printerSettings/printerSettings52.bin?ContentType=application/vnd.openxmlformats-officedocument.spreadsheetml.printerSettings">
        <DigestMethod Algorithm="http://www.w3.org/2001/04/xmlenc#sha256"/>
        <DigestValue>r+Ts9buIAjs9t2UqcW4YuC3w7ycr7jDCBK5QhfnpWCk=</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26i86mx3+o6f0sdgsWNXqDG9meVelc/0JagdDMBnILU=</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vgaglTYY8ldDI3np+fkDPkAMI9Om5H1Khp+orjrXFAQ=</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NBJPJtVU2y8g6Bxm9ZLxOiT5LaEsLL5XEhfNiaaWt20=</DigestValue>
      </Reference>
      <Reference URI="/xl/sharedStrings.xml?ContentType=application/vnd.openxmlformats-officedocument.spreadsheetml.sharedStrings+xml">
        <DigestMethod Algorithm="http://www.w3.org/2001/04/xmlenc#sha256"/>
        <DigestValue>qjx5eeL4wN8MGBSxepMgdw+GYKWAboin8QdWiwmuZEc=</DigestValue>
      </Reference>
      <Reference URI="/xl/styles.xml?ContentType=application/vnd.openxmlformats-officedocument.spreadsheetml.styles+xml">
        <DigestMethod Algorithm="http://www.w3.org/2001/04/xmlenc#sha256"/>
        <DigestValue>O2OIPngHjw3YXAn99I+IpJtxstUZWZXDOtIe/nijR5Q=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R2EderPchTndsW6S5SDU5+NJ5mDxpAfEp5oa3PnaHKs=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6Y7qHRFPKPYd8EHo/i52tF5Ns47pSQIiPkIcu6vJaBM=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lZ9s+/jAST2EhzfzoOkt7O9/7rpUYqed7MqgNyU5550=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C5HhkE2pZPaTeqiYySXkgmertcoiX7jCgrlJzci+vpA=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fZiNI3lQ2uVhO8KS93tu9IWdpkawbFP+dBmHqydQors=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s5Bbq+N71EKPlfw1ZuE5eiFWiZF0vMqrnAl3iJG3hms=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FXuv0zWK12QQCkPEmgCjgdq1vbPWb9I2mvNk4wnBYk8=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weT06mleIqgDjB3Gvg48Te1uvluDJK08spNuBnEU3XU=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3Cc/3n15RHHozOj5RKqSgCplaIyL/TzyYT7w8nATJWE=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lhca+K+U1/9MfbB6fMItRzhkS2s2pek71ojyuf+kLYM=</DigestValue>
      </Reference>
      <Reference URI="/xl/worksheets/sheet10.xml?ContentType=application/vnd.openxmlformats-officedocument.spreadsheetml.worksheet+xml">
        <DigestMethod Algorithm="http://www.w3.org/2001/04/xmlenc#sha256"/>
        <DigestValue>JivnDQICEZmxT2tr6F3n8nF9iyT/QCHcRGLGG9v9Rdw=</DigestValue>
      </Reference>
      <Reference URI="/xl/worksheets/sheet11.xml?ContentType=application/vnd.openxmlformats-officedocument.spreadsheetml.worksheet+xml">
        <DigestMethod Algorithm="http://www.w3.org/2001/04/xmlenc#sha256"/>
        <DigestValue>dItwC/hUIWPynG/OYeOGRyGi6Z3G3SL3UTQgBxU4rkg=</DigestValue>
      </Reference>
      <Reference URI="/xl/worksheets/sheet12.xml?ContentType=application/vnd.openxmlformats-officedocument.spreadsheetml.worksheet+xml">
        <DigestMethod Algorithm="http://www.w3.org/2001/04/xmlenc#sha256"/>
        <DigestValue>nExopFGs2oGlM6tYN64/Ua7GBd1ALznT4oEnUUH2eWw=</DigestValue>
      </Reference>
      <Reference URI="/xl/worksheets/sheet13.xml?ContentType=application/vnd.openxmlformats-officedocument.spreadsheetml.worksheet+xml">
        <DigestMethod Algorithm="http://www.w3.org/2001/04/xmlenc#sha256"/>
        <DigestValue>VgPml/U3KpdGzc66iywIXIS8m8tPa5efP/eKxd22isk=</DigestValue>
      </Reference>
      <Reference URI="/xl/worksheets/sheet14.xml?ContentType=application/vnd.openxmlformats-officedocument.spreadsheetml.worksheet+xml">
        <DigestMethod Algorithm="http://www.w3.org/2001/04/xmlenc#sha256"/>
        <DigestValue>WvcPiK9d9D36YVjAAhjswABvyQcbxx7VK/iwXpEYR1I=</DigestValue>
      </Reference>
      <Reference URI="/xl/worksheets/sheet15.xml?ContentType=application/vnd.openxmlformats-officedocument.spreadsheetml.worksheet+xml">
        <DigestMethod Algorithm="http://www.w3.org/2001/04/xmlenc#sha256"/>
        <DigestValue>bSMTMsg/fLwCIsU/wXkOHcOvl+0Tk3uS5QDHarz2qzk=</DigestValue>
      </Reference>
      <Reference URI="/xl/worksheets/sheet16.xml?ContentType=application/vnd.openxmlformats-officedocument.spreadsheetml.worksheet+xml">
        <DigestMethod Algorithm="http://www.w3.org/2001/04/xmlenc#sha256"/>
        <DigestValue>4BR6Y9yu1RLAv0uFdpAZDU4ZjE42X2es/Oz0Kcy5sIs=</DigestValue>
      </Reference>
      <Reference URI="/xl/worksheets/sheet17.xml?ContentType=application/vnd.openxmlformats-officedocument.spreadsheetml.worksheet+xml">
        <DigestMethod Algorithm="http://www.w3.org/2001/04/xmlenc#sha256"/>
        <DigestValue>ZncCWfAHsBlPBtfuoRjdXEWcuJnRg6LaCGN6cv4CO1c=</DigestValue>
      </Reference>
      <Reference URI="/xl/worksheets/sheet18.xml?ContentType=application/vnd.openxmlformats-officedocument.spreadsheetml.worksheet+xml">
        <DigestMethod Algorithm="http://www.w3.org/2001/04/xmlenc#sha256"/>
        <DigestValue>ep5dcELZLVrNCrk3LNJFGbUsCfBjkeN3IiTQsNDh/d4=</DigestValue>
      </Reference>
      <Reference URI="/xl/worksheets/sheet19.xml?ContentType=application/vnd.openxmlformats-officedocument.spreadsheetml.worksheet+xml">
        <DigestMethod Algorithm="http://www.w3.org/2001/04/xmlenc#sha256"/>
        <DigestValue>J7fVOqMz7iYzJeW/9t7OKZupcDb4A/jWKS5X9JnYWFk=</DigestValue>
      </Reference>
      <Reference URI="/xl/worksheets/sheet2.xml?ContentType=application/vnd.openxmlformats-officedocument.spreadsheetml.worksheet+xml">
        <DigestMethod Algorithm="http://www.w3.org/2001/04/xmlenc#sha256"/>
        <DigestValue>LaFDcB0e0e9As/g5/X16YYTEx+HnRSGCvmiKRp3WkMo=</DigestValue>
      </Reference>
      <Reference URI="/xl/worksheets/sheet20.xml?ContentType=application/vnd.openxmlformats-officedocument.spreadsheetml.worksheet+xml">
        <DigestMethod Algorithm="http://www.w3.org/2001/04/xmlenc#sha256"/>
        <DigestValue>XwY2VlYrEIQBnrjHl09lo6ZJb05A4flhUXymK3BkapI=</DigestValue>
      </Reference>
      <Reference URI="/xl/worksheets/sheet21.xml?ContentType=application/vnd.openxmlformats-officedocument.spreadsheetml.worksheet+xml">
        <DigestMethod Algorithm="http://www.w3.org/2001/04/xmlenc#sha256"/>
        <DigestValue>z2kL6f+BZtzuzjh2u9Z6Xn5WFFISBVeb5tWA4XGaMSQ=</DigestValue>
      </Reference>
      <Reference URI="/xl/worksheets/sheet22.xml?ContentType=application/vnd.openxmlformats-officedocument.spreadsheetml.worksheet+xml">
        <DigestMethod Algorithm="http://www.w3.org/2001/04/xmlenc#sha256"/>
        <DigestValue>s8UkCHyVzTprwadKK1GLCd1zf+iut1BkHZnajbFkgEg=</DigestValue>
      </Reference>
      <Reference URI="/xl/worksheets/sheet23.xml?ContentType=application/vnd.openxmlformats-officedocument.spreadsheetml.worksheet+xml">
        <DigestMethod Algorithm="http://www.w3.org/2001/04/xmlenc#sha256"/>
        <DigestValue>hn+Jz56xsgGiJu87rImg3gN9dX+QSv+n+IwYFrah9Nw=</DigestValue>
      </Reference>
      <Reference URI="/xl/worksheets/sheet24.xml?ContentType=application/vnd.openxmlformats-officedocument.spreadsheetml.worksheet+xml">
        <DigestMethod Algorithm="http://www.w3.org/2001/04/xmlenc#sha256"/>
        <DigestValue>oEHM6jAPW+SGM9Ss2gcckxoQCnh+pM2xqDgMVh3/JF0=</DigestValue>
      </Reference>
      <Reference URI="/xl/worksheets/sheet25.xml?ContentType=application/vnd.openxmlformats-officedocument.spreadsheetml.worksheet+xml">
        <DigestMethod Algorithm="http://www.w3.org/2001/04/xmlenc#sha256"/>
        <DigestValue>z4iVn91E/IM9mSNmVVi92otPf+HA929KrqunNUD1z+c=</DigestValue>
      </Reference>
      <Reference URI="/xl/worksheets/sheet3.xml?ContentType=application/vnd.openxmlformats-officedocument.spreadsheetml.worksheet+xml">
        <DigestMethod Algorithm="http://www.w3.org/2001/04/xmlenc#sha256"/>
        <DigestValue>rs7inxV5u48pEg5x182yAcHhnIa+Zv+3LrBjzAojzU0=</DigestValue>
      </Reference>
      <Reference URI="/xl/worksheets/sheet4.xml?ContentType=application/vnd.openxmlformats-officedocument.spreadsheetml.worksheet+xml">
        <DigestMethod Algorithm="http://www.w3.org/2001/04/xmlenc#sha256"/>
        <DigestValue>yoni3RTpWCQze2dj6VaekxlU0xL/tQKq0zmwB57xJ1I=</DigestValue>
      </Reference>
      <Reference URI="/xl/worksheets/sheet5.xml?ContentType=application/vnd.openxmlformats-officedocument.spreadsheetml.worksheet+xml">
        <DigestMethod Algorithm="http://www.w3.org/2001/04/xmlenc#sha256"/>
        <DigestValue>y9rDJgpC6d4Y9WjxDQ1QCYVb8e3gtbE4YNBVWNZHjnQ=</DigestValue>
      </Reference>
      <Reference URI="/xl/worksheets/sheet6.xml?ContentType=application/vnd.openxmlformats-officedocument.spreadsheetml.worksheet+xml">
        <DigestMethod Algorithm="http://www.w3.org/2001/04/xmlenc#sha256"/>
        <DigestValue>qJ17XqadAd57sGNnJTpj5tDttVir1GnIskR/6ToBV1c=</DigestValue>
      </Reference>
      <Reference URI="/xl/worksheets/sheet7.xml?ContentType=application/vnd.openxmlformats-officedocument.spreadsheetml.worksheet+xml">
        <DigestMethod Algorithm="http://www.w3.org/2001/04/xmlenc#sha256"/>
        <DigestValue>VYgR6jwyHDczM8GGxGNUVWrClphzABsAPoLKd0t1j8E=</DigestValue>
      </Reference>
      <Reference URI="/xl/worksheets/sheet8.xml?ContentType=application/vnd.openxmlformats-officedocument.spreadsheetml.worksheet+xml">
        <DigestMethod Algorithm="http://www.w3.org/2001/04/xmlenc#sha256"/>
        <DigestValue>RvO0DD+LsARoLY1t8YoypLNp7pZJDFtZNgNXcVCNvOM=</DigestValue>
      </Reference>
      <Reference URI="/xl/worksheets/sheet9.xml?ContentType=application/vnd.openxmlformats-officedocument.spreadsheetml.worksheet+xml">
        <DigestMethod Algorithm="http://www.w3.org/2001/04/xmlenc#sha256"/>
        <DigestValue>CTsx2HS4KnMZ6Mud5+dn8JaNDyxJKceU2I0hbuHyxd0=</DigestValue>
      </Reference>
    </Manifest>
    <SignatureProperties>
      <SignatureProperty Id="idSignatureTime" Target="#idPackageSignature">
        <mdssi:SignatureTime xmlns:mdssi="http://schemas.openxmlformats.org/package/2006/digital-signature">
          <mdssi:Format>YYYY-MM-DDThh:mm:ssTZD</mdssi:Format>
          <mdssi:Value>2025-04-01T00:29:01Z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BCA-Solo para identificación</SignatureComments>
          <WindowsVersion>10.0</WindowsVersion>
          <OfficeVersion>16.0.18526/26</OfficeVersion>
          <ApplicationVersion>16.0.18526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2025-04-01T00:29:01Z</xd:SigningTime>
          <xd:SigningCertificate>
            <xd:Cert>
              <xd:CertDigest>
                <DigestMethod Algorithm="http://www.w3.org/2001/04/xmlenc#sha256"/>
                <DigestValue>Ez+NBCkBckkDl7xQqXPZ1rf3YEKZs3VVfxk8Du0nwt8=</DigestValue>
              </xd:CertDigest>
              <xd:IssuerSerial>
                <X509IssuerName>C=PY, O=ICPP, OU=Prestador Cualificado de Servicios de Confianza, CN=VIT S.A., SERIALNUMBER=RUC80080099-0</X509IssuerName>
                <X509SerialNumber>37359702806622203466835327759048162316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BCA-Solo para identificación</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ngYcA6MtgyFHGc/d4/eHC0VcgIM7Ws2Ynekl0rwL29U=</DigestValue>
    </Reference>
    <Reference Type="http://www.w3.org/2000/09/xmldsig#Object" URI="#idOfficeObject">
      <DigestMethod Algorithm="http://www.w3.org/2001/04/xmlenc#sha256"/>
      <DigestValue>qtTwvTlU1hjtgV1ShrSkOHOthGB/sdSWAAnEq2+peKQ=</DigestValue>
    </Reference>
    <Reference Type="http://uri.etsi.org/01903#SignedProperties" URI="#idSignedProperties">
      <Transforms>
        <Transform Algorithm="http://www.w3.org/TR/2001/REC-xml-c14n-20010315"/>
      </Transforms>
      <DigestMethod Algorithm="http://www.w3.org/2001/04/xmlenc#sha256"/>
      <DigestValue>/3JXkWn1NcuQTPgC2vKJgVt8LsOY+8Q9BpsN+Zbr3XE=</DigestValue>
    </Reference>
  </SignedInfo>
  <SignatureValue>rf3r2M8/v5PvDCp+XSw5J5yXnkvp1Gh7w5qj4ea0IbFPsZKgr0kA09BctD2N3/Sforvc7dyMJNrt
fWD0dV6xmYtuw/RuowuQE3OHQKYVkdeZA12sZtHnbEFnx9CHZym3VLmwEM5/mhvX5OLZk+7s3IIY
A8XAo4XSKDnwn2hNIA3D+95uR6GNz1mDM7zhiPpXDxxCMXKbPGsfjfrkP/N0DQWYBNV3krpBLw2t
MIbHfj/8FJhpT77znRs6c+3bOzN9bne5Y2gCIG3XLEMns9An/Bdc1chXz8jjxBLYA/7N4cBDDXLT
J9EAkqHPPnC3p8HbSyAd3IsUYjrVIAwpRBR9Yw==</SignatureValue>
  <KeyInfo>
    <X509Data>
      <X509Certificate>MIIIizCCBnOgAwIBAgIIcSGW3SZCnCkwDQYJKoZIhvcNAQELBQAwWjEaMBgGA1UEAwwRQ0EtRE9DVU1FTlRBIFMuQS4xFjAUBgNVBAUTDVJVQzgwMDUwMTcyLTExFzAVBgNVBAoMDkRPQ1VNRU5UQSBTLkEuMQswCQYDVQQGEwJQWTAeFw0yNDA1MjAxNDI4MDBaFw0yNjA1MjAxNDI4MDBaMIG9MSUwIwYDVQQDDBxHVUlMTEVSTU8gREFWSUQgU0FSVUJCSSBMVVRaMRIwEAYDVQQFEwlDSTMwMTU3MzAxGDAWBgNVBCoMD0dVSUxMRVJNTyBEQVZJRDEVMBMGA1UEBAwMU0FSVUJCSSBMVVRaMQswCQYDVQQLDAJGMjE1MDMGA1UECgwsQ0VSVElGSUNBRE8gQ1VBTElGSUNBRE8gREUgRklSTUEgRUxFQ1RST05JQ0ExCzAJBgNVBAYTAlBZMIIBIjANBgkqhkiG9w0BAQEFAAOCAQ8AMIIBCgKCAQEA71I6ndeI+2s5PusW5mO0KDjBHRc/bkoTGxlj8rRJ2VUfCbID4H3eKeYr1IidvGvYOL0031ZUjhNWPQX40aA7Pd0H5sO80T0xsYSQkJZaWVwN2xVvo1xDAYHjjBRm8CEHlKc2uff+CK11vzItAYIo95TVv2q0GZn26BEp3ZCo7qZ42PLz/zScdiP/cJvUrvpsHrPWnDaPEmRzaTiIDVxS9FIildTJCJT29L4789F85T5CetfUH+YUGtBW1OG8bxfrKSNp+Cnzp1bKu+mlFzSfkSUbyqQjS7/DU19ivmbAjgnwdsmq9eZzQGDnQb79vJzV0+gD3vIMEfG1W6nvAzy+MwIDAQABo4ID7zCCA+swDAYDVR0TAQH/BAIwADAfBgNVHSMEGDAWgBShPYUrzdgslh85AgyfUztY2JULezCBlAYIKwYBBQUHAQEEgYcwgYQwVQYIKwYBBQUHMAKGSWh0dHBzOi8vd3d3LmRpZ2l0by5jb20ucHkvdXBsb2Fkcy9jZXJ0aWZpY2Fkby1kb2N1bWVudGEtc2EtMTUzNTExNzc3MS5jcnQwKwYIKwYBBQUHMAGGH2h0dHBzOi8vd3d3LmRpZ2l0by5jb20ucHkvb2NzcC8wUgYDVR0RBEswSYEbZ3VpbGxlcm1vLnNhcnViYml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IMO0ftXu6jGlb/IYoVLcjctVNsswDgYDVR0PAQH/BAQDAgXgMA0GCSqGSIb3DQEBCwUAA4ICAQBhU8Yt3uzGOsKOuJRyWeZ3GPs2fD+q6hi4WPwZjg1ibI/aFdu7KCU8+VJS8dr2jTmIPShVwXXvFvL8IKkDNDFNhO3LH14tDJZJDfO72314EKwh28ItMA0c6rfOcLCegftlkqpjeKQAH7Y9PBnt+QQI6kxtkTBwDSh/BwahbD59Crzau/3WLM1p5MEYe4R0D0MSDDBsZPCnYUjog9aQSpV+yx+tcr9NsgDmoZIECPONXUJ7+lVQH3GU3TU3FueKBG5Zn3A0j1DNFUoqobrVcUbGdB/K8q9xtJpcTtcWG3VPEulfGP3We9X2LMNn5v6Pi9BiGJts4AomwOGtjWVw+hS99aiAzY7DiwkPElIj+U1qedrixLFRBfK5r4lU3ovlbXncaZcBGIrSYLfdo6bXQuL/HcB3l4vs8w4/Xdu14FvIpCwKiC3SOPpOCMyCIhLcTBMALfUm5YqMXSjoeLrDDpDxTvvmq3+VHWtKixN40CbAgrM2ztZDXlsNwDkmQGPEwpR1JyniWXoryLCxCmL0veosLr2z9abwc7jnfPTlQutacvcsNW78H5H/afIV1HFJQ5lxmdqr5BNngcd5EbHkSbR4uwqDkVPBuFi6AElHigdS81UnsdiC6WVyYiwkix/P6+2ry/d3LsQAN6jn4J02BQWiwU5MgJYguLGOpJb7axfM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gKvv7evjrcYGc20pS+fQ6AFfcdoKCoMU4tsoJXdwda0=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drawing1.xml?ContentType=application/vnd.openxmlformats-officedocument.drawing+xml">
        <DigestMethod Algorithm="http://www.w3.org/2001/04/xmlenc#sha256"/>
        <DigestValue>9kH6hp15WsIiXhsVPvnm4YKphj5CPQYRwceJR6tnyTA=</DigestValue>
      </Reference>
      <Reference URI="/xl/drawings/drawing2.xml?ContentType=application/vnd.openxmlformats-officedocument.drawing+xml">
        <DigestMethod Algorithm="http://www.w3.org/2001/04/xmlenc#sha256"/>
        <DigestValue>mwx2YKJmSzDxdeH9qeEoP7k7LkPJDOJqA3XVRzC/qfY=</DigestValue>
      </Reference>
      <Reference URI="/xl/drawings/drawing3.xml?ContentType=application/vnd.openxmlformats-officedocument.drawing+xml">
        <DigestMethod Algorithm="http://www.w3.org/2001/04/xmlenc#sha256"/>
        <DigestValue>gQH0Gv4BRZWjVclUtMUbuEacfwcujuVHzHt1TxAki0c=</DigestValue>
      </Reference>
      <Reference URI="/xl/drawings/drawing4.xml?ContentType=application/vnd.openxmlformats-officedocument.drawing+xml">
        <DigestMethod Algorithm="http://www.w3.org/2001/04/xmlenc#sha256"/>
        <DigestValue>V+7qvKjMWFJyDLfrAHOauShHII25GcJeFFRUg3cRoOA=</DigestValue>
      </Reference>
      <Reference URI="/xl/drawings/drawing5.xml?ContentType=application/vnd.openxmlformats-officedocument.drawing+xml">
        <DigestMethod Algorithm="http://www.w3.org/2001/04/xmlenc#sha256"/>
        <DigestValue>ib5QbuB2TPQM8efpR9LrBcNI5nCKGPaUsJK1MC+vggQ=</DigestValue>
      </Reference>
      <Reference URI="/xl/drawings/drawing6.xml?ContentType=application/vnd.openxmlformats-officedocument.drawing+xml">
        <DigestMethod Algorithm="http://www.w3.org/2001/04/xmlenc#sha256"/>
        <DigestValue>S1aOuX+rUlSAhMxNE5U1Gt58USXll7gHQhxeHnQMlt0=</DigestValue>
      </Reference>
      <Reference URI="/xl/drawings/drawing7.xml?ContentType=application/vnd.openxmlformats-officedocument.drawing+xml">
        <DigestMethod Algorithm="http://www.w3.org/2001/04/xmlenc#sha256"/>
        <DigestValue>0duJc4hLhZMXtechKsUI5KZo1/NFpYoyHThY40v/irc=</DigestValue>
      </Reference>
      <Reference URI="/xl/drawings/drawing8.xml?ContentType=application/vnd.openxmlformats-officedocument.drawing+xml">
        <DigestMethod Algorithm="http://www.w3.org/2001/04/xmlenc#sha256"/>
        <DigestValue>SKPK/2acX9Mkb+9kx/VmG4gyXbFlEoX3AjzODhBkKYY=</DigestValue>
      </Reference>
      <Reference URI="/xl/media/image1.png?ContentType=image/png">
        <DigestMethod Algorithm="http://www.w3.org/2001/04/xmlenc#sha256"/>
        <DigestValue>I8qtjCP5YO34U5BP/CYE7MvNDVRce13XGoNAtrQjpGY=</DigestValue>
      </Reference>
      <Reference URI="/xl/media/image2.png?ContentType=image/png">
        <DigestMethod Algorithm="http://www.w3.org/2001/04/xmlenc#sha256"/>
        <DigestValue>wJocRfdKl3dKHsYuySEJwVJEvnPfOvhHdA8CGqEdF8Y=</DigestValue>
      </Reference>
      <Reference URI="/xl/media/image3.png?ContentType=image/png">
        <DigestMethod Algorithm="http://www.w3.org/2001/04/xmlenc#sha256"/>
        <DigestValue>2wgVCthMo68sdwFqqKYEu/iB40bK8cROZ+6kjsRK1dg=</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NBJPJtVU2y8g6Bxm9ZLxOiT5LaEsLL5XEhfNiaaWt20=</DigestValue>
      </Reference>
      <Reference URI="/xl/printerSettings/printerSettings11.bin?ContentType=application/vnd.openxmlformats-officedocument.spreadsheetml.printerSettings">
        <DigestMethod Algorithm="http://www.w3.org/2001/04/xmlenc#sha256"/>
        <DigestValue>GyyR84UYFfbFvVrs+ip9vPggIMAXC0nxkmeUVNsGxCc=</DigestValue>
      </Reference>
      <Reference URI="/xl/printerSettings/printerSettings12.bin?ContentType=application/vnd.openxmlformats-officedocument.spreadsheetml.printerSettings">
        <DigestMethod Algorithm="http://www.w3.org/2001/04/xmlenc#sha256"/>
        <DigestValue>GyyR84UYFfbFvVrs+ip9vPggIMAXC0nxkmeUVNsGxCc=</DigestValue>
      </Reference>
      <Reference URI="/xl/printerSettings/printerSettings13.bin?ContentType=application/vnd.openxmlformats-officedocument.spreadsheetml.printerSettings">
        <DigestMethod Algorithm="http://www.w3.org/2001/04/xmlenc#sha256"/>
        <DigestValue>+CD8yXTcV7R0UPktSQ1iysCJtCvCSVF2j80e6m46HpQ=</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nrwW2aOzrJ6w3s+3W+h5IvHukzB/6FZNl1merJBqyjs=</DigestValue>
      </Reference>
      <Reference URI="/xl/printerSettings/printerSettings17.bin?ContentType=application/vnd.openxmlformats-officedocument.spreadsheetml.printerSettings">
        <DigestMethod Algorithm="http://www.w3.org/2001/04/xmlenc#sha256"/>
        <DigestValue>HeMXh0BvJ5EJgLU/vDhAs8Wted+7ofJnylrfXHCWHDg=</DigestValue>
      </Reference>
      <Reference URI="/xl/printerSettings/printerSettings18.bin?ContentType=application/vnd.openxmlformats-officedocument.spreadsheetml.printerSettings">
        <DigestMethod Algorithm="http://www.w3.org/2001/04/xmlenc#sha256"/>
        <DigestValue>HeMXh0BvJ5EJgLU/vDhAs8Wted+7ofJnylrfXHCWHDg=</DigestValue>
      </Reference>
      <Reference URI="/xl/printerSettings/printerSettings19.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GyyR84UYFfbFvVrs+ip9vPggIMAXC0nxkmeUVNsGxCc=</DigestValue>
      </Reference>
      <Reference URI="/xl/printerSettings/printerSettings20.bin?ContentType=application/vnd.openxmlformats-officedocument.spreadsheetml.printerSettings">
        <DigestMethod Algorithm="http://www.w3.org/2001/04/xmlenc#sha256"/>
        <DigestValue>TaA6KX/SRWPpmiasS8KGCRFI/mFTpQlGqiM07LbibG8=</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4o/vZIzikMkkVXj/76roxpKuScO++VmO6fU+Hep2uUs=</DigestValue>
      </Reference>
      <Reference URI="/xl/printerSettings/printerSettings23.bin?ContentType=application/vnd.openxmlformats-officedocument.spreadsheetml.printerSettings">
        <DigestMethod Algorithm="http://www.w3.org/2001/04/xmlenc#sha256"/>
        <DigestValue>YE8L7X0odkmvBfLuwq0TSw4LKk7AsP9RKU8hniCLgyE=</DigestValue>
      </Reference>
      <Reference URI="/xl/printerSettings/printerSettings24.bin?ContentType=application/vnd.openxmlformats-officedocument.spreadsheetml.printerSettings">
        <DigestMethod Algorithm="http://www.w3.org/2001/04/xmlenc#sha256"/>
        <DigestValue>TRrCOIAvgyay9+dOHANtMRhI4Mlj24DaFIyKQoKcdPw=</DigestValue>
      </Reference>
      <Reference URI="/xl/printerSettings/printerSettings25.bin?ContentType=application/vnd.openxmlformats-officedocument.spreadsheetml.printerSettings">
        <DigestMethod Algorithm="http://www.w3.org/2001/04/xmlenc#sha256"/>
        <DigestValue>82lw6sm57LAZKDcAOrer8Dq0JuSR9K7a6PanFoORimg=</DigestValue>
      </Reference>
      <Reference URI="/xl/printerSettings/printerSettings26.bin?ContentType=application/vnd.openxmlformats-officedocument.spreadsheetml.printerSettings">
        <DigestMethod Algorithm="http://www.w3.org/2001/04/xmlenc#sha256"/>
        <DigestValue>TRrCOIAvgyay9+dOHANtMRhI4Mlj24DaFIyKQoKcdPw=</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TaA6KX/SRWPpmiasS8KGCRFI/mFTpQlGqiM07LbibG8=</DigestValue>
      </Reference>
      <Reference URI="/xl/printerSettings/printerSettings29.bin?ContentType=application/vnd.openxmlformats-officedocument.spreadsheetml.printerSettings">
        <DigestMethod Algorithm="http://www.w3.org/2001/04/xmlenc#sha256"/>
        <DigestValue>YE8L7X0odkmvBfLuwq0TSw4LKk7AsP9RKU8hniCLgyE=</DigestValue>
      </Reference>
      <Reference URI="/xl/printerSettings/printerSettings3.bin?ContentType=application/vnd.openxmlformats-officedocument.spreadsheetml.printerSettings">
        <DigestMethod Algorithm="http://www.w3.org/2001/04/xmlenc#sha256"/>
        <DigestValue>GyyR84UYFfbFvVrs+ip9vPggIMAXC0nxkmeUVNsGxCc=</DigestValue>
      </Reference>
      <Reference URI="/xl/printerSettings/printerSettings30.bin?ContentType=application/vnd.openxmlformats-officedocument.spreadsheetml.printerSettings">
        <DigestMethod Algorithm="http://www.w3.org/2001/04/xmlenc#sha256"/>
        <DigestValue>eagKw4vkJta//EAXFo8pt3rkLlJe7nsQidLS/ebqtjQ=</DigestValue>
      </Reference>
      <Reference URI="/xl/printerSettings/printerSettings31.bin?ContentType=application/vnd.openxmlformats-officedocument.spreadsheetml.printerSettings">
        <DigestMethod Algorithm="http://www.w3.org/2001/04/xmlenc#sha256"/>
        <DigestValue>lRoAe/mTaTGs/ie48E4RHaNSrD83b2F7kdeF2aA9Dmk=</DigestValue>
      </Reference>
      <Reference URI="/xl/printerSettings/printerSettings32.bin?ContentType=application/vnd.openxmlformats-officedocument.spreadsheetml.printerSettings">
        <DigestMethod Algorithm="http://www.w3.org/2001/04/xmlenc#sha256"/>
        <DigestValue>ac9+76J3bY16n3i4+EMNoHk+nUDEd9kwJxHKn507iMs=</DigestValue>
      </Reference>
      <Reference URI="/xl/printerSettings/printerSettings33.bin?ContentType=application/vnd.openxmlformats-officedocument.spreadsheetml.printerSettings">
        <DigestMethod Algorithm="http://www.w3.org/2001/04/xmlenc#sha256"/>
        <DigestValue>ZVxXhJn6XmjT/m1Dw2UhwYZPVXYMSYE+DUFTlsgHV4s=</DigestValue>
      </Reference>
      <Reference URI="/xl/printerSettings/printerSettings34.bin?ContentType=application/vnd.openxmlformats-officedocument.spreadsheetml.printerSettings">
        <DigestMethod Algorithm="http://www.w3.org/2001/04/xmlenc#sha256"/>
        <DigestValue>GyyR84UYFfbFvVrs+ip9vPggIMAXC0nxkmeUVNsGxCc=</DigestValue>
      </Reference>
      <Reference URI="/xl/printerSettings/printerSettings35.bin?ContentType=application/vnd.openxmlformats-officedocument.spreadsheetml.printerSettings">
        <DigestMethod Algorithm="http://www.w3.org/2001/04/xmlenc#sha256"/>
        <DigestValue>GyyR84UYFfbFvVrs+ip9vPggIMAXC0nxkmeUVNsGxCc=</DigestValue>
      </Reference>
      <Reference URI="/xl/printerSettings/printerSettings36.bin?ContentType=application/vnd.openxmlformats-officedocument.spreadsheetml.printerSettings">
        <DigestMethod Algorithm="http://www.w3.org/2001/04/xmlenc#sha256"/>
        <DigestValue>eagKw4vkJta//EAXFo8pt3rkLlJe7nsQidLS/ebqtjQ=</DigestValue>
      </Reference>
      <Reference URI="/xl/printerSettings/printerSettings37.bin?ContentType=application/vnd.openxmlformats-officedocument.spreadsheetml.printerSettings">
        <DigestMethod Algorithm="http://www.w3.org/2001/04/xmlenc#sha256"/>
        <DigestValue>nrwW2aOzrJ6w3s+3W+h5IvHukzB/6FZNl1merJBqyjs=</DigestValue>
      </Reference>
      <Reference URI="/xl/printerSettings/printerSettings38.bin?ContentType=application/vnd.openxmlformats-officedocument.spreadsheetml.printerSettings">
        <DigestMethod Algorithm="http://www.w3.org/2001/04/xmlenc#sha256"/>
        <DigestValue>HeMXh0BvJ5EJgLU/vDhAs8Wted+7ofJnylrfXHCWHDg=</DigestValue>
      </Reference>
      <Reference URI="/xl/printerSettings/printerSettings39.bin?ContentType=application/vnd.openxmlformats-officedocument.spreadsheetml.printerSettings">
        <DigestMethod Algorithm="http://www.w3.org/2001/04/xmlenc#sha256"/>
        <DigestValue>rB+hHz7fOU40/GO+qFynUE9fMS/9Of875SrSefqAzz8=</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TRrCOIAvgyay9+dOHANtMRhI4Mlj24DaFIyKQoKcdPw=</DigestValue>
      </Reference>
      <Reference URI="/xl/printerSettings/printerSettings41.bin?ContentType=application/vnd.openxmlformats-officedocument.spreadsheetml.printerSettings">
        <DigestMethod Algorithm="http://www.w3.org/2001/04/xmlenc#sha256"/>
        <DigestValue>hqnMLvZ6XBY2fH1KhK00vJXWuxlSZRWkoKrdKDrIF2Q=</DigestValue>
      </Reference>
      <Reference URI="/xl/printerSettings/printerSettings42.bin?ContentType=application/vnd.openxmlformats-officedocument.spreadsheetml.printerSettings">
        <DigestMethod Algorithm="http://www.w3.org/2001/04/xmlenc#sha256"/>
        <DigestValue>TaA6KX/SRWPpmiasS8KGCRFI/mFTpQlGqiM07LbibG8=</DigestValue>
      </Reference>
      <Reference URI="/xl/printerSettings/printerSettings43.bin?ContentType=application/vnd.openxmlformats-officedocument.spreadsheetml.printerSettings">
        <DigestMethod Algorithm="http://www.w3.org/2001/04/xmlenc#sha256"/>
        <DigestValue>+CD8yXTcV7R0UPktSQ1iysCJtCvCSVF2j80e6m46HpQ=</DigestValue>
      </Reference>
      <Reference URI="/xl/printerSettings/printerSettings44.bin?ContentType=application/vnd.openxmlformats-officedocument.spreadsheetml.printerSettings">
        <DigestMethod Algorithm="http://www.w3.org/2001/04/xmlenc#sha256"/>
        <DigestValue>eagKw4vkJta//EAXFo8pt3rkLlJe7nsQidLS/ebqtjQ=</DigestValue>
      </Reference>
      <Reference URI="/xl/printerSettings/printerSettings45.bin?ContentType=application/vnd.openxmlformats-officedocument.spreadsheetml.printerSettings">
        <DigestMethod Algorithm="http://www.w3.org/2001/04/xmlenc#sha256"/>
        <DigestValue>lRoAe/mTaTGs/ie48E4RHaNSrD83b2F7kdeF2aA9Dmk=</DigestValue>
      </Reference>
      <Reference URI="/xl/printerSettings/printerSettings46.bin?ContentType=application/vnd.openxmlformats-officedocument.spreadsheetml.printerSettings">
        <DigestMethod Algorithm="http://www.w3.org/2001/04/xmlenc#sha256"/>
        <DigestValue>/z3eQ+UMsWmlY2C9s9J0Bb/IJ4Aa5mz2cuFsuGoDp0A=</DigestValue>
      </Reference>
      <Reference URI="/xl/printerSettings/printerSettings47.bin?ContentType=application/vnd.openxmlformats-officedocument.spreadsheetml.printerSettings">
        <DigestMethod Algorithm="http://www.w3.org/2001/04/xmlenc#sha256"/>
        <DigestValue>ZVxXhJn6XmjT/m1Dw2UhwYZPVXYMSYE+DUFTlsgHV4s=</DigestValue>
      </Reference>
      <Reference URI="/xl/printerSettings/printerSettings48.bin?ContentType=application/vnd.openxmlformats-officedocument.spreadsheetml.printerSettings">
        <DigestMethod Algorithm="http://www.w3.org/2001/04/xmlenc#sha256"/>
        <DigestValue>GyyR84UYFfbFvVrs+ip9vPggIMAXC0nxkmeUVNsGxCc=</DigestValue>
      </Reference>
      <Reference URI="/xl/printerSettings/printerSettings49.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n+WwWUZa9Fai/cSCJeDgPhkXwltJ1mTPo5WnViX8kLg=</DigestValue>
      </Reference>
      <Reference URI="/xl/printerSettings/printerSettings50.bin?ContentType=application/vnd.openxmlformats-officedocument.spreadsheetml.printerSettings">
        <DigestMethod Algorithm="http://www.w3.org/2001/04/xmlenc#sha256"/>
        <DigestValue>nrwW2aOzrJ6w3s+3W+h5IvHukzB/6FZNl1merJBqyjs=</DigestValue>
      </Reference>
      <Reference URI="/xl/printerSettings/printerSettings51.bin?ContentType=application/vnd.openxmlformats-officedocument.spreadsheetml.printerSettings">
        <DigestMethod Algorithm="http://www.w3.org/2001/04/xmlenc#sha256"/>
        <DigestValue>HeMXh0BvJ5EJgLU/vDhAs8Wted+7ofJnylrfXHCWHDg=</DigestValue>
      </Reference>
      <Reference URI="/xl/printerSettings/printerSettings52.bin?ContentType=application/vnd.openxmlformats-officedocument.spreadsheetml.printerSettings">
        <DigestMethod Algorithm="http://www.w3.org/2001/04/xmlenc#sha256"/>
        <DigestValue>r+Ts9buIAjs9t2UqcW4YuC3w7ycr7jDCBK5QhfnpWCk=</DigestValue>
      </Reference>
      <Reference URI="/xl/printerSettings/printerSettings53.bin?ContentType=application/vnd.openxmlformats-officedocument.spreadsheetml.printerSettings">
        <DigestMethod Algorithm="http://www.w3.org/2001/04/xmlenc#sha256"/>
        <DigestValue>aKO8XWThzgvGlTVSu23kX37OoqtKGS6PBUkmhsicI1Y=</DigestValue>
      </Reference>
      <Reference URI="/xl/printerSettings/printerSettings54.bin?ContentType=application/vnd.openxmlformats-officedocument.spreadsheetml.printerSettings">
        <DigestMethod Algorithm="http://www.w3.org/2001/04/xmlenc#sha256"/>
        <DigestValue>TaA6KX/SRWPpmiasS8KGCRFI/mFTpQlGqiM07LbibG8=</DigestValue>
      </Reference>
      <Reference URI="/xl/printerSettings/printerSettings55.bin?ContentType=application/vnd.openxmlformats-officedocument.spreadsheetml.printerSettings">
        <DigestMethod Algorithm="http://www.w3.org/2001/04/xmlenc#sha256"/>
        <DigestValue>26i86mx3+o6f0sdgsWNXqDG9meVelc/0JagdDMBnILU=</DigestValue>
      </Reference>
      <Reference URI="/xl/printerSettings/printerSettings6.bin?ContentType=application/vnd.openxmlformats-officedocument.spreadsheetml.printerSettings">
        <DigestMethod Algorithm="http://www.w3.org/2001/04/xmlenc#sha256"/>
        <DigestValue>+CD8yXTcV7R0UPktSQ1iysCJtCvCSVF2j80e6m46HpQ=</DigestValue>
      </Reference>
      <Reference URI="/xl/printerSettings/printerSettings7.bin?ContentType=application/vnd.openxmlformats-officedocument.spreadsheetml.printerSettings">
        <DigestMethod Algorithm="http://www.w3.org/2001/04/xmlenc#sha256"/>
        <DigestValue>vgaglTYY8ldDI3np+fkDPkAMI9Om5H1Khp+orjrXFAQ=</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NBJPJtVU2y8g6Bxm9ZLxOiT5LaEsLL5XEhfNiaaWt20=</DigestValue>
      </Reference>
      <Reference URI="/xl/sharedStrings.xml?ContentType=application/vnd.openxmlformats-officedocument.spreadsheetml.sharedStrings+xml">
        <DigestMethod Algorithm="http://www.w3.org/2001/04/xmlenc#sha256"/>
        <DigestValue>qjx5eeL4wN8MGBSxepMgdw+GYKWAboin8QdWiwmuZEc=</DigestValue>
      </Reference>
      <Reference URI="/xl/styles.xml?ContentType=application/vnd.openxmlformats-officedocument.spreadsheetml.styles+xml">
        <DigestMethod Algorithm="http://www.w3.org/2001/04/xmlenc#sha256"/>
        <DigestValue>O2OIPngHjw3YXAn99I+IpJtxstUZWZXDOtIe/nijR5Q=</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R2EderPchTndsW6S5SDU5+NJ5mDxpAfEp5oa3PnaHKs=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6Y7qHRFPKPYd8EHo/i52tF5Ns47pSQIiPkIcu6vJaBM=</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lZ9s+/jAST2EhzfzoOkt7O9/7rpUYqed7MqgNyU5550=</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C5HhkE2pZPaTeqiYySXkgmertcoiX7jCgrlJzci+vpA=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fZiNI3lQ2uVhO8KS93tu9IWdpkawbFP+dBmHqydQors=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s5Bbq+N71EKPlfw1ZuE5eiFWiZF0vMqrnAl3iJG3hms=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FXuv0zWK12QQCkPEmgCjgdq1vbPWb9I2mvNk4wnBYk8=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weT06mleIqgDjB3Gvg48Te1uvluDJK08spNuBnEU3XU=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3Cc/3n15RHHozOj5RKqSgCplaIyL/TzyYT7w8nATJWE=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oY0oKg4yB0FiSyDpS+lW7ZLMeZcI5wvg+y8nqaThVbI=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lhca+K+U1/9MfbB6fMItRzhkS2s2pek71ojyuf+kLYM=</DigestValue>
      </Reference>
      <Reference URI="/xl/worksheets/sheet10.xml?ContentType=application/vnd.openxmlformats-officedocument.spreadsheetml.worksheet+xml">
        <DigestMethod Algorithm="http://www.w3.org/2001/04/xmlenc#sha256"/>
        <DigestValue>JivnDQICEZmxT2tr6F3n8nF9iyT/QCHcRGLGG9v9Rdw=</DigestValue>
      </Reference>
      <Reference URI="/xl/worksheets/sheet11.xml?ContentType=application/vnd.openxmlformats-officedocument.spreadsheetml.worksheet+xml">
        <DigestMethod Algorithm="http://www.w3.org/2001/04/xmlenc#sha256"/>
        <DigestValue>dItwC/hUIWPynG/OYeOGRyGi6Z3G3SL3UTQgBxU4rkg=</DigestValue>
      </Reference>
      <Reference URI="/xl/worksheets/sheet12.xml?ContentType=application/vnd.openxmlformats-officedocument.spreadsheetml.worksheet+xml">
        <DigestMethod Algorithm="http://www.w3.org/2001/04/xmlenc#sha256"/>
        <DigestValue>nExopFGs2oGlM6tYN64/Ua7GBd1ALznT4oEnUUH2eWw=</DigestValue>
      </Reference>
      <Reference URI="/xl/worksheets/sheet13.xml?ContentType=application/vnd.openxmlformats-officedocument.spreadsheetml.worksheet+xml">
        <DigestMethod Algorithm="http://www.w3.org/2001/04/xmlenc#sha256"/>
        <DigestValue>VgPml/U3KpdGzc66iywIXIS8m8tPa5efP/eKxd22isk=</DigestValue>
      </Reference>
      <Reference URI="/xl/worksheets/sheet14.xml?ContentType=application/vnd.openxmlformats-officedocument.spreadsheetml.worksheet+xml">
        <DigestMethod Algorithm="http://www.w3.org/2001/04/xmlenc#sha256"/>
        <DigestValue>WvcPiK9d9D36YVjAAhjswABvyQcbxx7VK/iwXpEYR1I=</DigestValue>
      </Reference>
      <Reference URI="/xl/worksheets/sheet15.xml?ContentType=application/vnd.openxmlformats-officedocument.spreadsheetml.worksheet+xml">
        <DigestMethod Algorithm="http://www.w3.org/2001/04/xmlenc#sha256"/>
        <DigestValue>bSMTMsg/fLwCIsU/wXkOHcOvl+0Tk3uS5QDHarz2qzk=</DigestValue>
      </Reference>
      <Reference URI="/xl/worksheets/sheet16.xml?ContentType=application/vnd.openxmlformats-officedocument.spreadsheetml.worksheet+xml">
        <DigestMethod Algorithm="http://www.w3.org/2001/04/xmlenc#sha256"/>
        <DigestValue>4BR6Y9yu1RLAv0uFdpAZDU4ZjE42X2es/Oz0Kcy5sIs=</DigestValue>
      </Reference>
      <Reference URI="/xl/worksheets/sheet17.xml?ContentType=application/vnd.openxmlformats-officedocument.spreadsheetml.worksheet+xml">
        <DigestMethod Algorithm="http://www.w3.org/2001/04/xmlenc#sha256"/>
        <DigestValue>ZncCWfAHsBlPBtfuoRjdXEWcuJnRg6LaCGN6cv4CO1c=</DigestValue>
      </Reference>
      <Reference URI="/xl/worksheets/sheet18.xml?ContentType=application/vnd.openxmlformats-officedocument.spreadsheetml.worksheet+xml">
        <DigestMethod Algorithm="http://www.w3.org/2001/04/xmlenc#sha256"/>
        <DigestValue>ep5dcELZLVrNCrk3LNJFGbUsCfBjkeN3IiTQsNDh/d4=</DigestValue>
      </Reference>
      <Reference URI="/xl/worksheets/sheet19.xml?ContentType=application/vnd.openxmlformats-officedocument.spreadsheetml.worksheet+xml">
        <DigestMethod Algorithm="http://www.w3.org/2001/04/xmlenc#sha256"/>
        <DigestValue>J7fVOqMz7iYzJeW/9t7OKZupcDb4A/jWKS5X9JnYWFk=</DigestValue>
      </Reference>
      <Reference URI="/xl/worksheets/sheet2.xml?ContentType=application/vnd.openxmlformats-officedocument.spreadsheetml.worksheet+xml">
        <DigestMethod Algorithm="http://www.w3.org/2001/04/xmlenc#sha256"/>
        <DigestValue>LaFDcB0e0e9As/g5/X16YYTEx+HnRSGCvmiKRp3WkMo=</DigestValue>
      </Reference>
      <Reference URI="/xl/worksheets/sheet20.xml?ContentType=application/vnd.openxmlformats-officedocument.spreadsheetml.worksheet+xml">
        <DigestMethod Algorithm="http://www.w3.org/2001/04/xmlenc#sha256"/>
        <DigestValue>XwY2VlYrEIQBnrjHl09lo6ZJb05A4flhUXymK3BkapI=</DigestValue>
      </Reference>
      <Reference URI="/xl/worksheets/sheet21.xml?ContentType=application/vnd.openxmlformats-officedocument.spreadsheetml.worksheet+xml">
        <DigestMethod Algorithm="http://www.w3.org/2001/04/xmlenc#sha256"/>
        <DigestValue>z2kL6f+BZtzuzjh2u9Z6Xn5WFFISBVeb5tWA4XGaMSQ=</DigestValue>
      </Reference>
      <Reference URI="/xl/worksheets/sheet22.xml?ContentType=application/vnd.openxmlformats-officedocument.spreadsheetml.worksheet+xml">
        <DigestMethod Algorithm="http://www.w3.org/2001/04/xmlenc#sha256"/>
        <DigestValue>s8UkCHyVzTprwadKK1GLCd1zf+iut1BkHZnajbFkgEg=</DigestValue>
      </Reference>
      <Reference URI="/xl/worksheets/sheet23.xml?ContentType=application/vnd.openxmlformats-officedocument.spreadsheetml.worksheet+xml">
        <DigestMethod Algorithm="http://www.w3.org/2001/04/xmlenc#sha256"/>
        <DigestValue>hn+Jz56xsgGiJu87rImg3gN9dX+QSv+n+IwYFrah9Nw=</DigestValue>
      </Reference>
      <Reference URI="/xl/worksheets/sheet24.xml?ContentType=application/vnd.openxmlformats-officedocument.spreadsheetml.worksheet+xml">
        <DigestMethod Algorithm="http://www.w3.org/2001/04/xmlenc#sha256"/>
        <DigestValue>oEHM6jAPW+SGM9Ss2gcckxoQCnh+pM2xqDgMVh3/JF0=</DigestValue>
      </Reference>
      <Reference URI="/xl/worksheets/sheet25.xml?ContentType=application/vnd.openxmlformats-officedocument.spreadsheetml.worksheet+xml">
        <DigestMethod Algorithm="http://www.w3.org/2001/04/xmlenc#sha256"/>
        <DigestValue>z4iVn91E/IM9mSNmVVi92otPf+HA929KrqunNUD1z+c=</DigestValue>
      </Reference>
      <Reference URI="/xl/worksheets/sheet3.xml?ContentType=application/vnd.openxmlformats-officedocument.spreadsheetml.worksheet+xml">
        <DigestMethod Algorithm="http://www.w3.org/2001/04/xmlenc#sha256"/>
        <DigestValue>rs7inxV5u48pEg5x182yAcHhnIa+Zv+3LrBjzAojzU0=</DigestValue>
      </Reference>
      <Reference URI="/xl/worksheets/sheet4.xml?ContentType=application/vnd.openxmlformats-officedocument.spreadsheetml.worksheet+xml">
        <DigestMethod Algorithm="http://www.w3.org/2001/04/xmlenc#sha256"/>
        <DigestValue>yoni3RTpWCQze2dj6VaekxlU0xL/tQKq0zmwB57xJ1I=</DigestValue>
      </Reference>
      <Reference URI="/xl/worksheets/sheet5.xml?ContentType=application/vnd.openxmlformats-officedocument.spreadsheetml.worksheet+xml">
        <DigestMethod Algorithm="http://www.w3.org/2001/04/xmlenc#sha256"/>
        <DigestValue>y9rDJgpC6d4Y9WjxDQ1QCYVb8e3gtbE4YNBVWNZHjnQ=</DigestValue>
      </Reference>
      <Reference URI="/xl/worksheets/sheet6.xml?ContentType=application/vnd.openxmlformats-officedocument.spreadsheetml.worksheet+xml">
        <DigestMethod Algorithm="http://www.w3.org/2001/04/xmlenc#sha256"/>
        <DigestValue>qJ17XqadAd57sGNnJTpj5tDttVir1GnIskR/6ToBV1c=</DigestValue>
      </Reference>
      <Reference URI="/xl/worksheets/sheet7.xml?ContentType=application/vnd.openxmlformats-officedocument.spreadsheetml.worksheet+xml">
        <DigestMethod Algorithm="http://www.w3.org/2001/04/xmlenc#sha256"/>
        <DigestValue>VYgR6jwyHDczM8GGxGNUVWrClphzABsAPoLKd0t1j8E=</DigestValue>
      </Reference>
      <Reference URI="/xl/worksheets/sheet8.xml?ContentType=application/vnd.openxmlformats-officedocument.spreadsheetml.worksheet+xml">
        <DigestMethod Algorithm="http://www.w3.org/2001/04/xmlenc#sha256"/>
        <DigestValue>RvO0DD+LsARoLY1t8YoypLNp7pZJDFtZNgNXcVCNvOM=</DigestValue>
      </Reference>
      <Reference URI="/xl/worksheets/sheet9.xml?ContentType=application/vnd.openxmlformats-officedocument.spreadsheetml.worksheet+xml">
        <DigestMethod Algorithm="http://www.w3.org/2001/04/xmlenc#sha256"/>
        <DigestValue>CTsx2HS4KnMZ6Mud5+dn8JaNDyxJKceU2I0hbuHyxd0=</DigestValue>
      </Reference>
    </Manifest>
    <SignatureProperties>
      <SignatureProperty Id="idSignatureTime" Target="#idPackageSignature">
        <mdssi:SignatureTime xmlns:mdssi="http://schemas.openxmlformats.org/package/2006/digital-signature">
          <mdssi:Format>YYYY-MM-DDThh:mm:ssTZD</mdssi:Format>
          <mdssi:Value>2025-05-20T14:57:01Z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2025-05-20T14:57:01Z</xd:SigningTime>
          <xd:SigningCertificate>
            <xd:Cert>
              <xd:CertDigest>
                <DigestMethod Algorithm="http://www.w3.org/2001/04/xmlenc#sha256"/>
                <DigestValue>nOGg3xMsRMN7bEjI0G3lJPG7o42sELama1R5TtsWlb4=</DigestValue>
              </xd:CertDigest>
              <xd:IssuerSerial>
                <X509IssuerName>C=PY, O=DOCUMENTA S.A., SERIALNUMBER=RUC80050172-1, CN=CA-DOCUMENTA S.A.</X509IssuerName>
                <X509SerialNumber>8151962677091146793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2" ma:contentTypeDescription="Crear nuevo documento." ma:contentTypeScope="" ma:versionID="40008dce94f2b7d070d43eca094a0645">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bf79da381996e43c69f043e012a749b8"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50cd21ce-157e-4cef-a9e1-719e8f6c805e">
      <Terms xmlns="http://schemas.microsoft.com/office/infopath/2007/PartnerControls"/>
    </lcf76f155ced4ddcb4097134ff3c332f>
    <_Flow_SignoffStatus xmlns="50cd21ce-157e-4cef-a9e1-719e8f6c805e" xsi:nil="true"/>
    <Hoa xmlns="50cd21ce-157e-4cef-a9e1-719e8f6c805e" xsi:nil="true"/>
  </documentManagement>
</p:properties>
</file>

<file path=customXml/item4.xml>��
</file>

<file path=customXml/item5.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Props1.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2.xml><?xml version="1.0" encoding="utf-8"?>
<ds:datastoreItem xmlns:ds="http://schemas.openxmlformats.org/officeDocument/2006/customXml" ds:itemID="{0273F442-23C8-4CD3-B5CB-F44187FFC7A8}"/>
</file>

<file path=customXml/itemProps3.xml><?xml version="1.0" encoding="utf-8"?>
<ds:datastoreItem xmlns:ds="http://schemas.openxmlformats.org/officeDocument/2006/customXml" ds:itemID="{DC27958E-B959-4CBB-BE75-47E7AB7A4055}">
  <ds:schemaRefs>
    <ds:schemaRef ds:uri="http://schemas.microsoft.com/office/2006/documentManagement/types"/>
    <ds:schemaRef ds:uri="http://schemas.openxmlformats.org/package/2006/metadata/core-properties"/>
    <ds:schemaRef ds:uri="http://www.w3.org/XML/1998/namespace"/>
    <ds:schemaRef ds:uri="http://purl.org/dc/dcmitype/"/>
    <ds:schemaRef ds:uri="http://purl.org/dc/elements/1.1/"/>
    <ds:schemaRef ds:uri="http://schemas.microsoft.com/office/2006/metadata/properties"/>
    <ds:schemaRef ds:uri="http://purl.org/dc/terms/"/>
    <ds:schemaRef ds:uri="http://schemas.microsoft.com/office/infopath/2007/PartnerControls"/>
    <ds:schemaRef ds:uri="b934fac7-a2ac-41e0-adc5-9ae2ade0ae87"/>
    <ds:schemaRef ds:uri="df3d6109-0b77-46d1-b89c-8b39010869f2"/>
  </ds:schemaRefs>
</ds:datastoreItem>
</file>

<file path=customXml/itemProps4.xml><?xml version="1.0" encoding="utf-8"?>
<ds:datastoreItem xmlns:ds="http://schemas.openxmlformats.org/officeDocument/2006/customXml" ds:itemID="{172026ED-C3F2-43E8-A3D5-352113F287E5}">
  <ds:schemaRefs>
    <ds:schemaRef ds:uri="http://www.w3.org/2001/XMLSchema"/>
  </ds:schemaRefs>
</ds:datastoreItem>
</file>

<file path=customXml/itemProps5.xml><?xml version="1.0" encoding="utf-8"?>
<ds:datastoreItem xmlns:ds="http://schemas.openxmlformats.org/officeDocument/2006/customXml" ds:itemID="{A2767879-7FC6-4FF7-B933-1FF9B5B5B2ED}">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7</vt:i4>
      </vt:variant>
    </vt:vector>
  </HeadingPairs>
  <TitlesOfParts>
    <vt:vector size="32" baseType="lpstr">
      <vt:lpstr>06_Cantidad de CP</vt:lpstr>
      <vt:lpstr>09-2023VCP</vt:lpstr>
      <vt:lpstr>BG 092022</vt:lpstr>
      <vt:lpstr>VCP</vt:lpstr>
      <vt:lpstr>Aux Nota 3.7</vt:lpstr>
      <vt:lpstr>BG 12022</vt:lpstr>
      <vt:lpstr>09_Ajustes</vt:lpstr>
      <vt:lpstr>12_Ajustes</vt:lpstr>
      <vt:lpstr>BG 032023</vt:lpstr>
      <vt:lpstr>06_Ajustes</vt:lpstr>
      <vt:lpstr>06_Bono</vt:lpstr>
      <vt:lpstr>03_2024_VCP </vt:lpstr>
      <vt:lpstr>04_Ajustes</vt:lpstr>
      <vt:lpstr>CA EF</vt:lpstr>
      <vt:lpstr>Índice</vt:lpstr>
      <vt:lpstr>Activo Neto</vt:lpstr>
      <vt:lpstr>Estado de Ingresos y Egresos</vt:lpstr>
      <vt:lpstr>Variacion del Activo Neto</vt:lpstr>
      <vt:lpstr>Flujos de Efectivo</vt:lpstr>
      <vt:lpstr>Nota 1 a Nota 3.5</vt:lpstr>
      <vt:lpstr>Nota 3.6 a Nota 8</vt:lpstr>
      <vt:lpstr>BG 122023</vt:lpstr>
      <vt:lpstr>BG 062023</vt:lpstr>
      <vt:lpstr>BG 092023</vt:lpstr>
      <vt:lpstr>VAlor Cuotaparte</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Andrea Ramirez</cp:lastModifiedBy>
  <cp:revision/>
  <cp:lastPrinted>2023-04-25T18:25:13Z</cp:lastPrinted>
  <dcterms:created xsi:type="dcterms:W3CDTF">2016-08-27T16:35:25Z</dcterms:created>
  <dcterms:modified xsi:type="dcterms:W3CDTF">2025-03-31T22:56:53Z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0x0101008F96CCBAA34616448FBC297C7A054588</vt:lpwstr>
  </property>
  <property fmtid="{D5CDD505-2E9C-101B-9397-08002B2CF9AE}" pid="10" name="MediaServiceImageTags">
    <vt:lpwstr/>
  </property>
</Properties>
</file>