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3.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1.Reportes Firmados 2025\AFPISA y Fondos\Reportes Firmados\"/>
    </mc:Choice>
  </mc:AlternateContent>
  <xr:revisionPtr revIDLastSave="0" documentId="13_ncr:1_{B028863C-C22D-47A7-9358-10C9FA8BD428}" xr6:coauthVersionLast="47" xr6:coauthVersionMax="47" xr10:uidLastSave="{00000000-0000-0000-0000-000000000000}"/>
  <bookViews>
    <workbookView xWindow="-108" yWindow="-108" windowWidth="23256" windowHeight="12456" tabRatio="659" xr2:uid="{00000000-000D-0000-FFFF-FFFF00000000}"/>
  </bookViews>
  <sheets>
    <sheet name="Activo Neto" sheetId="33" r:id="rId1"/>
    <sheet name="Estado de Ingresos y Egreso" sheetId="34" r:id="rId2"/>
    <sheet name="Variacion del Activo Neto" sheetId="35" r:id="rId3"/>
    <sheet name="Flujos de Efectivo" sheetId="36" r:id="rId4"/>
    <sheet name="Nota 1 a Nota 8" sheetId="38"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4"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Neto'!$A$8:$F$44</definedName>
    <definedName name="_xlnm.Print_Area" localSheetId="1">'Estado de Ingresos y Egreso'!$A$8:$G$43</definedName>
    <definedName name="_xlnm.Print_Area" localSheetId="3">'Flujos de Efectivo'!$A$8:$F$46</definedName>
    <definedName name="_xlnm.Print_Area" localSheetId="4">'Nota 1 a Nota 8'!$A$9:$J$290</definedName>
    <definedName name="_xlnm.Print_Area" localSheetId="2">'Variacion del Activo Neto'!$B$9:$I$33</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4">'Nota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4" hidden="1">#REF!</definedName>
    <definedName name="XREF_COLUMN_12" localSheetId="2" hidden="1">'Variacion del Activo Neto'!#REF!</definedName>
    <definedName name="XREF_COLUMN_12" hidden="1">#REF!</definedName>
    <definedName name="XREF_COLUMN_13" localSheetId="4" hidden="1">#REF!</definedName>
    <definedName name="XREF_COLUMN_13" localSheetId="2" hidden="1">'Variacion del Activo Neto'!#REF!</definedName>
    <definedName name="XREF_COLUMN_13" hidden="1">#REF!</definedName>
    <definedName name="XREF_COLUMN_14" localSheetId="4" hidden="1">#REF!</definedName>
    <definedName name="XREF_COLUMN_14" localSheetId="2" hidden="1">'Variacion del Activo Neto'!#REF!</definedName>
    <definedName name="XREF_COLUMN_14" hidden="1">#REF!</definedName>
    <definedName name="XREF_COLUMN_15" localSheetId="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localSheetId="4" hidden="1">#REF!</definedName>
    <definedName name="XREF_COLUMN_7" hidden="1">#REF!</definedName>
    <definedName name="XREF_COLUMN_8" hidden="1">#REF!</definedName>
    <definedName name="XREF_COLUMN_9" localSheetId="4"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localSheetId="4" hidden="1">#REF!</definedName>
    <definedName name="XRefCopy70" hidden="1">#REF!</definedName>
    <definedName name="XRefCopy70Row" localSheetId="4"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4" hidden="1">#REF!</definedName>
    <definedName name="XRefCopy75" localSheetId="2" hidden="1">'Variacion del Activo Neto'!#REF!</definedName>
    <definedName name="XRefCopy75" hidden="1">#REF!</definedName>
    <definedName name="XRefCopy75Row" localSheetId="4" hidden="1">#REF!</definedName>
    <definedName name="XRefCopy75Row" localSheetId="2" hidden="1">#REF!</definedName>
    <definedName name="XRefCopy75Row" hidden="1">#REF!</definedName>
    <definedName name="XRefCopy76" localSheetId="4" hidden="1">#REF!</definedName>
    <definedName name="XRefCopy76" localSheetId="2" hidden="1">'Variacion del Activo Neto'!#REF!</definedName>
    <definedName name="XRefCopy76" hidden="1">#REF!</definedName>
    <definedName name="XRefCopy76Row" localSheetId="4"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4"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localSheetId="4" hidden="1">#REF!</definedName>
    <definedName name="XRefCopy90" hidden="1">#REF!</definedName>
    <definedName name="XRefCopy90Row" localSheetId="4"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4" hidden="1">#REF!</definedName>
    <definedName name="XRefPaste18" localSheetId="2" hidden="1">'Variacion del Activo Neto'!#REF!</definedName>
    <definedName name="XRefPaste18" hidden="1">#REF!</definedName>
    <definedName name="XRefPaste18Row" localSheetId="4"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4"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Neto'!$A$8:$F$44</definedName>
    <definedName name="Z_5FCC9217_B3E9_4B91_A943_5F21728EBEE9_.wvu.PrintArea" localSheetId="1" hidden="1">'Estado de Ingresos y Egreso'!$A$8:$G$43</definedName>
    <definedName name="Z_5FCC9217_B3E9_4B91_A943_5F21728EBEE9_.wvu.PrintArea" localSheetId="3" hidden="1">'Flujos de Efectivo'!$A$8:$F$46</definedName>
    <definedName name="Z_5FCC9217_B3E9_4B91_A943_5F21728EBEE9_.wvu.PrintArea" localSheetId="4" hidden="1">'Nota 1 a Nota 8'!$A$9:$J$290</definedName>
    <definedName name="Z_5FCC9217_B3E9_4B91_A943_5F21728EBEE9_.wvu.PrintArea" localSheetId="2" hidden="1">'Variacion del Activo Neto'!$B$9:$I$33</definedName>
    <definedName name="Z_61A52113_890E_4C3B_ADC2_27DE1001C942_.wvu.PrintArea" localSheetId="0" hidden="1">'Activo Neto'!$A$8:$F$44</definedName>
    <definedName name="Z_61A52113_890E_4C3B_ADC2_27DE1001C942_.wvu.PrintArea" localSheetId="1" hidden="1">'Estado de Ingresos y Egreso'!$A$8:$G$43</definedName>
    <definedName name="Z_61A52113_890E_4C3B_ADC2_27DE1001C942_.wvu.PrintArea" localSheetId="3" hidden="1">'Flujos de Efectivo'!$A$8:$F$46</definedName>
    <definedName name="Z_61A52113_890E_4C3B_ADC2_27DE1001C942_.wvu.PrintArea" localSheetId="2" hidden="1">'Variacion del Activo Neto'!$B$9:$I$33</definedName>
    <definedName name="Z_7015FC6D_0680_4B00_AA0E_B83DA1D0B666_.wvu.PrintArea" localSheetId="0" hidden="1">'Activo Neto'!$A$8:$F$44</definedName>
    <definedName name="Z_7015FC6D_0680_4B00_AA0E_B83DA1D0B666_.wvu.PrintArea" localSheetId="1" hidden="1">'Estado de Ingresos y Egreso'!$A$8:$G$43</definedName>
    <definedName name="Z_7015FC6D_0680_4B00_AA0E_B83DA1D0B666_.wvu.PrintArea" localSheetId="3" hidden="1">'Flujos de Efectivo'!$A$8:$F$46</definedName>
    <definedName name="Z_7015FC6D_0680_4B00_AA0E_B83DA1D0B666_.wvu.PrintArea" localSheetId="4" hidden="1">'Nota 1 a Nota 8'!$A$9:$J$290</definedName>
    <definedName name="Z_7015FC6D_0680_4B00_AA0E_B83DA1D0B666_.wvu.PrintArea" localSheetId="2" hidden="1">'Variacion del Activo Neto'!$B$9:$I$33</definedName>
    <definedName name="Z_7015FC6D_0680_4B00_AA0E_B83DA1D0B666_.wvu.Rows" localSheetId="3" hidden="1">'Flujos de Efectivo'!#REF!</definedName>
    <definedName name="Z_970CBB53_F4B3_462F_AEFE_2BC403F5F0AD_.wvu.PrintArea" localSheetId="4" hidden="1">'Nota 1 a Nota 8'!$A$9:$J$290</definedName>
    <definedName name="Z_B9F63820_5C32_455A_BC9D_0BE84D6B0867_.wvu.PrintArea" localSheetId="0" hidden="1">'Activo Neto'!$A$8:$F$44</definedName>
    <definedName name="Z_B9F63820_5C32_455A_BC9D_0BE84D6B0867_.wvu.PrintArea" localSheetId="1" hidden="1">'Estado de Ingresos y Egreso'!$A$8:$G$43</definedName>
    <definedName name="Z_B9F63820_5C32_455A_BC9D_0BE84D6B0867_.wvu.PrintArea" localSheetId="3" hidden="1">'Flujos de Efectivo'!$A$8:$F$46</definedName>
    <definedName name="Z_B9F63820_5C32_455A_BC9D_0BE84D6B0867_.wvu.PrintArea" localSheetId="2" hidden="1">'Variacion del Activo Neto'!$B$9:$I$33</definedName>
    <definedName name="Z_B9F63820_5C32_455A_BC9D_0BE84D6B0867_.wvu.Rows" localSheetId="3" hidden="1">'Flujos de Efectivo'!#REF!</definedName>
    <definedName name="Z_D9765769_BBE9_4E14_B8CF_9C39AEE13FCB_.wvu.PrintArea" localSheetId="0" hidden="1">'Activo Neto'!$A$8:$F$44</definedName>
    <definedName name="Z_D9765769_BBE9_4E14_B8CF_9C39AEE13FCB_.wvu.PrintArea" localSheetId="1" hidden="1">'Estado de Ingresos y Egreso'!$A$8:$G$43</definedName>
    <definedName name="Z_D9765769_BBE9_4E14_B8CF_9C39AEE13FCB_.wvu.PrintArea" localSheetId="3" hidden="1">'Flujos de Efectivo'!$A$8:$F$46</definedName>
    <definedName name="Z_D9765769_BBE9_4E14_B8CF_9C39AEE13FCB_.wvu.PrintArea" localSheetId="2" hidden="1">'Variacion del Activo Neto'!$B$9:$I$33</definedName>
    <definedName name="Z_F3648BCD_1CED_4BBB_AE63_37BDB925883F_.wvu.PrintArea" localSheetId="0" hidden="1">'Activo Neto'!$A$8:$F$44</definedName>
    <definedName name="Z_F3648BCD_1CED_4BBB_AE63_37BDB925883F_.wvu.PrintArea" localSheetId="1" hidden="1">'Estado de Ingresos y Egreso'!$A$8:$G$43</definedName>
    <definedName name="Z_F3648BCD_1CED_4BBB_AE63_37BDB925883F_.wvu.PrintArea" localSheetId="3" hidden="1">'Flujos de Efectivo'!$A$8:$F$46</definedName>
    <definedName name="Z_F3648BCD_1CED_4BBB_AE63_37BDB925883F_.wvu.PrintArea" localSheetId="4" hidden="1">'Nota 1 a Nota 8'!$A$9:$J$290</definedName>
    <definedName name="Z_F3648BCD_1CED_4BBB_AE63_37BDB925883F_.wvu.PrintArea" localSheetId="2" hidden="1">'Variacion del Activo Neto'!$B$9:$I$33</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8" i="38" l="1"/>
  <c r="B44" i="36"/>
  <c r="B31" i="35"/>
  <c r="B42" i="34"/>
</calcChain>
</file>

<file path=xl/sharedStrings.xml><?xml version="1.0" encoding="utf-8"?>
<sst xmlns="http://schemas.openxmlformats.org/spreadsheetml/2006/main" count="747" uniqueCount="262">
  <si>
    <t>Moneda</t>
  </si>
  <si>
    <t>ACTIVO</t>
  </si>
  <si>
    <t>RESULTADOS</t>
  </si>
  <si>
    <t>INGRESOS</t>
  </si>
  <si>
    <t>EGRESOS</t>
  </si>
  <si>
    <t>TOTAL</t>
  </si>
  <si>
    <t>IVA Gasto</t>
  </si>
  <si>
    <t>Cuenta</t>
  </si>
  <si>
    <t>Marzo</t>
  </si>
  <si>
    <t>Junio</t>
  </si>
  <si>
    <t xml:space="preserve">MES </t>
  </si>
  <si>
    <t>VALOR CUOTA</t>
  </si>
  <si>
    <t>PATRIMONIO NETO DEL FONDO</t>
  </si>
  <si>
    <t xml:space="preserve">Abril </t>
  </si>
  <si>
    <t xml:space="preserve">Mayo </t>
  </si>
  <si>
    <t>3er. Trimestre</t>
  </si>
  <si>
    <t>Inversiones</t>
  </si>
  <si>
    <t>Créditos</t>
  </si>
  <si>
    <t>Disponibilidades</t>
  </si>
  <si>
    <t>Comisiones a pagar a la Administradora</t>
  </si>
  <si>
    <t>Suscripciones</t>
  </si>
  <si>
    <t>Otros Ingresos</t>
  </si>
  <si>
    <t>Otros Egresos</t>
  </si>
  <si>
    <t>Impuestos, Tasas y Contribuciones</t>
  </si>
  <si>
    <t>Comisión por Administracion</t>
  </si>
  <si>
    <t>Instrumento</t>
  </si>
  <si>
    <t>Emisor</t>
  </si>
  <si>
    <t>Fecha de Vencimiento</t>
  </si>
  <si>
    <t>N/A</t>
  </si>
  <si>
    <t>FONDO DE INVERSIÓN DESARROLLO INMOBILIARIO SOL CITY</t>
  </si>
  <si>
    <t>ESTADO DEL ACTIVO NETO</t>
  </si>
  <si>
    <t>(En Dólares Estadounidenses)</t>
  </si>
  <si>
    <t>(Nota 4.1)</t>
  </si>
  <si>
    <t>(Nota 4.2)</t>
  </si>
  <si>
    <t>(Nota 4.3)</t>
  </si>
  <si>
    <t>TOTAL ACTIVO BRUTO</t>
  </si>
  <si>
    <t>(Nota 4.4)</t>
  </si>
  <si>
    <t>TOTAL ACTIVO NETO</t>
  </si>
  <si>
    <t>CUOTAS PARTES EN CIRCULACION</t>
  </si>
  <si>
    <t>VALOR CUOTA PARTE AL CIERRE</t>
  </si>
  <si>
    <t>Las 8 notas que se acompañan forman parte integrante de los Estados Financieros</t>
  </si>
  <si>
    <t>ESTADOS DE INGRESOS Y EGRESOS</t>
  </si>
  <si>
    <t>Resultados por tenencia de inversiones</t>
  </si>
  <si>
    <t>(Nota 4.6)</t>
  </si>
  <si>
    <t>TOTAL INGRESOS</t>
  </si>
  <si>
    <t>(Nota 3.6)</t>
  </si>
  <si>
    <t>(Nota 4.5)</t>
  </si>
  <si>
    <t>Gastos Operacionales</t>
  </si>
  <si>
    <t>TOTAL EGRESOS</t>
  </si>
  <si>
    <t>RESULTADO DEL EJERCICIO</t>
  </si>
  <si>
    <t>Las 8 notas que se acompañan forman parte integrante de los estados financieros</t>
  </si>
  <si>
    <t>Firmados digitalmente por:</t>
  </si>
  <si>
    <t>CUENTAS</t>
  </si>
  <si>
    <t>ESTADO DE FLUJOS DE EFECTIVO</t>
  </si>
  <si>
    <t>Actividades Operativas</t>
  </si>
  <si>
    <t>Cambios en activos y pasivos operativos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</si>
  <si>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</si>
  <si>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</si>
  <si>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</si>
  <si>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</si>
  <si>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</si>
  <si>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</si>
  <si>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</si>
  <si>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</si>
  <si>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</si>
  <si>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</si>
  <si>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</si>
  <si>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</si>
  <si>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Venta de Cuotapartes</t>
  </si>
  <si>
    <t>Resultado del período</t>
  </si>
  <si>
    <t>Saldo al final del Período</t>
  </si>
  <si>
    <t xml:space="preserve"> SUDAMERIS ASSET MANAGEMENT A.F.P.I.S.A</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</si>
  <si>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</si>
  <si>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</si>
  <si>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</si>
  <si>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</si>
  <si>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</si>
  <si>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</si>
  <si>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</si>
  <si>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</si>
  <si>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</si>
  <si>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</si>
  <si>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</si>
  <si>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</si>
  <si>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</si>
  <si>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</si>
  <si>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</si>
  <si>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</si>
  <si>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</si>
  <si>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</si>
  <si>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</si>
  <si>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</si>
  <si>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</si>
  <si>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</si>
  <si>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</si>
  <si>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</si>
  <si>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</si>
  <si>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</si>
  <si>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</si>
  <si>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</si>
  <si>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</si>
  <si>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</si>
  <si>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</si>
  <si>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</si>
  <si>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</si>
  <si>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</si>
  <si>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</si>
  <si>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</si>
  <si>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</si>
  <si>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</si>
  <si>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</si>
  <si>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</si>
  <si>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</si>
  <si>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</si>
  <si>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</si>
  <si>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</si>
  <si>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</si>
  <si>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</si>
  <si>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</si>
  <si>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</si>
  <si>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</si>
  <si>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</si>
  <si>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</si>
  <si>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</si>
  <si>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</si>
  <si>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</si>
  <si>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</si>
  <si>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</si>
  <si>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</si>
  <si>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</si>
  <si>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</si>
  <si>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</si>
  <si>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</si>
  <si>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</si>
  <si>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</si>
  <si>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</si>
  <si>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</si>
  <si>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3.6) Gastos Operacionales y Comisión de la Sociedad Administradora</t>
  </si>
  <si>
    <t>CONCEPTO</t>
  </si>
  <si>
    <t>Honorarios Administración Sociedad Gerente Clase A</t>
  </si>
  <si>
    <t>Total</t>
  </si>
  <si>
    <t>3.7) Información estadística</t>
  </si>
  <si>
    <t xml:space="preserve">N° DE PARTICIPES </t>
  </si>
  <si>
    <t>1er. Trimestre</t>
  </si>
  <si>
    <t xml:space="preserve">Enero </t>
  </si>
  <si>
    <t>Febrero</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</si>
  <si>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</si>
  <si>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</si>
  <si>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</si>
  <si>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</si>
  <si>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</si>
  <si>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</si>
  <si>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</si>
  <si>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</si>
  <si>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</si>
  <si>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</si>
  <si>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</si>
  <si>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Sector</t>
  </si>
  <si>
    <t>Pais</t>
  </si>
  <si>
    <t>Fecha de Compra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</si>
  <si>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</si>
  <si>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</si>
  <si>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</si>
  <si>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</si>
  <si>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</si>
  <si>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</si>
  <si>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</si>
  <si>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</si>
  <si>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</si>
  <si>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</si>
  <si>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</si>
  <si>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</si>
  <si>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</si>
  <si>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</si>
  <si>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</si>
  <si>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</si>
  <si>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</si>
  <si>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</si>
  <si>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</si>
  <si>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</si>
  <si>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</si>
  <si>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</si>
  <si>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</si>
  <si>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</si>
  <si>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</si>
  <si>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</si>
  <si>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</si>
  <si>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</si>
  <si>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</si>
  <si>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</si>
  <si>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</si>
  <si>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</si>
  <si>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</si>
  <si>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</si>
  <si>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</si>
  <si>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</si>
  <si>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</si>
  <si>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</si>
  <si>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</si>
  <si>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</si>
  <si>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</si>
  <si>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</si>
  <si>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4.3 ) Créditos</t>
  </si>
  <si>
    <t>A continuación, se detalla la composición:</t>
  </si>
  <si>
    <t>Concepto</t>
  </si>
  <si>
    <t>Impuesto al Valor Agredado CF</t>
  </si>
  <si>
    <t>4.4 ) Comisiones a Pagar Administradora</t>
  </si>
  <si>
    <t xml:space="preserve">Proveedores en ME </t>
  </si>
  <si>
    <t>Proveedores en ML</t>
  </si>
  <si>
    <t>4.5 ) Impuestos, Tasas y Contribuciones</t>
  </si>
  <si>
    <t>Serivicios de Calificacion de Riesgo</t>
  </si>
  <si>
    <t>Servicios por Honorarios CPA</t>
  </si>
  <si>
    <t>Servicios por Asesoria Legal</t>
  </si>
  <si>
    <t>Gastos Bursátiles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</si>
  <si>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</si>
  <si>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</si>
  <si>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</si>
  <si>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</si>
  <si>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</si>
  <si>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4.6 ) Otros Egresos e Ingresos</t>
  </si>
  <si>
    <t>Carlos Amaral</t>
  </si>
  <si>
    <t>Contador</t>
  </si>
  <si>
    <t>Otros pasivos</t>
  </si>
  <si>
    <t>Aumento/disminución en Inversiones</t>
  </si>
  <si>
    <t>Aumento/disminución de Créditos</t>
  </si>
  <si>
    <t>Aumento/disminución de Otros Pasivos</t>
  </si>
  <si>
    <t>Dividendos pagados</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</si>
  <si>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</si>
  <si>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</si>
  <si>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</si>
  <si>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</si>
  <si>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Departamento -  Dormitorio (P7 - 01) M2 56,98</t>
  </si>
  <si>
    <t>Departamento -  Dormitorio (P8 - 01) M2 56,99</t>
  </si>
  <si>
    <t>Cochera PB N° 3 M2 13,1</t>
  </si>
  <si>
    <t>Cochera PB N° 4 M2 13,1</t>
  </si>
  <si>
    <t xml:space="preserve">Sudameris Bank Cta. Cte Nro. 8089566 - Cuenta Operativa </t>
  </si>
  <si>
    <t>Al 31 de Diciembre de 2024:</t>
  </si>
  <si>
    <t>Representante Legal</t>
  </si>
  <si>
    <t>Cuentas por cobrar - Sudameris CB</t>
  </si>
  <si>
    <t>CORRESPONDIENTE AL PERIODO DEL 01 DE ENERO DE 2025 AL 31 DE MARZO DE 2025</t>
  </si>
  <si>
    <t>Resultado por venta inmueble</t>
  </si>
  <si>
    <t>Costo por venta inmueble</t>
  </si>
  <si>
    <t>CORRESPONDIENTE AL PERIODO DEL 01 DE ENERO DE 2025 AL 31 DE MARZO 2025</t>
  </si>
  <si>
    <t>NOTAS A LA INFORMACIÓN FINANCIERA AL 31 DE MARZO DE 2025</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</si>
  <si>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Superintendencia de Valores conforme a los articulos 1 y 2, Titulo 19, Capitulo 6 del Reglamento General de Mercados de Valores.</t>
  </si>
  <si>
    <t>El Fondo se encuentra inscripto en los registros de la Superintendencia de Valores según Certificado de Registro N° 139_15122022 de fecha 15 de diciembre de 2022 y por la BVPASA según Resolución Nº 2.563/22 de fecha 20 de diciembre de 2022.</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</si>
  <si>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presentan de manera comparativa al 31 de marzo de 2024.						</t>
  </si>
  <si>
    <t>TOTAL ACTIVO NETO
AL 31/03/2025</t>
  </si>
  <si>
    <t>Repo Colocador</t>
  </si>
  <si>
    <t>Al 31 de Marzo de 2025:</t>
  </si>
  <si>
    <t>(Nota 4.7)</t>
  </si>
  <si>
    <t>4.7) Ingresos y egresos por venta de inmuebles</t>
  </si>
  <si>
    <t>Comisión Inmobiliaria</t>
  </si>
  <si>
    <t>Venta de Inmuebles</t>
  </si>
  <si>
    <t>Costeo por venta de inmueble</t>
  </si>
  <si>
    <t>Al 31 de marzo del 2025, no existen situaciones contingentes, ni reclamos que este en conocimiento de la Sociedad Administradora.</t>
  </si>
  <si>
    <t xml:space="preserve">Al 31 de marzo del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</si>
  <si>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Marzo de 2025</t>
  </si>
  <si>
    <t>A continuación, información estadística mensual de la posición del Fondo de Inversión durante el periodo 2025:</t>
  </si>
  <si>
    <t>Comisión Inmboliaria</t>
  </si>
  <si>
    <t>Gastos pagados por adelantado / Gastos por constitución</t>
  </si>
  <si>
    <t>Andrea Ramirez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</si>
</sst>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 numFmtId="186" formatCode="_-* #,##0.000000\ _€_-;\-* #,##0.000000\ _€_-;_-* &quot;-&quot;??????\ _€_-;_-@_-"/>
    <numFmt numFmtId="187" formatCode="_-* #,##0.0\ _€_-;\-* #,##0.0\ _€_-;_-* &quot;-&quot;??\ _€_-;_-@_-"/>
    <numFmt numFmtId="188" formatCode="#,##0.000000"/>
    <numFmt numFmtId="189" formatCode="_ * #,##0.0000_ ;_ * \-#,##0.0000_ ;_ * &quot;-&quot;_ ;_ @_ "/>
  </numFmts>
  <fonts count="5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color indexed="8"/>
      <name val="Calibri"/>
      <family val="2"/>
      <scheme val="minor"/>
    </font>
    <font>
      <sz val="11"/>
      <name val="Calibri"/>
      <family val="2"/>
    </font>
    <font>
      <b/>
      <sz val="12"/>
      <color theme="1"/>
      <name val="Outfit"/>
    </font>
    <font>
      <b/>
      <sz val="12"/>
      <color rgb="FF000000"/>
      <name val="Arial Narrow"/>
      <family val="2"/>
    </font>
    <font>
      <sz val="12"/>
      <color rgb="FF000000"/>
      <name val="Arial Narrow"/>
      <family val="2"/>
    </font>
    <font>
      <sz val="12"/>
      <color theme="0" tint="-0.14999847407452621"/>
      <name val="Arial Narrow"/>
      <family val="2"/>
    </font>
    <font>
      <b/>
      <sz val="12"/>
      <color theme="0" tint="-0.14999847407452621"/>
      <name val="Arial Narrow"/>
      <family val="2"/>
    </font>
    <font>
      <b/>
      <sz val="12"/>
      <color theme="0" tint="-0.249977111117893"/>
      <name val="Arial Narrow"/>
      <family val="2"/>
    </font>
    <font>
      <sz val="10"/>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1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165" fontId="41" fillId="0" borderId="0" applyFont="0" applyFill="0" applyBorder="0" applyAlignment="0" applyProtection="0"/>
    <xf numFmtId="9" fontId="41" fillId="0" borderId="0" applyFont="0" applyFill="0" applyBorder="0" applyAlignment="0" applyProtection="0"/>
    <xf numFmtId="41" fontId="41"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165" fontId="41" fillId="0" borderId="0" applyFont="0" applyFill="0" applyBorder="0" applyAlignment="0" applyProtection="0"/>
    <xf numFmtId="41" fontId="4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cellStyleXfs>
  <cellXfs count="360">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34" fillId="0" borderId="0" xfId="49" quotePrefix="1" applyFont="1" applyAlignment="1">
      <alignment horizontal="center"/>
    </xf>
    <xf numFmtId="0" fontId="28" fillId="0" borderId="0" xfId="0" applyFont="1" applyAlignment="1">
      <alignment horizontal="center"/>
    </xf>
    <xf numFmtId="0" fontId="30" fillId="0" borderId="0" xfId="0" applyFont="1"/>
    <xf numFmtId="0" fontId="35" fillId="0" borderId="0" xfId="219" applyFont="1" applyAlignment="1">
      <alignment horizontal="center"/>
    </xf>
    <xf numFmtId="170" fontId="28" fillId="0" borderId="0" xfId="1" applyNumberFormat="1" applyFont="1"/>
    <xf numFmtId="0" fontId="30" fillId="0" borderId="0" xfId="0" applyFont="1" applyAlignment="1">
      <alignment horizontal="center" vertical="center"/>
    </xf>
    <xf numFmtId="172" fontId="30" fillId="0" borderId="0" xfId="0" applyNumberFormat="1" applyFont="1" applyAlignment="1">
      <alignment horizontal="center" vertical="center"/>
    </xf>
    <xf numFmtId="0" fontId="36" fillId="0" borderId="0" xfId="0" applyFont="1" applyAlignment="1">
      <alignment horizontal="left"/>
    </xf>
    <xf numFmtId="171" fontId="29" fillId="33" borderId="0" xfId="44" applyFont="1" applyFill="1"/>
    <xf numFmtId="0" fontId="36" fillId="0" borderId="0" xfId="0" applyFont="1" applyAlignment="1">
      <alignment vertical="center"/>
    </xf>
    <xf numFmtId="0" fontId="38" fillId="0" borderId="0" xfId="0" applyFont="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9" applyFont="1" applyAlignment="1">
      <alignment horizontal="left"/>
    </xf>
    <xf numFmtId="0" fontId="36" fillId="0" borderId="0" xfId="0" applyFont="1"/>
    <xf numFmtId="0" fontId="31" fillId="0" borderId="0" xfId="0" applyFont="1" applyAlignment="1">
      <alignment horizontal="left"/>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29" fillId="0" borderId="11" xfId="49" applyFont="1" applyBorder="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4" fillId="0" borderId="23" xfId="49" applyFont="1" applyBorder="1"/>
    <xf numFmtId="0" fontId="30" fillId="0" borderId="0" xfId="0" applyFont="1" applyAlignment="1">
      <alignment horizontal="left" vertical="center"/>
    </xf>
    <xf numFmtId="169" fontId="30" fillId="0" borderId="0" xfId="1" applyFont="1" applyBorder="1"/>
    <xf numFmtId="166"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left" vertical="top"/>
    </xf>
    <xf numFmtId="0" fontId="28" fillId="0" borderId="0" xfId="0" applyFont="1" applyAlignment="1">
      <alignment horizontal="left" vertical="top"/>
    </xf>
    <xf numFmtId="0" fontId="35" fillId="0" borderId="0" xfId="219" applyFont="1" applyFill="1" applyAlignment="1">
      <alignment horizontal="center"/>
    </xf>
    <xf numFmtId="169" fontId="34" fillId="0" borderId="0" xfId="49" applyNumberFormat="1" applyFont="1"/>
    <xf numFmtId="174" fontId="29" fillId="0" borderId="0" xfId="49" quotePrefix="1" applyNumberFormat="1" applyFont="1" applyAlignment="1">
      <alignment horizontal="left"/>
    </xf>
    <xf numFmtId="0" fontId="45" fillId="0" borderId="22" xfId="0" applyFont="1" applyBorder="1" applyAlignment="1">
      <alignment vertical="center"/>
    </xf>
    <xf numFmtId="0" fontId="45" fillId="0" borderId="23" xfId="0" applyFont="1" applyBorder="1" applyAlignment="1">
      <alignment vertical="center"/>
    </xf>
    <xf numFmtId="169" fontId="34" fillId="0" borderId="0" xfId="104" applyFont="1"/>
    <xf numFmtId="169" fontId="34" fillId="0" borderId="0" xfId="1" applyFont="1"/>
    <xf numFmtId="183" fontId="28" fillId="0" borderId="0" xfId="0" applyNumberFormat="1" applyFont="1" applyAlignment="1">
      <alignment vertical="center"/>
    </xf>
    <xf numFmtId="0" fontId="34" fillId="0" borderId="23" xfId="49" applyFont="1" applyBorder="1" applyAlignment="1">
      <alignment horizontal="center"/>
    </xf>
    <xf numFmtId="182" fontId="34" fillId="0" borderId="21" xfId="51" applyNumberFormat="1" applyFont="1" applyBorder="1"/>
    <xf numFmtId="41" fontId="34" fillId="0" borderId="21" xfId="51" applyFont="1" applyFill="1" applyBorder="1" applyAlignment="1"/>
    <xf numFmtId="0" fontId="34" fillId="0" borderId="0" xfId="0" applyFont="1"/>
    <xf numFmtId="166" fontId="34" fillId="0" borderId="0" xfId="0" applyNumberFormat="1" applyFont="1"/>
    <xf numFmtId="10" fontId="34" fillId="0" borderId="0" xfId="49" applyNumberFormat="1" applyFont="1"/>
    <xf numFmtId="0" fontId="29" fillId="0" borderId="0" xfId="49" quotePrefix="1" applyFont="1" applyAlignment="1">
      <alignment horizontal="center"/>
    </xf>
    <xf numFmtId="0" fontId="30" fillId="0" borderId="0" xfId="0" applyFont="1" applyAlignment="1">
      <alignment horizontal="center"/>
    </xf>
    <xf numFmtId="0" fontId="29" fillId="0" borderId="0" xfId="49" quotePrefix="1" applyFont="1"/>
    <xf numFmtId="0" fontId="34" fillId="0" borderId="0" xfId="49" quotePrefix="1" applyFont="1"/>
    <xf numFmtId="0" fontId="29" fillId="0" borderId="0" xfId="49" applyFont="1" applyAlignment="1">
      <alignment horizontal="center"/>
    </xf>
    <xf numFmtId="0" fontId="29" fillId="0" borderId="0" xfId="0" applyFont="1" applyAlignment="1">
      <alignment horizontal="center"/>
    </xf>
    <xf numFmtId="0" fontId="34" fillId="0" borderId="0" xfId="0" applyFont="1" applyAlignment="1">
      <alignment horizont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82" fontId="34" fillId="0" borderId="21" xfId="51" applyNumberFormat="1" applyFont="1" applyFill="1" applyBorder="1" applyAlignment="1">
      <alignment vertical="center"/>
    </xf>
    <xf numFmtId="10" fontId="34" fillId="0" borderId="21" xfId="57" applyNumberFormat="1" applyFont="1" applyFill="1" applyBorder="1" applyAlignment="1">
      <alignment horizontal="right" vertical="center"/>
    </xf>
    <xf numFmtId="0" fontId="30" fillId="0" borderId="21" xfId="0" applyFont="1" applyBorder="1" applyAlignment="1">
      <alignment vertical="center"/>
    </xf>
    <xf numFmtId="174" fontId="32" fillId="35" borderId="26" xfId="0" applyNumberFormat="1" applyFont="1" applyFill="1" applyBorder="1" applyAlignment="1">
      <alignment horizontal="center" vertical="center" wrapText="1"/>
    </xf>
    <xf numFmtId="0" fontId="32" fillId="35" borderId="18" xfId="0" applyFont="1" applyFill="1" applyBorder="1" applyAlignment="1">
      <alignment horizontal="center" vertical="center"/>
    </xf>
    <xf numFmtId="0" fontId="37" fillId="35" borderId="17" xfId="0" applyFont="1" applyFill="1" applyBorder="1"/>
    <xf numFmtId="174" fontId="32" fillId="35" borderId="19"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7" fillId="35" borderId="0" xfId="0" applyFont="1" applyFill="1"/>
    <xf numFmtId="183" fontId="32" fillId="35" borderId="25" xfId="1" applyNumberFormat="1" applyFont="1" applyFill="1" applyBorder="1" applyAlignment="1">
      <alignment horizontal="center" vertical="center"/>
    </xf>
    <xf numFmtId="0" fontId="37" fillId="35" borderId="18" xfId="0" applyFont="1" applyFill="1" applyBorder="1"/>
    <xf numFmtId="0" fontId="32" fillId="35" borderId="21" xfId="0" applyFont="1" applyFill="1" applyBorder="1" applyAlignment="1">
      <alignment horizontal="center" vertical="center" wrapText="1"/>
    </xf>
    <xf numFmtId="174" fontId="32" fillId="35" borderId="21" xfId="49" applyNumberFormat="1" applyFont="1" applyFill="1" applyBorder="1" applyAlignment="1">
      <alignment horizontal="center" vertical="center" wrapText="1"/>
    </xf>
    <xf numFmtId="0" fontId="44" fillId="0" borderId="0" xfId="0" applyFont="1" applyAlignment="1">
      <alignment horizontal="center"/>
    </xf>
    <xf numFmtId="0" fontId="45" fillId="0" borderId="0" xfId="0" applyFont="1" applyAlignment="1">
      <alignment horizontal="center"/>
    </xf>
    <xf numFmtId="0" fontId="34" fillId="0" borderId="21" xfId="0" applyFont="1" applyBorder="1" applyAlignment="1">
      <alignment vertical="center"/>
    </xf>
    <xf numFmtId="41" fontId="29" fillId="0" borderId="0" xfId="51" applyFont="1" applyFill="1" applyBorder="1" applyAlignment="1"/>
    <xf numFmtId="182" fontId="29" fillId="0" borderId="21" xfId="49" applyNumberFormat="1" applyFont="1" applyBorder="1"/>
    <xf numFmtId="0" fontId="29" fillId="0" borderId="23" xfId="49" applyFont="1" applyBorder="1"/>
    <xf numFmtId="174" fontId="29" fillId="0" borderId="21" xfId="49" applyNumberFormat="1" applyFont="1" applyBorder="1"/>
    <xf numFmtId="182" fontId="46" fillId="36" borderId="0" xfId="49" applyNumberFormat="1" applyFont="1" applyFill="1"/>
    <xf numFmtId="182" fontId="46" fillId="0" borderId="0" xfId="49" applyNumberFormat="1" applyFont="1"/>
    <xf numFmtId="0" fontId="34" fillId="0" borderId="21" xfId="0" applyFont="1" applyBorder="1" applyAlignment="1">
      <alignment horizontal="left" vertical="center"/>
    </xf>
    <xf numFmtId="0" fontId="34" fillId="0" borderId="22" xfId="0" applyFont="1" applyBorder="1" applyAlignment="1">
      <alignment horizontal="left" vertical="center"/>
    </xf>
    <xf numFmtId="0" fontId="29" fillId="0" borderId="21" xfId="49" applyFont="1" applyBorder="1"/>
    <xf numFmtId="0" fontId="34" fillId="36" borderId="0" xfId="0" applyFont="1" applyFill="1"/>
    <xf numFmtId="0" fontId="28" fillId="36" borderId="0" xfId="0" applyFont="1" applyFill="1"/>
    <xf numFmtId="0" fontId="28" fillId="37" borderId="0" xfId="0" applyFont="1" applyFill="1"/>
    <xf numFmtId="0" fontId="28" fillId="37" borderId="0" xfId="0" applyFont="1" applyFill="1" applyAlignment="1">
      <alignment horizontal="center"/>
    </xf>
    <xf numFmtId="0" fontId="28" fillId="36" borderId="0" xfId="0" applyFont="1" applyFill="1" applyAlignment="1">
      <alignment horizontal="center"/>
    </xf>
    <xf numFmtId="0" fontId="28" fillId="36" borderId="31" xfId="0" applyFont="1" applyFill="1" applyBorder="1" applyAlignment="1">
      <alignment horizontal="left" indent="1"/>
    </xf>
    <xf numFmtId="0" fontId="28" fillId="36" borderId="24" xfId="0" applyFont="1" applyFill="1" applyBorder="1"/>
    <xf numFmtId="172" fontId="28" fillId="36" borderId="32" xfId="1" applyNumberFormat="1" applyFont="1" applyFill="1" applyBorder="1" applyAlignment="1">
      <alignment horizontal="center"/>
    </xf>
    <xf numFmtId="180" fontId="28" fillId="36" borderId="27" xfId="1" applyNumberFormat="1" applyFont="1" applyFill="1" applyBorder="1" applyAlignment="1">
      <alignment horizontal="left" vertical="center" indent="1"/>
    </xf>
    <xf numFmtId="0" fontId="28" fillId="36" borderId="11" xfId="0" applyFont="1" applyFill="1" applyBorder="1" applyAlignment="1">
      <alignment horizontal="left" indent="1"/>
    </xf>
    <xf numFmtId="172" fontId="30" fillId="36" borderId="12" xfId="1" applyNumberFormat="1" applyFont="1" applyFill="1" applyBorder="1" applyAlignment="1">
      <alignment horizontal="center"/>
    </xf>
    <xf numFmtId="182" fontId="28" fillId="36" borderId="25" xfId="51" applyNumberFormat="1" applyFont="1" applyFill="1" applyBorder="1" applyAlignment="1">
      <alignment horizontal="left" vertical="center" indent="1"/>
    </xf>
    <xf numFmtId="0" fontId="30" fillId="36" borderId="11" xfId="0" applyFont="1" applyFill="1" applyBorder="1" applyAlignment="1">
      <alignment horizontal="left" indent="1"/>
    </xf>
    <xf numFmtId="172" fontId="30" fillId="36" borderId="0" xfId="1" applyNumberFormat="1" applyFont="1" applyFill="1" applyBorder="1"/>
    <xf numFmtId="172" fontId="28" fillId="36" borderId="0" xfId="1" applyNumberFormat="1" applyFont="1" applyFill="1" applyBorder="1"/>
    <xf numFmtId="182" fontId="28" fillId="36" borderId="0" xfId="0" applyNumberFormat="1" applyFont="1" applyFill="1"/>
    <xf numFmtId="0" fontId="30" fillId="36" borderId="0" xfId="0" applyFont="1" applyFill="1"/>
    <xf numFmtId="172" fontId="28" fillId="36" borderId="0" xfId="0" applyNumberFormat="1" applyFont="1" applyFill="1"/>
    <xf numFmtId="172" fontId="28" fillId="36" borderId="12" xfId="0" applyNumberFormat="1" applyFont="1" applyFill="1" applyBorder="1" applyAlignment="1">
      <alignment horizontal="center"/>
    </xf>
    <xf numFmtId="172" fontId="30" fillId="36" borderId="0" xfId="0" applyNumberFormat="1" applyFont="1" applyFill="1"/>
    <xf numFmtId="169" fontId="46" fillId="36" borderId="0" xfId="1" applyFont="1" applyFill="1"/>
    <xf numFmtId="182" fontId="28" fillId="36" borderId="0" xfId="51" applyNumberFormat="1" applyFont="1" applyFill="1"/>
    <xf numFmtId="172" fontId="30" fillId="36" borderId="12" xfId="0" applyNumberFormat="1" applyFont="1" applyFill="1" applyBorder="1" applyAlignment="1">
      <alignment horizontal="center"/>
    </xf>
    <xf numFmtId="179" fontId="28" fillId="36" borderId="0" xfId="0" applyNumberFormat="1" applyFont="1" applyFill="1"/>
    <xf numFmtId="0" fontId="30" fillId="36" borderId="13" xfId="0" applyFont="1" applyFill="1" applyBorder="1" applyAlignment="1">
      <alignment horizontal="left" vertical="center" indent="1"/>
    </xf>
    <xf numFmtId="173" fontId="28" fillId="36" borderId="10" xfId="1" applyNumberFormat="1" applyFont="1" applyFill="1" applyBorder="1" applyAlignment="1">
      <alignment vertical="center"/>
    </xf>
    <xf numFmtId="172"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183" fontId="32" fillId="36" borderId="25" xfId="1" applyNumberFormat="1" applyFont="1" applyFill="1" applyBorder="1" applyAlignment="1">
      <alignment horizontal="center" vertical="center" wrapText="1"/>
    </xf>
    <xf numFmtId="0" fontId="38" fillId="36" borderId="11" xfId="0" applyFont="1" applyFill="1" applyBorder="1"/>
    <xf numFmtId="0" fontId="28" fillId="36" borderId="11" xfId="0" applyFont="1" applyFill="1" applyBorder="1"/>
    <xf numFmtId="183" fontId="28" fillId="36" borderId="25" xfId="1" applyNumberFormat="1" applyFont="1" applyFill="1" applyBorder="1" applyAlignment="1"/>
    <xf numFmtId="49" fontId="28" fillId="36" borderId="11" xfId="0" applyNumberFormat="1" applyFont="1" applyFill="1" applyBorder="1"/>
    <xf numFmtId="49" fontId="30" fillId="36" borderId="0" xfId="0" applyNumberFormat="1" applyFont="1" applyFill="1"/>
    <xf numFmtId="49" fontId="28" fillId="36" borderId="0" xfId="0" applyNumberFormat="1" applyFont="1" applyFill="1"/>
    <xf numFmtId="0" fontId="30" fillId="36" borderId="11" xfId="0" applyFont="1" applyFill="1" applyBorder="1"/>
    <xf numFmtId="183" fontId="30" fillId="36" borderId="25" xfId="1" applyNumberFormat="1" applyFont="1" applyFill="1" applyBorder="1" applyAlignment="1"/>
    <xf numFmtId="49" fontId="28" fillId="36" borderId="11" xfId="0" quotePrefix="1" applyNumberFormat="1" applyFont="1" applyFill="1" applyBorder="1"/>
    <xf numFmtId="0" fontId="28" fillId="36" borderId="0" xfId="0" quotePrefix="1" applyFont="1" applyFill="1"/>
    <xf numFmtId="0" fontId="33" fillId="36" borderId="11" xfId="0" quotePrefix="1" applyFont="1" applyFill="1" applyBorder="1"/>
    <xf numFmtId="49" fontId="30" fillId="36" borderId="0" xfId="0" quotePrefix="1" applyNumberFormat="1" applyFont="1" applyFill="1"/>
    <xf numFmtId="49" fontId="28" fillId="36" borderId="0" xfId="0" quotePrefix="1" applyNumberFormat="1" applyFont="1" applyFill="1"/>
    <xf numFmtId="0" fontId="30" fillId="36" borderId="13" xfId="0" applyFont="1" applyFill="1" applyBorder="1"/>
    <xf numFmtId="0" fontId="30" fillId="36" borderId="10" xfId="0" applyFont="1" applyFill="1" applyBorder="1"/>
    <xf numFmtId="166" fontId="34" fillId="36" borderId="0" xfId="0" applyNumberFormat="1" applyFont="1" applyFill="1"/>
    <xf numFmtId="0" fontId="40" fillId="36" borderId="21" xfId="0" applyFont="1" applyFill="1" applyBorder="1" applyAlignment="1">
      <alignment horizontal="center" vertical="center" wrapText="1"/>
    </xf>
    <xf numFmtId="169" fontId="30" fillId="36" borderId="21" xfId="1" applyFont="1" applyFill="1" applyBorder="1" applyAlignment="1">
      <alignment vertical="center"/>
    </xf>
    <xf numFmtId="0" fontId="28" fillId="36" borderId="0" xfId="0" applyFont="1" applyFill="1" applyAlignment="1">
      <alignment vertical="center"/>
    </xf>
    <xf numFmtId="0" fontId="30" fillId="36" borderId="21" xfId="0" applyFont="1" applyFill="1" applyBorder="1" applyAlignment="1">
      <alignment vertical="center" wrapText="1"/>
    </xf>
    <xf numFmtId="184" fontId="30" fillId="36" borderId="21" xfId="51" applyNumberFormat="1" applyFont="1" applyFill="1" applyBorder="1" applyAlignment="1">
      <alignment vertical="center" wrapText="1"/>
    </xf>
    <xf numFmtId="49" fontId="28" fillId="36" borderId="21" xfId="0" applyNumberFormat="1" applyFont="1" applyFill="1" applyBorder="1" applyAlignment="1">
      <alignment vertical="center" wrapText="1"/>
    </xf>
    <xf numFmtId="0" fontId="28" fillId="36" borderId="21" xfId="0" applyFont="1" applyFill="1" applyBorder="1" applyAlignment="1">
      <alignment vertical="center" wrapText="1"/>
    </xf>
    <xf numFmtId="182" fontId="30" fillId="36" borderId="21" xfId="51" applyNumberFormat="1" applyFont="1" applyFill="1" applyBorder="1" applyAlignment="1">
      <alignment horizontal="left" vertical="center" wrapText="1"/>
    </xf>
    <xf numFmtId="182" fontId="46" fillId="36" borderId="0" xfId="0" applyNumberFormat="1" applyFont="1" applyFill="1" applyAlignment="1">
      <alignment vertical="center"/>
    </xf>
    <xf numFmtId="169" fontId="46" fillId="36" borderId="0" xfId="0"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83" fontId="30" fillId="36" borderId="25" xfId="0" applyNumberFormat="1" applyFont="1" applyFill="1" applyBorder="1"/>
    <xf numFmtId="0" fontId="40" fillId="36" borderId="11" xfId="0" applyFont="1" applyFill="1" applyBorder="1" applyAlignment="1">
      <alignment vertical="center" wrapText="1"/>
    </xf>
    <xf numFmtId="0" fontId="28" fillId="36" borderId="0" xfId="0" applyFont="1" applyFill="1" applyAlignment="1">
      <alignment vertical="center" wrapText="1"/>
    </xf>
    <xf numFmtId="183" fontId="28" fillId="36" borderId="25" xfId="1" applyNumberFormat="1" applyFont="1" applyFill="1" applyBorder="1" applyAlignment="1">
      <alignment vertical="center"/>
    </xf>
    <xf numFmtId="183" fontId="28" fillId="36" borderId="25"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28" fillId="36" borderId="11" xfId="0" applyFont="1" applyFill="1" applyBorder="1" applyAlignment="1">
      <alignment vertical="center"/>
    </xf>
    <xf numFmtId="167" fontId="28" fillId="36" borderId="0" xfId="0" applyNumberFormat="1" applyFont="1" applyFill="1" applyAlignment="1">
      <alignment vertical="center"/>
    </xf>
    <xf numFmtId="183" fontId="30" fillId="36" borderId="25" xfId="51" applyNumberFormat="1"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83" fontId="47" fillId="36" borderId="0" xfId="0" applyNumberFormat="1" applyFont="1" applyFill="1" applyAlignment="1">
      <alignment vertical="center"/>
    </xf>
    <xf numFmtId="167" fontId="47" fillId="36" borderId="0" xfId="0" applyNumberFormat="1" applyFont="1" applyFill="1" applyAlignment="1">
      <alignment vertical="center"/>
    </xf>
    <xf numFmtId="0" fontId="34" fillId="36" borderId="11" xfId="49" applyFont="1" applyFill="1" applyBorder="1"/>
    <xf numFmtId="0" fontId="30" fillId="36" borderId="22" xfId="0" applyFont="1" applyFill="1" applyBorder="1"/>
    <xf numFmtId="0" fontId="30" fillId="36" borderId="23" xfId="0" applyFont="1" applyFill="1" applyBorder="1"/>
    <xf numFmtId="169" fontId="30" fillId="36" borderId="21" xfId="1" applyFont="1" applyFill="1" applyBorder="1"/>
    <xf numFmtId="169" fontId="46" fillId="36" borderId="0" xfId="49" applyNumberFormat="1" applyFont="1" applyFill="1"/>
    <xf numFmtId="167" fontId="34" fillId="36" borderId="0" xfId="49" applyNumberFormat="1" applyFont="1" applyFill="1"/>
    <xf numFmtId="174" fontId="34" fillId="36" borderId="0" xfId="49" applyNumberFormat="1" applyFont="1" applyFill="1"/>
    <xf numFmtId="0" fontId="34" fillId="36" borderId="0" xfId="49" applyFont="1" applyFill="1"/>
    <xf numFmtId="0" fontId="29" fillId="36" borderId="11" xfId="49" applyFont="1" applyFill="1" applyBorder="1"/>
    <xf numFmtId="0" fontId="29" fillId="36" borderId="22" xfId="49" applyFont="1" applyFill="1" applyBorder="1"/>
    <xf numFmtId="0" fontId="29" fillId="36" borderId="23" xfId="49" applyFont="1" applyFill="1" applyBorder="1"/>
    <xf numFmtId="41" fontId="29" fillId="36" borderId="21" xfId="51" applyFont="1" applyFill="1" applyBorder="1" applyAlignment="1"/>
    <xf numFmtId="0" fontId="29" fillId="36" borderId="0" xfId="49" applyFont="1" applyFill="1"/>
    <xf numFmtId="174" fontId="29" fillId="36" borderId="0" xfId="49" applyNumberFormat="1" applyFont="1" applyFill="1"/>
    <xf numFmtId="0" fontId="34" fillId="36" borderId="22" xfId="49" applyFont="1" applyFill="1" applyBorder="1"/>
    <xf numFmtId="0" fontId="34" fillId="36" borderId="23" xfId="49" applyFont="1" applyFill="1" applyBorder="1"/>
    <xf numFmtId="182" fontId="34" fillId="36" borderId="21" xfId="51" applyNumberFormat="1" applyFont="1" applyFill="1" applyBorder="1" applyAlignment="1">
      <alignment horizontal="center"/>
    </xf>
    <xf numFmtId="41" fontId="34" fillId="36" borderId="21" xfId="51" applyFont="1" applyFill="1" applyBorder="1" applyAlignment="1"/>
    <xf numFmtId="4" fontId="34" fillId="36" borderId="0" xfId="49" applyNumberFormat="1" applyFont="1" applyFill="1"/>
    <xf numFmtId="169" fontId="34" fillId="36" borderId="0" xfId="1" applyFont="1" applyFill="1"/>
    <xf numFmtId="173" fontId="29" fillId="36" borderId="21" xfId="45" applyNumberFormat="1" applyFont="1" applyFill="1" applyBorder="1"/>
    <xf numFmtId="41" fontId="34" fillId="36" borderId="0" xfId="51" applyFont="1" applyFill="1"/>
    <xf numFmtId="4" fontId="29" fillId="36" borderId="0" xfId="49" applyNumberFormat="1" applyFont="1" applyFill="1"/>
    <xf numFmtId="169" fontId="29" fillId="36" borderId="0" xfId="1" applyFont="1" applyFill="1"/>
    <xf numFmtId="169" fontId="34" fillId="36" borderId="0" xfId="49" applyNumberFormat="1" applyFont="1" applyFill="1"/>
    <xf numFmtId="41" fontId="29" fillId="36" borderId="21" xfId="51" applyFont="1" applyFill="1" applyBorder="1" applyAlignment="1">
      <alignment horizontal="left" indent="5"/>
    </xf>
    <xf numFmtId="182" fontId="30" fillId="36" borderId="21" xfId="45" applyNumberFormat="1" applyFont="1" applyFill="1" applyBorder="1"/>
    <xf numFmtId="173" fontId="46" fillId="36" borderId="0" xfId="49" applyNumberFormat="1" applyFont="1" applyFill="1"/>
    <xf numFmtId="0" fontId="46" fillId="36" borderId="0" xfId="49" applyFont="1" applyFill="1"/>
    <xf numFmtId="0" fontId="44" fillId="36" borderId="22" xfId="0" applyFont="1" applyFill="1" applyBorder="1" applyAlignment="1">
      <alignment vertical="center" wrapText="1"/>
    </xf>
    <xf numFmtId="0" fontId="44" fillId="36" borderId="23" xfId="0" applyFont="1" applyFill="1" applyBorder="1" applyAlignment="1">
      <alignment vertical="center" wrapText="1"/>
    </xf>
    <xf numFmtId="4" fontId="46" fillId="36" borderId="0" xfId="49" applyNumberFormat="1" applyFont="1" applyFill="1"/>
    <xf numFmtId="187" fontId="29" fillId="36" borderId="0" xfId="1" applyNumberFormat="1" applyFont="1" applyFill="1"/>
    <xf numFmtId="187" fontId="34" fillId="36" borderId="0" xfId="1" applyNumberFormat="1" applyFont="1" applyFill="1"/>
    <xf numFmtId="167" fontId="28" fillId="36" borderId="25" xfId="51" applyNumberFormat="1" applyFont="1" applyFill="1" applyBorder="1" applyAlignment="1">
      <alignment horizontal="left" vertical="center" indent="1"/>
    </xf>
    <xf numFmtId="0" fontId="30" fillId="36" borderId="21" xfId="0" applyFont="1" applyFill="1" applyBorder="1" applyAlignment="1">
      <alignment horizontal="right" vertical="center" wrapText="1"/>
    </xf>
    <xf numFmtId="169" fontId="48" fillId="0" borderId="0" xfId="1" applyFont="1" applyFill="1" applyBorder="1"/>
    <xf numFmtId="177" fontId="48" fillId="0" borderId="0" xfId="51" applyNumberFormat="1" applyFont="1" applyFill="1" applyBorder="1"/>
    <xf numFmtId="0" fontId="29" fillId="0" borderId="22" xfId="49" applyFont="1" applyBorder="1"/>
    <xf numFmtId="169" fontId="34" fillId="0" borderId="0" xfId="49" applyNumberFormat="1" applyFont="1" applyAlignment="1">
      <alignment horizontal="center" vertical="center"/>
    </xf>
    <xf numFmtId="169" fontId="34" fillId="36" borderId="21" xfId="1" applyFont="1" applyFill="1" applyBorder="1"/>
    <xf numFmtId="1" fontId="30" fillId="36" borderId="21" xfId="1" applyNumberFormat="1" applyFont="1" applyFill="1" applyBorder="1"/>
    <xf numFmtId="182" fontId="29" fillId="36" borderId="21" xfId="51" applyNumberFormat="1" applyFont="1" applyFill="1" applyBorder="1"/>
    <xf numFmtId="182" fontId="29" fillId="36" borderId="21" xfId="1" applyNumberFormat="1" applyFont="1" applyFill="1" applyBorder="1"/>
    <xf numFmtId="182" fontId="29" fillId="36" borderId="21" xfId="45" applyNumberFormat="1" applyFont="1" applyFill="1" applyBorder="1"/>
    <xf numFmtId="1" fontId="30" fillId="36" borderId="21" xfId="51" applyNumberFormat="1" applyFont="1" applyFill="1" applyBorder="1" applyAlignment="1">
      <alignment vertical="center" wrapText="1"/>
    </xf>
    <xf numFmtId="0" fontId="34" fillId="0" borderId="22" xfId="0" applyFont="1" applyBorder="1"/>
    <xf numFmtId="0" fontId="34" fillId="0" borderId="21" xfId="0" applyFont="1" applyBorder="1"/>
    <xf numFmtId="0" fontId="29" fillId="0" borderId="22" xfId="0" applyFont="1" applyBorder="1"/>
    <xf numFmtId="167" fontId="28" fillId="0" borderId="0" xfId="0" applyNumberFormat="1" applyFont="1"/>
    <xf numFmtId="185" fontId="28" fillId="0" borderId="0" xfId="0" applyNumberFormat="1" applyFont="1" applyAlignment="1">
      <alignment horizontal="justify" vertical="center" wrapText="1"/>
    </xf>
    <xf numFmtId="4" fontId="49" fillId="0" borderId="0" xfId="0" applyNumberFormat="1" applyFont="1"/>
    <xf numFmtId="4" fontId="28" fillId="0" borderId="0" xfId="0" applyNumberFormat="1" applyFont="1"/>
    <xf numFmtId="183" fontId="28" fillId="36" borderId="0" xfId="51" applyNumberFormat="1" applyFont="1" applyFill="1" applyBorder="1" applyAlignment="1">
      <alignment vertical="center"/>
    </xf>
    <xf numFmtId="169" fontId="28" fillId="0" borderId="0" xfId="0" applyNumberFormat="1" applyFont="1"/>
    <xf numFmtId="169" fontId="28" fillId="36" borderId="0" xfId="0" applyNumberFormat="1" applyFont="1" applyFill="1"/>
    <xf numFmtId="182" fontId="34" fillId="0" borderId="0" xfId="49" applyNumberFormat="1" applyFont="1"/>
    <xf numFmtId="0" fontId="44" fillId="36" borderId="0" xfId="0" applyFont="1" applyFill="1" applyAlignment="1">
      <alignment vertical="center" wrapText="1"/>
    </xf>
    <xf numFmtId="182" fontId="30" fillId="36" borderId="0" xfId="51" applyNumberFormat="1" applyFont="1" applyFill="1" applyBorder="1" applyAlignment="1">
      <alignment horizontal="left" vertical="center" indent="1"/>
    </xf>
    <xf numFmtId="174" fontId="32" fillId="35" borderId="20" xfId="49" applyNumberFormat="1" applyFont="1" applyFill="1" applyBorder="1" applyAlignment="1">
      <alignment horizontal="center" vertical="center" wrapText="1"/>
    </xf>
    <xf numFmtId="169" fontId="46" fillId="36" borderId="0" xfId="1" applyFont="1" applyFill="1" applyBorder="1"/>
    <xf numFmtId="0" fontId="38" fillId="0" borderId="11" xfId="0" applyFont="1" applyBorder="1"/>
    <xf numFmtId="49" fontId="28" fillId="0" borderId="11" xfId="0" applyNumberFormat="1" applyFont="1" applyBorder="1"/>
    <xf numFmtId="49" fontId="30" fillId="0" borderId="0" xfId="0" applyNumberFormat="1" applyFont="1"/>
    <xf numFmtId="1" fontId="28" fillId="0" borderId="25" xfId="1" applyNumberFormat="1" applyFont="1" applyFill="1" applyBorder="1" applyAlignment="1"/>
    <xf numFmtId="183" fontId="28" fillId="0" borderId="25" xfId="1" applyNumberFormat="1" applyFont="1" applyFill="1" applyBorder="1" applyAlignment="1"/>
    <xf numFmtId="0" fontId="28" fillId="0" borderId="11" xfId="0" applyFont="1" applyBorder="1"/>
    <xf numFmtId="0" fontId="40" fillId="0" borderId="0" xfId="0" applyFont="1"/>
    <xf numFmtId="0" fontId="39" fillId="0" borderId="11" xfId="0" applyFont="1" applyBorder="1"/>
    <xf numFmtId="49" fontId="28" fillId="0" borderId="11" xfId="0" quotePrefix="1" applyNumberFormat="1" applyFont="1" applyBorder="1"/>
    <xf numFmtId="0" fontId="28" fillId="0" borderId="0" xfId="0" quotePrefix="1" applyFont="1"/>
    <xf numFmtId="182" fontId="28" fillId="0" borderId="25" xfId="51" applyNumberFormat="1" applyFont="1" applyFill="1" applyBorder="1" applyAlignment="1">
      <alignment horizontal="left" vertical="center" indent="1"/>
    </xf>
    <xf numFmtId="0" fontId="28" fillId="0" borderId="11" xfId="0" applyFont="1" applyBorder="1" applyAlignment="1">
      <alignment horizontal="left" indent="1"/>
    </xf>
    <xf numFmtId="172" fontId="30" fillId="0" borderId="12" xfId="1" applyNumberFormat="1" applyFont="1" applyFill="1" applyBorder="1" applyAlignment="1">
      <alignment horizontal="center"/>
    </xf>
    <xf numFmtId="0" fontId="30" fillId="0" borderId="11" xfId="0" applyFont="1" applyBorder="1" applyAlignment="1">
      <alignment horizontal="left" indent="1"/>
    </xf>
    <xf numFmtId="172" fontId="30" fillId="0" borderId="0" xfId="1" applyNumberFormat="1" applyFont="1" applyFill="1" applyBorder="1"/>
    <xf numFmtId="172" fontId="28" fillId="0" borderId="0" xfId="1" applyNumberFormat="1" applyFont="1" applyFill="1" applyBorder="1"/>
    <xf numFmtId="172" fontId="28" fillId="0" borderId="0" xfId="1" applyNumberFormat="1" applyFont="1" applyFill="1"/>
    <xf numFmtId="182" fontId="28" fillId="0" borderId="0" xfId="0" applyNumberFormat="1" applyFont="1"/>
    <xf numFmtId="0" fontId="30" fillId="0" borderId="12" xfId="0" applyFont="1" applyBorder="1" applyAlignment="1">
      <alignment horizontal="center"/>
    </xf>
    <xf numFmtId="182" fontId="30" fillId="0" borderId="25" xfId="51" applyNumberFormat="1" applyFont="1" applyFill="1" applyBorder="1" applyAlignment="1">
      <alignment horizontal="left" vertical="center" indent="1"/>
    </xf>
    <xf numFmtId="172" fontId="28" fillId="0" borderId="0" xfId="0" applyNumberFormat="1" applyFont="1"/>
    <xf numFmtId="172" fontId="28" fillId="0" borderId="12" xfId="0" applyNumberFormat="1" applyFont="1" applyBorder="1" applyAlignment="1">
      <alignment horizontal="center"/>
    </xf>
    <xf numFmtId="172" fontId="30" fillId="0" borderId="0" xfId="0" applyNumberFormat="1" applyFont="1"/>
    <xf numFmtId="167" fontId="28" fillId="0" borderId="25" xfId="51" applyNumberFormat="1" applyFont="1" applyFill="1" applyBorder="1" applyAlignment="1">
      <alignment horizontal="left" vertical="center" indent="1"/>
    </xf>
    <xf numFmtId="182" fontId="34" fillId="0" borderId="21" xfId="51" applyNumberFormat="1" applyFont="1" applyFill="1" applyBorder="1" applyAlignment="1">
      <alignment horizontal="center"/>
    </xf>
    <xf numFmtId="0" fontId="28" fillId="0" borderId="0" xfId="49" applyFont="1"/>
    <xf numFmtId="177" fontId="34" fillId="0" borderId="0" xfId="51" applyNumberFormat="1" applyFont="1" applyFill="1" applyBorder="1" applyAlignment="1">
      <alignment horizontal="center"/>
    </xf>
    <xf numFmtId="182" fontId="34" fillId="0" borderId="0" xfId="51" applyNumberFormat="1" applyFont="1" applyFill="1" applyBorder="1" applyAlignment="1">
      <alignment horizontal="center"/>
    </xf>
    <xf numFmtId="186" fontId="29" fillId="0" borderId="0" xfId="49" applyNumberFormat="1" applyFont="1"/>
    <xf numFmtId="169" fontId="29" fillId="0" borderId="0" xfId="49" applyNumberFormat="1" applyFont="1"/>
    <xf numFmtId="174" fontId="29" fillId="0" borderId="0" xfId="49" applyNumberFormat="1" applyFont="1"/>
    <xf numFmtId="41" fontId="34" fillId="0" borderId="0" xfId="49" applyNumberFormat="1" applyFont="1"/>
    <xf numFmtId="187" fontId="34" fillId="0" borderId="0" xfId="1" applyNumberFormat="1" applyFont="1" applyFill="1"/>
    <xf numFmtId="4" fontId="28" fillId="0" borderId="25" xfId="51" applyNumberFormat="1" applyFont="1" applyFill="1" applyBorder="1" applyAlignment="1">
      <alignment vertical="center"/>
    </xf>
    <xf numFmtId="4" fontId="30" fillId="36" borderId="25" xfId="51" applyNumberFormat="1" applyFont="1" applyFill="1" applyBorder="1" applyAlignment="1">
      <alignment vertical="center"/>
    </xf>
    <xf numFmtId="4" fontId="30" fillId="0" borderId="25" xfId="1" applyNumberFormat="1" applyFont="1" applyFill="1" applyBorder="1" applyAlignment="1">
      <alignment vertical="center"/>
    </xf>
    <xf numFmtId="3" fontId="28" fillId="0" borderId="25" xfId="1" applyNumberFormat="1" applyFont="1" applyFill="1" applyBorder="1" applyAlignment="1"/>
    <xf numFmtId="4" fontId="28" fillId="36" borderId="25" xfId="51" applyNumberFormat="1" applyFont="1" applyFill="1" applyBorder="1" applyAlignment="1">
      <alignment vertical="center"/>
    </xf>
    <xf numFmtId="4" fontId="28" fillId="36" borderId="25" xfId="1" applyNumberFormat="1" applyFont="1" applyFill="1" applyBorder="1" applyAlignment="1"/>
    <xf numFmtId="4" fontId="30" fillId="36" borderId="20" xfId="1" applyNumberFormat="1" applyFont="1" applyFill="1" applyBorder="1" applyAlignment="1"/>
    <xf numFmtId="170" fontId="33" fillId="0" borderId="0" xfId="1" applyNumberFormat="1" applyFont="1" applyFill="1"/>
    <xf numFmtId="169" fontId="46" fillId="0" borderId="0" xfId="49" applyNumberFormat="1" applyFont="1"/>
    <xf numFmtId="1" fontId="34" fillId="0" borderId="21" xfId="1" applyNumberFormat="1" applyFont="1" applyFill="1" applyBorder="1"/>
    <xf numFmtId="188" fontId="30" fillId="0" borderId="20" xfId="1" applyNumberFormat="1" applyFont="1" applyFill="1" applyBorder="1" applyAlignment="1">
      <alignment vertical="center"/>
    </xf>
    <xf numFmtId="189" fontId="34" fillId="0" borderId="21" xfId="51" applyNumberFormat="1" applyFont="1" applyFill="1" applyBorder="1" applyAlignment="1">
      <alignment horizontal="center"/>
    </xf>
    <xf numFmtId="183" fontId="30" fillId="0" borderId="20" xfId="1" applyNumberFormat="1" applyFont="1" applyFill="1" applyBorder="1" applyAlignment="1"/>
    <xf numFmtId="3" fontId="28" fillId="36" borderId="25" xfId="51" applyNumberFormat="1" applyFont="1" applyFill="1" applyBorder="1" applyAlignment="1">
      <alignment horizontal="right" vertical="center"/>
    </xf>
    <xf numFmtId="3" fontId="30" fillId="36" borderId="25" xfId="51" applyNumberFormat="1" applyFont="1" applyFill="1" applyBorder="1" applyAlignment="1">
      <alignment horizontal="right" vertical="center"/>
    </xf>
    <xf numFmtId="4" fontId="28" fillId="0" borderId="25" xfId="51" applyNumberFormat="1" applyFont="1" applyFill="1" applyBorder="1" applyAlignment="1">
      <alignment horizontal="right" vertical="center"/>
    </xf>
    <xf numFmtId="4" fontId="28" fillId="36" borderId="25" xfId="51" applyNumberFormat="1" applyFont="1" applyFill="1" applyBorder="1" applyAlignment="1">
      <alignment horizontal="right" vertical="center"/>
    </xf>
    <xf numFmtId="4" fontId="30" fillId="36" borderId="25"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xf>
    <xf numFmtId="4" fontId="28" fillId="0" borderId="21" xfId="1" applyNumberFormat="1" applyFont="1" applyBorder="1" applyAlignment="1">
      <alignment horizontal="right" vertical="center"/>
    </xf>
    <xf numFmtId="4" fontId="44" fillId="36" borderId="21" xfId="1" applyNumberFormat="1" applyFont="1" applyFill="1" applyBorder="1" applyAlignment="1">
      <alignment horizontal="right" vertical="center"/>
    </xf>
    <xf numFmtId="4" fontId="28" fillId="36" borderId="21" xfId="51" applyNumberFormat="1" applyFont="1" applyFill="1" applyBorder="1" applyAlignment="1">
      <alignment horizontal="left" vertical="center" indent="1"/>
    </xf>
    <xf numFmtId="4" fontId="30" fillId="36" borderId="21" xfId="51" applyNumberFormat="1" applyFont="1" applyFill="1" applyBorder="1" applyAlignment="1">
      <alignment horizontal="left" vertical="center" indent="1"/>
    </xf>
    <xf numFmtId="4" fontId="28" fillId="36" borderId="21" xfId="51" applyNumberFormat="1" applyFont="1" applyFill="1" applyBorder="1" applyAlignment="1">
      <alignment vertical="center"/>
    </xf>
    <xf numFmtId="4" fontId="30" fillId="36" borderId="21" xfId="51" applyNumberFormat="1" applyFont="1" applyFill="1" applyBorder="1" applyAlignment="1">
      <alignment vertical="center"/>
    </xf>
    <xf numFmtId="4" fontId="28" fillId="36" borderId="21" xfId="51" applyNumberFormat="1" applyFont="1" applyFill="1" applyBorder="1" applyAlignment="1">
      <alignment horizontal="right" vertical="center" indent="1"/>
    </xf>
    <xf numFmtId="3" fontId="28" fillId="36" borderId="21" xfId="51" applyNumberFormat="1" applyFont="1" applyFill="1" applyBorder="1" applyAlignment="1">
      <alignment vertical="center"/>
    </xf>
    <xf numFmtId="3" fontId="30" fillId="36" borderId="21" xfId="51" applyNumberFormat="1" applyFont="1" applyFill="1" applyBorder="1" applyAlignment="1">
      <alignment vertical="center"/>
    </xf>
    <xf numFmtId="4" fontId="30" fillId="36" borderId="21" xfId="51" applyNumberFormat="1" applyFont="1" applyFill="1" applyBorder="1" applyAlignment="1">
      <alignment horizontal="right" vertical="center" indent="1"/>
    </xf>
    <xf numFmtId="3" fontId="28" fillId="36" borderId="21" xfId="51" applyNumberFormat="1" applyFont="1" applyFill="1" applyBorder="1" applyAlignment="1">
      <alignment horizontal="right" vertical="center"/>
    </xf>
    <xf numFmtId="3" fontId="30" fillId="36" borderId="21" xfId="51" applyNumberFormat="1" applyFont="1" applyFill="1" applyBorder="1" applyAlignment="1">
      <alignment horizontal="right" vertical="center"/>
    </xf>
    <xf numFmtId="182" fontId="30" fillId="36" borderId="0" xfId="51" applyNumberFormat="1" applyFont="1" applyFill="1" applyBorder="1" applyAlignment="1">
      <alignment horizontal="right" vertical="center" indent="1"/>
    </xf>
    <xf numFmtId="1" fontId="30" fillId="36" borderId="0" xfId="51" applyNumberFormat="1" applyFont="1" applyFill="1" applyBorder="1" applyAlignment="1">
      <alignment horizontal="right" vertical="center"/>
    </xf>
    <xf numFmtId="4" fontId="28" fillId="0" borderId="21" xfId="1" applyNumberFormat="1" applyFont="1" applyBorder="1" applyAlignment="1">
      <alignment vertical="center"/>
    </xf>
    <xf numFmtId="171" fontId="29" fillId="0" borderId="0" xfId="44" applyFont="1" applyAlignment="1">
      <alignment horizontal="left" wrapText="1"/>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0" fontId="28" fillId="0" borderId="0" xfId="0" applyFont="1" applyAlignment="1">
      <alignment horizontal="left"/>
    </xf>
    <xf numFmtId="171" fontId="29" fillId="0" borderId="0" xfId="44" applyFont="1" applyAlignment="1">
      <alignment horizontal="left" vertical="center" wrapText="1"/>
    </xf>
    <xf numFmtId="0" fontId="30" fillId="0" borderId="0" xfId="0" applyFont="1" applyAlignment="1">
      <alignment horizontal="center" vertical="center"/>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2" fillId="35" borderId="21" xfId="0" applyFont="1" applyFill="1" applyBorder="1" applyAlignment="1">
      <alignment horizontal="center" vertical="center" wrapText="1"/>
    </xf>
    <xf numFmtId="183" fontId="30" fillId="36" borderId="22" xfId="1" applyNumberFormat="1" applyFont="1" applyFill="1" applyBorder="1" applyAlignment="1">
      <alignment horizontal="center" vertical="center"/>
    </xf>
    <xf numFmtId="183" fontId="30" fillId="36" borderId="15" xfId="1" applyNumberFormat="1" applyFont="1" applyFill="1" applyBorder="1" applyAlignment="1">
      <alignment horizontal="center" vertical="center"/>
    </xf>
    <xf numFmtId="183" fontId="30" fillId="36" borderId="23" xfId="1" applyNumberFormat="1" applyFont="1" applyFill="1" applyBorder="1" applyAlignment="1">
      <alignment horizontal="center" vertical="center"/>
    </xf>
    <xf numFmtId="183" fontId="30" fillId="36" borderId="22" xfId="51" applyNumberFormat="1" applyFont="1" applyFill="1" applyBorder="1" applyAlignment="1">
      <alignment horizontal="left" vertical="center"/>
    </xf>
    <xf numFmtId="183" fontId="30" fillId="36" borderId="15" xfId="51" applyNumberFormat="1" applyFont="1" applyFill="1" applyBorder="1" applyAlignment="1">
      <alignment horizontal="left" vertical="center"/>
    </xf>
    <xf numFmtId="183" fontId="30" fillId="36" borderId="23" xfId="51" applyNumberFormat="1" applyFont="1" applyFill="1" applyBorder="1" applyAlignment="1">
      <alignment horizontal="left" vertical="center"/>
    </xf>
    <xf numFmtId="183" fontId="30" fillId="36" borderId="21" xfId="51" applyNumberFormat="1" applyFont="1" applyFill="1" applyBorder="1" applyAlignment="1">
      <alignment horizontal="right" vertical="center" wrapText="1" indent="1"/>
    </xf>
    <xf numFmtId="183" fontId="30" fillId="36" borderId="21" xfId="51" applyNumberFormat="1" applyFont="1" applyFill="1" applyBorder="1" applyAlignment="1">
      <alignment horizontal="left" vertical="center"/>
    </xf>
    <xf numFmtId="1" fontId="28" fillId="36" borderId="21" xfId="51" applyNumberFormat="1" applyFont="1" applyFill="1" applyBorder="1" applyAlignment="1">
      <alignment horizontal="right" vertical="center"/>
    </xf>
    <xf numFmtId="1" fontId="28" fillId="36" borderId="21" xfId="51" applyNumberFormat="1" applyFont="1" applyFill="1" applyBorder="1" applyAlignment="1">
      <alignment horizontal="right" vertical="center" wrapText="1" indent="1"/>
    </xf>
    <xf numFmtId="183" fontId="28" fillId="36" borderId="21" xfId="51" applyNumberFormat="1" applyFont="1" applyFill="1" applyBorder="1" applyAlignment="1">
      <alignment horizontal="left" vertical="center"/>
    </xf>
    <xf numFmtId="182" fontId="30" fillId="36" borderId="21" xfId="51" applyNumberFormat="1" applyFont="1" applyFill="1" applyBorder="1" applyAlignment="1">
      <alignment horizontal="right" vertical="center" indent="1"/>
    </xf>
    <xf numFmtId="182" fontId="30" fillId="36" borderId="21" xfId="51" applyNumberFormat="1" applyFont="1" applyFill="1" applyBorder="1" applyAlignment="1">
      <alignment horizontal="left" vertical="center" inden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28" fillId="0" borderId="0" xfId="0" applyFont="1" applyAlignment="1">
      <alignment horizontal="justify" vertical="justify" wrapText="1"/>
    </xf>
    <xf numFmtId="3" fontId="34" fillId="0" borderId="0" xfId="49" applyNumberFormat="1" applyFont="1" applyAlignment="1">
      <alignment horizontal="justify" vertical="justify"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28" fillId="0" borderId="0" xfId="0" applyFont="1" applyAlignment="1">
      <alignment horizontal="justify" vertical="center" wrapText="1"/>
    </xf>
    <xf numFmtId="0" fontId="28"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9" fontId="28" fillId="0" borderId="21" xfId="0" applyNumberFormat="1" applyFont="1" applyBorder="1" applyAlignment="1">
      <alignment horizontal="center" vertical="center"/>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28" fillId="0" borderId="21" xfId="0" applyFont="1" applyBorder="1" applyAlignment="1">
      <alignment horizontal="justify" vertical="center" wrapText="1"/>
    </xf>
    <xf numFmtId="0" fontId="28" fillId="0" borderId="21" xfId="0" applyFont="1" applyBorder="1" applyAlignment="1">
      <alignment horizontal="center" vertical="center"/>
    </xf>
    <xf numFmtId="0" fontId="34" fillId="0" borderId="0" xfId="0" applyFont="1" applyAlignment="1">
      <alignment horizontal="justify" vertical="center" wrapText="1"/>
    </xf>
    <xf numFmtId="185" fontId="28" fillId="0" borderId="0" xfId="0" applyNumberFormat="1" applyFont="1" applyAlignment="1">
      <alignment horizontal="justify" vertical="center" wrapText="1"/>
    </xf>
    <xf numFmtId="0" fontId="30" fillId="0" borderId="0" xfId="0" applyFont="1" applyAlignment="1">
      <alignment horizontal="left" vertical="top" wrapText="1"/>
    </xf>
    <xf numFmtId="0" fontId="32" fillId="35" borderId="21" xfId="0" applyFont="1" applyFill="1" applyBorder="1" applyAlignment="1">
      <alignment horizontal="center" vertical="center"/>
    </xf>
    <xf numFmtId="0" fontId="43" fillId="0" borderId="0" xfId="0" applyFont="1" applyAlignment="1">
      <alignment horizontal="center" vertical="center" wrapText="1"/>
    </xf>
    <xf numFmtId="0" fontId="30" fillId="0" borderId="0" xfId="0" applyFont="1" applyAlignment="1">
      <alignment horizontal="center" vertical="center" wrapText="1"/>
    </xf>
    <xf numFmtId="185" fontId="28" fillId="0" borderId="0" xfId="0" applyNumberFormat="1" applyFont="1" applyAlignment="1">
      <alignment horizontal="justify" vertical="justify" wrapText="1"/>
    </xf>
  </cellXfs>
  <cellStyles count="312">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79" xr:uid="{C184473C-0BA4-4E22-89CA-965FE8EEEA44}"/>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78" xr:uid="{FD041480-9B15-4405-855C-A8AC8B2D953A}"/>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1" xr:uid="{5C468013-6081-4FC4-B9FC-617418ECAE10}"/>
    <cellStyle name="Millares [0] 3 7 3" xfId="297" xr:uid="{3DBAA3CF-0E5E-4367-AB75-35ED69D74A51}"/>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0" xr:uid="{04138993-C3D6-4514-B0D0-A4AB1529118F}"/>
    <cellStyle name="Millares 2 6 3" xfId="296" xr:uid="{3BAF7996-4B1A-45BD-8647-1BB3CD87DDE8}"/>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4" xr:uid="{9A2515E8-72B9-4489-9238-71B1D5679726}"/>
    <cellStyle name="Millares 28 3" xfId="310" xr:uid="{CB346899-AEAC-4EA6-913D-7BB85BCFFC23}"/>
    <cellStyle name="Millares 29" xfId="251" xr:uid="{197BCD71-CA16-4560-98DB-CD53FAC7289F}"/>
    <cellStyle name="Millares 29 2" xfId="295" xr:uid="{87C2B8E4-F291-4C85-A474-1972802EC672}"/>
    <cellStyle name="Millares 29 3" xfId="311" xr:uid="{18283572-2499-431C-B00F-B420441F98B2}"/>
    <cellStyle name="Millares 3" xfId="69" xr:uid="{00000000-0005-0000-0000-00009E000000}"/>
    <cellStyle name="Millares 3 2" xfId="81" xr:uid="{00000000-0005-0000-0000-00009F000000}"/>
    <cellStyle name="Millares 3 3" xfId="232" xr:uid="{42D530DE-8001-4B3F-B1A7-377131F275AB}"/>
    <cellStyle name="Millares 3 4" xfId="283" xr:uid="{466A233E-0654-458D-A1B2-E4FD7964183B}"/>
    <cellStyle name="Millares 3 5" xfId="299" xr:uid="{49A411F5-DA68-45EF-978F-B5416DBC235E}"/>
    <cellStyle name="Millares 4" xfId="68" xr:uid="{00000000-0005-0000-0000-0000A0000000}"/>
    <cellStyle name="Millares 4 2" xfId="137" xr:uid="{00000000-0005-0000-0000-0000A1000000}"/>
    <cellStyle name="Millares 4 2 2" xfId="289" xr:uid="{6E6634A4-FD4D-4D49-92B5-C7435CA74804}"/>
    <cellStyle name="Millares 4 2 3" xfId="305" xr:uid="{CF73A961-D993-4D2D-A878-E0125C2509DD}"/>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2" xr:uid="{99E8795E-68D5-4A96-A09D-C064A96984AB}"/>
    <cellStyle name="Millares 4 4 3" xfId="308" xr:uid="{FF7485EA-7C78-4CD0-A428-3F38211697D4}"/>
    <cellStyle name="Millares 4 5" xfId="176" xr:uid="{00000000-0005-0000-0000-0000A6000000}"/>
    <cellStyle name="Millares 4 6" xfId="254" xr:uid="{46F34B55-4A05-4E79-9492-1CB476278F03}"/>
    <cellStyle name="Millares 4 7" xfId="282" xr:uid="{51174E53-2A4E-4EEB-B8FF-A8B7EE1258E2}"/>
    <cellStyle name="Millares 4 8" xfId="298" xr:uid="{B93E76D8-0CAB-4C3C-8BB4-0AD2A9C5BAEC}"/>
    <cellStyle name="Millares 5" xfId="71" xr:uid="{00000000-0005-0000-0000-0000A7000000}"/>
    <cellStyle name="Millares 5 2" xfId="141" xr:uid="{00000000-0005-0000-0000-0000A8000000}"/>
    <cellStyle name="Millares 5 2 2" xfId="290" xr:uid="{5F273D19-42A1-40F0-BEC4-5E434668149F}"/>
    <cellStyle name="Millares 5 2 3" xfId="306" xr:uid="{35B02D91-CEA8-4718-8A95-55C95CAC7E2B}"/>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1" xr:uid="{E7F4D03B-EE78-440A-9C0A-605BAC931B0A}"/>
    <cellStyle name="Millares 5 4 3" xfId="307" xr:uid="{951E880D-FAAA-453F-A71B-AF76EB317762}"/>
    <cellStyle name="Millares 5 5" xfId="184" xr:uid="{00000000-0005-0000-0000-0000AD000000}"/>
    <cellStyle name="Millares 5 6" xfId="256" xr:uid="{B3750237-F313-4C86-B006-E98336396A37}"/>
    <cellStyle name="Millares 5 7" xfId="285" xr:uid="{E18E9B70-EF14-4E8F-B3F8-F415EC858A21}"/>
    <cellStyle name="Millares 5 8" xfId="301" xr:uid="{4B947004-C12D-4BC1-9EB4-094814EE2284}"/>
    <cellStyle name="Millares 6" xfId="72" xr:uid="{00000000-0005-0000-0000-0000AE000000}"/>
    <cellStyle name="Millares 6 2" xfId="124" xr:uid="{00000000-0005-0000-0000-0000AF000000}"/>
    <cellStyle name="Millares 6 2 2" xfId="288" xr:uid="{A8C869B9-1DF2-40AE-8D06-A4457E06C9FB}"/>
    <cellStyle name="Millares 6 2 3" xfId="304" xr:uid="{080FA003-1958-4EE8-9EFC-34CCA5D104B9}"/>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3" xr:uid="{7F1488EA-677F-4B04-90A6-8BAD7A4A67A9}"/>
    <cellStyle name="Millares 6 4 3" xfId="309" xr:uid="{D57A74FE-B7FF-48C9-976C-099E921BDD86}"/>
    <cellStyle name="Millares 6 5" xfId="185" xr:uid="{00000000-0005-0000-0000-0000B4000000}"/>
    <cellStyle name="Millares 6 6" xfId="255" xr:uid="{7201327A-6B35-4395-851E-D5672FB6226E}"/>
    <cellStyle name="Millares 6 7" xfId="286" xr:uid="{3C82455A-C1A4-4DAE-A72E-142602447639}"/>
    <cellStyle name="Millares 6 8" xfId="302" xr:uid="{32EE32A1-0DE2-4620-BF65-9C3120950F7D}"/>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4" xr:uid="{BE5D7B4A-A2CA-4CEC-AA08-061AC462C3F0}"/>
    <cellStyle name="Millares 7 9" xfId="300" xr:uid="{78DCBF90-891F-4A0E-A09B-D2041AE6335F}"/>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87" xr:uid="{3242D2A8-E2DA-4261-A9DE-E8B681BE9CD8}"/>
    <cellStyle name="Millares 8 7" xfId="303" xr:uid="{F94B66A9-6237-4FE6-BA75-F549B64DDFCC}"/>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FF66"/>
      <color rgb="FF336699"/>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2631282</xdr:colOff>
      <xdr:row>2</xdr:row>
      <xdr:rowOff>71438</xdr:rowOff>
    </xdr:from>
    <xdr:to>
      <xdr:col>4</xdr:col>
      <xdr:colOff>650558</xdr:colOff>
      <xdr:row>5</xdr:row>
      <xdr:rowOff>164172</xdr:rowOff>
    </xdr:to>
    <xdr:pic>
      <xdr:nvPicPr>
        <xdr:cNvPr id="2" name="Imagen 1">
          <a:extLst>
            <a:ext uri="{FF2B5EF4-FFF2-40B4-BE49-F238E27FC236}">
              <a16:creationId xmlns:a16="http://schemas.microsoft.com/office/drawing/2014/main" id="{5E588BD6-4690-447F-8713-242A88A2F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0357" y="471488"/>
          <a:ext cx="3515201" cy="692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1821656</xdr:colOff>
      <xdr:row>1</xdr:row>
      <xdr:rowOff>154782</xdr:rowOff>
    </xdr:from>
    <xdr:to>
      <xdr:col>3</xdr:col>
      <xdr:colOff>594836</xdr:colOff>
      <xdr:row>5</xdr:row>
      <xdr:rowOff>45109</xdr:rowOff>
    </xdr:to>
    <xdr:pic>
      <xdr:nvPicPr>
        <xdr:cNvPr id="2" name="Imagen 1">
          <a:extLst>
            <a:ext uri="{FF2B5EF4-FFF2-40B4-BE49-F238E27FC236}">
              <a16:creationId xmlns:a16="http://schemas.microsoft.com/office/drawing/2014/main" id="{ECE2FD1C-E885-441A-A4F0-700384752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5006" y="354807"/>
          <a:ext cx="3545205" cy="690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2068286</xdr:colOff>
      <xdr:row>2</xdr:row>
      <xdr:rowOff>163287</xdr:rowOff>
    </xdr:from>
    <xdr:to>
      <xdr:col>7</xdr:col>
      <xdr:colOff>447947</xdr:colOff>
      <xdr:row>6</xdr:row>
      <xdr:rowOff>54430</xdr:rowOff>
    </xdr:to>
    <xdr:pic>
      <xdr:nvPicPr>
        <xdr:cNvPr id="2" name="Imagen 1">
          <a:extLst>
            <a:ext uri="{FF2B5EF4-FFF2-40B4-BE49-F238E27FC236}">
              <a16:creationId xmlns:a16="http://schemas.microsoft.com/office/drawing/2014/main" id="{9D4324B6-497F-4EC6-9764-D10472281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7361" y="563337"/>
          <a:ext cx="3523161" cy="691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1774031</xdr:colOff>
      <xdr:row>2</xdr:row>
      <xdr:rowOff>23813</xdr:rowOff>
    </xdr:from>
    <xdr:to>
      <xdr:col>3</xdr:col>
      <xdr:colOff>201930</xdr:colOff>
      <xdr:row>5</xdr:row>
      <xdr:rowOff>116547</xdr:rowOff>
    </xdr:to>
    <xdr:pic>
      <xdr:nvPicPr>
        <xdr:cNvPr id="2" name="Imagen 1">
          <a:extLst>
            <a:ext uri="{FF2B5EF4-FFF2-40B4-BE49-F238E27FC236}">
              <a16:creationId xmlns:a16="http://schemas.microsoft.com/office/drawing/2014/main" id="{D67F4C01-3210-44B1-93CE-BAD956976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3106" y="423863"/>
          <a:ext cx="3533299" cy="692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7</xdr:col>
      <xdr:colOff>1293494</xdr:colOff>
      <xdr:row>6</xdr:row>
      <xdr:rowOff>91440</xdr:rowOff>
    </xdr:to>
    <xdr:pic>
      <xdr:nvPicPr>
        <xdr:cNvPr id="2" name="Imagen 1">
          <a:extLst>
            <a:ext uri="{FF2B5EF4-FFF2-40B4-BE49-F238E27FC236}">
              <a16:creationId xmlns:a16="http://schemas.microsoft.com/office/drawing/2014/main" id="{8B2F241B-E48E-4047-B6A2-1D036CD5F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600075"/>
          <a:ext cx="3617595" cy="691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F0DE-8DF9-43B8-9B75-E86ECAC52970}">
  <sheetPr>
    <tabColor rgb="FFFF0000"/>
  </sheetPr>
  <dimension ref="B2:L45"/>
  <sheetViews>
    <sheetView showGridLines="0" tabSelected="1" zoomScale="70" zoomScaleNormal="70" zoomScaleSheetLayoutView="80" workbookViewId="0">
      <pane ySplit="7" topLeftCell="A19" activePane="bottomLeft" state="frozen"/>
      <selection activeCell="F19" sqref="F19"/>
      <selection pane="bottomLeft" activeCell="B35" sqref="B35"/>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9"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s="99" customFormat="1">
      <c r="B2" s="100"/>
      <c r="C2" s="100"/>
      <c r="D2" s="101"/>
      <c r="E2" s="100"/>
      <c r="F2" s="100"/>
    </row>
    <row r="3" spans="2:6" s="99" customFormat="1">
      <c r="D3" s="102"/>
    </row>
    <row r="4" spans="2:6" s="99" customFormat="1">
      <c r="D4" s="102"/>
    </row>
    <row r="5" spans="2:6" s="99" customFormat="1">
      <c r="D5" s="102"/>
    </row>
    <row r="6" spans="2:6" s="99" customFormat="1">
      <c r="D6" s="102"/>
    </row>
    <row r="7" spans="2:6" s="99" customFormat="1">
      <c r="B7" s="100"/>
      <c r="C7" s="100"/>
      <c r="D7" s="101"/>
      <c r="E7" s="100"/>
      <c r="F7" s="100"/>
    </row>
    <row r="8" spans="2:6">
      <c r="B8" s="10"/>
      <c r="F8" s="11"/>
    </row>
    <row r="9" spans="2:6" ht="34.200000000000003" customHeight="1">
      <c r="B9" s="302" t="s">
        <v>29</v>
      </c>
      <c r="C9" s="302"/>
      <c r="D9" s="302"/>
      <c r="E9" s="302"/>
      <c r="F9" s="302"/>
    </row>
    <row r="10" spans="2:6">
      <c r="B10" s="302" t="s">
        <v>30</v>
      </c>
      <c r="C10" s="302"/>
      <c r="D10" s="302"/>
      <c r="E10" s="302"/>
      <c r="F10" s="302"/>
    </row>
    <row r="11" spans="2:6">
      <c r="B11" s="41" t="s">
        <v>239</v>
      </c>
      <c r="C11" s="2"/>
      <c r="D11" s="13"/>
      <c r="E11" s="2"/>
      <c r="F11" s="2"/>
    </row>
    <row r="12" spans="2:6">
      <c r="B12" s="303" t="s">
        <v>31</v>
      </c>
      <c r="C12" s="303"/>
      <c r="D12" s="303"/>
      <c r="E12" s="303"/>
      <c r="F12" s="303"/>
    </row>
    <row r="13" spans="2:6" ht="7.5" customHeight="1"/>
    <row r="14" spans="2:6" ht="45" customHeight="1">
      <c r="B14" s="304" t="s">
        <v>1</v>
      </c>
      <c r="C14" s="305"/>
      <c r="D14" s="306"/>
      <c r="E14" s="75">
        <v>45747</v>
      </c>
      <c r="F14" s="75">
        <v>45657</v>
      </c>
    </row>
    <row r="15" spans="2:6" s="99" customFormat="1" ht="10.95" customHeight="1">
      <c r="B15" s="103"/>
      <c r="C15" s="104"/>
      <c r="D15" s="105"/>
      <c r="E15" s="106"/>
      <c r="F15" s="106"/>
    </row>
    <row r="16" spans="2:6">
      <c r="B16" s="246" t="s">
        <v>18</v>
      </c>
      <c r="D16" s="247" t="s">
        <v>32</v>
      </c>
      <c r="E16" s="268">
        <v>270994.64</v>
      </c>
      <c r="F16" s="268">
        <v>1606.43</v>
      </c>
    </row>
    <row r="17" spans="2:12">
      <c r="B17" s="248"/>
      <c r="C17" s="249"/>
      <c r="D17" s="247"/>
      <c r="E17" s="268"/>
      <c r="F17" s="268"/>
    </row>
    <row r="18" spans="2:12">
      <c r="B18" s="246" t="s">
        <v>16</v>
      </c>
      <c r="C18" s="250"/>
      <c r="D18" s="247" t="s">
        <v>33</v>
      </c>
      <c r="E18" s="268">
        <v>1372713.84</v>
      </c>
      <c r="F18" s="268">
        <v>1607487.5799999998</v>
      </c>
    </row>
    <row r="19" spans="2:12">
      <c r="B19" s="246"/>
      <c r="C19" s="250"/>
      <c r="D19" s="247"/>
      <c r="E19" s="268"/>
      <c r="F19" s="268"/>
    </row>
    <row r="20" spans="2:12">
      <c r="B20" s="246" t="s">
        <v>17</v>
      </c>
      <c r="C20" s="251"/>
      <c r="D20" s="247" t="s">
        <v>34</v>
      </c>
      <c r="E20" s="268">
        <v>30248.800000000003</v>
      </c>
      <c r="F20" s="268">
        <v>35367.853188043096</v>
      </c>
      <c r="J20" s="252"/>
    </row>
    <row r="21" spans="2:12">
      <c r="B21" s="246"/>
      <c r="C21" s="251"/>
      <c r="D21" s="247"/>
      <c r="E21" s="268"/>
      <c r="F21" s="268"/>
      <c r="J21" s="252"/>
    </row>
    <row r="22" spans="2:12">
      <c r="B22" s="248" t="s">
        <v>35</v>
      </c>
      <c r="C22" s="10"/>
      <c r="D22" s="253"/>
      <c r="E22" s="254">
        <v>1673957.28</v>
      </c>
      <c r="F22" s="254">
        <v>1644461.8631880428</v>
      </c>
    </row>
    <row r="23" spans="2:12">
      <c r="B23" s="248"/>
      <c r="C23" s="255"/>
      <c r="D23" s="256"/>
      <c r="E23" s="245"/>
      <c r="F23" s="245"/>
    </row>
    <row r="24" spans="2:12">
      <c r="B24" s="248"/>
      <c r="C24" s="255"/>
      <c r="D24" s="256"/>
      <c r="E24" s="245"/>
      <c r="F24" s="245"/>
    </row>
    <row r="25" spans="2:12">
      <c r="B25" s="246" t="s">
        <v>19</v>
      </c>
      <c r="C25" s="257"/>
      <c r="D25" s="247" t="s">
        <v>36</v>
      </c>
      <c r="E25" s="258">
        <v>-123.30000000000001</v>
      </c>
      <c r="F25" s="258">
        <v>-123.29999999999998</v>
      </c>
      <c r="J25" s="252"/>
    </row>
    <row r="26" spans="2:12">
      <c r="B26" s="246"/>
      <c r="C26" s="257"/>
      <c r="D26" s="247"/>
      <c r="E26" s="258"/>
      <c r="F26" s="258"/>
      <c r="J26" s="252"/>
    </row>
    <row r="27" spans="2:12" s="99" customFormat="1">
      <c r="B27" s="107" t="s">
        <v>222</v>
      </c>
      <c r="C27" s="117"/>
      <c r="D27" s="108"/>
      <c r="E27" s="208">
        <v>-93.09</v>
      </c>
      <c r="F27" s="208">
        <v>-93.09</v>
      </c>
      <c r="J27" s="113"/>
    </row>
    <row r="28" spans="2:12" s="99" customFormat="1">
      <c r="B28" s="110"/>
      <c r="C28" s="112"/>
      <c r="D28" s="116"/>
      <c r="E28" s="109"/>
      <c r="F28" s="109"/>
    </row>
    <row r="29" spans="2:12" s="99" customFormat="1">
      <c r="B29" s="110" t="s">
        <v>37</v>
      </c>
      <c r="C29" s="115"/>
      <c r="D29" s="116"/>
      <c r="E29" s="269">
        <v>1673740.89</v>
      </c>
      <c r="F29" s="269">
        <v>1644245.4731880426</v>
      </c>
      <c r="G29" s="118"/>
      <c r="H29" s="118"/>
      <c r="J29" s="113"/>
      <c r="K29" s="119"/>
      <c r="L29" s="113"/>
    </row>
    <row r="30" spans="2:12" s="99" customFormat="1">
      <c r="B30" s="110" t="s">
        <v>38</v>
      </c>
      <c r="C30" s="111"/>
      <c r="D30" s="120"/>
      <c r="E30" s="270">
        <v>1669</v>
      </c>
      <c r="F30" s="270">
        <v>1669</v>
      </c>
      <c r="H30" s="229"/>
      <c r="J30" s="121"/>
    </row>
    <row r="31" spans="2:12" s="99" customFormat="1">
      <c r="B31" s="122" t="s">
        <v>39</v>
      </c>
      <c r="C31" s="123"/>
      <c r="D31" s="124"/>
      <c r="E31" s="278">
        <v>1002.840557219892</v>
      </c>
      <c r="F31" s="278">
        <v>985.16804864472294</v>
      </c>
      <c r="G31" s="229"/>
      <c r="H31" s="229"/>
    </row>
    <row r="32" spans="2:12">
      <c r="B32" s="3"/>
      <c r="C32" s="4"/>
      <c r="D32" s="14"/>
      <c r="E32" s="5"/>
      <c r="F32" s="5"/>
    </row>
    <row r="33" spans="2:6" ht="15" customHeight="1">
      <c r="B33" s="307" t="s">
        <v>40</v>
      </c>
      <c r="C33" s="307"/>
      <c r="D33" s="307"/>
      <c r="E33" s="307"/>
      <c r="F33" s="307"/>
    </row>
    <row r="34" spans="2:6" ht="15" customHeight="1">
      <c r="E34" s="223"/>
    </row>
    <row r="35" spans="2:6" ht="19.2" customHeight="1">
      <c r="B35" s="6"/>
      <c r="E35" s="223"/>
      <c r="F35" s="226"/>
    </row>
    <row r="36" spans="2:6" ht="7.5" customHeight="1">
      <c r="B36" s="6"/>
      <c r="F36" s="7"/>
    </row>
    <row r="37" spans="2:6" ht="7.5" customHeight="1">
      <c r="B37" s="6"/>
      <c r="E37" s="225"/>
      <c r="F37" s="7"/>
    </row>
    <row r="38" spans="2:6" ht="7.5" customHeight="1">
      <c r="B38" s="6"/>
      <c r="F38" s="7"/>
    </row>
    <row r="39" spans="2:6" ht="7.5" customHeight="1">
      <c r="B39" s="6"/>
      <c r="F39" s="7"/>
    </row>
    <row r="40" spans="2:6" ht="7.5" customHeight="1">
      <c r="B40" s="6"/>
      <c r="F40" s="7"/>
    </row>
    <row r="41" spans="2:6">
      <c r="B41" s="6"/>
    </row>
    <row r="42" spans="2:6">
      <c r="B42" s="65"/>
      <c r="C42" s="65"/>
      <c r="D42" s="63"/>
      <c r="E42" s="65"/>
    </row>
    <row r="43" spans="2:6" s="64" customFormat="1">
      <c r="B43" s="63" t="s">
        <v>261</v>
      </c>
      <c r="C43" s="65"/>
      <c r="D43" s="63"/>
      <c r="E43" s="86"/>
      <c r="F43" s="63" t="s">
        <v>220</v>
      </c>
    </row>
    <row r="44" spans="2:6" s="9" customFormat="1">
      <c r="B44" s="8" t="s">
        <v>237</v>
      </c>
      <c r="C44" s="66"/>
      <c r="D44" s="8"/>
      <c r="E44" s="87"/>
      <c r="F44" s="8" t="s">
        <v>221</v>
      </c>
    </row>
    <row r="45" spans="2:6" s="9" customFormat="1">
      <c r="B45" s="8"/>
      <c r="C45" s="8"/>
      <c r="D45" s="8"/>
      <c r="E45" s="8"/>
      <c r="F45" s="8"/>
    </row>
  </sheetData>
  <mergeCells count="5">
    <mergeCell ref="B9:F9"/>
    <mergeCell ref="B10:F10"/>
    <mergeCell ref="B12:F12"/>
    <mergeCell ref="B14:D14"/>
    <mergeCell ref="B33:F33"/>
  </mergeCells>
  <pageMargins left="0.7" right="0.7" top="0.75" bottom="0.75" header="0.3" footer="0.3"/>
  <pageSetup paperSize="9"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1A8C-D9AB-4F3C-89B4-522B7B050FEF}">
  <sheetPr>
    <tabColor rgb="FFFF0000"/>
    <pageSetUpPr fitToPage="1"/>
  </sheetPr>
  <dimension ref="A1:O46"/>
  <sheetViews>
    <sheetView showGridLines="0" zoomScale="70" zoomScaleNormal="70" zoomScaleSheetLayoutView="90" workbookViewId="0">
      <pane ySplit="6" topLeftCell="A29" activePane="bottomLeft" state="frozen"/>
      <selection activeCell="F19" sqref="F19"/>
      <selection pane="bottomLeft" activeCell="B43" sqref="B43"/>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1.44140625" style="1"/>
    <col min="9" max="9" width="12.44140625" style="1" bestFit="1" customWidth="1"/>
    <col min="10" max="10" width="12.77734375" style="1" bestFit="1" customWidth="1"/>
    <col min="11" max="16384" width="11.44140625" style="1"/>
  </cols>
  <sheetData>
    <row r="1" spans="1:7">
      <c r="D1" s="9"/>
    </row>
    <row r="2" spans="1:7" s="99" customFormat="1">
      <c r="B2" s="100"/>
      <c r="C2" s="100"/>
      <c r="D2" s="101"/>
      <c r="E2" s="100"/>
      <c r="F2" s="100"/>
      <c r="G2" s="100"/>
    </row>
    <row r="3" spans="1:7" s="99" customFormat="1">
      <c r="D3" s="102"/>
    </row>
    <row r="4" spans="1:7" s="99" customFormat="1">
      <c r="D4" s="102"/>
    </row>
    <row r="5" spans="1:7" s="99" customFormat="1">
      <c r="D5" s="102"/>
    </row>
    <row r="6" spans="1:7" s="99" customFormat="1">
      <c r="D6" s="102"/>
    </row>
    <row r="7" spans="1:7" s="99" customFormat="1">
      <c r="B7" s="100"/>
      <c r="C7" s="100"/>
      <c r="D7" s="101"/>
      <c r="E7" s="100"/>
      <c r="F7" s="100"/>
      <c r="G7" s="100"/>
    </row>
    <row r="8" spans="1:7" ht="14.4" customHeight="1">
      <c r="B8" s="15"/>
      <c r="C8" s="16"/>
      <c r="D8" s="16"/>
      <c r="E8" s="16"/>
      <c r="F8" s="16"/>
      <c r="G8" s="11"/>
    </row>
    <row r="9" spans="1:7">
      <c r="B9" s="308" t="s">
        <v>29</v>
      </c>
      <c r="C9" s="308"/>
      <c r="D9" s="308"/>
      <c r="E9" s="308"/>
      <c r="F9" s="308"/>
      <c r="G9" s="308"/>
    </row>
    <row r="10" spans="1:7">
      <c r="B10" s="302" t="s">
        <v>41</v>
      </c>
      <c r="C10" s="302"/>
      <c r="D10" s="302"/>
      <c r="E10" s="302"/>
      <c r="F10" s="302"/>
      <c r="G10" s="302"/>
    </row>
    <row r="11" spans="1:7">
      <c r="B11" s="2" t="s">
        <v>239</v>
      </c>
      <c r="C11" s="2"/>
      <c r="D11" s="2"/>
      <c r="E11" s="2"/>
      <c r="F11" s="2"/>
      <c r="G11" s="2"/>
    </row>
    <row r="12" spans="1:7">
      <c r="B12" s="303" t="s">
        <v>31</v>
      </c>
      <c r="C12" s="303"/>
      <c r="D12" s="303"/>
      <c r="E12" s="303"/>
      <c r="F12" s="303"/>
      <c r="G12" s="17"/>
    </row>
    <row r="13" spans="1:7">
      <c r="B13" s="309"/>
      <c r="C13" s="309"/>
      <c r="D13" s="309"/>
      <c r="E13" s="309"/>
      <c r="F13" s="309"/>
      <c r="G13" s="309"/>
    </row>
    <row r="14" spans="1:7" ht="21.75" customHeight="1">
      <c r="B14" s="76" t="s">
        <v>3</v>
      </c>
      <c r="C14" s="77"/>
      <c r="D14" s="77"/>
      <c r="E14" s="77"/>
      <c r="F14" s="78">
        <v>45747</v>
      </c>
      <c r="G14" s="78">
        <v>45382</v>
      </c>
    </row>
    <row r="15" spans="1:7" s="99" customFormat="1">
      <c r="B15" s="125"/>
      <c r="C15" s="126"/>
      <c r="D15" s="126"/>
      <c r="E15" s="126"/>
      <c r="F15" s="127"/>
      <c r="G15" s="127"/>
    </row>
    <row r="16" spans="1:7" s="99" customFormat="1" ht="15" customHeight="1">
      <c r="A16" s="128"/>
      <c r="B16" s="129" t="s">
        <v>42</v>
      </c>
      <c r="C16" s="114"/>
      <c r="D16" s="114"/>
      <c r="E16" s="114"/>
      <c r="F16" s="272">
        <v>1528.62</v>
      </c>
      <c r="G16" s="273">
        <v>924.45</v>
      </c>
    </row>
    <row r="17" spans="1:15" s="99" customFormat="1" hidden="1">
      <c r="A17" s="128"/>
      <c r="B17" s="131" t="s">
        <v>21</v>
      </c>
      <c r="C17" s="114"/>
      <c r="D17" s="114" t="s">
        <v>43</v>
      </c>
      <c r="E17" s="114"/>
      <c r="F17" s="273"/>
      <c r="G17" s="273"/>
    </row>
    <row r="18" spans="1:15">
      <c r="A18" s="235"/>
      <c r="B18" s="236" t="s">
        <v>240</v>
      </c>
      <c r="C18" s="237"/>
      <c r="D18" s="10" t="s">
        <v>250</v>
      </c>
      <c r="E18" s="10"/>
      <c r="F18" s="268">
        <v>279267.04000000004</v>
      </c>
      <c r="G18" s="271">
        <v>0</v>
      </c>
    </row>
    <row r="19" spans="1:15" s="99" customFormat="1">
      <c r="A19" s="128"/>
      <c r="B19" s="131"/>
      <c r="C19" s="132"/>
      <c r="D19" s="133"/>
      <c r="E19" s="114"/>
      <c r="F19" s="130"/>
      <c r="G19" s="130"/>
    </row>
    <row r="20" spans="1:15" s="114" customFormat="1" ht="15" customHeight="1">
      <c r="A20" s="128"/>
      <c r="B20" s="134" t="s">
        <v>44</v>
      </c>
      <c r="F20" s="135">
        <v>280795.97000000003</v>
      </c>
      <c r="G20" s="135">
        <v>924.45</v>
      </c>
    </row>
    <row r="21" spans="1:15" s="10" customFormat="1" ht="15" customHeight="1">
      <c r="A21" s="18"/>
      <c r="B21" s="79" t="s">
        <v>4</v>
      </c>
      <c r="C21" s="80"/>
      <c r="D21" s="81"/>
      <c r="E21" s="81"/>
      <c r="F21" s="82"/>
      <c r="G21" s="82"/>
    </row>
    <row r="22" spans="1:15" s="99" customFormat="1" ht="21.75" customHeight="1">
      <c r="B22" s="131"/>
      <c r="C22" s="132"/>
      <c r="D22" s="133"/>
      <c r="E22" s="114"/>
      <c r="F22" s="130"/>
      <c r="G22" s="130"/>
    </row>
    <row r="23" spans="1:15" ht="15" customHeight="1">
      <c r="A23" s="235"/>
      <c r="B23" s="236" t="s">
        <v>24</v>
      </c>
      <c r="C23" s="237"/>
      <c r="D23" s="10" t="s">
        <v>45</v>
      </c>
      <c r="E23" s="10"/>
      <c r="F23" s="238">
        <v>0</v>
      </c>
      <c r="G23" s="239">
        <v>-2880.3550645890414</v>
      </c>
    </row>
    <row r="24" spans="1:15" ht="15" customHeight="1">
      <c r="A24" s="235"/>
      <c r="B24" s="236" t="s">
        <v>259</v>
      </c>
      <c r="C24" s="237"/>
      <c r="D24" s="10" t="s">
        <v>43</v>
      </c>
      <c r="E24" s="10"/>
      <c r="F24" s="239">
        <v>-14174.55</v>
      </c>
      <c r="G24" s="238">
        <v>0</v>
      </c>
    </row>
    <row r="25" spans="1:15" ht="15" customHeight="1">
      <c r="A25" s="235"/>
      <c r="B25" s="240" t="s">
        <v>241</v>
      </c>
      <c r="C25" s="241"/>
      <c r="D25" s="10" t="s">
        <v>250</v>
      </c>
      <c r="E25" s="241"/>
      <c r="F25" s="239">
        <v>-234756.62</v>
      </c>
      <c r="G25" s="238">
        <v>0</v>
      </c>
    </row>
    <row r="26" spans="1:15" ht="15" customHeight="1">
      <c r="A26" s="235"/>
      <c r="B26" s="240" t="s">
        <v>23</v>
      </c>
      <c r="C26" s="241"/>
      <c r="D26" s="10" t="s">
        <v>46</v>
      </c>
      <c r="E26" s="241"/>
      <c r="F26" s="238">
        <v>0</v>
      </c>
      <c r="G26" s="239">
        <v>-278.54000000000002</v>
      </c>
    </row>
    <row r="27" spans="1:15" ht="15" hidden="1" customHeight="1">
      <c r="A27" s="235"/>
      <c r="B27" s="240" t="s">
        <v>47</v>
      </c>
      <c r="C27" s="237"/>
      <c r="D27" s="241"/>
      <c r="E27" s="241"/>
      <c r="F27" s="239">
        <v>0</v>
      </c>
      <c r="G27" s="239">
        <v>0</v>
      </c>
    </row>
    <row r="28" spans="1:15" ht="15" customHeight="1">
      <c r="A28" s="242"/>
      <c r="B28" s="243" t="s">
        <v>22</v>
      </c>
      <c r="C28" s="10"/>
      <c r="D28" s="10" t="s">
        <v>43</v>
      </c>
      <c r="E28" s="244"/>
      <c r="F28" s="239">
        <v>-2369.08</v>
      </c>
      <c r="G28" s="239">
        <v>-1085.06</v>
      </c>
    </row>
    <row r="29" spans="1:15" s="99" customFormat="1" ht="15" customHeight="1">
      <c r="A29" s="138"/>
      <c r="B29" s="136"/>
      <c r="C29" s="139"/>
      <c r="D29" s="140"/>
      <c r="E29" s="137"/>
      <c r="F29" s="130"/>
      <c r="G29" s="130"/>
      <c r="H29" s="98"/>
      <c r="I29" s="98"/>
      <c r="J29" s="98"/>
      <c r="K29" s="98"/>
      <c r="L29" s="98"/>
      <c r="M29" s="98"/>
      <c r="N29" s="98"/>
      <c r="O29" s="98"/>
    </row>
    <row r="30" spans="1:15" s="99" customFormat="1" ht="15" customHeight="1">
      <c r="A30" s="128"/>
      <c r="B30" s="134" t="s">
        <v>48</v>
      </c>
      <c r="C30" s="132"/>
      <c r="D30" s="114"/>
      <c r="E30" s="114"/>
      <c r="F30" s="135">
        <v>-251300.24999999997</v>
      </c>
      <c r="G30" s="135">
        <v>-4243.9550645890413</v>
      </c>
      <c r="H30" s="98"/>
      <c r="I30" s="98"/>
      <c r="J30" s="98"/>
      <c r="K30" s="98"/>
      <c r="L30" s="98"/>
      <c r="M30" s="98"/>
      <c r="N30" s="98"/>
      <c r="O30" s="98"/>
    </row>
    <row r="31" spans="1:15" s="99" customFormat="1" ht="15" customHeight="1">
      <c r="A31" s="128"/>
      <c r="B31" s="134"/>
      <c r="C31" s="114"/>
      <c r="D31" s="114"/>
      <c r="E31" s="114"/>
      <c r="F31" s="135"/>
      <c r="G31" s="135"/>
      <c r="H31" s="98"/>
      <c r="I31" s="98"/>
      <c r="J31" s="98"/>
      <c r="K31" s="98"/>
      <c r="L31" s="98"/>
      <c r="M31" s="98"/>
      <c r="N31" s="98"/>
      <c r="O31" s="98"/>
    </row>
    <row r="32" spans="1:15" s="99" customFormat="1" ht="15" customHeight="1">
      <c r="A32" s="128"/>
      <c r="B32" s="141" t="s">
        <v>49</v>
      </c>
      <c r="C32" s="142"/>
      <c r="D32" s="142"/>
      <c r="E32" s="142"/>
      <c r="F32" s="274">
        <v>29495.720000000059</v>
      </c>
      <c r="G32" s="280">
        <v>-3319.5050645890401</v>
      </c>
      <c r="H32" s="143"/>
      <c r="I32" s="118"/>
      <c r="J32" s="118"/>
      <c r="K32" s="98"/>
      <c r="L32" s="98"/>
      <c r="M32" s="98"/>
      <c r="N32" s="98"/>
      <c r="O32" s="98"/>
    </row>
    <row r="33" spans="2:15" ht="15" customHeight="1">
      <c r="F33" s="43"/>
      <c r="G33" s="19"/>
      <c r="H33" s="61"/>
      <c r="I33" s="60"/>
      <c r="J33" s="60"/>
      <c r="K33" s="60"/>
      <c r="L33" s="60"/>
      <c r="M33" s="60"/>
      <c r="N33" s="60"/>
      <c r="O33" s="60"/>
    </row>
    <row r="34" spans="2:15" ht="15" customHeight="1">
      <c r="B34" s="307" t="s">
        <v>50</v>
      </c>
      <c r="C34" s="307"/>
      <c r="D34" s="307"/>
      <c r="E34" s="307"/>
      <c r="F34" s="307"/>
      <c r="G34" s="307"/>
      <c r="H34" s="60"/>
      <c r="I34" s="60"/>
      <c r="J34" s="60"/>
      <c r="K34" s="60"/>
      <c r="L34" s="60"/>
      <c r="M34" s="60"/>
      <c r="N34" s="60"/>
      <c r="O34" s="60"/>
    </row>
    <row r="35" spans="2:15" ht="15" customHeight="1">
      <c r="F35" s="19"/>
      <c r="H35" s="60"/>
      <c r="I35" s="60"/>
      <c r="J35" s="60"/>
      <c r="K35" s="60"/>
      <c r="L35" s="60"/>
      <c r="M35" s="60"/>
      <c r="N35" s="60"/>
      <c r="O35" s="60"/>
    </row>
    <row r="36" spans="2:15">
      <c r="B36" s="6" t="s">
        <v>51</v>
      </c>
      <c r="C36" s="6"/>
      <c r="D36" s="6"/>
      <c r="E36" s="6"/>
      <c r="H36" s="60"/>
      <c r="I36" s="60"/>
      <c r="J36" s="60"/>
      <c r="K36" s="60"/>
      <c r="L36" s="60"/>
      <c r="M36" s="60"/>
      <c r="N36" s="60"/>
      <c r="O36" s="60"/>
    </row>
    <row r="37" spans="2:15">
      <c r="B37" s="6"/>
      <c r="C37" s="6"/>
      <c r="D37" s="6"/>
      <c r="E37" s="6"/>
      <c r="H37" s="60"/>
      <c r="I37" s="60"/>
      <c r="J37" s="60"/>
      <c r="K37" s="60"/>
      <c r="L37" s="60"/>
      <c r="M37" s="60"/>
      <c r="N37" s="60"/>
      <c r="O37" s="60"/>
    </row>
    <row r="38" spans="2:15">
      <c r="B38" s="6"/>
      <c r="C38" s="6"/>
      <c r="D38" s="6"/>
      <c r="E38" s="6"/>
      <c r="H38" s="60"/>
      <c r="I38" s="60"/>
      <c r="J38" s="60"/>
      <c r="K38" s="60"/>
      <c r="L38" s="60"/>
      <c r="M38" s="60"/>
      <c r="N38" s="60"/>
      <c r="O38" s="60"/>
    </row>
    <row r="39" spans="2:15">
      <c r="B39" s="6"/>
      <c r="C39" s="6"/>
      <c r="D39" s="6"/>
      <c r="E39" s="6"/>
      <c r="F39" s="226"/>
      <c r="H39" s="60"/>
      <c r="I39" s="60"/>
      <c r="J39" s="60"/>
      <c r="K39" s="60"/>
      <c r="L39" s="60"/>
      <c r="M39" s="60"/>
      <c r="N39" s="60"/>
      <c r="O39" s="60"/>
    </row>
    <row r="40" spans="2:15">
      <c r="B40" s="6"/>
      <c r="C40" s="6"/>
      <c r="D40" s="6"/>
      <c r="E40" s="6"/>
      <c r="F40" s="228"/>
      <c r="H40" s="60"/>
      <c r="I40" s="60"/>
      <c r="J40" s="60"/>
      <c r="K40" s="60"/>
      <c r="L40" s="60"/>
      <c r="M40" s="60"/>
      <c r="N40" s="60"/>
      <c r="O40" s="60"/>
    </row>
    <row r="41" spans="2:15">
      <c r="B41" s="6"/>
      <c r="C41" s="6"/>
      <c r="D41" s="6"/>
      <c r="E41" s="6"/>
      <c r="H41" s="60"/>
      <c r="I41" s="60"/>
      <c r="J41" s="60"/>
      <c r="K41" s="60"/>
      <c r="L41" s="60"/>
      <c r="M41" s="60"/>
      <c r="N41" s="60"/>
      <c r="O41" s="60"/>
    </row>
    <row r="42" spans="2:15" s="64" customFormat="1">
      <c r="B42" s="67" t="str">
        <f>+'Activo Neto'!B43</f>
        <v>Andrea Ramirez</v>
      </c>
      <c r="C42" s="65"/>
      <c r="D42" s="63"/>
      <c r="G42" s="63" t="s">
        <v>220</v>
      </c>
      <c r="H42" s="68"/>
      <c r="J42" s="68"/>
      <c r="K42" s="68"/>
      <c r="L42" s="68"/>
      <c r="M42" s="68"/>
      <c r="N42" s="68"/>
      <c r="O42" s="68"/>
    </row>
    <row r="43" spans="2:15" s="9" customFormat="1">
      <c r="B43" s="33" t="s">
        <v>237</v>
      </c>
      <c r="C43" s="66"/>
      <c r="D43" s="8"/>
      <c r="G43" s="8" t="s">
        <v>221</v>
      </c>
      <c r="H43" s="69"/>
      <c r="J43" s="69"/>
      <c r="K43" s="69"/>
      <c r="L43" s="69"/>
      <c r="M43" s="69"/>
      <c r="N43" s="69"/>
      <c r="O43" s="69"/>
    </row>
    <row r="44" spans="2:15">
      <c r="H44" s="60"/>
      <c r="I44" s="60"/>
      <c r="J44" s="60"/>
      <c r="K44" s="60"/>
      <c r="L44" s="60"/>
      <c r="M44" s="60"/>
      <c r="N44" s="60"/>
      <c r="O44" s="60"/>
    </row>
    <row r="45" spans="2:15">
      <c r="H45" s="60"/>
      <c r="I45" s="60"/>
      <c r="J45" s="60"/>
      <c r="K45" s="60"/>
      <c r="L45" s="60"/>
      <c r="M45" s="60"/>
      <c r="N45" s="60"/>
      <c r="O45" s="60"/>
    </row>
    <row r="46" spans="2:15">
      <c r="H46" s="60"/>
      <c r="I46" s="60"/>
      <c r="J46" s="60"/>
      <c r="K46" s="60"/>
      <c r="L46" s="60"/>
      <c r="M46" s="60"/>
      <c r="N46" s="60"/>
      <c r="O46" s="60"/>
    </row>
  </sheetData>
  <mergeCells count="5">
    <mergeCell ref="B9:G9"/>
    <mergeCell ref="B10:G10"/>
    <mergeCell ref="B12:F12"/>
    <mergeCell ref="B13:G13"/>
    <mergeCell ref="B34:G34"/>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61876-3037-4032-8370-239F2299C6EB}">
  <sheetPr>
    <tabColor rgb="FFFF0000"/>
  </sheetPr>
  <dimension ref="B1:K60"/>
  <sheetViews>
    <sheetView showGridLines="0" zoomScale="70" zoomScaleNormal="70" zoomScaleSheetLayoutView="80" workbookViewId="0">
      <pane ySplit="7" topLeftCell="A17" activePane="bottomLeft" state="frozen"/>
      <selection activeCell="F19" sqref="F19"/>
      <selection pane="bottomLeft" activeCell="B32" sqref="B32"/>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3.88671875" style="1" bestFit="1" customWidth="1"/>
    <col min="11" max="11" width="11.77734375" style="1" bestFit="1" customWidth="1"/>
    <col min="12" max="16384" width="11.44140625" style="1"/>
  </cols>
  <sheetData>
    <row r="1" spans="2:10">
      <c r="B1" s="1"/>
      <c r="D1" s="9"/>
    </row>
    <row r="2" spans="2:10" s="99" customFormat="1">
      <c r="B2" s="100"/>
      <c r="C2" s="100"/>
      <c r="D2" s="101"/>
      <c r="E2" s="100"/>
      <c r="F2" s="100"/>
      <c r="G2" s="100"/>
      <c r="H2" s="100"/>
      <c r="I2" s="100"/>
    </row>
    <row r="3" spans="2:10" s="99" customFormat="1">
      <c r="D3" s="102"/>
    </row>
    <row r="4" spans="2:10" s="99" customFormat="1">
      <c r="D4" s="102"/>
    </row>
    <row r="5" spans="2:10" s="99" customFormat="1">
      <c r="D5" s="102"/>
    </row>
    <row r="6" spans="2:10" s="99" customFormat="1">
      <c r="D6" s="102"/>
    </row>
    <row r="7" spans="2:10" s="99" customFormat="1">
      <c r="B7" s="100"/>
      <c r="C7" s="100"/>
      <c r="D7" s="101"/>
      <c r="E7" s="100"/>
      <c r="F7" s="100"/>
      <c r="G7" s="100"/>
      <c r="H7" s="100"/>
      <c r="I7" s="100"/>
    </row>
    <row r="8" spans="2:10">
      <c r="B8" s="15"/>
      <c r="C8" s="21"/>
      <c r="D8" s="21"/>
      <c r="E8" s="21"/>
      <c r="F8" s="21"/>
      <c r="G8" s="21"/>
      <c r="H8" s="21"/>
      <c r="I8" s="22"/>
    </row>
    <row r="9" spans="2:10">
      <c r="B9" s="310" t="s">
        <v>29</v>
      </c>
      <c r="C9" s="310"/>
      <c r="D9" s="310"/>
      <c r="E9" s="310"/>
      <c r="F9" s="310"/>
      <c r="G9" s="310"/>
      <c r="H9" s="310"/>
      <c r="I9" s="310"/>
      <c r="J9" s="310"/>
    </row>
    <row r="10" spans="2:10">
      <c r="B10" s="311" t="s">
        <v>64</v>
      </c>
      <c r="C10" s="311"/>
      <c r="D10" s="311"/>
      <c r="E10" s="311"/>
      <c r="F10" s="311"/>
      <c r="G10" s="311"/>
      <c r="H10" s="311"/>
      <c r="I10" s="311"/>
      <c r="J10" s="311"/>
    </row>
    <row r="11" spans="2:10">
      <c r="B11" s="2" t="s">
        <v>242</v>
      </c>
      <c r="C11" s="2"/>
      <c r="D11" s="2"/>
      <c r="E11" s="2"/>
      <c r="F11" s="2"/>
      <c r="G11" s="2"/>
      <c r="H11" s="2"/>
      <c r="I11" s="2"/>
    </row>
    <row r="12" spans="2:10">
      <c r="B12" s="312" t="s">
        <v>31</v>
      </c>
      <c r="C12" s="312"/>
      <c r="D12" s="312"/>
      <c r="E12" s="312"/>
      <c r="F12" s="312"/>
      <c r="G12" s="312"/>
      <c r="H12" s="312"/>
      <c r="I12" s="312"/>
      <c r="J12" s="312"/>
    </row>
    <row r="13" spans="2:10">
      <c r="B13" s="20"/>
      <c r="C13" s="2"/>
      <c r="D13" s="2"/>
      <c r="E13" s="2"/>
      <c r="F13" s="2"/>
      <c r="G13" s="2"/>
      <c r="H13" s="2"/>
      <c r="I13" s="2"/>
    </row>
    <row r="14" spans="2:10" s="20" customFormat="1" ht="37.200000000000003" customHeight="1">
      <c r="B14" s="84" t="s">
        <v>52</v>
      </c>
      <c r="C14" s="313" t="s">
        <v>65</v>
      </c>
      <c r="D14" s="313"/>
      <c r="E14" s="313"/>
      <c r="F14" s="313" t="s">
        <v>2</v>
      </c>
      <c r="G14" s="313"/>
      <c r="H14" s="313"/>
      <c r="I14" s="84" t="s">
        <v>247</v>
      </c>
    </row>
    <row r="15" spans="2:10" s="146" customFormat="1" ht="35.1" customHeight="1">
      <c r="B15" s="144" t="s">
        <v>66</v>
      </c>
      <c r="C15" s="314">
        <v>1663898.8399999999</v>
      </c>
      <c r="D15" s="315"/>
      <c r="E15" s="316"/>
      <c r="F15" s="317">
        <v>-19653.669999999998</v>
      </c>
      <c r="G15" s="318"/>
      <c r="H15" s="319"/>
      <c r="I15" s="145">
        <v>1510916.8517363854</v>
      </c>
    </row>
    <row r="16" spans="2:10" s="146" customFormat="1" ht="35.1" customHeight="1">
      <c r="B16" s="147" t="s">
        <v>67</v>
      </c>
      <c r="C16" s="320"/>
      <c r="D16" s="320"/>
      <c r="E16" s="320"/>
      <c r="F16" s="321"/>
      <c r="G16" s="321"/>
      <c r="H16" s="321"/>
      <c r="I16" s="148"/>
    </row>
    <row r="17" spans="2:11" s="146" customFormat="1" ht="35.1" customHeight="1">
      <c r="B17" s="149" t="s">
        <v>20</v>
      </c>
      <c r="C17" s="323">
        <v>0</v>
      </c>
      <c r="D17" s="323"/>
      <c r="E17" s="323"/>
      <c r="F17" s="322">
        <v>0</v>
      </c>
      <c r="G17" s="322"/>
      <c r="H17" s="322"/>
      <c r="I17" s="219">
        <v>0</v>
      </c>
    </row>
    <row r="18" spans="2:11" s="146" customFormat="1" ht="35.1" customHeight="1">
      <c r="B18" s="149" t="s">
        <v>68</v>
      </c>
      <c r="C18" s="323">
        <v>0</v>
      </c>
      <c r="D18" s="323"/>
      <c r="E18" s="323"/>
      <c r="F18" s="322">
        <v>0</v>
      </c>
      <c r="G18" s="322"/>
      <c r="H18" s="322"/>
      <c r="I18" s="219">
        <v>0</v>
      </c>
    </row>
    <row r="19" spans="2:11" s="146" customFormat="1" ht="35.1" customHeight="1">
      <c r="B19" s="150" t="s">
        <v>69</v>
      </c>
      <c r="C19" s="323">
        <v>0</v>
      </c>
      <c r="D19" s="323"/>
      <c r="E19" s="323"/>
      <c r="F19" s="324">
        <v>29495.720000000059</v>
      </c>
      <c r="G19" s="324"/>
      <c r="H19" s="324"/>
      <c r="I19" s="219">
        <v>0</v>
      </c>
    </row>
    <row r="20" spans="2:11" s="146" customFormat="1" ht="35.4" customHeight="1">
      <c r="B20" s="144" t="s">
        <v>70</v>
      </c>
      <c r="C20" s="321">
        <v>1663898.8399999999</v>
      </c>
      <c r="D20" s="321"/>
      <c r="E20" s="321"/>
      <c r="F20" s="321">
        <v>9842.0500000000611</v>
      </c>
      <c r="G20" s="321"/>
      <c r="H20" s="321"/>
      <c r="I20" s="209" t="s">
        <v>247</v>
      </c>
    </row>
    <row r="21" spans="2:11" s="146" customFormat="1" ht="35.1" customHeight="1">
      <c r="B21" s="147"/>
      <c r="C21" s="325"/>
      <c r="D21" s="325"/>
      <c r="E21" s="325"/>
      <c r="F21" s="326"/>
      <c r="G21" s="326"/>
      <c r="H21" s="326"/>
      <c r="I21" s="151">
        <v>1673740.89</v>
      </c>
      <c r="J21" s="152">
        <v>0</v>
      </c>
      <c r="K21" s="153"/>
    </row>
    <row r="23" spans="2:11">
      <c r="B23" s="307" t="s">
        <v>40</v>
      </c>
      <c r="C23" s="307"/>
      <c r="D23" s="307"/>
      <c r="E23" s="307"/>
      <c r="F23" s="307"/>
      <c r="G23" s="307"/>
      <c r="H23" s="307"/>
      <c r="I23" s="307"/>
    </row>
    <row r="26" spans="2:11">
      <c r="B26" s="6" t="s">
        <v>51</v>
      </c>
    </row>
    <row r="31" spans="2:11" s="64" customFormat="1">
      <c r="B31" s="67" t="str">
        <f>+'Estado de Ingresos y Egreso'!B42</f>
        <v>Andrea Ramirez</v>
      </c>
      <c r="C31" s="65"/>
      <c r="E31" s="63"/>
      <c r="I31" s="63" t="s">
        <v>220</v>
      </c>
    </row>
    <row r="32" spans="2:11" s="9" customFormat="1">
      <c r="B32" s="8" t="s">
        <v>237</v>
      </c>
      <c r="C32" s="66"/>
      <c r="E32" s="8"/>
      <c r="I32" s="8" t="s">
        <v>221</v>
      </c>
    </row>
    <row r="60" spans="4:4">
      <c r="D60" s="1">
        <v>0</v>
      </c>
    </row>
  </sheetData>
  <mergeCells count="20">
    <mergeCell ref="C18:E18"/>
    <mergeCell ref="F18:H18"/>
    <mergeCell ref="C17:E17"/>
    <mergeCell ref="B23:I23"/>
    <mergeCell ref="C19:E19"/>
    <mergeCell ref="F19:H19"/>
    <mergeCell ref="C20:E20"/>
    <mergeCell ref="F20:H20"/>
    <mergeCell ref="C21:E21"/>
    <mergeCell ref="F21:H21"/>
    <mergeCell ref="C15:E15"/>
    <mergeCell ref="F15:H15"/>
    <mergeCell ref="C16:E16"/>
    <mergeCell ref="F16:H16"/>
    <mergeCell ref="F17:H17"/>
    <mergeCell ref="B9:J9"/>
    <mergeCell ref="B10:J10"/>
    <mergeCell ref="B12:J12"/>
    <mergeCell ref="C14:E14"/>
    <mergeCell ref="F14:H14"/>
  </mergeCells>
  <pageMargins left="0.75" right="0.75" top="1" bottom="1" header="0.5" footer="0.5"/>
  <pageSetup scale="4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F5041-D6C1-4F6E-AA91-AFE4A6D1E265}">
  <sheetPr>
    <tabColor rgb="FFFF0000"/>
    <pageSetUpPr fitToPage="1"/>
  </sheetPr>
  <dimension ref="B1:K45"/>
  <sheetViews>
    <sheetView showGridLines="0" zoomScale="70" zoomScaleNormal="70" zoomScaleSheetLayoutView="90" workbookViewId="0">
      <pane ySplit="7" topLeftCell="A22" activePane="bottomLeft" state="frozen"/>
      <selection activeCell="F19" sqref="F19"/>
      <selection pane="bottomLeft" activeCell="F44" sqref="F44"/>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2" customWidth="1"/>
    <col min="7" max="7" width="13.44140625" style="1" bestFit="1" customWidth="1"/>
    <col min="8" max="8" width="12.77734375" style="1" bestFit="1" customWidth="1"/>
    <col min="9" max="16384" width="11.44140625" style="1"/>
  </cols>
  <sheetData>
    <row r="1" spans="2:9">
      <c r="B1" s="1"/>
      <c r="C1" s="1"/>
      <c r="D1" s="9"/>
      <c r="E1" s="1"/>
      <c r="F1" s="1"/>
    </row>
    <row r="2" spans="2:9" s="99" customFormat="1">
      <c r="B2" s="100"/>
      <c r="C2" s="100"/>
      <c r="D2" s="101"/>
      <c r="E2" s="100"/>
      <c r="F2" s="100"/>
    </row>
    <row r="3" spans="2:9" s="99" customFormat="1">
      <c r="D3" s="102"/>
    </row>
    <row r="4" spans="2:9" s="99" customFormat="1">
      <c r="D4" s="102"/>
    </row>
    <row r="5" spans="2:9" s="99" customFormat="1">
      <c r="D5" s="102"/>
    </row>
    <row r="6" spans="2:9" s="99" customFormat="1">
      <c r="D6" s="102"/>
    </row>
    <row r="7" spans="2:9" s="99" customFormat="1">
      <c r="B7" s="100"/>
      <c r="C7" s="100"/>
      <c r="D7" s="101"/>
      <c r="E7" s="100"/>
      <c r="F7" s="100"/>
    </row>
    <row r="8" spans="2:9">
      <c r="B8" s="23"/>
      <c r="F8" s="11"/>
    </row>
    <row r="9" spans="2:9" ht="37.200000000000003" customHeight="1">
      <c r="B9" s="310" t="s">
        <v>29</v>
      </c>
      <c r="C9" s="310"/>
      <c r="D9" s="310"/>
      <c r="E9" s="310"/>
      <c r="F9" s="310"/>
      <c r="G9" s="310"/>
      <c r="H9" s="310"/>
      <c r="I9" s="310"/>
    </row>
    <row r="10" spans="2:9">
      <c r="B10" s="311" t="s">
        <v>53</v>
      </c>
      <c r="C10" s="311"/>
      <c r="D10" s="311"/>
      <c r="E10" s="311"/>
      <c r="F10" s="311"/>
      <c r="G10" s="311"/>
      <c r="H10" s="311"/>
      <c r="I10" s="311"/>
    </row>
    <row r="11" spans="2:9">
      <c r="B11" s="2" t="s">
        <v>242</v>
      </c>
      <c r="C11" s="2"/>
      <c r="D11" s="2"/>
      <c r="E11" s="2"/>
      <c r="F11" s="2"/>
    </row>
    <row r="12" spans="2:9">
      <c r="B12" s="312" t="s">
        <v>31</v>
      </c>
      <c r="C12" s="312"/>
      <c r="D12" s="312"/>
      <c r="E12" s="312"/>
      <c r="F12" s="312"/>
      <c r="G12" s="312"/>
      <c r="H12" s="312"/>
      <c r="I12" s="312"/>
    </row>
    <row r="13" spans="2:9">
      <c r="B13" s="24"/>
      <c r="C13" s="24"/>
      <c r="D13" s="24"/>
      <c r="E13" s="24"/>
      <c r="F13" s="24"/>
    </row>
    <row r="14" spans="2:9" ht="45" customHeight="1">
      <c r="B14" s="83"/>
      <c r="C14" s="77"/>
      <c r="D14" s="77"/>
      <c r="E14" s="78">
        <v>45747</v>
      </c>
      <c r="F14" s="78">
        <v>45382</v>
      </c>
    </row>
    <row r="15" spans="2:9" s="99" customFormat="1">
      <c r="B15" s="330"/>
      <c r="C15" s="331"/>
      <c r="D15" s="332"/>
      <c r="E15" s="156"/>
      <c r="F15" s="156"/>
    </row>
    <row r="16" spans="2:9" s="146" customFormat="1">
      <c r="B16" s="157" t="s">
        <v>54</v>
      </c>
      <c r="C16" s="158"/>
      <c r="D16" s="158"/>
      <c r="E16" s="159"/>
      <c r="F16" s="160"/>
    </row>
    <row r="17" spans="2:10" s="146" customFormat="1">
      <c r="B17" s="161"/>
      <c r="C17" s="158"/>
      <c r="D17" s="158"/>
      <c r="E17" s="159"/>
      <c r="F17" s="160"/>
    </row>
    <row r="18" spans="2:10" s="146" customFormat="1">
      <c r="B18" s="327" t="s">
        <v>55</v>
      </c>
      <c r="C18" s="328"/>
      <c r="D18" s="329"/>
      <c r="E18" s="160"/>
      <c r="F18" s="160"/>
    </row>
    <row r="19" spans="2:10" s="146" customFormat="1">
      <c r="B19" s="161" t="s">
        <v>223</v>
      </c>
      <c r="C19" s="155"/>
      <c r="D19" s="155"/>
      <c r="E19" s="283">
        <v>279232.1599999998</v>
      </c>
      <c r="F19" s="160">
        <v>-197172.68173638501</v>
      </c>
      <c r="G19" s="20"/>
      <c r="H19" s="20"/>
      <c r="I19" s="20"/>
      <c r="J19" s="20"/>
    </row>
    <row r="20" spans="2:10" s="146" customFormat="1">
      <c r="B20" s="161" t="s">
        <v>56</v>
      </c>
      <c r="C20" s="158"/>
      <c r="D20" s="155"/>
      <c r="E20" s="284">
        <v>1528.62</v>
      </c>
      <c r="F20" s="281">
        <v>0</v>
      </c>
      <c r="G20" s="20"/>
      <c r="H20" s="20"/>
      <c r="I20" s="20"/>
      <c r="J20" s="20"/>
    </row>
    <row r="21" spans="2:10" s="146" customFormat="1">
      <c r="B21" s="164" t="s">
        <v>224</v>
      </c>
      <c r="C21" s="155"/>
      <c r="D21" s="155"/>
      <c r="E21" s="284">
        <v>5119.0531880430935</v>
      </c>
      <c r="F21" s="281">
        <v>0</v>
      </c>
      <c r="G21" s="20"/>
      <c r="H21" s="20"/>
      <c r="I21" s="20"/>
      <c r="J21" s="20"/>
    </row>
    <row r="22" spans="2:10" s="146" customFormat="1">
      <c r="B22" s="164" t="s">
        <v>57</v>
      </c>
      <c r="C22" s="158"/>
      <c r="D22" s="158"/>
      <c r="E22" s="281">
        <v>0</v>
      </c>
      <c r="F22" s="160">
        <v>-2789.9164935410963</v>
      </c>
      <c r="G22" s="20"/>
      <c r="H22" s="20"/>
      <c r="I22" s="20"/>
      <c r="J22" s="20"/>
    </row>
    <row r="23" spans="2:10" s="146" customFormat="1">
      <c r="B23" s="161" t="s">
        <v>225</v>
      </c>
      <c r="C23" s="158"/>
      <c r="D23" s="155"/>
      <c r="E23" s="160">
        <v>-16491.629999999997</v>
      </c>
      <c r="F23" s="160">
        <v>-27.431770073473945</v>
      </c>
      <c r="J23" s="165"/>
    </row>
    <row r="24" spans="2:10" s="146" customFormat="1">
      <c r="B24" s="164" t="s">
        <v>226</v>
      </c>
      <c r="C24" s="155"/>
      <c r="D24" s="155"/>
      <c r="E24" s="281">
        <v>0</v>
      </c>
      <c r="F24" s="281">
        <v>0</v>
      </c>
    </row>
    <row r="25" spans="2:10" s="146" customFormat="1">
      <c r="B25" s="164"/>
      <c r="C25" s="158"/>
      <c r="D25" s="158"/>
      <c r="E25" s="160"/>
      <c r="F25" s="160"/>
    </row>
    <row r="26" spans="2:10" s="167" customFormat="1">
      <c r="B26" s="327" t="s">
        <v>58</v>
      </c>
      <c r="C26" s="328"/>
      <c r="D26" s="329"/>
      <c r="E26" s="284">
        <v>269388.20318804285</v>
      </c>
      <c r="F26" s="166">
        <v>-199990.02999999959</v>
      </c>
    </row>
    <row r="27" spans="2:10" s="146" customFormat="1">
      <c r="B27" s="161"/>
      <c r="C27" s="158"/>
      <c r="D27" s="155"/>
      <c r="E27" s="160"/>
      <c r="F27" s="160"/>
    </row>
    <row r="28" spans="2:10" s="146" customFormat="1">
      <c r="B28" s="157" t="s">
        <v>59</v>
      </c>
      <c r="C28" s="155"/>
      <c r="D28" s="155"/>
      <c r="E28" s="160"/>
      <c r="F28" s="160"/>
    </row>
    <row r="29" spans="2:10" s="146" customFormat="1">
      <c r="B29" s="154"/>
      <c r="C29" s="155"/>
      <c r="D29" s="155"/>
      <c r="E29" s="160"/>
      <c r="F29" s="160"/>
    </row>
    <row r="30" spans="2:10" s="146" customFormat="1">
      <c r="B30" s="168" t="s">
        <v>20</v>
      </c>
      <c r="C30" s="169"/>
      <c r="D30" s="158"/>
      <c r="E30" s="281">
        <v>0</v>
      </c>
      <c r="F30" s="284">
        <v>88857.479999999981</v>
      </c>
    </row>
    <row r="31" spans="2:10" s="146" customFormat="1">
      <c r="B31" s="168"/>
      <c r="C31" s="169"/>
      <c r="D31" s="155"/>
      <c r="E31" s="284"/>
      <c r="F31" s="284"/>
    </row>
    <row r="32" spans="2:10" s="146" customFormat="1">
      <c r="B32" s="327" t="s">
        <v>60</v>
      </c>
      <c r="C32" s="328"/>
      <c r="D32" s="329"/>
      <c r="E32" s="282">
        <v>0</v>
      </c>
      <c r="F32" s="285">
        <v>88857.479999999981</v>
      </c>
    </row>
    <row r="33" spans="2:11" s="146" customFormat="1">
      <c r="B33" s="162"/>
      <c r="C33" s="163"/>
      <c r="D33" s="163"/>
      <c r="E33" s="284"/>
      <c r="F33" s="285"/>
    </row>
    <row r="34" spans="2:11" s="146" customFormat="1">
      <c r="B34" s="162" t="s">
        <v>61</v>
      </c>
      <c r="C34" s="163"/>
      <c r="D34" s="163"/>
      <c r="E34" s="285">
        <v>1606.434</v>
      </c>
      <c r="F34" s="285">
        <v>120570.87</v>
      </c>
    </row>
    <row r="35" spans="2:11" s="146" customFormat="1">
      <c r="B35" s="170" t="s">
        <v>62</v>
      </c>
      <c r="C35" s="171"/>
      <c r="D35" s="171"/>
      <c r="E35" s="286">
        <v>270994.63718804286</v>
      </c>
      <c r="F35" s="286">
        <v>9438.3200000003853</v>
      </c>
      <c r="G35" s="172"/>
      <c r="H35" s="173"/>
      <c r="J35" s="165"/>
    </row>
    <row r="36" spans="2:11" s="20" customFormat="1">
      <c r="B36" s="27"/>
      <c r="C36" s="25"/>
      <c r="D36" s="25"/>
      <c r="E36" s="227"/>
      <c r="F36" s="26"/>
      <c r="K36" s="56"/>
    </row>
    <row r="37" spans="2:11" s="20" customFormat="1">
      <c r="B37" s="227" t="s">
        <v>50</v>
      </c>
      <c r="C37" s="227"/>
      <c r="D37" s="227"/>
      <c r="E37" s="227"/>
      <c r="F37" s="227"/>
    </row>
    <row r="38" spans="2:11">
      <c r="E38" s="1"/>
      <c r="F38" s="1"/>
    </row>
    <row r="39" spans="2:11">
      <c r="B39" s="6" t="s">
        <v>63</v>
      </c>
      <c r="C39" s="1"/>
      <c r="D39" s="1"/>
      <c r="E39" s="1"/>
      <c r="F39" s="1"/>
    </row>
    <row r="40" spans="2:11">
      <c r="C40" s="1"/>
      <c r="D40" s="1"/>
      <c r="E40" s="1"/>
      <c r="F40" s="1"/>
    </row>
    <row r="41" spans="2:11">
      <c r="C41" s="1"/>
      <c r="D41" s="1"/>
      <c r="E41" s="1"/>
      <c r="F41" s="1"/>
    </row>
    <row r="42" spans="2:11">
      <c r="C42" s="1"/>
      <c r="D42" s="1"/>
      <c r="E42" s="1"/>
      <c r="F42" s="1"/>
    </row>
    <row r="43" spans="2:11">
      <c r="E43" s="1"/>
      <c r="F43" s="1"/>
    </row>
    <row r="44" spans="2:11" s="64" customFormat="1">
      <c r="B44" s="67" t="str">
        <f>+'Variacion del Activo Neto'!B31</f>
        <v>Andrea Ramirez</v>
      </c>
      <c r="C44" s="63"/>
      <c r="F44" s="63" t="s">
        <v>220</v>
      </c>
    </row>
    <row r="45" spans="2:11" s="9" customFormat="1">
      <c r="B45" s="8" t="s">
        <v>237</v>
      </c>
      <c r="C45" s="8"/>
      <c r="F45" s="8" t="s">
        <v>221</v>
      </c>
    </row>
  </sheetData>
  <mergeCells count="7">
    <mergeCell ref="B32:D32"/>
    <mergeCell ref="B9:I9"/>
    <mergeCell ref="B10:I10"/>
    <mergeCell ref="B12:I12"/>
    <mergeCell ref="B15:D15"/>
    <mergeCell ref="B18:D18"/>
    <mergeCell ref="B26:D26"/>
  </mergeCell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7F73B-480F-421F-A544-C0DC4DFA9B21}">
  <sheetPr>
    <tabColor rgb="FFFF0000"/>
    <pageSetUpPr fitToPage="1"/>
  </sheetPr>
  <dimension ref="A1:R290"/>
  <sheetViews>
    <sheetView showGridLines="0" zoomScale="70" zoomScaleNormal="70" zoomScaleSheetLayoutView="100" workbookViewId="0">
      <pane ySplit="9" topLeftCell="A259" activePane="bottomLeft" state="frozen"/>
      <selection activeCell="K25" sqref="K25"/>
      <selection pane="bottomLeft" activeCell="B289" sqref="B289"/>
    </sheetView>
  </sheetViews>
  <sheetFormatPr baseColWidth="10" defaultColWidth="9.33203125" defaultRowHeight="15.6"/>
  <cols>
    <col min="1" max="1" width="4.33203125" style="31" customWidth="1"/>
    <col min="2" max="2" width="46.44140625" style="31" customWidth="1"/>
    <col min="3" max="3" width="45.44140625" style="31" bestFit="1" customWidth="1"/>
    <col min="4" max="4" width="14.88671875" style="31" bestFit="1" customWidth="1"/>
    <col min="5" max="5" width="17" style="31" customWidth="1"/>
    <col min="6" max="6" width="17.109375" style="31" customWidth="1"/>
    <col min="7" max="7" width="17.6640625" style="31" bestFit="1" customWidth="1"/>
    <col min="8" max="8" width="20.5546875" style="31" customWidth="1"/>
    <col min="9" max="9" width="22.33203125" style="31" bestFit="1" customWidth="1"/>
    <col min="10" max="10" width="15.6640625" style="34" customWidth="1"/>
    <col min="11" max="11" width="17.33203125" style="31" bestFit="1" customWidth="1"/>
    <col min="12" max="12" width="19.88671875" style="31" customWidth="1"/>
    <col min="13" max="13" width="17.44140625" style="31" customWidth="1"/>
    <col min="14" max="14" width="15.6640625" style="31" bestFit="1" customWidth="1"/>
    <col min="15" max="15" width="19.33203125" style="31" customWidth="1"/>
    <col min="16" max="16" width="16.88671875" style="31" customWidth="1"/>
    <col min="17" max="17" width="18" style="31" customWidth="1"/>
    <col min="18" max="16384" width="9.33203125" style="31"/>
  </cols>
  <sheetData>
    <row r="1" spans="1:17" s="1" customFormat="1">
      <c r="F1" s="9"/>
    </row>
    <row r="2" spans="1:17" s="99" customFormat="1">
      <c r="B2" s="100"/>
      <c r="C2" s="100"/>
      <c r="D2" s="100"/>
      <c r="E2" s="100"/>
      <c r="F2" s="101"/>
      <c r="G2" s="100"/>
      <c r="H2" s="100"/>
      <c r="I2" s="100"/>
      <c r="J2" s="100"/>
      <c r="K2" s="100"/>
      <c r="L2" s="100"/>
      <c r="M2" s="100"/>
      <c r="N2" s="100"/>
      <c r="O2" s="100"/>
      <c r="P2" s="100"/>
      <c r="Q2" s="100"/>
    </row>
    <row r="3" spans="1:17" s="99" customFormat="1">
      <c r="F3" s="102"/>
    </row>
    <row r="4" spans="1:17" s="99" customFormat="1">
      <c r="F4" s="102"/>
    </row>
    <row r="5" spans="1:17" s="99" customFormat="1">
      <c r="F5" s="102"/>
    </row>
    <row r="6" spans="1:17" s="99" customFormat="1">
      <c r="F6" s="102"/>
    </row>
    <row r="7" spans="1:17" s="99" customFormat="1">
      <c r="B7" s="100"/>
      <c r="C7" s="100"/>
      <c r="D7" s="100"/>
      <c r="E7" s="100"/>
      <c r="F7" s="101"/>
      <c r="G7" s="100"/>
      <c r="H7" s="100"/>
      <c r="I7" s="100"/>
      <c r="J7" s="100"/>
      <c r="K7" s="100"/>
      <c r="L7" s="100"/>
      <c r="M7" s="100"/>
      <c r="N7" s="100"/>
      <c r="O7" s="100"/>
      <c r="P7" s="100"/>
      <c r="Q7" s="100"/>
    </row>
    <row r="8" spans="1:17">
      <c r="F8" s="49"/>
    </row>
    <row r="9" spans="1:17">
      <c r="A9" s="30"/>
      <c r="C9" s="29"/>
      <c r="E9" s="32"/>
    </row>
    <row r="10" spans="1:17">
      <c r="A10" s="30"/>
      <c r="B10" s="357" t="s">
        <v>71</v>
      </c>
      <c r="C10" s="357"/>
      <c r="D10" s="357"/>
      <c r="E10" s="357"/>
      <c r="F10" s="357"/>
      <c r="G10" s="357"/>
      <c r="H10" s="357"/>
      <c r="I10" s="357"/>
      <c r="J10" s="357"/>
      <c r="K10" s="357"/>
    </row>
    <row r="11" spans="1:17">
      <c r="A11" s="30"/>
      <c r="B11" s="357" t="s">
        <v>29</v>
      </c>
      <c r="C11" s="357"/>
      <c r="D11" s="357"/>
      <c r="E11" s="357"/>
      <c r="F11" s="357"/>
      <c r="G11" s="357"/>
      <c r="H11" s="357"/>
      <c r="I11" s="357"/>
      <c r="J11" s="357"/>
      <c r="K11" s="357"/>
    </row>
    <row r="12" spans="1:17">
      <c r="A12" s="30"/>
      <c r="B12" s="358" t="s">
        <v>243</v>
      </c>
      <c r="C12" s="358"/>
      <c r="D12" s="358"/>
      <c r="E12" s="358"/>
      <c r="F12" s="358"/>
      <c r="G12" s="358"/>
      <c r="H12" s="358"/>
      <c r="I12" s="358"/>
      <c r="J12" s="358"/>
      <c r="K12" s="358"/>
    </row>
    <row r="13" spans="1:17">
      <c r="A13" s="30"/>
      <c r="B13" s="1"/>
      <c r="C13" s="1"/>
      <c r="D13" s="1"/>
      <c r="E13" s="1"/>
      <c r="F13" s="1"/>
      <c r="G13" s="1"/>
      <c r="H13" s="1"/>
      <c r="I13" s="1"/>
      <c r="J13" s="1"/>
      <c r="K13" s="1"/>
    </row>
    <row r="14" spans="1:17">
      <c r="A14" s="30"/>
      <c r="B14" s="10" t="s">
        <v>72</v>
      </c>
      <c r="C14" s="1"/>
      <c r="D14" s="1"/>
      <c r="E14" s="1"/>
      <c r="F14" s="1"/>
      <c r="G14" s="1"/>
      <c r="H14" s="1"/>
      <c r="I14" s="1"/>
      <c r="J14" s="1"/>
      <c r="K14" s="1"/>
    </row>
    <row r="15" spans="1:17">
      <c r="A15" s="30"/>
      <c r="B15" s="10"/>
      <c r="C15" s="1"/>
      <c r="D15" s="1"/>
      <c r="E15" s="1"/>
      <c r="F15" s="1"/>
      <c r="G15" s="1"/>
      <c r="H15" s="1"/>
      <c r="I15" s="1"/>
      <c r="J15" s="1"/>
      <c r="K15" s="1"/>
    </row>
    <row r="16" spans="1:17">
      <c r="A16" s="30"/>
      <c r="B16" s="10" t="s">
        <v>73</v>
      </c>
      <c r="C16" s="1"/>
      <c r="D16" s="1"/>
      <c r="E16" s="1"/>
      <c r="F16" s="1"/>
      <c r="G16" s="1"/>
      <c r="H16" s="1"/>
      <c r="I16" s="1"/>
      <c r="J16" s="1"/>
      <c r="K16" s="1"/>
    </row>
    <row r="17" spans="1:11">
      <c r="A17" s="30"/>
      <c r="B17" s="359" t="s">
        <v>74</v>
      </c>
      <c r="C17" s="359"/>
      <c r="D17" s="359"/>
      <c r="E17" s="359"/>
      <c r="F17" s="359"/>
      <c r="G17" s="359"/>
      <c r="H17" s="359"/>
      <c r="I17" s="359"/>
      <c r="J17" s="359"/>
      <c r="K17" s="359"/>
    </row>
    <row r="18" spans="1:11" ht="31.8" customHeight="1">
      <c r="A18" s="30"/>
      <c r="B18" s="359" t="s">
        <v>75</v>
      </c>
      <c r="C18" s="359"/>
      <c r="D18" s="359"/>
      <c r="E18" s="359"/>
      <c r="F18" s="359"/>
      <c r="G18" s="359"/>
      <c r="H18" s="359"/>
      <c r="I18" s="359"/>
      <c r="J18" s="359"/>
      <c r="K18" s="359"/>
    </row>
    <row r="19" spans="1:11" ht="49.2" customHeight="1">
      <c r="A19" s="30"/>
      <c r="B19" s="359" t="s">
        <v>244</v>
      </c>
      <c r="C19" s="359"/>
      <c r="D19" s="359"/>
      <c r="E19" s="359"/>
      <c r="F19" s="359"/>
      <c r="G19" s="359"/>
      <c r="H19" s="359"/>
      <c r="I19" s="359"/>
      <c r="J19" s="359"/>
      <c r="K19" s="359"/>
    </row>
    <row r="20" spans="1:11">
      <c r="A20" s="30"/>
      <c r="B20" s="28"/>
      <c r="C20" s="28"/>
      <c r="D20" s="28"/>
      <c r="E20" s="28"/>
      <c r="F20" s="28"/>
      <c r="G20" s="28"/>
      <c r="H20" s="28"/>
      <c r="I20" s="28"/>
      <c r="J20" s="28"/>
      <c r="K20" s="28"/>
    </row>
    <row r="21" spans="1:11">
      <c r="A21" s="30"/>
      <c r="B21" s="10" t="s">
        <v>76</v>
      </c>
      <c r="C21" s="1"/>
      <c r="D21" s="1"/>
      <c r="E21" s="1"/>
      <c r="F21" s="1"/>
      <c r="G21" s="1"/>
      <c r="H21" s="1"/>
      <c r="I21" s="1"/>
      <c r="J21" s="1"/>
      <c r="K21" s="1"/>
    </row>
    <row r="22" spans="1:11">
      <c r="A22" s="30"/>
      <c r="B22" s="28"/>
      <c r="C22" s="28"/>
      <c r="D22" s="28"/>
      <c r="E22" s="28"/>
      <c r="F22" s="28"/>
      <c r="G22" s="28"/>
      <c r="H22" s="28"/>
      <c r="I22" s="28"/>
      <c r="J22" s="28"/>
      <c r="K22" s="28"/>
    </row>
    <row r="23" spans="1:11">
      <c r="A23" s="30"/>
      <c r="B23" s="359" t="s">
        <v>245</v>
      </c>
      <c r="C23" s="359"/>
      <c r="D23" s="359"/>
      <c r="E23" s="359"/>
      <c r="F23" s="359"/>
      <c r="G23" s="359"/>
      <c r="H23" s="359"/>
      <c r="I23" s="359"/>
      <c r="J23" s="359"/>
      <c r="K23" s="359"/>
    </row>
    <row r="24" spans="1:11">
      <c r="A24" s="30"/>
      <c r="B24" s="1"/>
      <c r="C24" s="1"/>
      <c r="D24" s="1"/>
      <c r="E24" s="1"/>
      <c r="F24" s="1"/>
      <c r="G24" s="1"/>
      <c r="H24" s="1"/>
      <c r="I24" s="1"/>
      <c r="J24" s="1"/>
      <c r="K24" s="1"/>
    </row>
    <row r="25" spans="1:11">
      <c r="A25" s="30"/>
      <c r="B25" s="10" t="s">
        <v>77</v>
      </c>
      <c r="C25" s="1"/>
      <c r="D25" s="1"/>
      <c r="E25" s="1"/>
      <c r="F25" s="1"/>
      <c r="G25" s="1"/>
      <c r="H25" s="1"/>
      <c r="I25" s="1"/>
      <c r="J25" s="1"/>
      <c r="K25" s="1"/>
    </row>
    <row r="26" spans="1:11">
      <c r="A26" s="30"/>
      <c r="B26" s="10"/>
      <c r="C26" s="1"/>
      <c r="D26" s="1"/>
      <c r="E26" s="1"/>
      <c r="F26" s="1"/>
      <c r="G26" s="1"/>
      <c r="H26" s="1"/>
      <c r="I26" s="1"/>
      <c r="J26" s="1"/>
      <c r="K26" s="1"/>
    </row>
    <row r="27" spans="1:11">
      <c r="A27" s="30"/>
      <c r="B27" s="10" t="s">
        <v>78</v>
      </c>
      <c r="C27" s="1"/>
      <c r="D27" s="1"/>
      <c r="E27" s="1"/>
      <c r="F27" s="1"/>
      <c r="G27" s="1"/>
      <c r="H27" s="1"/>
      <c r="I27" s="1"/>
      <c r="J27" s="1"/>
      <c r="K27" s="1"/>
    </row>
    <row r="28" spans="1:11">
      <c r="A28" s="30"/>
      <c r="B28" s="1"/>
      <c r="C28" s="1"/>
      <c r="D28" s="1"/>
      <c r="E28" s="1"/>
      <c r="F28" s="1"/>
      <c r="G28" s="1"/>
      <c r="H28" s="1"/>
      <c r="I28" s="1"/>
      <c r="J28" s="1"/>
      <c r="K28" s="1"/>
    </row>
    <row r="29" spans="1:11" ht="33" customHeight="1">
      <c r="A29" s="30"/>
      <c r="B29" s="359" t="s">
        <v>227</v>
      </c>
      <c r="C29" s="359"/>
      <c r="D29" s="359"/>
      <c r="E29" s="359"/>
      <c r="F29" s="359"/>
      <c r="G29" s="359"/>
      <c r="H29" s="359"/>
      <c r="I29" s="359"/>
      <c r="J29" s="359"/>
      <c r="K29" s="359"/>
    </row>
    <row r="30" spans="1:11" ht="36" customHeight="1">
      <c r="A30" s="30"/>
      <c r="B30" s="359" t="s">
        <v>79</v>
      </c>
      <c r="C30" s="359"/>
      <c r="D30" s="359"/>
      <c r="E30" s="359"/>
      <c r="F30" s="359"/>
      <c r="G30" s="359"/>
      <c r="H30" s="359"/>
      <c r="I30" s="359"/>
      <c r="J30" s="359"/>
      <c r="K30" s="359"/>
    </row>
    <row r="31" spans="1:11">
      <c r="A31" s="30"/>
      <c r="B31" s="359" t="s">
        <v>80</v>
      </c>
      <c r="C31" s="359"/>
      <c r="D31" s="359"/>
      <c r="E31" s="359"/>
      <c r="F31" s="359"/>
      <c r="G31" s="359"/>
      <c r="H31" s="359"/>
      <c r="I31" s="359"/>
      <c r="J31" s="359"/>
      <c r="K31" s="359"/>
    </row>
    <row r="32" spans="1:11">
      <c r="A32" s="30"/>
      <c r="B32" s="359" t="s">
        <v>81</v>
      </c>
      <c r="C32" s="359"/>
      <c r="D32" s="359"/>
      <c r="E32" s="359"/>
      <c r="F32" s="359"/>
      <c r="G32" s="359"/>
      <c r="H32" s="359"/>
      <c r="I32" s="359"/>
      <c r="J32" s="359"/>
      <c r="K32" s="359"/>
    </row>
    <row r="33" spans="1:11">
      <c r="A33" s="30"/>
      <c r="B33" s="224"/>
      <c r="C33" s="224"/>
      <c r="D33" s="224"/>
      <c r="E33" s="224"/>
      <c r="F33" s="224"/>
      <c r="G33" s="224"/>
      <c r="H33" s="224"/>
      <c r="I33" s="224"/>
      <c r="J33" s="224"/>
      <c r="K33" s="224"/>
    </row>
    <row r="34" spans="1:11">
      <c r="A34" s="30"/>
      <c r="B34" s="313" t="s">
        <v>82</v>
      </c>
      <c r="C34" s="313"/>
      <c r="D34" s="313"/>
      <c r="E34" s="313"/>
      <c r="F34" s="313"/>
      <c r="G34" s="313"/>
      <c r="H34" s="356" t="s">
        <v>83</v>
      </c>
      <c r="I34" s="356"/>
      <c r="J34" s="356" t="s">
        <v>84</v>
      </c>
      <c r="K34" s="356"/>
    </row>
    <row r="35" spans="1:11">
      <c r="A35" s="30"/>
      <c r="B35" s="351" t="s">
        <v>85</v>
      </c>
      <c r="C35" s="351"/>
      <c r="D35" s="351"/>
      <c r="E35" s="351"/>
      <c r="F35" s="351"/>
      <c r="G35" s="351"/>
      <c r="H35" s="348">
        <v>0</v>
      </c>
      <c r="I35" s="352"/>
      <c r="J35" s="349" t="s">
        <v>86</v>
      </c>
      <c r="K35" s="350"/>
    </row>
    <row r="36" spans="1:11">
      <c r="A36" s="30"/>
      <c r="B36" s="351" t="s">
        <v>87</v>
      </c>
      <c r="C36" s="351"/>
      <c r="D36" s="351"/>
      <c r="E36" s="351"/>
      <c r="F36" s="351"/>
      <c r="G36" s="351"/>
      <c r="H36" s="348">
        <v>0</v>
      </c>
      <c r="I36" s="352"/>
      <c r="J36" s="349" t="s">
        <v>86</v>
      </c>
      <c r="K36" s="350"/>
    </row>
    <row r="37" spans="1:11">
      <c r="A37" s="30"/>
      <c r="B37" s="351" t="s">
        <v>88</v>
      </c>
      <c r="C37" s="351"/>
      <c r="D37" s="351"/>
      <c r="E37" s="351"/>
      <c r="F37" s="351"/>
      <c r="G37" s="351"/>
      <c r="H37" s="348">
        <v>0</v>
      </c>
      <c r="I37" s="352"/>
      <c r="J37" s="349" t="s">
        <v>86</v>
      </c>
      <c r="K37" s="350"/>
    </row>
    <row r="38" spans="1:11">
      <c r="A38" s="30"/>
      <c r="B38" s="351" t="s">
        <v>89</v>
      </c>
      <c r="C38" s="351"/>
      <c r="D38" s="351"/>
      <c r="E38" s="351"/>
      <c r="F38" s="351"/>
      <c r="G38" s="351"/>
      <c r="H38" s="348">
        <v>0</v>
      </c>
      <c r="I38" s="352"/>
      <c r="J38" s="349" t="s">
        <v>86</v>
      </c>
      <c r="K38" s="350"/>
    </row>
    <row r="39" spans="1:11" ht="30" customHeight="1">
      <c r="A39" s="30"/>
      <c r="B39" s="351" t="s">
        <v>90</v>
      </c>
      <c r="C39" s="351"/>
      <c r="D39" s="351"/>
      <c r="E39" s="351"/>
      <c r="F39" s="351"/>
      <c r="G39" s="351"/>
      <c r="H39" s="348">
        <v>0</v>
      </c>
      <c r="I39" s="352"/>
      <c r="J39" s="349" t="s">
        <v>86</v>
      </c>
      <c r="K39" s="350"/>
    </row>
    <row r="40" spans="1:11">
      <c r="A40" s="30"/>
      <c r="B40" s="351" t="s">
        <v>91</v>
      </c>
      <c r="C40" s="351"/>
      <c r="D40" s="351"/>
      <c r="E40" s="351"/>
      <c r="F40" s="351"/>
      <c r="G40" s="351"/>
      <c r="H40" s="348">
        <v>0</v>
      </c>
      <c r="I40" s="352"/>
      <c r="J40" s="349" t="s">
        <v>86</v>
      </c>
      <c r="K40" s="350"/>
    </row>
    <row r="41" spans="1:11">
      <c r="A41" s="30"/>
      <c r="B41" s="351" t="s">
        <v>92</v>
      </c>
      <c r="C41" s="351"/>
      <c r="D41" s="351"/>
      <c r="E41" s="351"/>
      <c r="F41" s="351"/>
      <c r="G41" s="351"/>
      <c r="H41" s="348">
        <v>0</v>
      </c>
      <c r="I41" s="352"/>
      <c r="J41" s="349" t="s">
        <v>86</v>
      </c>
      <c r="K41" s="350"/>
    </row>
    <row r="42" spans="1:11">
      <c r="A42" s="30"/>
      <c r="B42" s="351" t="s">
        <v>93</v>
      </c>
      <c r="C42" s="351"/>
      <c r="D42" s="351"/>
      <c r="E42" s="351"/>
      <c r="F42" s="351"/>
      <c r="G42" s="351"/>
      <c r="H42" s="348">
        <v>0</v>
      </c>
      <c r="I42" s="352"/>
      <c r="J42" s="349" t="s">
        <v>86</v>
      </c>
      <c r="K42" s="350"/>
    </row>
    <row r="43" spans="1:11" ht="31.2" customHeight="1">
      <c r="A43" s="30"/>
      <c r="B43" s="351" t="s">
        <v>94</v>
      </c>
      <c r="C43" s="351"/>
      <c r="D43" s="351"/>
      <c r="E43" s="351"/>
      <c r="F43" s="351"/>
      <c r="G43" s="351"/>
      <c r="H43" s="348">
        <v>0</v>
      </c>
      <c r="I43" s="352"/>
      <c r="J43" s="349" t="s">
        <v>86</v>
      </c>
      <c r="K43" s="350"/>
    </row>
    <row r="44" spans="1:11" ht="31.8" customHeight="1">
      <c r="A44" s="30"/>
      <c r="B44" s="345" t="s">
        <v>95</v>
      </c>
      <c r="C44" s="346"/>
      <c r="D44" s="346"/>
      <c r="E44" s="346"/>
      <c r="F44" s="346"/>
      <c r="G44" s="347"/>
      <c r="H44" s="348">
        <v>0</v>
      </c>
      <c r="I44" s="348"/>
      <c r="J44" s="349" t="s">
        <v>96</v>
      </c>
      <c r="K44" s="350"/>
    </row>
    <row r="45" spans="1:11" ht="31.8" customHeight="1">
      <c r="A45" s="30"/>
      <c r="B45" s="351" t="s">
        <v>97</v>
      </c>
      <c r="C45" s="351"/>
      <c r="D45" s="351"/>
      <c r="E45" s="351"/>
      <c r="F45" s="351"/>
      <c r="G45" s="351"/>
      <c r="H45" s="348">
        <v>0</v>
      </c>
      <c r="I45" s="352"/>
      <c r="J45" s="349" t="s">
        <v>86</v>
      </c>
      <c r="K45" s="350"/>
    </row>
    <row r="46" spans="1:11" ht="31.8" customHeight="1">
      <c r="A46" s="30"/>
      <c r="B46" s="351" t="s">
        <v>98</v>
      </c>
      <c r="C46" s="351"/>
      <c r="D46" s="351"/>
      <c r="E46" s="351"/>
      <c r="F46" s="351"/>
      <c r="G46" s="351"/>
      <c r="H46" s="348">
        <v>0</v>
      </c>
      <c r="I46" s="352"/>
      <c r="J46" s="349" t="s">
        <v>86</v>
      </c>
      <c r="K46" s="350"/>
    </row>
    <row r="47" spans="1:11" ht="31.2" customHeight="1">
      <c r="A47" s="30"/>
      <c r="B47" s="351" t="s">
        <v>99</v>
      </c>
      <c r="C47" s="351"/>
      <c r="D47" s="351"/>
      <c r="E47" s="351"/>
      <c r="F47" s="351"/>
      <c r="G47" s="351"/>
      <c r="H47" s="348">
        <v>0</v>
      </c>
      <c r="I47" s="352"/>
      <c r="J47" s="349" t="s">
        <v>86</v>
      </c>
      <c r="K47" s="350"/>
    </row>
    <row r="48" spans="1:11">
      <c r="A48" s="30"/>
      <c r="B48" s="351" t="s">
        <v>100</v>
      </c>
      <c r="C48" s="351"/>
      <c r="D48" s="351"/>
      <c r="E48" s="351"/>
      <c r="F48" s="351"/>
      <c r="G48" s="351"/>
      <c r="H48" s="348">
        <v>0</v>
      </c>
      <c r="I48" s="352"/>
      <c r="J48" s="349" t="s">
        <v>86</v>
      </c>
      <c r="K48" s="350"/>
    </row>
    <row r="49" spans="1:11">
      <c r="A49" s="30"/>
      <c r="B49" s="44"/>
      <c r="C49" s="44"/>
      <c r="D49" s="44"/>
      <c r="E49" s="44"/>
      <c r="F49" s="44"/>
      <c r="G49" s="44"/>
      <c r="H49" s="45"/>
      <c r="I49" s="46"/>
      <c r="J49" s="46"/>
      <c r="K49" s="46"/>
    </row>
    <row r="50" spans="1:11">
      <c r="A50" s="30"/>
      <c r="B50" s="44"/>
      <c r="C50" s="44"/>
      <c r="D50" s="44"/>
      <c r="E50" s="44"/>
      <c r="F50" s="44"/>
      <c r="G50" s="44"/>
      <c r="H50" s="45"/>
      <c r="I50" s="46"/>
      <c r="J50" s="46"/>
      <c r="K50" s="46"/>
    </row>
    <row r="51" spans="1:11">
      <c r="A51" s="30"/>
      <c r="B51" s="355" t="s">
        <v>101</v>
      </c>
      <c r="C51" s="344"/>
      <c r="D51" s="344"/>
      <c r="E51" s="344"/>
      <c r="F51" s="344"/>
      <c r="G51" s="344"/>
      <c r="H51" s="344"/>
      <c r="I51" s="344"/>
      <c r="J51" s="344"/>
      <c r="K51" s="344"/>
    </row>
    <row r="52" spans="1:11">
      <c r="A52" s="30"/>
      <c r="B52" s="354" t="s">
        <v>102</v>
      </c>
      <c r="C52" s="354"/>
      <c r="D52" s="354"/>
      <c r="E52" s="354"/>
      <c r="F52" s="354"/>
      <c r="G52" s="354"/>
      <c r="H52" s="354"/>
      <c r="I52" s="354"/>
      <c r="J52" s="354"/>
      <c r="K52" s="354"/>
    </row>
    <row r="53" spans="1:11">
      <c r="A53" s="30"/>
      <c r="B53" s="354" t="s">
        <v>103</v>
      </c>
      <c r="C53" s="354"/>
      <c r="D53" s="354"/>
      <c r="E53" s="354"/>
      <c r="F53" s="354"/>
      <c r="G53" s="354"/>
      <c r="H53" s="354"/>
      <c r="I53" s="354"/>
      <c r="J53" s="354"/>
      <c r="K53" s="354"/>
    </row>
    <row r="54" spans="1:11">
      <c r="A54" s="30"/>
      <c r="B54" s="344" t="s">
        <v>104</v>
      </c>
      <c r="C54" s="344"/>
      <c r="D54" s="344"/>
      <c r="E54" s="344"/>
      <c r="F54" s="344"/>
      <c r="G54" s="344"/>
      <c r="H54" s="344"/>
      <c r="I54" s="344"/>
      <c r="J54" s="344"/>
      <c r="K54" s="344"/>
    </row>
    <row r="55" spans="1:11">
      <c r="A55" s="30"/>
      <c r="B55" s="344" t="s">
        <v>105</v>
      </c>
      <c r="C55" s="344"/>
      <c r="D55" s="344"/>
      <c r="E55" s="344"/>
      <c r="F55" s="344"/>
      <c r="G55" s="344"/>
      <c r="H55" s="344"/>
      <c r="I55" s="344"/>
      <c r="J55" s="344"/>
      <c r="K55" s="344"/>
    </row>
    <row r="56" spans="1:11">
      <c r="A56" s="30"/>
      <c r="B56" s="344" t="s">
        <v>106</v>
      </c>
      <c r="C56" s="344"/>
      <c r="D56" s="344"/>
      <c r="E56" s="344"/>
      <c r="F56" s="344"/>
      <c r="G56" s="344"/>
      <c r="H56" s="344"/>
      <c r="I56" s="344"/>
      <c r="J56" s="344"/>
      <c r="K56" s="344"/>
    </row>
    <row r="57" spans="1:11">
      <c r="A57" s="30"/>
      <c r="B57" s="28"/>
      <c r="C57" s="28"/>
      <c r="D57" s="28"/>
      <c r="E57" s="28"/>
      <c r="F57" s="28"/>
      <c r="G57" s="28"/>
      <c r="H57" s="28"/>
      <c r="I57" s="28"/>
      <c r="J57" s="28"/>
      <c r="K57" s="28"/>
    </row>
    <row r="58" spans="1:11">
      <c r="A58" s="30"/>
      <c r="B58" s="10" t="s">
        <v>107</v>
      </c>
      <c r="C58" s="28"/>
      <c r="D58" s="28"/>
      <c r="E58" s="28"/>
      <c r="F58" s="28"/>
      <c r="G58" s="28"/>
      <c r="H58" s="28"/>
      <c r="I58" s="28"/>
      <c r="J58" s="28"/>
      <c r="K58" s="28"/>
    </row>
    <row r="59" spans="1:11">
      <c r="A59" s="30"/>
      <c r="B59" s="354" t="s">
        <v>228</v>
      </c>
      <c r="C59" s="354"/>
      <c r="D59" s="354"/>
      <c r="E59" s="354"/>
      <c r="F59" s="354"/>
      <c r="G59" s="354"/>
      <c r="H59" s="354"/>
      <c r="I59" s="354"/>
      <c r="J59" s="354"/>
      <c r="K59" s="354"/>
    </row>
    <row r="60" spans="1:11">
      <c r="A60" s="30"/>
      <c r="B60" s="28"/>
      <c r="C60" s="28"/>
      <c r="D60" s="28"/>
      <c r="E60" s="28"/>
      <c r="F60" s="28"/>
      <c r="G60" s="28"/>
      <c r="H60" s="28"/>
      <c r="I60" s="28"/>
      <c r="J60" s="28"/>
      <c r="K60" s="28"/>
    </row>
    <row r="61" spans="1:11">
      <c r="A61" s="30"/>
      <c r="B61" s="47" t="s">
        <v>108</v>
      </c>
      <c r="C61" s="48"/>
      <c r="D61" s="48"/>
      <c r="E61" s="48"/>
      <c r="F61" s="48"/>
      <c r="G61" s="48"/>
      <c r="H61" s="48"/>
      <c r="I61" s="48"/>
      <c r="J61" s="48"/>
      <c r="K61" s="48"/>
    </row>
    <row r="62" spans="1:11">
      <c r="A62" s="30"/>
      <c r="B62" s="354" t="s">
        <v>109</v>
      </c>
      <c r="C62" s="354"/>
      <c r="D62" s="354"/>
      <c r="E62" s="354"/>
      <c r="F62" s="354"/>
      <c r="G62" s="354"/>
      <c r="H62" s="354"/>
      <c r="I62" s="354"/>
      <c r="J62" s="354"/>
      <c r="K62" s="354"/>
    </row>
    <row r="63" spans="1:11">
      <c r="A63" s="30"/>
      <c r="B63" s="28"/>
      <c r="C63" s="28"/>
      <c r="D63" s="28"/>
      <c r="E63" s="28"/>
      <c r="F63" s="28"/>
      <c r="G63" s="28"/>
      <c r="H63" s="28"/>
      <c r="I63" s="28"/>
      <c r="J63" s="28"/>
      <c r="K63" s="28"/>
    </row>
    <row r="64" spans="1:11">
      <c r="A64" s="30"/>
      <c r="B64" s="10" t="s">
        <v>110</v>
      </c>
      <c r="C64" s="28"/>
      <c r="D64" s="28"/>
      <c r="E64" s="28"/>
      <c r="F64" s="28"/>
      <c r="G64" s="28"/>
      <c r="H64" s="28"/>
      <c r="I64" s="28"/>
      <c r="J64" s="28"/>
      <c r="K64" s="28"/>
    </row>
    <row r="65" spans="1:11">
      <c r="A65" s="30"/>
      <c r="B65" s="354" t="s">
        <v>111</v>
      </c>
      <c r="C65" s="354"/>
      <c r="D65" s="354"/>
      <c r="E65" s="354"/>
      <c r="F65" s="354"/>
      <c r="G65" s="354"/>
      <c r="H65" s="354"/>
      <c r="I65" s="354"/>
      <c r="J65" s="354"/>
      <c r="K65" s="354"/>
    </row>
    <row r="66" spans="1:11">
      <c r="A66" s="30"/>
      <c r="B66" s="343" t="s">
        <v>112</v>
      </c>
      <c r="C66" s="343"/>
      <c r="D66" s="343"/>
      <c r="E66" s="343"/>
      <c r="F66" s="343"/>
      <c r="G66" s="343"/>
      <c r="H66" s="343"/>
      <c r="I66" s="343"/>
      <c r="J66" s="343"/>
      <c r="K66" s="343"/>
    </row>
    <row r="67" spans="1:11">
      <c r="A67" s="30"/>
      <c r="B67" s="343" t="s">
        <v>113</v>
      </c>
      <c r="C67" s="343"/>
      <c r="D67" s="343"/>
      <c r="E67" s="343"/>
      <c r="F67" s="343"/>
      <c r="G67" s="343"/>
      <c r="H67" s="343"/>
      <c r="I67" s="343"/>
      <c r="J67" s="343"/>
      <c r="K67" s="343"/>
    </row>
    <row r="68" spans="1:11">
      <c r="A68" s="30"/>
      <c r="B68" s="343" t="s">
        <v>114</v>
      </c>
      <c r="C68" s="343"/>
      <c r="D68" s="343"/>
      <c r="E68" s="343"/>
      <c r="F68" s="343"/>
      <c r="G68" s="343"/>
      <c r="H68" s="343"/>
      <c r="I68" s="343"/>
      <c r="J68" s="343"/>
      <c r="K68" s="343"/>
    </row>
    <row r="69" spans="1:11">
      <c r="A69" s="30"/>
      <c r="B69" s="343" t="s">
        <v>115</v>
      </c>
      <c r="C69" s="343"/>
      <c r="D69" s="343"/>
      <c r="E69" s="343"/>
      <c r="F69" s="343"/>
      <c r="G69" s="343"/>
      <c r="H69" s="343"/>
      <c r="I69" s="343"/>
      <c r="J69" s="343"/>
      <c r="K69" s="343"/>
    </row>
    <row r="70" spans="1:11">
      <c r="A70" s="30"/>
      <c r="B70" s="28"/>
      <c r="C70" s="28"/>
      <c r="D70" s="28"/>
      <c r="E70" s="28"/>
      <c r="F70" s="28"/>
      <c r="G70" s="28"/>
      <c r="H70" s="28"/>
      <c r="I70" s="28"/>
      <c r="J70" s="28"/>
      <c r="K70" s="28"/>
    </row>
    <row r="71" spans="1:11">
      <c r="A71" s="30"/>
      <c r="B71" s="10" t="s">
        <v>116</v>
      </c>
      <c r="C71" s="1"/>
      <c r="D71" s="1"/>
      <c r="E71" s="1"/>
      <c r="F71" s="1"/>
      <c r="G71" s="1"/>
      <c r="H71" s="1"/>
      <c r="I71" s="1"/>
      <c r="J71" s="1"/>
      <c r="K71" s="1"/>
    </row>
    <row r="72" spans="1:11">
      <c r="A72" s="30"/>
      <c r="B72" s="10"/>
      <c r="C72" s="1"/>
      <c r="D72" s="1"/>
      <c r="E72" s="1"/>
      <c r="F72" s="1"/>
      <c r="G72" s="1"/>
      <c r="H72" s="1"/>
      <c r="I72" s="1"/>
      <c r="J72" s="1"/>
      <c r="K72" s="1"/>
    </row>
    <row r="73" spans="1:11">
      <c r="A73" s="30"/>
      <c r="B73" s="10" t="s">
        <v>117</v>
      </c>
      <c r="C73" s="1"/>
      <c r="D73" s="1"/>
      <c r="E73" s="1"/>
      <c r="F73" s="1"/>
      <c r="G73" s="1"/>
      <c r="H73" s="1"/>
      <c r="I73" s="1"/>
      <c r="J73" s="1"/>
      <c r="K73" s="1"/>
    </row>
    <row r="74" spans="1:11" ht="46.8" customHeight="1">
      <c r="A74" s="30"/>
      <c r="B74" s="333" t="s">
        <v>118</v>
      </c>
      <c r="C74" s="333"/>
      <c r="D74" s="333"/>
      <c r="E74" s="333"/>
      <c r="F74" s="333"/>
      <c r="G74" s="333"/>
      <c r="H74" s="333"/>
      <c r="I74" s="333"/>
      <c r="J74" s="333"/>
      <c r="K74" s="333"/>
    </row>
    <row r="75" spans="1:11" ht="31.2" customHeight="1">
      <c r="A75" s="30"/>
      <c r="B75" s="333" t="s">
        <v>119</v>
      </c>
      <c r="C75" s="333"/>
      <c r="D75" s="333"/>
      <c r="E75" s="333"/>
      <c r="F75" s="333"/>
      <c r="G75" s="333"/>
      <c r="H75" s="333"/>
      <c r="I75" s="333"/>
      <c r="J75" s="333"/>
      <c r="K75" s="333"/>
    </row>
    <row r="76" spans="1:11">
      <c r="A76" s="30"/>
      <c r="B76" s="1"/>
      <c r="C76" s="1"/>
      <c r="D76" s="1"/>
      <c r="E76" s="1"/>
      <c r="F76" s="1"/>
      <c r="G76" s="1"/>
      <c r="H76" s="1"/>
      <c r="I76" s="1"/>
      <c r="J76" s="1"/>
      <c r="K76" s="1"/>
    </row>
    <row r="77" spans="1:11">
      <c r="A77" s="30"/>
      <c r="B77" s="10" t="s">
        <v>120</v>
      </c>
      <c r="C77" s="1"/>
      <c r="D77" s="1"/>
      <c r="E77" s="1"/>
      <c r="F77" s="1"/>
      <c r="G77" s="1"/>
      <c r="H77" s="1"/>
      <c r="I77" s="1"/>
      <c r="J77" s="1"/>
      <c r="K77" s="1"/>
    </row>
    <row r="78" spans="1:11">
      <c r="A78" s="30"/>
      <c r="B78" s="10"/>
      <c r="C78" s="1"/>
      <c r="D78" s="1"/>
      <c r="E78" s="1"/>
      <c r="F78" s="1"/>
      <c r="G78" s="1"/>
      <c r="H78" s="1"/>
      <c r="I78" s="1"/>
      <c r="J78" s="1"/>
      <c r="K78" s="1"/>
    </row>
    <row r="79" spans="1:11">
      <c r="A79" s="30"/>
      <c r="B79" s="343" t="s">
        <v>121</v>
      </c>
      <c r="C79" s="343"/>
      <c r="D79" s="343"/>
      <c r="E79" s="343"/>
      <c r="F79" s="343"/>
      <c r="G79" s="343"/>
      <c r="H79" s="343"/>
      <c r="I79" s="343"/>
      <c r="J79" s="343"/>
      <c r="K79" s="343"/>
    </row>
    <row r="80" spans="1:11" ht="33" customHeight="1">
      <c r="A80" s="30"/>
      <c r="B80" s="343" t="s">
        <v>122</v>
      </c>
      <c r="C80" s="343"/>
      <c r="D80" s="343"/>
      <c r="E80" s="343"/>
      <c r="F80" s="343"/>
      <c r="G80" s="343"/>
      <c r="H80" s="343"/>
      <c r="I80" s="343"/>
      <c r="J80" s="343"/>
      <c r="K80" s="343"/>
    </row>
    <row r="81" spans="1:11">
      <c r="A81" s="30"/>
      <c r="B81" s="343" t="s">
        <v>229</v>
      </c>
      <c r="C81" s="343"/>
      <c r="D81" s="343"/>
      <c r="E81" s="343"/>
      <c r="F81" s="343"/>
      <c r="G81" s="343"/>
      <c r="H81" s="343"/>
      <c r="I81" s="343"/>
      <c r="J81" s="343"/>
      <c r="K81" s="343"/>
    </row>
    <row r="82" spans="1:11">
      <c r="A82" s="30"/>
      <c r="B82" s="343" t="s">
        <v>123</v>
      </c>
      <c r="C82" s="343"/>
      <c r="D82" s="343"/>
      <c r="E82" s="343"/>
      <c r="F82" s="343"/>
      <c r="G82" s="343"/>
      <c r="H82" s="343"/>
      <c r="I82" s="343"/>
      <c r="J82" s="343"/>
      <c r="K82" s="343"/>
    </row>
    <row r="83" spans="1:11">
      <c r="A83" s="30"/>
      <c r="B83" s="343" t="s">
        <v>230</v>
      </c>
      <c r="C83" s="343"/>
      <c r="D83" s="343"/>
      <c r="E83" s="343"/>
      <c r="F83" s="343"/>
      <c r="G83" s="343"/>
      <c r="H83" s="343"/>
      <c r="I83" s="343"/>
      <c r="J83" s="343"/>
      <c r="K83" s="343"/>
    </row>
    <row r="84" spans="1:11" ht="31.8" customHeight="1">
      <c r="A84" s="30"/>
      <c r="B84" s="343" t="s">
        <v>124</v>
      </c>
      <c r="C84" s="343"/>
      <c r="D84" s="343"/>
      <c r="E84" s="343"/>
      <c r="F84" s="343"/>
      <c r="G84" s="343"/>
      <c r="H84" s="343"/>
      <c r="I84" s="343"/>
      <c r="J84" s="343"/>
      <c r="K84" s="343"/>
    </row>
    <row r="85" spans="1:11">
      <c r="A85" s="30"/>
      <c r="B85" s="1"/>
      <c r="C85" s="1"/>
      <c r="D85" s="1"/>
      <c r="E85" s="1"/>
      <c r="F85" s="1"/>
      <c r="G85" s="1"/>
      <c r="H85" s="1"/>
      <c r="I85" s="1"/>
      <c r="J85" s="1"/>
      <c r="K85" s="1"/>
    </row>
    <row r="86" spans="1:11">
      <c r="A86" s="30"/>
      <c r="B86" s="10" t="s">
        <v>125</v>
      </c>
      <c r="C86" s="1"/>
      <c r="D86" s="1"/>
      <c r="E86" s="1"/>
      <c r="F86" s="1"/>
      <c r="G86" s="1"/>
      <c r="H86" s="1"/>
      <c r="I86" s="1"/>
      <c r="J86" s="1"/>
      <c r="K86" s="1"/>
    </row>
    <row r="87" spans="1:11">
      <c r="A87" s="30"/>
      <c r="B87" s="10"/>
      <c r="C87" s="1"/>
      <c r="D87" s="1"/>
      <c r="E87" s="1"/>
      <c r="F87" s="1"/>
      <c r="G87" s="1"/>
      <c r="H87" s="1"/>
      <c r="I87" s="1"/>
      <c r="J87" s="1"/>
      <c r="K87" s="1"/>
    </row>
    <row r="88" spans="1:11">
      <c r="A88" s="30"/>
      <c r="B88" s="2" t="s">
        <v>126</v>
      </c>
      <c r="C88" s="1"/>
      <c r="D88" s="1"/>
      <c r="E88" s="1"/>
      <c r="F88" s="1"/>
      <c r="G88" s="1"/>
      <c r="H88" s="1"/>
      <c r="I88" s="1"/>
      <c r="J88" s="1"/>
      <c r="K88" s="1"/>
    </row>
    <row r="89" spans="1:11" ht="33" customHeight="1">
      <c r="A89" s="30"/>
      <c r="B89" s="343" t="s">
        <v>127</v>
      </c>
      <c r="C89" s="343"/>
      <c r="D89" s="343"/>
      <c r="E89" s="343"/>
      <c r="F89" s="343"/>
      <c r="G89" s="343"/>
      <c r="H89" s="343"/>
      <c r="I89" s="343"/>
      <c r="J89" s="343"/>
      <c r="K89" s="343"/>
    </row>
    <row r="90" spans="1:11">
      <c r="A90" s="30"/>
      <c r="B90" s="44"/>
      <c r="C90" s="44"/>
      <c r="D90" s="44"/>
      <c r="E90" s="44"/>
      <c r="F90" s="44"/>
      <c r="G90" s="44"/>
      <c r="H90" s="44"/>
      <c r="I90" s="44"/>
      <c r="J90" s="44"/>
      <c r="K90" s="44"/>
    </row>
    <row r="91" spans="1:11">
      <c r="A91" s="30"/>
      <c r="B91" s="10" t="s">
        <v>128</v>
      </c>
      <c r="C91" s="1"/>
      <c r="D91" s="1"/>
      <c r="E91" s="1"/>
      <c r="F91" s="1"/>
      <c r="G91" s="1"/>
      <c r="H91" s="1"/>
      <c r="I91" s="1"/>
      <c r="J91" s="1"/>
      <c r="K91" s="1"/>
    </row>
    <row r="92" spans="1:11" ht="30" customHeight="1">
      <c r="A92" s="30"/>
      <c r="B92" s="343" t="s">
        <v>246</v>
      </c>
      <c r="C92" s="343"/>
      <c r="D92" s="343"/>
      <c r="E92" s="343"/>
      <c r="F92" s="343"/>
      <c r="G92" s="343"/>
      <c r="H92" s="343"/>
      <c r="I92" s="343"/>
      <c r="J92" s="343"/>
      <c r="K92" s="343"/>
    </row>
    <row r="93" spans="1:11">
      <c r="A93" s="30"/>
      <c r="B93" s="1"/>
      <c r="C93" s="1"/>
      <c r="D93" s="1"/>
      <c r="E93" s="1"/>
      <c r="F93" s="1"/>
      <c r="G93" s="1"/>
      <c r="H93" s="1"/>
      <c r="I93" s="1"/>
      <c r="J93" s="1"/>
      <c r="K93" s="1"/>
    </row>
    <row r="94" spans="1:11">
      <c r="A94" s="30"/>
      <c r="B94" s="2" t="s">
        <v>129</v>
      </c>
      <c r="C94" s="44"/>
      <c r="D94" s="44"/>
      <c r="E94" s="44"/>
      <c r="F94" s="44"/>
      <c r="G94" s="44"/>
      <c r="H94" s="44"/>
      <c r="I94" s="44"/>
      <c r="J94" s="44"/>
      <c r="K94" s="44"/>
    </row>
    <row r="95" spans="1:11" ht="31.8" customHeight="1">
      <c r="A95" s="30"/>
      <c r="B95" s="353" t="s">
        <v>130</v>
      </c>
      <c r="C95" s="343"/>
      <c r="D95" s="343"/>
      <c r="E95" s="343"/>
      <c r="F95" s="343"/>
      <c r="G95" s="343"/>
      <c r="H95" s="343"/>
      <c r="I95" s="343"/>
      <c r="J95" s="343"/>
      <c r="K95" s="343"/>
    </row>
    <row r="96" spans="1:11">
      <c r="A96" s="30"/>
      <c r="B96" s="343" t="s">
        <v>131</v>
      </c>
      <c r="C96" s="343"/>
      <c r="D96" s="343"/>
      <c r="E96" s="343"/>
      <c r="F96" s="343"/>
      <c r="G96" s="343"/>
      <c r="H96" s="343"/>
      <c r="I96" s="343"/>
      <c r="J96" s="343"/>
      <c r="K96" s="343"/>
    </row>
    <row r="97" spans="1:11">
      <c r="A97" s="30"/>
      <c r="B97" s="44"/>
      <c r="C97" s="44"/>
      <c r="D97" s="44"/>
      <c r="E97" s="44"/>
      <c r="F97" s="44"/>
      <c r="G97" s="44"/>
      <c r="H97" s="44"/>
      <c r="I97" s="44"/>
      <c r="J97" s="44"/>
      <c r="K97" s="44"/>
    </row>
    <row r="98" spans="1:11">
      <c r="A98" s="30"/>
      <c r="B98" s="2" t="s">
        <v>132</v>
      </c>
      <c r="C98" s="44"/>
      <c r="D98" s="44"/>
      <c r="E98" s="44"/>
      <c r="F98" s="44"/>
      <c r="G98" s="44"/>
      <c r="H98" s="44"/>
      <c r="I98" s="44"/>
      <c r="J98" s="44"/>
      <c r="K98" s="44"/>
    </row>
    <row r="99" spans="1:11">
      <c r="A99" s="30"/>
      <c r="B99" s="343" t="s">
        <v>133</v>
      </c>
      <c r="C99" s="343"/>
      <c r="D99" s="343"/>
      <c r="E99" s="343"/>
      <c r="F99" s="343"/>
      <c r="G99" s="343"/>
      <c r="H99" s="343"/>
      <c r="I99" s="343"/>
      <c r="J99" s="343"/>
      <c r="K99" s="343"/>
    </row>
    <row r="100" spans="1:11">
      <c r="A100" s="30"/>
      <c r="B100" s="343" t="s">
        <v>134</v>
      </c>
      <c r="C100" s="343"/>
      <c r="D100" s="343"/>
      <c r="E100" s="343"/>
      <c r="F100" s="343"/>
      <c r="G100" s="343"/>
      <c r="H100" s="343"/>
      <c r="I100" s="343"/>
      <c r="J100" s="343"/>
      <c r="K100" s="343"/>
    </row>
    <row r="101" spans="1:11">
      <c r="A101" s="30"/>
      <c r="B101" s="44"/>
      <c r="C101" s="44"/>
      <c r="D101" s="44"/>
      <c r="E101" s="44"/>
      <c r="F101" s="44"/>
      <c r="G101" s="44"/>
      <c r="H101" s="44"/>
      <c r="I101" s="44"/>
      <c r="J101" s="44"/>
      <c r="K101" s="44"/>
    </row>
    <row r="102" spans="1:11">
      <c r="A102" s="30"/>
      <c r="B102" s="10" t="s">
        <v>135</v>
      </c>
      <c r="C102" s="1"/>
      <c r="D102" s="1"/>
      <c r="E102" s="1"/>
      <c r="F102" s="1"/>
      <c r="G102" s="1"/>
      <c r="H102" s="1"/>
      <c r="I102" s="1"/>
      <c r="J102" s="1"/>
      <c r="K102" s="1"/>
    </row>
    <row r="103" spans="1:11">
      <c r="A103" s="30"/>
      <c r="B103" s="343" t="s">
        <v>136</v>
      </c>
      <c r="C103" s="343"/>
      <c r="D103" s="343"/>
      <c r="E103" s="343"/>
      <c r="F103" s="343"/>
      <c r="G103" s="343"/>
      <c r="H103" s="343"/>
      <c r="I103" s="343"/>
      <c r="J103" s="343"/>
      <c r="K103" s="343"/>
    </row>
    <row r="104" spans="1:11">
      <c r="A104" s="30"/>
      <c r="B104" s="29"/>
      <c r="C104" s="29"/>
      <c r="E104" s="32"/>
    </row>
    <row r="105" spans="1:11">
      <c r="A105" s="30"/>
      <c r="B105" s="29" t="s">
        <v>125</v>
      </c>
      <c r="C105" s="29"/>
      <c r="E105" s="32"/>
    </row>
    <row r="106" spans="1:11">
      <c r="A106" s="30"/>
      <c r="E106" s="32"/>
    </row>
    <row r="107" spans="1:11">
      <c r="A107" s="30"/>
      <c r="B107" s="29" t="s">
        <v>137</v>
      </c>
      <c r="C107" s="29"/>
    </row>
    <row r="108" spans="1:11">
      <c r="A108" s="30"/>
      <c r="E108" s="32"/>
    </row>
    <row r="109" spans="1:11">
      <c r="A109" s="30"/>
      <c r="B109" s="335" t="s">
        <v>138</v>
      </c>
      <c r="C109" s="336"/>
      <c r="D109" s="85">
        <v>45747</v>
      </c>
      <c r="E109" s="85">
        <v>45382</v>
      </c>
    </row>
    <row r="110" spans="1:11">
      <c r="A110" s="30"/>
      <c r="B110" s="39" t="s">
        <v>139</v>
      </c>
      <c r="C110" s="40"/>
      <c r="D110" s="277">
        <v>0</v>
      </c>
      <c r="E110" s="214">
        <v>2880.3550645890414</v>
      </c>
    </row>
    <row r="111" spans="1:11" s="181" customFormat="1">
      <c r="A111" s="174"/>
      <c r="B111" s="175" t="s">
        <v>140</v>
      </c>
      <c r="C111" s="176"/>
      <c r="D111" s="215">
        <v>0</v>
      </c>
      <c r="E111" s="177">
        <v>2880.3550645890414</v>
      </c>
      <c r="F111" s="275"/>
      <c r="G111" s="275"/>
      <c r="H111" s="276"/>
      <c r="I111" s="179"/>
      <c r="J111" s="180"/>
    </row>
    <row r="112" spans="1:11">
      <c r="A112" s="30"/>
      <c r="B112" s="10"/>
      <c r="C112" s="10"/>
      <c r="D112" s="42"/>
    </row>
    <row r="113" spans="1:13">
      <c r="A113" s="30"/>
      <c r="B113" s="29" t="s">
        <v>141</v>
      </c>
      <c r="C113" s="29"/>
    </row>
    <row r="114" spans="1:13">
      <c r="A114" s="30"/>
      <c r="B114" s="31" t="s">
        <v>258</v>
      </c>
      <c r="E114" s="32"/>
    </row>
    <row r="115" spans="1:13">
      <c r="A115" s="30"/>
      <c r="E115" s="32"/>
    </row>
    <row r="116" spans="1:13" ht="46.8">
      <c r="A116" s="30"/>
      <c r="B116" s="335" t="s">
        <v>10</v>
      </c>
      <c r="C116" s="336"/>
      <c r="D116" s="85" t="s">
        <v>11</v>
      </c>
      <c r="E116" s="85" t="s">
        <v>12</v>
      </c>
      <c r="F116" s="85" t="s">
        <v>142</v>
      </c>
    </row>
    <row r="117" spans="1:13" s="186" customFormat="1">
      <c r="A117" s="182"/>
      <c r="B117" s="183" t="s">
        <v>143</v>
      </c>
      <c r="C117" s="184"/>
      <c r="D117" s="194"/>
      <c r="E117" s="194"/>
      <c r="F117" s="199"/>
      <c r="J117" s="187"/>
      <c r="L117" s="206"/>
    </row>
    <row r="118" spans="1:13">
      <c r="A118" s="30"/>
      <c r="B118" s="39" t="s">
        <v>144</v>
      </c>
      <c r="C118" s="40"/>
      <c r="D118" s="279">
        <v>980.70514700000001</v>
      </c>
      <c r="E118" s="259">
        <v>1636796.89</v>
      </c>
      <c r="F118" s="59">
        <v>57</v>
      </c>
      <c r="G118" s="266"/>
      <c r="L118" s="267"/>
    </row>
    <row r="119" spans="1:13">
      <c r="A119" s="30"/>
      <c r="B119" s="39" t="s">
        <v>145</v>
      </c>
      <c r="C119" s="40"/>
      <c r="D119" s="279">
        <v>980.99087493000002</v>
      </c>
      <c r="E119" s="259">
        <v>1637273.77</v>
      </c>
      <c r="F119" s="59">
        <v>57</v>
      </c>
      <c r="G119" s="266"/>
      <c r="L119" s="267"/>
    </row>
    <row r="120" spans="1:13" s="181" customFormat="1">
      <c r="A120" s="174"/>
      <c r="B120" s="188" t="s">
        <v>8</v>
      </c>
      <c r="C120" s="189"/>
      <c r="D120" s="279">
        <v>1002.840557219892</v>
      </c>
      <c r="E120" s="259">
        <v>1673740.89</v>
      </c>
      <c r="F120" s="59">
        <v>57</v>
      </c>
      <c r="G120" s="260"/>
      <c r="H120" s="261"/>
      <c r="I120" s="262"/>
      <c r="J120" s="34"/>
      <c r="L120" s="207"/>
    </row>
    <row r="121" spans="1:13" s="186" customFormat="1">
      <c r="A121" s="182"/>
      <c r="B121" s="183"/>
      <c r="C121" s="184"/>
      <c r="D121" s="216"/>
      <c r="E121" s="217"/>
      <c r="F121" s="185"/>
      <c r="G121" s="29"/>
      <c r="H121" s="263"/>
      <c r="I121" s="264"/>
      <c r="J121" s="265"/>
    </row>
    <row r="122" spans="1:13" s="181" customFormat="1" hidden="1">
      <c r="A122" s="174"/>
      <c r="B122" s="188" t="s">
        <v>13</v>
      </c>
      <c r="C122" s="189"/>
      <c r="D122" s="190"/>
      <c r="E122" s="190"/>
      <c r="F122" s="191"/>
      <c r="J122" s="180"/>
    </row>
    <row r="123" spans="1:13" s="181" customFormat="1" hidden="1">
      <c r="A123" s="174"/>
      <c r="B123" s="188" t="s">
        <v>14</v>
      </c>
      <c r="C123" s="189"/>
      <c r="D123" s="190"/>
      <c r="E123" s="190"/>
      <c r="F123" s="191"/>
      <c r="J123" s="180"/>
    </row>
    <row r="124" spans="1:13" s="181" customFormat="1" hidden="1">
      <c r="A124" s="174"/>
      <c r="B124" s="188" t="s">
        <v>9</v>
      </c>
      <c r="C124" s="189"/>
      <c r="D124" s="190"/>
      <c r="E124" s="190"/>
      <c r="F124" s="191"/>
      <c r="H124" s="192"/>
      <c r="I124" s="193"/>
      <c r="J124" s="180"/>
      <c r="M124" s="192"/>
    </row>
    <row r="125" spans="1:13" s="186" customFormat="1" hidden="1">
      <c r="A125" s="182"/>
      <c r="B125" s="183" t="s">
        <v>15</v>
      </c>
      <c r="C125" s="184"/>
      <c r="D125" s="216"/>
      <c r="E125" s="218"/>
      <c r="F125" s="185"/>
      <c r="G125" s="195"/>
      <c r="H125" s="195"/>
      <c r="I125" s="195"/>
      <c r="J125" s="195"/>
      <c r="M125" s="196"/>
    </row>
    <row r="126" spans="1:13" s="181" customFormat="1" hidden="1">
      <c r="A126" s="174"/>
      <c r="B126" s="188" t="s">
        <v>146</v>
      </c>
      <c r="C126" s="189"/>
      <c r="D126" s="190"/>
      <c r="E126" s="190"/>
      <c r="F126" s="191"/>
      <c r="G126" s="195"/>
      <c r="I126" s="192"/>
      <c r="J126" s="180"/>
      <c r="M126" s="192"/>
    </row>
    <row r="127" spans="1:13" s="181" customFormat="1" hidden="1">
      <c r="A127" s="174"/>
      <c r="B127" s="188" t="s">
        <v>147</v>
      </c>
      <c r="C127" s="189"/>
      <c r="D127" s="190"/>
      <c r="E127" s="190"/>
      <c r="F127" s="191"/>
      <c r="H127" s="197"/>
      <c r="I127" s="197"/>
      <c r="J127" s="187"/>
    </row>
    <row r="128" spans="1:13" s="181" customFormat="1" hidden="1">
      <c r="A128" s="174"/>
      <c r="B128" s="188" t="s">
        <v>148</v>
      </c>
      <c r="C128" s="189"/>
      <c r="D128" s="190"/>
      <c r="E128" s="190"/>
      <c r="F128" s="191"/>
      <c r="G128" s="198"/>
      <c r="J128" s="180"/>
    </row>
    <row r="129" spans="1:10" s="186" customFormat="1" hidden="1">
      <c r="A129" s="182"/>
      <c r="B129" s="183" t="s">
        <v>149</v>
      </c>
      <c r="C129" s="184"/>
      <c r="D129" s="218"/>
      <c r="E129" s="218"/>
      <c r="F129" s="185"/>
      <c r="G129" s="198"/>
    </row>
    <row r="130" spans="1:10" s="181" customFormat="1" hidden="1">
      <c r="A130" s="174"/>
      <c r="B130" s="188" t="s">
        <v>150</v>
      </c>
      <c r="C130" s="189"/>
      <c r="D130" s="190"/>
      <c r="E130" s="190"/>
      <c r="F130" s="191"/>
      <c r="J130" s="180"/>
    </row>
    <row r="131" spans="1:10" s="181" customFormat="1" hidden="1">
      <c r="A131" s="174"/>
      <c r="B131" s="188" t="s">
        <v>151</v>
      </c>
      <c r="C131" s="189"/>
      <c r="D131" s="190"/>
      <c r="E131" s="190"/>
      <c r="F131" s="191"/>
      <c r="J131" s="180"/>
    </row>
    <row r="132" spans="1:10" s="181" customFormat="1" hidden="1">
      <c r="A132" s="174"/>
      <c r="B132" s="188" t="s">
        <v>152</v>
      </c>
      <c r="C132" s="189"/>
      <c r="D132" s="190"/>
      <c r="E132" s="190"/>
      <c r="F132" s="191"/>
      <c r="I132" s="192"/>
      <c r="J132" s="180"/>
    </row>
    <row r="133" spans="1:10" ht="15" customHeight="1">
      <c r="A133" s="30"/>
      <c r="B133" s="29"/>
      <c r="C133" s="29"/>
      <c r="D133" s="211"/>
      <c r="E133" s="210"/>
      <c r="F133" s="89"/>
    </row>
    <row r="134" spans="1:10">
      <c r="A134" s="30"/>
      <c r="B134" s="29" t="s">
        <v>153</v>
      </c>
      <c r="C134" s="29"/>
      <c r="E134" s="213"/>
    </row>
    <row r="135" spans="1:10">
      <c r="A135" s="30"/>
      <c r="B135" s="29"/>
      <c r="C135" s="29"/>
      <c r="E135" s="32"/>
    </row>
    <row r="136" spans="1:10">
      <c r="A136" s="30"/>
      <c r="B136" s="29" t="s">
        <v>154</v>
      </c>
      <c r="C136" s="29"/>
      <c r="F136" s="33"/>
    </row>
    <row r="137" spans="1:10">
      <c r="A137" s="30"/>
      <c r="B137" s="31" t="s">
        <v>155</v>
      </c>
      <c r="F137" s="33"/>
    </row>
    <row r="138" spans="1:10">
      <c r="A138" s="30"/>
      <c r="B138" s="29"/>
      <c r="C138" s="29"/>
      <c r="F138" s="33"/>
    </row>
    <row r="139" spans="1:10">
      <c r="A139" s="30"/>
      <c r="B139" s="335" t="s">
        <v>7</v>
      </c>
      <c r="C139" s="336"/>
      <c r="D139" s="85">
        <v>45747</v>
      </c>
      <c r="E139" s="85">
        <v>45657</v>
      </c>
      <c r="I139" s="34"/>
    </row>
    <row r="140" spans="1:10">
      <c r="A140" s="30"/>
      <c r="B140" s="39" t="s">
        <v>235</v>
      </c>
      <c r="C140" s="57"/>
      <c r="D140" s="58">
        <v>270994.64</v>
      </c>
      <c r="E140" s="58">
        <v>1606.43</v>
      </c>
      <c r="F140" s="55"/>
      <c r="I140" s="34"/>
    </row>
    <row r="141" spans="1:10" s="181" customFormat="1">
      <c r="A141" s="174"/>
      <c r="B141" s="175" t="s">
        <v>140</v>
      </c>
      <c r="C141" s="176"/>
      <c r="D141" s="200">
        <v>270994.64</v>
      </c>
      <c r="E141" s="200">
        <v>1606.43</v>
      </c>
      <c r="F141" s="201"/>
      <c r="G141" s="201"/>
      <c r="H141" s="93"/>
      <c r="I141" s="180"/>
      <c r="J141" s="180"/>
    </row>
    <row r="142" spans="1:10">
      <c r="A142" s="30"/>
      <c r="B142" s="29"/>
      <c r="C142" s="29"/>
      <c r="E142" s="32"/>
    </row>
    <row r="143" spans="1:10">
      <c r="A143" s="30"/>
      <c r="B143" s="29" t="s">
        <v>156</v>
      </c>
    </row>
    <row r="144" spans="1:10">
      <c r="A144" s="30"/>
      <c r="B144" s="29"/>
    </row>
    <row r="145" spans="1:17">
      <c r="A145" s="30"/>
      <c r="B145" s="29" t="s">
        <v>249</v>
      </c>
    </row>
    <row r="146" spans="1:17">
      <c r="A146" s="30"/>
      <c r="B146" s="29"/>
    </row>
    <row r="147" spans="1:17">
      <c r="A147" s="30"/>
      <c r="B147" s="313" t="s">
        <v>25</v>
      </c>
      <c r="C147" s="337" t="s">
        <v>26</v>
      </c>
      <c r="D147" s="338"/>
      <c r="E147" s="313" t="s">
        <v>157</v>
      </c>
      <c r="F147" s="313" t="s">
        <v>158</v>
      </c>
      <c r="G147" s="313" t="s">
        <v>159</v>
      </c>
      <c r="H147" s="313" t="s">
        <v>27</v>
      </c>
      <c r="I147" s="313" t="s">
        <v>0</v>
      </c>
      <c r="J147" s="313" t="s">
        <v>160</v>
      </c>
      <c r="K147" s="313" t="s">
        <v>161</v>
      </c>
      <c r="L147" s="313" t="s">
        <v>162</v>
      </c>
      <c r="M147" s="313" t="s">
        <v>163</v>
      </c>
      <c r="N147" s="313" t="s">
        <v>164</v>
      </c>
      <c r="O147" s="313" t="s">
        <v>165</v>
      </c>
      <c r="P147" s="313" t="s">
        <v>166</v>
      </c>
      <c r="Q147" s="313" t="s">
        <v>167</v>
      </c>
    </row>
    <row r="148" spans="1:17" ht="47.4" customHeight="1">
      <c r="A148" s="30"/>
      <c r="B148" s="313"/>
      <c r="C148" s="339"/>
      <c r="D148" s="340"/>
      <c r="E148" s="313"/>
      <c r="F148" s="313"/>
      <c r="G148" s="313"/>
      <c r="H148" s="313"/>
      <c r="I148" s="313"/>
      <c r="J148" s="313"/>
      <c r="K148" s="313"/>
      <c r="L148" s="313"/>
      <c r="M148" s="313"/>
      <c r="N148" s="313"/>
      <c r="O148" s="313"/>
      <c r="P148" s="313"/>
      <c r="Q148" s="313"/>
    </row>
    <row r="149" spans="1:17">
      <c r="A149" s="30"/>
      <c r="B149" s="95" t="s">
        <v>168</v>
      </c>
      <c r="C149" s="96" t="s">
        <v>169</v>
      </c>
      <c r="D149" s="40"/>
      <c r="E149" s="70" t="s">
        <v>170</v>
      </c>
      <c r="F149" s="70" t="s">
        <v>171</v>
      </c>
      <c r="G149" s="71">
        <v>45126</v>
      </c>
      <c r="H149" s="71" t="s">
        <v>28</v>
      </c>
      <c r="I149" s="70" t="s">
        <v>172</v>
      </c>
      <c r="J149" s="72">
        <v>15493</v>
      </c>
      <c r="K149" s="72">
        <v>15493</v>
      </c>
      <c r="L149" s="72">
        <v>15493</v>
      </c>
      <c r="M149" s="72">
        <v>15493</v>
      </c>
      <c r="N149" s="71" t="s">
        <v>28</v>
      </c>
      <c r="O149" s="73">
        <v>9.2565104267722121E-3</v>
      </c>
      <c r="P149" s="73">
        <v>1</v>
      </c>
      <c r="Q149" s="73">
        <v>9.2565104267722121E-3</v>
      </c>
    </row>
    <row r="150" spans="1:17">
      <c r="A150" s="30"/>
      <c r="B150" s="95" t="s">
        <v>168</v>
      </c>
      <c r="C150" s="96" t="s">
        <v>173</v>
      </c>
      <c r="D150" s="40"/>
      <c r="E150" s="70" t="s">
        <v>170</v>
      </c>
      <c r="F150" s="70" t="s">
        <v>171</v>
      </c>
      <c r="G150" s="71">
        <v>45126</v>
      </c>
      <c r="H150" s="71" t="s">
        <v>28</v>
      </c>
      <c r="I150" s="70" t="s">
        <v>172</v>
      </c>
      <c r="J150" s="72">
        <v>15493</v>
      </c>
      <c r="K150" s="72">
        <v>15493</v>
      </c>
      <c r="L150" s="72">
        <v>15493</v>
      </c>
      <c r="M150" s="72">
        <v>15493</v>
      </c>
      <c r="N150" s="71" t="s">
        <v>28</v>
      </c>
      <c r="O150" s="73">
        <v>9.2565104267722121E-3</v>
      </c>
      <c r="P150" s="73">
        <v>1</v>
      </c>
      <c r="Q150" s="73">
        <v>1.8513020853544424E-2</v>
      </c>
    </row>
    <row r="151" spans="1:17">
      <c r="A151" s="30"/>
      <c r="B151" s="95" t="s">
        <v>168</v>
      </c>
      <c r="C151" s="96" t="s">
        <v>174</v>
      </c>
      <c r="D151" s="40"/>
      <c r="E151" s="70" t="s">
        <v>170</v>
      </c>
      <c r="F151" s="70" t="s">
        <v>171</v>
      </c>
      <c r="G151" s="71">
        <v>45126</v>
      </c>
      <c r="H151" s="71" t="s">
        <v>28</v>
      </c>
      <c r="I151" s="70" t="s">
        <v>172</v>
      </c>
      <c r="J151" s="72">
        <v>15493</v>
      </c>
      <c r="K151" s="72">
        <v>15493</v>
      </c>
      <c r="L151" s="72">
        <v>15493</v>
      </c>
      <c r="M151" s="72">
        <v>15493</v>
      </c>
      <c r="N151" s="71" t="s">
        <v>28</v>
      </c>
      <c r="O151" s="73">
        <v>9.2565104267722121E-3</v>
      </c>
      <c r="P151" s="73">
        <v>1</v>
      </c>
      <c r="Q151" s="73">
        <v>2.7769531280316638E-2</v>
      </c>
    </row>
    <row r="152" spans="1:17">
      <c r="A152" s="30"/>
      <c r="B152" s="95" t="s">
        <v>168</v>
      </c>
      <c r="C152" s="96" t="s">
        <v>175</v>
      </c>
      <c r="D152" s="40"/>
      <c r="E152" s="70" t="s">
        <v>170</v>
      </c>
      <c r="F152" s="70" t="s">
        <v>171</v>
      </c>
      <c r="G152" s="71">
        <v>45183</v>
      </c>
      <c r="H152" s="71" t="s">
        <v>28</v>
      </c>
      <c r="I152" s="70" t="s">
        <v>172</v>
      </c>
      <c r="J152" s="72">
        <v>15493</v>
      </c>
      <c r="K152" s="72">
        <v>15493</v>
      </c>
      <c r="L152" s="72">
        <v>15493</v>
      </c>
      <c r="M152" s="72">
        <v>15493</v>
      </c>
      <c r="N152" s="71" t="s">
        <v>28</v>
      </c>
      <c r="O152" s="73">
        <v>9.2565104267722121E-3</v>
      </c>
      <c r="P152" s="73">
        <v>1</v>
      </c>
      <c r="Q152" s="73">
        <v>3.7026041707088848E-2</v>
      </c>
    </row>
    <row r="153" spans="1:17">
      <c r="A153" s="30"/>
      <c r="B153" s="95" t="s">
        <v>168</v>
      </c>
      <c r="C153" s="96" t="s">
        <v>176</v>
      </c>
      <c r="D153" s="40"/>
      <c r="E153" s="70" t="s">
        <v>170</v>
      </c>
      <c r="F153" s="70" t="s">
        <v>171</v>
      </c>
      <c r="G153" s="71">
        <v>45183</v>
      </c>
      <c r="H153" s="71" t="s">
        <v>28</v>
      </c>
      <c r="I153" s="70" t="s">
        <v>172</v>
      </c>
      <c r="J153" s="72">
        <v>15493</v>
      </c>
      <c r="K153" s="72">
        <v>15493</v>
      </c>
      <c r="L153" s="72">
        <v>15493</v>
      </c>
      <c r="M153" s="72">
        <v>15493</v>
      </c>
      <c r="N153" s="71" t="s">
        <v>28</v>
      </c>
      <c r="O153" s="73">
        <v>9.2565104267722121E-3</v>
      </c>
      <c r="P153" s="73">
        <v>1</v>
      </c>
      <c r="Q153" s="73">
        <v>4.6282552133861059E-2</v>
      </c>
    </row>
    <row r="154" spans="1:17">
      <c r="A154" s="30"/>
      <c r="B154" s="95" t="s">
        <v>168</v>
      </c>
      <c r="C154" s="96" t="s">
        <v>179</v>
      </c>
      <c r="D154" s="40"/>
      <c r="E154" s="70" t="s">
        <v>170</v>
      </c>
      <c r="F154" s="70" t="s">
        <v>171</v>
      </c>
      <c r="G154" s="71">
        <v>45183</v>
      </c>
      <c r="H154" s="71" t="s">
        <v>28</v>
      </c>
      <c r="I154" s="70" t="s">
        <v>172</v>
      </c>
      <c r="J154" s="72">
        <v>15493</v>
      </c>
      <c r="K154" s="72">
        <v>15493</v>
      </c>
      <c r="L154" s="72">
        <v>15493</v>
      </c>
      <c r="M154" s="72">
        <v>15493</v>
      </c>
      <c r="N154" s="71" t="s">
        <v>28</v>
      </c>
      <c r="O154" s="73">
        <v>9.2565104267722121E-3</v>
      </c>
      <c r="P154" s="73">
        <v>1</v>
      </c>
      <c r="Q154" s="73">
        <v>5.5539062560633269E-2</v>
      </c>
    </row>
    <row r="155" spans="1:17">
      <c r="A155" s="30"/>
      <c r="B155" s="95" t="s">
        <v>168</v>
      </c>
      <c r="C155" s="96" t="s">
        <v>180</v>
      </c>
      <c r="D155" s="40"/>
      <c r="E155" s="70" t="s">
        <v>170</v>
      </c>
      <c r="F155" s="70" t="s">
        <v>171</v>
      </c>
      <c r="G155" s="71">
        <v>45183</v>
      </c>
      <c r="H155" s="71" t="s">
        <v>28</v>
      </c>
      <c r="I155" s="70" t="s">
        <v>172</v>
      </c>
      <c r="J155" s="72">
        <v>15493</v>
      </c>
      <c r="K155" s="72">
        <v>15493</v>
      </c>
      <c r="L155" s="72">
        <v>15493</v>
      </c>
      <c r="M155" s="72">
        <v>15493</v>
      </c>
      <c r="N155" s="71" t="s">
        <v>28</v>
      </c>
      <c r="O155" s="73">
        <v>9.2565104267722121E-3</v>
      </c>
      <c r="P155" s="73">
        <v>1</v>
      </c>
      <c r="Q155" s="73">
        <v>6.4795572987405486E-2</v>
      </c>
    </row>
    <row r="156" spans="1:17">
      <c r="A156" s="30"/>
      <c r="B156" s="95" t="s">
        <v>168</v>
      </c>
      <c r="C156" s="96" t="s">
        <v>181</v>
      </c>
      <c r="D156" s="40"/>
      <c r="E156" s="70" t="s">
        <v>170</v>
      </c>
      <c r="F156" s="70" t="s">
        <v>171</v>
      </c>
      <c r="G156" s="71">
        <v>45183</v>
      </c>
      <c r="H156" s="71" t="s">
        <v>28</v>
      </c>
      <c r="I156" s="70" t="s">
        <v>172</v>
      </c>
      <c r="J156" s="72">
        <v>15493</v>
      </c>
      <c r="K156" s="72">
        <v>15493</v>
      </c>
      <c r="L156" s="72">
        <v>15493</v>
      </c>
      <c r="M156" s="72">
        <v>15493</v>
      </c>
      <c r="N156" s="71" t="s">
        <v>28</v>
      </c>
      <c r="O156" s="73">
        <v>9.2565104267722121E-3</v>
      </c>
      <c r="P156" s="73">
        <v>1</v>
      </c>
      <c r="Q156" s="73">
        <v>7.4052083414177697E-2</v>
      </c>
    </row>
    <row r="157" spans="1:17">
      <c r="A157" s="30"/>
      <c r="B157" s="95" t="s">
        <v>168</v>
      </c>
      <c r="C157" s="96" t="s">
        <v>182</v>
      </c>
      <c r="D157" s="40"/>
      <c r="E157" s="70" t="s">
        <v>170</v>
      </c>
      <c r="F157" s="70" t="s">
        <v>171</v>
      </c>
      <c r="G157" s="71">
        <v>45183</v>
      </c>
      <c r="H157" s="71" t="s">
        <v>28</v>
      </c>
      <c r="I157" s="70" t="s">
        <v>172</v>
      </c>
      <c r="J157" s="72">
        <v>15493</v>
      </c>
      <c r="K157" s="72">
        <v>15493</v>
      </c>
      <c r="L157" s="72">
        <v>15493</v>
      </c>
      <c r="M157" s="72">
        <v>15493</v>
      </c>
      <c r="N157" s="71" t="s">
        <v>28</v>
      </c>
      <c r="O157" s="73">
        <v>9.2565104267722121E-3</v>
      </c>
      <c r="P157" s="73">
        <v>1</v>
      </c>
      <c r="Q157" s="73">
        <v>8.3308593840949907E-2</v>
      </c>
    </row>
    <row r="158" spans="1:17">
      <c r="A158" s="30"/>
      <c r="B158" s="95" t="s">
        <v>168</v>
      </c>
      <c r="C158" s="96" t="s">
        <v>183</v>
      </c>
      <c r="D158" s="40"/>
      <c r="E158" s="70" t="s">
        <v>170</v>
      </c>
      <c r="F158" s="70" t="s">
        <v>171</v>
      </c>
      <c r="G158" s="71">
        <v>45183</v>
      </c>
      <c r="H158" s="71" t="s">
        <v>28</v>
      </c>
      <c r="I158" s="70" t="s">
        <v>172</v>
      </c>
      <c r="J158" s="72">
        <v>15493</v>
      </c>
      <c r="K158" s="72">
        <v>15493</v>
      </c>
      <c r="L158" s="72">
        <v>15493</v>
      </c>
      <c r="M158" s="72">
        <v>15493</v>
      </c>
      <c r="N158" s="71" t="s">
        <v>28</v>
      </c>
      <c r="O158" s="73">
        <v>9.2565104267722121E-3</v>
      </c>
      <c r="P158" s="73">
        <v>1</v>
      </c>
      <c r="Q158" s="73">
        <v>9.2565104267722118E-2</v>
      </c>
    </row>
    <row r="159" spans="1:17">
      <c r="A159" s="30"/>
      <c r="B159" s="95" t="s">
        <v>168</v>
      </c>
      <c r="C159" s="96" t="s">
        <v>184</v>
      </c>
      <c r="D159" s="40"/>
      <c r="E159" s="70" t="s">
        <v>170</v>
      </c>
      <c r="F159" s="70" t="s">
        <v>171</v>
      </c>
      <c r="G159" s="71">
        <v>45183</v>
      </c>
      <c r="H159" s="71" t="s">
        <v>28</v>
      </c>
      <c r="I159" s="70" t="s">
        <v>172</v>
      </c>
      <c r="J159" s="72">
        <v>15493</v>
      </c>
      <c r="K159" s="72">
        <v>15493</v>
      </c>
      <c r="L159" s="72">
        <v>15493</v>
      </c>
      <c r="M159" s="72">
        <v>15493</v>
      </c>
      <c r="N159" s="71" t="s">
        <v>28</v>
      </c>
      <c r="O159" s="73">
        <v>9.2565104267722121E-3</v>
      </c>
      <c r="P159" s="73">
        <v>1</v>
      </c>
      <c r="Q159" s="73">
        <v>0.10182161469449433</v>
      </c>
    </row>
    <row r="160" spans="1:17">
      <c r="A160" s="30"/>
      <c r="B160" s="95" t="s">
        <v>168</v>
      </c>
      <c r="C160" s="96" t="s">
        <v>185</v>
      </c>
      <c r="D160" s="40"/>
      <c r="E160" s="70" t="s">
        <v>170</v>
      </c>
      <c r="F160" s="70" t="s">
        <v>171</v>
      </c>
      <c r="G160" s="71">
        <v>45183</v>
      </c>
      <c r="H160" s="71" t="s">
        <v>28</v>
      </c>
      <c r="I160" s="70" t="s">
        <v>172</v>
      </c>
      <c r="J160" s="72">
        <v>15493</v>
      </c>
      <c r="K160" s="72">
        <v>15493</v>
      </c>
      <c r="L160" s="72">
        <v>15493</v>
      </c>
      <c r="M160" s="72">
        <v>15493</v>
      </c>
      <c r="N160" s="71" t="s">
        <v>28</v>
      </c>
      <c r="O160" s="73">
        <v>9.2565104267722121E-3</v>
      </c>
      <c r="P160" s="73">
        <v>1</v>
      </c>
      <c r="Q160" s="73">
        <v>0.11107812512126654</v>
      </c>
    </row>
    <row r="161" spans="1:17">
      <c r="A161" s="30"/>
      <c r="B161" s="95" t="s">
        <v>168</v>
      </c>
      <c r="C161" s="96" t="s">
        <v>186</v>
      </c>
      <c r="D161" s="40"/>
      <c r="E161" s="70" t="s">
        <v>170</v>
      </c>
      <c r="F161" s="70" t="s">
        <v>171</v>
      </c>
      <c r="G161" s="71">
        <v>45183</v>
      </c>
      <c r="H161" s="71" t="s">
        <v>28</v>
      </c>
      <c r="I161" s="70" t="s">
        <v>172</v>
      </c>
      <c r="J161" s="72">
        <v>15493</v>
      </c>
      <c r="K161" s="72">
        <v>15493</v>
      </c>
      <c r="L161" s="72">
        <v>15493</v>
      </c>
      <c r="M161" s="72">
        <v>15493</v>
      </c>
      <c r="N161" s="71" t="s">
        <v>28</v>
      </c>
      <c r="O161" s="73">
        <v>9.2565104267722121E-3</v>
      </c>
      <c r="P161" s="73">
        <v>1</v>
      </c>
      <c r="Q161" s="73">
        <v>0.12033463554803875</v>
      </c>
    </row>
    <row r="162" spans="1:17">
      <c r="A162" s="30"/>
      <c r="B162" s="95" t="s">
        <v>168</v>
      </c>
      <c r="C162" s="96" t="s">
        <v>187</v>
      </c>
      <c r="D162" s="40"/>
      <c r="E162" s="70" t="s">
        <v>170</v>
      </c>
      <c r="F162" s="70" t="s">
        <v>171</v>
      </c>
      <c r="G162" s="71">
        <v>45183</v>
      </c>
      <c r="H162" s="71" t="s">
        <v>28</v>
      </c>
      <c r="I162" s="70" t="s">
        <v>172</v>
      </c>
      <c r="J162" s="72">
        <v>15493</v>
      </c>
      <c r="K162" s="72">
        <v>15493</v>
      </c>
      <c r="L162" s="72">
        <v>15493</v>
      </c>
      <c r="M162" s="72">
        <v>15493</v>
      </c>
      <c r="N162" s="71" t="s">
        <v>28</v>
      </c>
      <c r="O162" s="73">
        <v>9.2565104267722121E-3</v>
      </c>
      <c r="P162" s="73">
        <v>1</v>
      </c>
      <c r="Q162" s="73">
        <v>0.12959114597481097</v>
      </c>
    </row>
    <row r="163" spans="1:17">
      <c r="A163" s="30"/>
      <c r="B163" s="95" t="s">
        <v>168</v>
      </c>
      <c r="C163" s="96" t="s">
        <v>188</v>
      </c>
      <c r="D163" s="40"/>
      <c r="E163" s="70" t="s">
        <v>170</v>
      </c>
      <c r="F163" s="70" t="s">
        <v>171</v>
      </c>
      <c r="G163" s="71">
        <v>45183</v>
      </c>
      <c r="H163" s="71" t="s">
        <v>28</v>
      </c>
      <c r="I163" s="70" t="s">
        <v>172</v>
      </c>
      <c r="J163" s="72">
        <v>15493</v>
      </c>
      <c r="K163" s="72">
        <v>15493</v>
      </c>
      <c r="L163" s="72">
        <v>15493</v>
      </c>
      <c r="M163" s="72">
        <v>15493</v>
      </c>
      <c r="N163" s="71" t="s">
        <v>28</v>
      </c>
      <c r="O163" s="73">
        <v>9.2565104267722121E-3</v>
      </c>
      <c r="P163" s="73">
        <v>1</v>
      </c>
      <c r="Q163" s="73">
        <v>0.1388476564015832</v>
      </c>
    </row>
    <row r="164" spans="1:17">
      <c r="A164" s="30"/>
      <c r="B164" s="95" t="s">
        <v>168</v>
      </c>
      <c r="C164" s="96" t="s">
        <v>189</v>
      </c>
      <c r="D164" s="40"/>
      <c r="E164" s="70" t="s">
        <v>170</v>
      </c>
      <c r="F164" s="70" t="s">
        <v>171</v>
      </c>
      <c r="G164" s="71">
        <v>45183</v>
      </c>
      <c r="H164" s="71" t="s">
        <v>28</v>
      </c>
      <c r="I164" s="70" t="s">
        <v>172</v>
      </c>
      <c r="J164" s="72">
        <v>15493</v>
      </c>
      <c r="K164" s="72">
        <v>15493</v>
      </c>
      <c r="L164" s="72">
        <v>15493</v>
      </c>
      <c r="M164" s="72">
        <v>15493</v>
      </c>
      <c r="N164" s="71" t="s">
        <v>28</v>
      </c>
      <c r="O164" s="73">
        <v>9.2565104267722121E-3</v>
      </c>
      <c r="P164" s="73">
        <v>1</v>
      </c>
      <c r="Q164" s="73">
        <v>0.14810416682835542</v>
      </c>
    </row>
    <row r="165" spans="1:17">
      <c r="A165" s="30"/>
      <c r="B165" s="95" t="s">
        <v>168</v>
      </c>
      <c r="C165" s="96" t="s">
        <v>190</v>
      </c>
      <c r="D165" s="40"/>
      <c r="E165" s="70" t="s">
        <v>170</v>
      </c>
      <c r="F165" s="70" t="s">
        <v>171</v>
      </c>
      <c r="G165" s="71">
        <v>45126</v>
      </c>
      <c r="H165" s="71" t="s">
        <v>28</v>
      </c>
      <c r="I165" s="70" t="s">
        <v>172</v>
      </c>
      <c r="J165" s="72">
        <v>83011.679999999993</v>
      </c>
      <c r="K165" s="72">
        <v>83011.679999999993</v>
      </c>
      <c r="L165" s="72">
        <v>83011.679999999993</v>
      </c>
      <c r="M165" s="72">
        <v>83011.679999999993</v>
      </c>
      <c r="N165" s="71" t="s">
        <v>28</v>
      </c>
      <c r="O165" s="73">
        <v>4.9596493994957608E-2</v>
      </c>
      <c r="P165" s="73">
        <v>1</v>
      </c>
      <c r="Q165" s="73">
        <v>0.19770066082331303</v>
      </c>
    </row>
    <row r="166" spans="1:17">
      <c r="A166" s="30"/>
      <c r="B166" s="95" t="s">
        <v>168</v>
      </c>
      <c r="C166" s="96" t="s">
        <v>191</v>
      </c>
      <c r="D166" s="40"/>
      <c r="E166" s="70" t="s">
        <v>170</v>
      </c>
      <c r="F166" s="70" t="s">
        <v>171</v>
      </c>
      <c r="G166" s="71">
        <v>45041</v>
      </c>
      <c r="H166" s="71" t="s">
        <v>28</v>
      </c>
      <c r="I166" s="70" t="s">
        <v>172</v>
      </c>
      <c r="J166" s="72">
        <v>101839.19</v>
      </c>
      <c r="K166" s="72">
        <v>101839.19</v>
      </c>
      <c r="L166" s="72">
        <v>101839.19</v>
      </c>
      <c r="M166" s="72">
        <v>101839.19</v>
      </c>
      <c r="N166" s="71" t="s">
        <v>28</v>
      </c>
      <c r="O166" s="73">
        <v>6.084525424959894E-2</v>
      </c>
      <c r="P166" s="73">
        <v>1</v>
      </c>
      <c r="Q166" s="73">
        <v>0.25854591507291197</v>
      </c>
    </row>
    <row r="167" spans="1:17">
      <c r="A167" s="30"/>
      <c r="B167" s="95" t="s">
        <v>168</v>
      </c>
      <c r="C167" s="96" t="s">
        <v>192</v>
      </c>
      <c r="D167" s="40"/>
      <c r="E167" s="70" t="s">
        <v>170</v>
      </c>
      <c r="F167" s="70" t="s">
        <v>171</v>
      </c>
      <c r="G167" s="71">
        <v>45041</v>
      </c>
      <c r="H167" s="71" t="s">
        <v>28</v>
      </c>
      <c r="I167" s="70" t="s">
        <v>172</v>
      </c>
      <c r="J167" s="72">
        <v>129186.93</v>
      </c>
      <c r="K167" s="72">
        <v>129186.93</v>
      </c>
      <c r="L167" s="72">
        <v>129186.93</v>
      </c>
      <c r="M167" s="72">
        <v>129186.93</v>
      </c>
      <c r="N167" s="71" t="s">
        <v>28</v>
      </c>
      <c r="O167" s="73">
        <v>7.7184545572044905E-2</v>
      </c>
      <c r="P167" s="73">
        <v>1</v>
      </c>
      <c r="Q167" s="73">
        <v>0.33573046064495687</v>
      </c>
    </row>
    <row r="168" spans="1:17">
      <c r="A168" s="30"/>
      <c r="B168" s="95" t="s">
        <v>168</v>
      </c>
      <c r="C168" s="96" t="s">
        <v>193</v>
      </c>
      <c r="D168" s="40"/>
      <c r="E168" s="70" t="s">
        <v>170</v>
      </c>
      <c r="F168" s="70" t="s">
        <v>171</v>
      </c>
      <c r="G168" s="71">
        <v>45041</v>
      </c>
      <c r="H168" s="71" t="s">
        <v>28</v>
      </c>
      <c r="I168" s="70" t="s">
        <v>172</v>
      </c>
      <c r="J168" s="72">
        <v>101839.19</v>
      </c>
      <c r="K168" s="72">
        <v>101839.19</v>
      </c>
      <c r="L168" s="72">
        <v>101839.19</v>
      </c>
      <c r="M168" s="72">
        <v>101839.19</v>
      </c>
      <c r="N168" s="71" t="s">
        <v>28</v>
      </c>
      <c r="O168" s="73">
        <v>6.084525424959894E-2</v>
      </c>
      <c r="P168" s="73">
        <v>1</v>
      </c>
      <c r="Q168" s="73">
        <v>0.39657571489455579</v>
      </c>
    </row>
    <row r="169" spans="1:17">
      <c r="A169" s="30"/>
      <c r="B169" s="95" t="s">
        <v>168</v>
      </c>
      <c r="C169" s="96" t="s">
        <v>194</v>
      </c>
      <c r="D169" s="40"/>
      <c r="E169" s="70" t="s">
        <v>170</v>
      </c>
      <c r="F169" s="70" t="s">
        <v>171</v>
      </c>
      <c r="G169" s="71">
        <v>45041</v>
      </c>
      <c r="H169" s="71" t="s">
        <v>28</v>
      </c>
      <c r="I169" s="70" t="s">
        <v>172</v>
      </c>
      <c r="J169" s="72">
        <v>83034.740000000005</v>
      </c>
      <c r="K169" s="72">
        <v>83034.740000000005</v>
      </c>
      <c r="L169" s="72">
        <v>83034.740000000005</v>
      </c>
      <c r="M169" s="72">
        <v>83034.740000000005</v>
      </c>
      <c r="N169" s="71" t="s">
        <v>28</v>
      </c>
      <c r="O169" s="73">
        <v>4.9610271515801954E-2</v>
      </c>
      <c r="P169" s="73">
        <v>1</v>
      </c>
      <c r="Q169" s="73">
        <v>0.44618598641035773</v>
      </c>
    </row>
    <row r="170" spans="1:17">
      <c r="A170" s="30"/>
      <c r="B170" s="95" t="s">
        <v>168</v>
      </c>
      <c r="C170" s="96" t="s">
        <v>195</v>
      </c>
      <c r="D170" s="40"/>
      <c r="E170" s="70" t="s">
        <v>170</v>
      </c>
      <c r="F170" s="70" t="s">
        <v>171</v>
      </c>
      <c r="G170" s="71">
        <v>45126</v>
      </c>
      <c r="H170" s="71" t="s">
        <v>28</v>
      </c>
      <c r="I170" s="70" t="s">
        <v>172</v>
      </c>
      <c r="J170" s="72">
        <v>66201.81</v>
      </c>
      <c r="K170" s="72">
        <v>66201.81</v>
      </c>
      <c r="L170" s="72">
        <v>66201.81</v>
      </c>
      <c r="M170" s="72">
        <v>66201.81</v>
      </c>
      <c r="N170" s="71" t="s">
        <v>28</v>
      </c>
      <c r="O170" s="73">
        <v>3.9553201093151281E-2</v>
      </c>
      <c r="P170" s="73">
        <v>1</v>
      </c>
      <c r="Q170" s="73">
        <v>0.48573918750350903</v>
      </c>
    </row>
    <row r="171" spans="1:17">
      <c r="A171" s="30"/>
      <c r="B171" s="95" t="s">
        <v>168</v>
      </c>
      <c r="C171" s="96" t="s">
        <v>197</v>
      </c>
      <c r="D171" s="40"/>
      <c r="E171" s="70" t="s">
        <v>170</v>
      </c>
      <c r="F171" s="70" t="s">
        <v>171</v>
      </c>
      <c r="G171" s="71">
        <v>45126</v>
      </c>
      <c r="H171" s="71" t="s">
        <v>28</v>
      </c>
      <c r="I171" s="70" t="s">
        <v>172</v>
      </c>
      <c r="J171" s="72">
        <v>83011.679999999993</v>
      </c>
      <c r="K171" s="72">
        <v>83011.679999999993</v>
      </c>
      <c r="L171" s="72">
        <v>83011.679999999993</v>
      </c>
      <c r="M171" s="72">
        <v>83011.679999999993</v>
      </c>
      <c r="N171" s="71" t="s">
        <v>28</v>
      </c>
      <c r="O171" s="73">
        <v>4.9596493994957608E-2</v>
      </c>
      <c r="P171" s="73">
        <v>1</v>
      </c>
      <c r="Q171" s="73">
        <v>0.53533568149846666</v>
      </c>
    </row>
    <row r="172" spans="1:17">
      <c r="A172" s="30"/>
      <c r="B172" s="95" t="s">
        <v>168</v>
      </c>
      <c r="C172" s="96" t="s">
        <v>198</v>
      </c>
      <c r="D172" s="40"/>
      <c r="E172" s="70" t="s">
        <v>170</v>
      </c>
      <c r="F172" s="70" t="s">
        <v>171</v>
      </c>
      <c r="G172" s="71">
        <v>45126</v>
      </c>
      <c r="H172" s="71" t="s">
        <v>28</v>
      </c>
      <c r="I172" s="70" t="s">
        <v>172</v>
      </c>
      <c r="J172" s="72">
        <v>101839.19</v>
      </c>
      <c r="K172" s="72">
        <v>101839.19</v>
      </c>
      <c r="L172" s="72">
        <v>101689.31</v>
      </c>
      <c r="M172" s="72">
        <v>101839.19</v>
      </c>
      <c r="N172" s="71" t="s">
        <v>28</v>
      </c>
      <c r="O172" s="73">
        <v>6.0755706338751159E-2</v>
      </c>
      <c r="P172" s="73">
        <v>1</v>
      </c>
      <c r="Q172" s="73">
        <v>0.59609138783721782</v>
      </c>
    </row>
    <row r="173" spans="1:17">
      <c r="A173" s="30"/>
      <c r="B173" s="95" t="s">
        <v>168</v>
      </c>
      <c r="C173" s="96" t="s">
        <v>199</v>
      </c>
      <c r="D173" s="40"/>
      <c r="E173" s="70" t="s">
        <v>170</v>
      </c>
      <c r="F173" s="70" t="s">
        <v>171</v>
      </c>
      <c r="G173" s="71">
        <v>45041</v>
      </c>
      <c r="H173" s="71" t="s">
        <v>28</v>
      </c>
      <c r="I173" s="70" t="s">
        <v>172</v>
      </c>
      <c r="J173" s="72">
        <v>66201.81</v>
      </c>
      <c r="K173" s="72">
        <v>66201.81</v>
      </c>
      <c r="L173" s="72">
        <v>66201.81</v>
      </c>
      <c r="M173" s="72">
        <v>66201.81</v>
      </c>
      <c r="N173" s="71" t="s">
        <v>28</v>
      </c>
      <c r="O173" s="73">
        <v>3.9553201093151281E-2</v>
      </c>
      <c r="P173" s="73">
        <v>1</v>
      </c>
      <c r="Q173" s="73">
        <v>0.63564458893036913</v>
      </c>
    </row>
    <row r="174" spans="1:17">
      <c r="A174" s="30"/>
      <c r="B174" s="95" t="s">
        <v>168</v>
      </c>
      <c r="C174" s="96" t="s">
        <v>200</v>
      </c>
      <c r="D174" s="40"/>
      <c r="E174" s="70" t="s">
        <v>170</v>
      </c>
      <c r="F174" s="70" t="s">
        <v>171</v>
      </c>
      <c r="G174" s="71">
        <v>45041</v>
      </c>
      <c r="H174" s="71" t="s">
        <v>28</v>
      </c>
      <c r="I174" s="70" t="s">
        <v>172</v>
      </c>
      <c r="J174" s="72">
        <v>66201.81</v>
      </c>
      <c r="K174" s="72">
        <v>66201.81</v>
      </c>
      <c r="L174" s="72">
        <v>66201.81</v>
      </c>
      <c r="M174" s="72">
        <v>66201.81</v>
      </c>
      <c r="N174" s="71" t="s">
        <v>28</v>
      </c>
      <c r="O174" s="73">
        <v>3.9553201093151281E-2</v>
      </c>
      <c r="P174" s="73">
        <v>1</v>
      </c>
      <c r="Q174" s="73">
        <v>0.67519779002352043</v>
      </c>
    </row>
    <row r="175" spans="1:17">
      <c r="A175" s="30"/>
      <c r="B175" s="95" t="s">
        <v>168</v>
      </c>
      <c r="C175" s="96" t="s">
        <v>231</v>
      </c>
      <c r="D175" s="40"/>
      <c r="E175" s="70" t="s">
        <v>170</v>
      </c>
      <c r="F175" s="70" t="s">
        <v>171</v>
      </c>
      <c r="G175" s="71">
        <v>45422</v>
      </c>
      <c r="H175" s="71" t="s">
        <v>28</v>
      </c>
      <c r="I175" s="70" t="s">
        <v>172</v>
      </c>
      <c r="J175" s="72">
        <v>65694.52</v>
      </c>
      <c r="K175" s="72">
        <v>65694.52</v>
      </c>
      <c r="L175" s="72">
        <v>65694.52</v>
      </c>
      <c r="M175" s="72">
        <v>65694.52</v>
      </c>
      <c r="N175" s="71" t="s">
        <v>28</v>
      </c>
      <c r="O175" s="73">
        <v>3.9250113558497106E-2</v>
      </c>
      <c r="P175" s="73">
        <v>1</v>
      </c>
      <c r="Q175" s="73">
        <v>0.71444790358201749</v>
      </c>
    </row>
    <row r="176" spans="1:17">
      <c r="A176" s="30"/>
      <c r="B176" s="95" t="s">
        <v>168</v>
      </c>
      <c r="C176" s="96" t="s">
        <v>232</v>
      </c>
      <c r="D176" s="40"/>
      <c r="E176" s="70" t="s">
        <v>170</v>
      </c>
      <c r="F176" s="70" t="s">
        <v>171</v>
      </c>
      <c r="G176" s="71">
        <v>45422</v>
      </c>
      <c r="H176" s="71" t="s">
        <v>28</v>
      </c>
      <c r="I176" s="70" t="s">
        <v>172</v>
      </c>
      <c r="J176" s="72">
        <v>65706.05</v>
      </c>
      <c r="K176" s="72">
        <v>65706.05</v>
      </c>
      <c r="L176" s="72">
        <v>65706.05</v>
      </c>
      <c r="M176" s="72">
        <v>65706.05</v>
      </c>
      <c r="N176" s="71" t="s">
        <v>28</v>
      </c>
      <c r="O176" s="73">
        <v>3.9257002318919272E-2</v>
      </c>
      <c r="P176" s="73">
        <v>1</v>
      </c>
      <c r="Q176" s="73">
        <v>0.75370490590093675</v>
      </c>
    </row>
    <row r="177" spans="1:18">
      <c r="A177" s="30"/>
      <c r="B177" s="95" t="s">
        <v>168</v>
      </c>
      <c r="C177" s="96" t="s">
        <v>233</v>
      </c>
      <c r="D177" s="40"/>
      <c r="E177" s="70" t="s">
        <v>170</v>
      </c>
      <c r="F177" s="70" t="s">
        <v>171</v>
      </c>
      <c r="G177" s="71">
        <v>45422</v>
      </c>
      <c r="H177" s="71" t="s">
        <v>28</v>
      </c>
      <c r="I177" s="70" t="s">
        <v>172</v>
      </c>
      <c r="J177" s="72">
        <v>15493</v>
      </c>
      <c r="K177" s="72">
        <v>15493</v>
      </c>
      <c r="L177" s="72">
        <v>15493</v>
      </c>
      <c r="M177" s="72">
        <v>15493</v>
      </c>
      <c r="N177" s="71" t="s">
        <v>28</v>
      </c>
      <c r="O177" s="73">
        <v>9.2565104267722121E-3</v>
      </c>
      <c r="P177" s="73">
        <v>1</v>
      </c>
      <c r="Q177" s="73">
        <v>0.76296141632770897</v>
      </c>
    </row>
    <row r="178" spans="1:18">
      <c r="A178" s="30"/>
      <c r="B178" s="95" t="s">
        <v>168</v>
      </c>
      <c r="C178" s="96" t="s">
        <v>234</v>
      </c>
      <c r="D178" s="40"/>
      <c r="E178" s="70" t="s">
        <v>170</v>
      </c>
      <c r="F178" s="70" t="s">
        <v>171</v>
      </c>
      <c r="G178" s="71">
        <v>45422</v>
      </c>
      <c r="H178" s="71" t="s">
        <v>28</v>
      </c>
      <c r="I178" s="70" t="s">
        <v>172</v>
      </c>
      <c r="J178" s="72">
        <v>15493</v>
      </c>
      <c r="K178" s="72">
        <v>15493</v>
      </c>
      <c r="L178" s="72">
        <v>15493</v>
      </c>
      <c r="M178" s="72">
        <v>15493</v>
      </c>
      <c r="N178" s="71" t="s">
        <v>28</v>
      </c>
      <c r="O178" s="73">
        <v>9.2565104267722121E-3</v>
      </c>
      <c r="P178" s="73">
        <v>1</v>
      </c>
      <c r="Q178" s="73">
        <v>0.7722179267544812</v>
      </c>
    </row>
    <row r="179" spans="1:18">
      <c r="A179" s="30"/>
      <c r="B179" s="88"/>
      <c r="C179" s="220" t="s">
        <v>248</v>
      </c>
      <c r="D179" s="40"/>
      <c r="E179" s="221"/>
      <c r="F179" s="70"/>
      <c r="G179" s="71"/>
      <c r="H179" s="71"/>
      <c r="I179" s="70"/>
      <c r="J179" s="72"/>
      <c r="K179" s="72">
        <v>80071.240000000005</v>
      </c>
      <c r="L179" s="72"/>
      <c r="M179" s="72"/>
      <c r="N179" s="71"/>
      <c r="O179" s="73"/>
      <c r="P179" s="73"/>
      <c r="Q179" s="73"/>
    </row>
    <row r="180" spans="1:18" s="29" customFormat="1">
      <c r="A180" s="35"/>
      <c r="B180" s="74" t="s">
        <v>140</v>
      </c>
      <c r="C180" s="222"/>
      <c r="D180" s="91"/>
      <c r="E180" s="97"/>
      <c r="F180" s="97"/>
      <c r="G180" s="97"/>
      <c r="H180" s="97"/>
      <c r="I180" s="97"/>
      <c r="J180" s="92"/>
      <c r="K180" s="90">
        <v>1372713.84</v>
      </c>
      <c r="L180" s="90">
        <v>1292492.7200000002</v>
      </c>
      <c r="M180" s="90">
        <v>1292642.6000000001</v>
      </c>
      <c r="N180" s="97"/>
      <c r="O180" s="97"/>
      <c r="P180" s="97"/>
      <c r="Q180" s="97"/>
    </row>
    <row r="181" spans="1:18">
      <c r="A181" s="30"/>
      <c r="B181" s="29"/>
      <c r="K181" s="230"/>
      <c r="L181" s="94">
        <v>0</v>
      </c>
    </row>
    <row r="182" spans="1:18">
      <c r="A182" s="30"/>
      <c r="B182" s="29" t="s">
        <v>236</v>
      </c>
      <c r="C182" s="29"/>
      <c r="D182" s="36"/>
      <c r="E182" s="36"/>
      <c r="F182" s="37"/>
      <c r="G182" s="36"/>
      <c r="H182" s="36"/>
      <c r="I182" s="36"/>
      <c r="J182" s="38"/>
      <c r="K182" s="36"/>
      <c r="L182" s="36"/>
      <c r="M182" s="36"/>
      <c r="N182" s="36"/>
      <c r="O182" s="36"/>
      <c r="P182" s="36"/>
      <c r="Q182" s="36"/>
    </row>
    <row r="183" spans="1:18">
      <c r="A183" s="30"/>
      <c r="B183" s="29"/>
      <c r="C183" s="29"/>
      <c r="D183" s="36"/>
      <c r="E183" s="36"/>
      <c r="F183" s="37"/>
      <c r="G183" s="36"/>
      <c r="H183" s="36"/>
      <c r="I183" s="36"/>
      <c r="J183" s="38"/>
      <c r="K183" s="36"/>
      <c r="L183" s="36"/>
      <c r="M183" s="36"/>
      <c r="N183" s="36"/>
      <c r="O183" s="36"/>
      <c r="P183" s="36"/>
      <c r="Q183" s="36"/>
    </row>
    <row r="184" spans="1:18" ht="33.6" customHeight="1">
      <c r="A184" s="30"/>
      <c r="B184" s="313" t="s">
        <v>25</v>
      </c>
      <c r="C184" s="337" t="s">
        <v>26</v>
      </c>
      <c r="D184" s="338"/>
      <c r="E184" s="313" t="s">
        <v>157</v>
      </c>
      <c r="F184" s="313" t="s">
        <v>158</v>
      </c>
      <c r="G184" s="313" t="s">
        <v>159</v>
      </c>
      <c r="H184" s="313" t="s">
        <v>27</v>
      </c>
      <c r="I184" s="313" t="s">
        <v>0</v>
      </c>
      <c r="J184" s="313" t="s">
        <v>160</v>
      </c>
      <c r="K184" s="313" t="s">
        <v>161</v>
      </c>
      <c r="L184" s="313" t="s">
        <v>162</v>
      </c>
      <c r="M184" s="313" t="s">
        <v>163</v>
      </c>
      <c r="N184" s="313" t="s">
        <v>164</v>
      </c>
      <c r="O184" s="313" t="s">
        <v>165</v>
      </c>
      <c r="P184" s="313" t="s">
        <v>166</v>
      </c>
      <c r="Q184" s="313" t="s">
        <v>167</v>
      </c>
    </row>
    <row r="185" spans="1:18" ht="37.799999999999997" customHeight="1">
      <c r="A185" s="30"/>
      <c r="B185" s="313"/>
      <c r="C185" s="339"/>
      <c r="D185" s="340"/>
      <c r="E185" s="313"/>
      <c r="F185" s="313"/>
      <c r="G185" s="313"/>
      <c r="H185" s="313"/>
      <c r="I185" s="313"/>
      <c r="J185" s="313"/>
      <c r="K185" s="313"/>
      <c r="L185" s="313"/>
      <c r="M185" s="313"/>
      <c r="N185" s="313"/>
      <c r="O185" s="313"/>
      <c r="P185" s="313"/>
      <c r="Q185" s="313"/>
    </row>
    <row r="186" spans="1:18">
      <c r="A186" s="30"/>
      <c r="B186" s="95" t="s">
        <v>168</v>
      </c>
      <c r="C186" s="96" t="s">
        <v>169</v>
      </c>
      <c r="D186" s="40"/>
      <c r="E186" s="70" t="s">
        <v>170</v>
      </c>
      <c r="F186" s="70" t="s">
        <v>171</v>
      </c>
      <c r="G186" s="71">
        <v>45126</v>
      </c>
      <c r="H186" s="71" t="s">
        <v>28</v>
      </c>
      <c r="I186" s="70" t="s">
        <v>172</v>
      </c>
      <c r="J186" s="72">
        <v>15493</v>
      </c>
      <c r="K186" s="72">
        <v>15493</v>
      </c>
      <c r="L186" s="72">
        <v>15493</v>
      </c>
      <c r="M186" s="72">
        <v>15493</v>
      </c>
      <c r="N186" s="71" t="s">
        <v>28</v>
      </c>
      <c r="O186" s="73">
        <v>9.7046278779775782E-3</v>
      </c>
      <c r="P186" s="73">
        <v>1</v>
      </c>
      <c r="Q186" s="73">
        <v>9.7046278779775782E-3</v>
      </c>
      <c r="R186" s="62"/>
    </row>
    <row r="187" spans="1:18">
      <c r="A187" s="30"/>
      <c r="B187" s="95" t="s">
        <v>168</v>
      </c>
      <c r="C187" s="96" t="s">
        <v>173</v>
      </c>
      <c r="D187" s="40"/>
      <c r="E187" s="70" t="s">
        <v>170</v>
      </c>
      <c r="F187" s="70" t="s">
        <v>171</v>
      </c>
      <c r="G187" s="71">
        <v>45126</v>
      </c>
      <c r="H187" s="71" t="s">
        <v>28</v>
      </c>
      <c r="I187" s="70" t="s">
        <v>172</v>
      </c>
      <c r="J187" s="72">
        <v>15493</v>
      </c>
      <c r="K187" s="72">
        <v>15493</v>
      </c>
      <c r="L187" s="72">
        <v>15493</v>
      </c>
      <c r="M187" s="72">
        <v>15493</v>
      </c>
      <c r="N187" s="71" t="s">
        <v>28</v>
      </c>
      <c r="O187" s="73">
        <v>9.7046278779775782E-3</v>
      </c>
      <c r="P187" s="73">
        <v>1</v>
      </c>
      <c r="Q187" s="73">
        <v>1.9409255755955156E-2</v>
      </c>
      <c r="R187" s="62"/>
    </row>
    <row r="188" spans="1:18">
      <c r="A188" s="30"/>
      <c r="B188" s="95" t="s">
        <v>168</v>
      </c>
      <c r="C188" s="96" t="s">
        <v>174</v>
      </c>
      <c r="D188" s="40"/>
      <c r="E188" s="70" t="s">
        <v>170</v>
      </c>
      <c r="F188" s="70" t="s">
        <v>171</v>
      </c>
      <c r="G188" s="71">
        <v>45126</v>
      </c>
      <c r="H188" s="71" t="s">
        <v>28</v>
      </c>
      <c r="I188" s="70" t="s">
        <v>172</v>
      </c>
      <c r="J188" s="72">
        <v>15493</v>
      </c>
      <c r="K188" s="72">
        <v>15493</v>
      </c>
      <c r="L188" s="72">
        <v>15493</v>
      </c>
      <c r="M188" s="72">
        <v>15493</v>
      </c>
      <c r="N188" s="71" t="s">
        <v>28</v>
      </c>
      <c r="O188" s="73">
        <v>9.7046278779775782E-3</v>
      </c>
      <c r="P188" s="73">
        <v>1</v>
      </c>
      <c r="Q188" s="73">
        <v>2.9113883633932733E-2</v>
      </c>
      <c r="R188" s="62"/>
    </row>
    <row r="189" spans="1:18">
      <c r="A189" s="30"/>
      <c r="B189" s="95" t="s">
        <v>168</v>
      </c>
      <c r="C189" s="96" t="s">
        <v>175</v>
      </c>
      <c r="D189" s="40"/>
      <c r="E189" s="70" t="s">
        <v>170</v>
      </c>
      <c r="F189" s="70" t="s">
        <v>171</v>
      </c>
      <c r="G189" s="71">
        <v>45183</v>
      </c>
      <c r="H189" s="71" t="s">
        <v>28</v>
      </c>
      <c r="I189" s="70" t="s">
        <v>172</v>
      </c>
      <c r="J189" s="72">
        <v>15493</v>
      </c>
      <c r="K189" s="72">
        <v>15493</v>
      </c>
      <c r="L189" s="72">
        <v>15493</v>
      </c>
      <c r="M189" s="72">
        <v>15493</v>
      </c>
      <c r="N189" s="71" t="s">
        <v>28</v>
      </c>
      <c r="O189" s="73">
        <v>9.7046278779775782E-3</v>
      </c>
      <c r="P189" s="73">
        <v>1</v>
      </c>
      <c r="Q189" s="73">
        <v>3.8818511511910313E-2</v>
      </c>
      <c r="R189" s="62"/>
    </row>
    <row r="190" spans="1:18">
      <c r="A190" s="30"/>
      <c r="B190" s="95" t="s">
        <v>168</v>
      </c>
      <c r="C190" s="96" t="s">
        <v>176</v>
      </c>
      <c r="D190" s="40"/>
      <c r="E190" s="70" t="s">
        <v>170</v>
      </c>
      <c r="F190" s="70" t="s">
        <v>171</v>
      </c>
      <c r="G190" s="71">
        <v>45183</v>
      </c>
      <c r="H190" s="71" t="s">
        <v>28</v>
      </c>
      <c r="I190" s="70" t="s">
        <v>172</v>
      </c>
      <c r="J190" s="72">
        <v>15493</v>
      </c>
      <c r="K190" s="72">
        <v>15493</v>
      </c>
      <c r="L190" s="72">
        <v>15493</v>
      </c>
      <c r="M190" s="72">
        <v>15493</v>
      </c>
      <c r="N190" s="71" t="s">
        <v>28</v>
      </c>
      <c r="O190" s="73">
        <v>9.7046278779775782E-3</v>
      </c>
      <c r="P190" s="73">
        <v>1</v>
      </c>
      <c r="Q190" s="73">
        <v>4.8523139389887893E-2</v>
      </c>
      <c r="R190" s="62"/>
    </row>
    <row r="191" spans="1:18">
      <c r="A191" s="30"/>
      <c r="B191" s="95" t="s">
        <v>168</v>
      </c>
      <c r="C191" s="96" t="s">
        <v>177</v>
      </c>
      <c r="D191" s="40"/>
      <c r="E191" s="70" t="s">
        <v>170</v>
      </c>
      <c r="F191" s="70" t="s">
        <v>171</v>
      </c>
      <c r="G191" s="71">
        <v>45183</v>
      </c>
      <c r="H191" s="71" t="s">
        <v>28</v>
      </c>
      <c r="I191" s="70" t="s">
        <v>172</v>
      </c>
      <c r="J191" s="72">
        <v>15493</v>
      </c>
      <c r="K191" s="72">
        <v>15493</v>
      </c>
      <c r="L191" s="72">
        <v>15493</v>
      </c>
      <c r="M191" s="72">
        <v>15493</v>
      </c>
      <c r="N191" s="71" t="s">
        <v>28</v>
      </c>
      <c r="O191" s="73">
        <v>9.7046278779775782E-3</v>
      </c>
      <c r="P191" s="73">
        <v>1</v>
      </c>
      <c r="Q191" s="73">
        <v>5.8227767267865473E-2</v>
      </c>
      <c r="R191" s="62"/>
    </row>
    <row r="192" spans="1:18">
      <c r="A192" s="30"/>
      <c r="B192" s="95" t="s">
        <v>168</v>
      </c>
      <c r="C192" s="96" t="s">
        <v>178</v>
      </c>
      <c r="D192" s="40"/>
      <c r="E192" s="70" t="s">
        <v>170</v>
      </c>
      <c r="F192" s="70" t="s">
        <v>171</v>
      </c>
      <c r="G192" s="71">
        <v>45183</v>
      </c>
      <c r="H192" s="71" t="s">
        <v>28</v>
      </c>
      <c r="I192" s="70" t="s">
        <v>172</v>
      </c>
      <c r="J192" s="72">
        <v>15493</v>
      </c>
      <c r="K192" s="72">
        <v>15493</v>
      </c>
      <c r="L192" s="72">
        <v>15493</v>
      </c>
      <c r="M192" s="72">
        <v>15493</v>
      </c>
      <c r="N192" s="71" t="s">
        <v>28</v>
      </c>
      <c r="O192" s="73">
        <v>9.7046278779775782E-3</v>
      </c>
      <c r="P192" s="73">
        <v>1</v>
      </c>
      <c r="Q192" s="73">
        <v>6.7932395145843052E-2</v>
      </c>
      <c r="R192" s="62"/>
    </row>
    <row r="193" spans="1:18">
      <c r="A193" s="30"/>
      <c r="B193" s="95" t="s">
        <v>168</v>
      </c>
      <c r="C193" s="96" t="s">
        <v>179</v>
      </c>
      <c r="D193" s="40"/>
      <c r="E193" s="70" t="s">
        <v>170</v>
      </c>
      <c r="F193" s="70" t="s">
        <v>171</v>
      </c>
      <c r="G193" s="71">
        <v>45183</v>
      </c>
      <c r="H193" s="71" t="s">
        <v>28</v>
      </c>
      <c r="I193" s="70" t="s">
        <v>172</v>
      </c>
      <c r="J193" s="72">
        <v>15493</v>
      </c>
      <c r="K193" s="72">
        <v>15493</v>
      </c>
      <c r="L193" s="72">
        <v>15493</v>
      </c>
      <c r="M193" s="72">
        <v>15493</v>
      </c>
      <c r="N193" s="71" t="s">
        <v>28</v>
      </c>
      <c r="O193" s="73">
        <v>9.7046278779775782E-3</v>
      </c>
      <c r="P193" s="73">
        <v>1</v>
      </c>
      <c r="Q193" s="73">
        <v>7.7637023023820625E-2</v>
      </c>
      <c r="R193" s="62"/>
    </row>
    <row r="194" spans="1:18">
      <c r="A194" s="30"/>
      <c r="B194" s="95" t="s">
        <v>168</v>
      </c>
      <c r="C194" s="96" t="s">
        <v>180</v>
      </c>
      <c r="D194" s="40"/>
      <c r="E194" s="70" t="s">
        <v>170</v>
      </c>
      <c r="F194" s="70" t="s">
        <v>171</v>
      </c>
      <c r="G194" s="71">
        <v>45183</v>
      </c>
      <c r="H194" s="71" t="s">
        <v>28</v>
      </c>
      <c r="I194" s="70" t="s">
        <v>172</v>
      </c>
      <c r="J194" s="72">
        <v>15493</v>
      </c>
      <c r="K194" s="72">
        <v>15493</v>
      </c>
      <c r="L194" s="72">
        <v>15493</v>
      </c>
      <c r="M194" s="72">
        <v>15493</v>
      </c>
      <c r="N194" s="71" t="s">
        <v>28</v>
      </c>
      <c r="O194" s="73">
        <v>9.7046278779775782E-3</v>
      </c>
      <c r="P194" s="73">
        <v>1</v>
      </c>
      <c r="Q194" s="73">
        <v>8.7341650901798198E-2</v>
      </c>
      <c r="R194" s="62"/>
    </row>
    <row r="195" spans="1:18">
      <c r="A195" s="30"/>
      <c r="B195" s="95" t="s">
        <v>168</v>
      </c>
      <c r="C195" s="96" t="s">
        <v>181</v>
      </c>
      <c r="D195" s="40"/>
      <c r="E195" s="70" t="s">
        <v>170</v>
      </c>
      <c r="F195" s="70" t="s">
        <v>171</v>
      </c>
      <c r="G195" s="71">
        <v>45183</v>
      </c>
      <c r="H195" s="71" t="s">
        <v>28</v>
      </c>
      <c r="I195" s="70" t="s">
        <v>172</v>
      </c>
      <c r="J195" s="72">
        <v>15493</v>
      </c>
      <c r="K195" s="72">
        <v>15493</v>
      </c>
      <c r="L195" s="72">
        <v>15493</v>
      </c>
      <c r="M195" s="72">
        <v>15493</v>
      </c>
      <c r="N195" s="71" t="s">
        <v>28</v>
      </c>
      <c r="O195" s="73">
        <v>9.7046278779775782E-3</v>
      </c>
      <c r="P195" s="73">
        <v>1</v>
      </c>
      <c r="Q195" s="73">
        <v>9.7046278779775771E-2</v>
      </c>
      <c r="R195" s="62"/>
    </row>
    <row r="196" spans="1:18">
      <c r="A196" s="30"/>
      <c r="B196" s="95" t="s">
        <v>168</v>
      </c>
      <c r="C196" s="96" t="s">
        <v>182</v>
      </c>
      <c r="D196" s="40"/>
      <c r="E196" s="70" t="s">
        <v>170</v>
      </c>
      <c r="F196" s="70" t="s">
        <v>171</v>
      </c>
      <c r="G196" s="71">
        <v>45183</v>
      </c>
      <c r="H196" s="71" t="s">
        <v>28</v>
      </c>
      <c r="I196" s="70" t="s">
        <v>172</v>
      </c>
      <c r="J196" s="72">
        <v>15493</v>
      </c>
      <c r="K196" s="72">
        <v>15493</v>
      </c>
      <c r="L196" s="72">
        <v>15493</v>
      </c>
      <c r="M196" s="72">
        <v>15493</v>
      </c>
      <c r="N196" s="71" t="s">
        <v>28</v>
      </c>
      <c r="O196" s="73">
        <v>9.7046278779775782E-3</v>
      </c>
      <c r="P196" s="73">
        <v>1</v>
      </c>
      <c r="Q196" s="73">
        <v>0.10675090665775334</v>
      </c>
      <c r="R196" s="62"/>
    </row>
    <row r="197" spans="1:18">
      <c r="A197" s="30"/>
      <c r="B197" s="95" t="s">
        <v>168</v>
      </c>
      <c r="C197" s="96" t="s">
        <v>183</v>
      </c>
      <c r="D197" s="40"/>
      <c r="E197" s="70" t="s">
        <v>170</v>
      </c>
      <c r="F197" s="70" t="s">
        <v>171</v>
      </c>
      <c r="G197" s="71">
        <v>45183</v>
      </c>
      <c r="H197" s="71" t="s">
        <v>28</v>
      </c>
      <c r="I197" s="70" t="s">
        <v>172</v>
      </c>
      <c r="J197" s="72">
        <v>15493</v>
      </c>
      <c r="K197" s="72">
        <v>15493</v>
      </c>
      <c r="L197" s="72">
        <v>15493</v>
      </c>
      <c r="M197" s="72">
        <v>15493</v>
      </c>
      <c r="N197" s="71" t="s">
        <v>28</v>
      </c>
      <c r="O197" s="73">
        <v>9.7046278779775782E-3</v>
      </c>
      <c r="P197" s="73">
        <v>1</v>
      </c>
      <c r="Q197" s="73">
        <v>0.11645553453573092</v>
      </c>
      <c r="R197" s="62"/>
    </row>
    <row r="198" spans="1:18">
      <c r="A198" s="30"/>
      <c r="B198" s="95" t="s">
        <v>168</v>
      </c>
      <c r="C198" s="96" t="s">
        <v>184</v>
      </c>
      <c r="D198" s="40"/>
      <c r="E198" s="70" t="s">
        <v>170</v>
      </c>
      <c r="F198" s="70" t="s">
        <v>171</v>
      </c>
      <c r="G198" s="71">
        <v>45183</v>
      </c>
      <c r="H198" s="71" t="s">
        <v>28</v>
      </c>
      <c r="I198" s="70" t="s">
        <v>172</v>
      </c>
      <c r="J198" s="72">
        <v>15493</v>
      </c>
      <c r="K198" s="72">
        <v>15493</v>
      </c>
      <c r="L198" s="72">
        <v>15493</v>
      </c>
      <c r="M198" s="72">
        <v>15493</v>
      </c>
      <c r="N198" s="71" t="s">
        <v>28</v>
      </c>
      <c r="O198" s="73">
        <v>9.7046278779775782E-3</v>
      </c>
      <c r="P198" s="73">
        <v>1</v>
      </c>
      <c r="Q198" s="73">
        <v>0.1261601624137085</v>
      </c>
      <c r="R198" s="62"/>
    </row>
    <row r="199" spans="1:18">
      <c r="A199" s="30"/>
      <c r="B199" s="95" t="s">
        <v>168</v>
      </c>
      <c r="C199" s="96" t="s">
        <v>185</v>
      </c>
      <c r="D199" s="40"/>
      <c r="E199" s="70" t="s">
        <v>170</v>
      </c>
      <c r="F199" s="70" t="s">
        <v>171</v>
      </c>
      <c r="G199" s="71">
        <v>45183</v>
      </c>
      <c r="H199" s="71" t="s">
        <v>28</v>
      </c>
      <c r="I199" s="70" t="s">
        <v>172</v>
      </c>
      <c r="J199" s="72">
        <v>15493</v>
      </c>
      <c r="K199" s="72">
        <v>15493</v>
      </c>
      <c r="L199" s="72">
        <v>15493</v>
      </c>
      <c r="M199" s="72">
        <v>15493</v>
      </c>
      <c r="N199" s="71" t="s">
        <v>28</v>
      </c>
      <c r="O199" s="73">
        <v>9.7046278779775782E-3</v>
      </c>
      <c r="P199" s="73">
        <v>1</v>
      </c>
      <c r="Q199" s="73">
        <v>0.13586479029168608</v>
      </c>
      <c r="R199" s="62"/>
    </row>
    <row r="200" spans="1:18">
      <c r="A200" s="30"/>
      <c r="B200" s="95" t="s">
        <v>168</v>
      </c>
      <c r="C200" s="96" t="s">
        <v>186</v>
      </c>
      <c r="D200" s="40"/>
      <c r="E200" s="70" t="s">
        <v>170</v>
      </c>
      <c r="F200" s="70" t="s">
        <v>171</v>
      </c>
      <c r="G200" s="71">
        <v>45183</v>
      </c>
      <c r="H200" s="71" t="s">
        <v>28</v>
      </c>
      <c r="I200" s="70" t="s">
        <v>172</v>
      </c>
      <c r="J200" s="72">
        <v>15493</v>
      </c>
      <c r="K200" s="72">
        <v>15493</v>
      </c>
      <c r="L200" s="72">
        <v>15493</v>
      </c>
      <c r="M200" s="72">
        <v>15493</v>
      </c>
      <c r="N200" s="71" t="s">
        <v>28</v>
      </c>
      <c r="O200" s="73">
        <v>9.7046278779775782E-3</v>
      </c>
      <c r="P200" s="73">
        <v>1</v>
      </c>
      <c r="Q200" s="73">
        <v>0.14556941816966365</v>
      </c>
      <c r="R200" s="62"/>
    </row>
    <row r="201" spans="1:18">
      <c r="A201" s="30"/>
      <c r="B201" s="95" t="s">
        <v>168</v>
      </c>
      <c r="C201" s="96" t="s">
        <v>187</v>
      </c>
      <c r="D201" s="40"/>
      <c r="E201" s="70" t="s">
        <v>170</v>
      </c>
      <c r="F201" s="70" t="s">
        <v>171</v>
      </c>
      <c r="G201" s="71">
        <v>45183</v>
      </c>
      <c r="H201" s="71" t="s">
        <v>28</v>
      </c>
      <c r="I201" s="70" t="s">
        <v>172</v>
      </c>
      <c r="J201" s="72">
        <v>15493</v>
      </c>
      <c r="K201" s="72">
        <v>15493</v>
      </c>
      <c r="L201" s="72">
        <v>15493</v>
      </c>
      <c r="M201" s="72">
        <v>15493</v>
      </c>
      <c r="N201" s="71" t="s">
        <v>28</v>
      </c>
      <c r="O201" s="73">
        <v>9.7046278779775782E-3</v>
      </c>
      <c r="P201" s="73">
        <v>1</v>
      </c>
      <c r="Q201" s="73">
        <v>0.15527404604764122</v>
      </c>
      <c r="R201" s="62"/>
    </row>
    <row r="202" spans="1:18">
      <c r="A202" s="30"/>
      <c r="B202" s="95" t="s">
        <v>168</v>
      </c>
      <c r="C202" s="96" t="s">
        <v>188</v>
      </c>
      <c r="D202" s="40"/>
      <c r="E202" s="70" t="s">
        <v>170</v>
      </c>
      <c r="F202" s="70" t="s">
        <v>171</v>
      </c>
      <c r="G202" s="71">
        <v>45183</v>
      </c>
      <c r="H202" s="71" t="s">
        <v>28</v>
      </c>
      <c r="I202" s="70" t="s">
        <v>172</v>
      </c>
      <c r="J202" s="72">
        <v>15493</v>
      </c>
      <c r="K202" s="72">
        <v>15493</v>
      </c>
      <c r="L202" s="72">
        <v>15493</v>
      </c>
      <c r="M202" s="72">
        <v>15493</v>
      </c>
      <c r="N202" s="71" t="s">
        <v>28</v>
      </c>
      <c r="O202" s="73">
        <v>9.7046278779775782E-3</v>
      </c>
      <c r="P202" s="73">
        <v>1</v>
      </c>
      <c r="Q202" s="73">
        <v>0.1649786739256188</v>
      </c>
      <c r="R202" s="62"/>
    </row>
    <row r="203" spans="1:18">
      <c r="A203" s="30"/>
      <c r="B203" s="95" t="s">
        <v>168</v>
      </c>
      <c r="C203" s="96" t="s">
        <v>189</v>
      </c>
      <c r="D203" s="40"/>
      <c r="E203" s="70" t="s">
        <v>170</v>
      </c>
      <c r="F203" s="70" t="s">
        <v>171</v>
      </c>
      <c r="G203" s="71">
        <v>45183</v>
      </c>
      <c r="H203" s="71" t="s">
        <v>28</v>
      </c>
      <c r="I203" s="70" t="s">
        <v>172</v>
      </c>
      <c r="J203" s="72">
        <v>15493</v>
      </c>
      <c r="K203" s="72">
        <v>15493</v>
      </c>
      <c r="L203" s="72">
        <v>15493</v>
      </c>
      <c r="M203" s="72">
        <v>15493</v>
      </c>
      <c r="N203" s="71" t="s">
        <v>28</v>
      </c>
      <c r="O203" s="73">
        <v>9.7046278779775782E-3</v>
      </c>
      <c r="P203" s="73">
        <v>1</v>
      </c>
      <c r="Q203" s="73">
        <v>0.17468330180359637</v>
      </c>
      <c r="R203" s="62"/>
    </row>
    <row r="204" spans="1:18">
      <c r="A204" s="30"/>
      <c r="B204" s="95" t="s">
        <v>168</v>
      </c>
      <c r="C204" s="96" t="s">
        <v>190</v>
      </c>
      <c r="D204" s="40"/>
      <c r="E204" s="70" t="s">
        <v>170</v>
      </c>
      <c r="F204" s="70" t="s">
        <v>171</v>
      </c>
      <c r="G204" s="71">
        <v>45126</v>
      </c>
      <c r="H204" s="71" t="s">
        <v>28</v>
      </c>
      <c r="I204" s="70" t="s">
        <v>172</v>
      </c>
      <c r="J204" s="72">
        <v>83011.679999999993</v>
      </c>
      <c r="K204" s="72">
        <v>83011.679999999993</v>
      </c>
      <c r="L204" s="72">
        <v>83011.679999999993</v>
      </c>
      <c r="M204" s="72">
        <v>83011.679999999993</v>
      </c>
      <c r="N204" s="71" t="s">
        <v>28</v>
      </c>
      <c r="O204" s="73">
        <v>5.1997512678354979E-2</v>
      </c>
      <c r="P204" s="73">
        <v>1</v>
      </c>
      <c r="Q204" s="73">
        <v>0.22668081448195135</v>
      </c>
      <c r="R204" s="62"/>
    </row>
    <row r="205" spans="1:18">
      <c r="A205" s="30"/>
      <c r="B205" s="95" t="s">
        <v>168</v>
      </c>
      <c r="C205" s="96" t="s">
        <v>191</v>
      </c>
      <c r="D205" s="40"/>
      <c r="E205" s="70" t="s">
        <v>170</v>
      </c>
      <c r="F205" s="70" t="s">
        <v>171</v>
      </c>
      <c r="G205" s="71">
        <v>45041</v>
      </c>
      <c r="H205" s="71" t="s">
        <v>28</v>
      </c>
      <c r="I205" s="70" t="s">
        <v>172</v>
      </c>
      <c r="J205" s="72">
        <v>101839.19</v>
      </c>
      <c r="K205" s="72">
        <v>101839.19</v>
      </c>
      <c r="L205" s="72">
        <v>101839.19</v>
      </c>
      <c r="M205" s="72">
        <v>101839.19</v>
      </c>
      <c r="N205" s="71" t="s">
        <v>28</v>
      </c>
      <c r="O205" s="73">
        <v>6.3790837303598746E-2</v>
      </c>
      <c r="P205" s="73">
        <v>1</v>
      </c>
      <c r="Q205" s="73">
        <v>0.29047165178555012</v>
      </c>
      <c r="R205" s="62"/>
    </row>
    <row r="206" spans="1:18">
      <c r="A206" s="30"/>
      <c r="B206" s="95" t="s">
        <v>168</v>
      </c>
      <c r="C206" s="96" t="s">
        <v>192</v>
      </c>
      <c r="D206" s="40"/>
      <c r="E206" s="70" t="s">
        <v>170</v>
      </c>
      <c r="F206" s="70" t="s">
        <v>171</v>
      </c>
      <c r="G206" s="71">
        <v>45041</v>
      </c>
      <c r="H206" s="71" t="s">
        <v>28</v>
      </c>
      <c r="I206" s="70" t="s">
        <v>172</v>
      </c>
      <c r="J206" s="72">
        <v>129186.93</v>
      </c>
      <c r="K206" s="72">
        <v>129186.93</v>
      </c>
      <c r="L206" s="72">
        <v>129186.93</v>
      </c>
      <c r="M206" s="72">
        <v>129186.93</v>
      </c>
      <c r="N206" s="71" t="s">
        <v>28</v>
      </c>
      <c r="O206" s="73">
        <v>8.0921130984853665E-2</v>
      </c>
      <c r="P206" s="73">
        <v>1</v>
      </c>
      <c r="Q206" s="73">
        <v>0.37139278277040377</v>
      </c>
      <c r="R206" s="62"/>
    </row>
    <row r="207" spans="1:18">
      <c r="A207" s="30"/>
      <c r="B207" s="95" t="s">
        <v>168</v>
      </c>
      <c r="C207" s="96" t="s">
        <v>193</v>
      </c>
      <c r="D207" s="40"/>
      <c r="E207" s="70" t="s">
        <v>170</v>
      </c>
      <c r="F207" s="70" t="s">
        <v>171</v>
      </c>
      <c r="G207" s="71">
        <v>45041</v>
      </c>
      <c r="H207" s="71" t="s">
        <v>28</v>
      </c>
      <c r="I207" s="70" t="s">
        <v>172</v>
      </c>
      <c r="J207" s="72">
        <v>101839.19</v>
      </c>
      <c r="K207" s="72">
        <v>101839.19</v>
      </c>
      <c r="L207" s="72">
        <v>101839.19</v>
      </c>
      <c r="M207" s="72">
        <v>101839.19</v>
      </c>
      <c r="N207" s="71" t="s">
        <v>28</v>
      </c>
      <c r="O207" s="73">
        <v>6.3790837303598746E-2</v>
      </c>
      <c r="P207" s="73">
        <v>1</v>
      </c>
      <c r="Q207" s="73">
        <v>0.43518362007400252</v>
      </c>
      <c r="R207" s="62"/>
    </row>
    <row r="208" spans="1:18">
      <c r="A208" s="30"/>
      <c r="B208" s="95" t="s">
        <v>168</v>
      </c>
      <c r="C208" s="96" t="s">
        <v>194</v>
      </c>
      <c r="D208" s="40"/>
      <c r="E208" s="70" t="s">
        <v>170</v>
      </c>
      <c r="F208" s="70" t="s">
        <v>171</v>
      </c>
      <c r="G208" s="71">
        <v>45041</v>
      </c>
      <c r="H208" s="71" t="s">
        <v>28</v>
      </c>
      <c r="I208" s="70" t="s">
        <v>172</v>
      </c>
      <c r="J208" s="72">
        <v>83034.740000000005</v>
      </c>
      <c r="K208" s="72">
        <v>83034.740000000005</v>
      </c>
      <c r="L208" s="72">
        <v>83034.740000000005</v>
      </c>
      <c r="M208" s="72">
        <v>83034.740000000005</v>
      </c>
      <c r="N208" s="71" t="s">
        <v>28</v>
      </c>
      <c r="O208" s="73">
        <v>5.2011957183542241E-2</v>
      </c>
      <c r="P208" s="73">
        <v>1</v>
      </c>
      <c r="Q208" s="73">
        <v>0.48719557725754475</v>
      </c>
      <c r="R208" s="62"/>
    </row>
    <row r="209" spans="1:18">
      <c r="A209" s="30"/>
      <c r="B209" s="95" t="s">
        <v>168</v>
      </c>
      <c r="C209" s="96" t="s">
        <v>195</v>
      </c>
      <c r="D209" s="40"/>
      <c r="E209" s="70" t="s">
        <v>170</v>
      </c>
      <c r="F209" s="70" t="s">
        <v>171</v>
      </c>
      <c r="G209" s="71">
        <v>45126</v>
      </c>
      <c r="H209" s="71" t="s">
        <v>28</v>
      </c>
      <c r="I209" s="70" t="s">
        <v>172</v>
      </c>
      <c r="J209" s="72">
        <v>66201.81</v>
      </c>
      <c r="K209" s="72">
        <v>66201.81</v>
      </c>
      <c r="L209" s="72">
        <v>66201.81</v>
      </c>
      <c r="M209" s="72">
        <v>66201.81</v>
      </c>
      <c r="N209" s="71" t="s">
        <v>28</v>
      </c>
      <c r="O209" s="73">
        <v>4.1468013354326136E-2</v>
      </c>
      <c r="P209" s="73">
        <v>1</v>
      </c>
      <c r="Q209" s="73">
        <v>0.52866359061187085</v>
      </c>
      <c r="R209" s="62"/>
    </row>
    <row r="210" spans="1:18">
      <c r="A210" s="30"/>
      <c r="B210" s="95" t="s">
        <v>168</v>
      </c>
      <c r="C210" s="96" t="s">
        <v>196</v>
      </c>
      <c r="D210" s="40"/>
      <c r="E210" s="70" t="s">
        <v>170</v>
      </c>
      <c r="F210" s="70" t="s">
        <v>171</v>
      </c>
      <c r="G210" s="71">
        <v>45126</v>
      </c>
      <c r="H210" s="71" t="s">
        <v>28</v>
      </c>
      <c r="I210" s="70" t="s">
        <v>172</v>
      </c>
      <c r="J210" s="72">
        <v>101931.43</v>
      </c>
      <c r="K210" s="72">
        <v>101931.43</v>
      </c>
      <c r="L210" s="72">
        <v>101931.43</v>
      </c>
      <c r="M210" s="72">
        <v>101931.43</v>
      </c>
      <c r="N210" s="71" t="s">
        <v>28</v>
      </c>
      <c r="O210" s="73">
        <v>6.3848615324347768E-2</v>
      </c>
      <c r="P210" s="73">
        <v>1</v>
      </c>
      <c r="Q210" s="73">
        <v>0.59251220593621867</v>
      </c>
      <c r="R210" s="62"/>
    </row>
    <row r="211" spans="1:18">
      <c r="A211" s="30"/>
      <c r="B211" s="95" t="s">
        <v>168</v>
      </c>
      <c r="C211" s="96" t="s">
        <v>197</v>
      </c>
      <c r="D211" s="40"/>
      <c r="E211" s="70" t="s">
        <v>170</v>
      </c>
      <c r="F211" s="70" t="s">
        <v>171</v>
      </c>
      <c r="G211" s="71">
        <v>45126</v>
      </c>
      <c r="H211" s="71" t="s">
        <v>28</v>
      </c>
      <c r="I211" s="70" t="s">
        <v>172</v>
      </c>
      <c r="J211" s="72">
        <v>83011.679999999993</v>
      </c>
      <c r="K211" s="72">
        <v>83011.679999999993</v>
      </c>
      <c r="L211" s="72">
        <v>83011.679999999993</v>
      </c>
      <c r="M211" s="72">
        <v>83011.679999999993</v>
      </c>
      <c r="N211" s="71" t="s">
        <v>28</v>
      </c>
      <c r="O211" s="73">
        <v>5.1997512678354979E-2</v>
      </c>
      <c r="P211" s="73">
        <v>1</v>
      </c>
      <c r="Q211" s="73">
        <v>0.64450971861457362</v>
      </c>
      <c r="R211" s="62"/>
    </row>
    <row r="212" spans="1:18">
      <c r="A212" s="30"/>
      <c r="B212" s="95" t="s">
        <v>168</v>
      </c>
      <c r="C212" s="96" t="s">
        <v>198</v>
      </c>
      <c r="D212" s="40"/>
      <c r="E212" s="70" t="s">
        <v>170</v>
      </c>
      <c r="F212" s="70" t="s">
        <v>171</v>
      </c>
      <c r="G212" s="71">
        <v>45126</v>
      </c>
      <c r="H212" s="71" t="s">
        <v>28</v>
      </c>
      <c r="I212" s="70" t="s">
        <v>172</v>
      </c>
      <c r="J212" s="72">
        <v>101839.19</v>
      </c>
      <c r="K212" s="72">
        <v>101839.19</v>
      </c>
      <c r="L212" s="72">
        <v>101689.31</v>
      </c>
      <c r="M212" s="72">
        <v>101839.19</v>
      </c>
      <c r="N212" s="71" t="s">
        <v>28</v>
      </c>
      <c r="O212" s="73">
        <v>6.3696954283760668E-2</v>
      </c>
      <c r="P212" s="73">
        <v>1</v>
      </c>
      <c r="Q212" s="73">
        <v>0.70820667289833428</v>
      </c>
      <c r="R212" s="62"/>
    </row>
    <row r="213" spans="1:18">
      <c r="A213" s="30"/>
      <c r="B213" s="95" t="s">
        <v>168</v>
      </c>
      <c r="C213" s="96" t="s">
        <v>199</v>
      </c>
      <c r="D213" s="40"/>
      <c r="E213" s="70" t="s">
        <v>170</v>
      </c>
      <c r="F213" s="70" t="s">
        <v>171</v>
      </c>
      <c r="G213" s="71">
        <v>45041</v>
      </c>
      <c r="H213" s="71" t="s">
        <v>28</v>
      </c>
      <c r="I213" s="70" t="s">
        <v>172</v>
      </c>
      <c r="J213" s="72">
        <v>66201.81</v>
      </c>
      <c r="K213" s="72">
        <v>66201.81</v>
      </c>
      <c r="L213" s="72">
        <v>66201.81</v>
      </c>
      <c r="M213" s="72">
        <v>66201.81</v>
      </c>
      <c r="N213" s="71" t="s">
        <v>28</v>
      </c>
      <c r="O213" s="73">
        <v>4.1468013354326136E-2</v>
      </c>
      <c r="P213" s="73">
        <v>1</v>
      </c>
      <c r="Q213" s="73">
        <v>0.74967468625266043</v>
      </c>
      <c r="R213" s="62"/>
    </row>
    <row r="214" spans="1:18">
      <c r="A214" s="30"/>
      <c r="B214" s="95" t="s">
        <v>168</v>
      </c>
      <c r="C214" s="96" t="s">
        <v>200</v>
      </c>
      <c r="D214" s="40"/>
      <c r="E214" s="70" t="s">
        <v>170</v>
      </c>
      <c r="F214" s="70" t="s">
        <v>171</v>
      </c>
      <c r="G214" s="71">
        <v>45041</v>
      </c>
      <c r="H214" s="71" t="s">
        <v>28</v>
      </c>
      <c r="I214" s="70" t="s">
        <v>172</v>
      </c>
      <c r="J214" s="72">
        <v>66201.81</v>
      </c>
      <c r="K214" s="72">
        <v>66201.81</v>
      </c>
      <c r="L214" s="72">
        <v>66201.81</v>
      </c>
      <c r="M214" s="72">
        <v>66201.81</v>
      </c>
      <c r="N214" s="71" t="s">
        <v>28</v>
      </c>
      <c r="O214" s="73">
        <v>4.1468013354326136E-2</v>
      </c>
      <c r="P214" s="73">
        <v>1</v>
      </c>
      <c r="Q214" s="73">
        <v>0.79114269960698658</v>
      </c>
      <c r="R214" s="62"/>
    </row>
    <row r="215" spans="1:18">
      <c r="A215" s="30"/>
      <c r="B215" s="95" t="s">
        <v>168</v>
      </c>
      <c r="C215" s="96" t="s">
        <v>201</v>
      </c>
      <c r="D215" s="40"/>
      <c r="E215" s="70" t="s">
        <v>170</v>
      </c>
      <c r="F215" s="70" t="s">
        <v>171</v>
      </c>
      <c r="G215" s="71">
        <v>45041</v>
      </c>
      <c r="H215" s="71" t="s">
        <v>28</v>
      </c>
      <c r="I215" s="70" t="s">
        <v>172</v>
      </c>
      <c r="J215" s="72">
        <v>101839.19</v>
      </c>
      <c r="K215" s="72">
        <v>101839.19</v>
      </c>
      <c r="L215" s="72">
        <v>101839.19</v>
      </c>
      <c r="M215" s="72">
        <v>101839.19</v>
      </c>
      <c r="N215" s="71" t="s">
        <v>28</v>
      </c>
      <c r="O215" s="73">
        <v>6.3790837303598746E-2</v>
      </c>
      <c r="P215" s="73">
        <v>1</v>
      </c>
      <c r="Q215" s="73">
        <v>0.85493353691058527</v>
      </c>
      <c r="R215" s="62"/>
    </row>
    <row r="216" spans="1:18">
      <c r="A216" s="30"/>
      <c r="B216" s="95" t="s">
        <v>168</v>
      </c>
      <c r="C216" s="96" t="s">
        <v>231</v>
      </c>
      <c r="D216" s="40"/>
      <c r="E216" s="70" t="s">
        <v>170</v>
      </c>
      <c r="F216" s="70" t="s">
        <v>171</v>
      </c>
      <c r="G216" s="71">
        <v>45422</v>
      </c>
      <c r="H216" s="71" t="s">
        <v>28</v>
      </c>
      <c r="I216" s="70" t="s">
        <v>172</v>
      </c>
      <c r="J216" s="72">
        <v>65694.52</v>
      </c>
      <c r="K216" s="72">
        <v>65694.52</v>
      </c>
      <c r="L216" s="72">
        <v>65694.52</v>
      </c>
      <c r="M216" s="72">
        <v>65694.52</v>
      </c>
      <c r="N216" s="71" t="s">
        <v>28</v>
      </c>
      <c r="O216" s="73">
        <v>4.1150253031843775E-2</v>
      </c>
      <c r="P216" s="73">
        <v>1</v>
      </c>
      <c r="Q216" s="73">
        <v>0.89608378994242899</v>
      </c>
      <c r="R216" s="62"/>
    </row>
    <row r="217" spans="1:18">
      <c r="A217" s="30"/>
      <c r="B217" s="95" t="s">
        <v>168</v>
      </c>
      <c r="C217" s="96" t="s">
        <v>232</v>
      </c>
      <c r="D217" s="40"/>
      <c r="E217" s="70" t="s">
        <v>170</v>
      </c>
      <c r="F217" s="70" t="s">
        <v>171</v>
      </c>
      <c r="G217" s="71">
        <v>45422</v>
      </c>
      <c r="H217" s="71" t="s">
        <v>28</v>
      </c>
      <c r="I217" s="70" t="s">
        <v>172</v>
      </c>
      <c r="J217" s="72">
        <v>65706.05</v>
      </c>
      <c r="K217" s="72">
        <v>65706.05</v>
      </c>
      <c r="L217" s="72">
        <v>65706.05</v>
      </c>
      <c r="M217" s="72">
        <v>65706.05</v>
      </c>
      <c r="N217" s="71" t="s">
        <v>28</v>
      </c>
      <c r="O217" s="73">
        <v>4.1157475284437403E-2</v>
      </c>
      <c r="P217" s="73">
        <v>1</v>
      </c>
      <c r="Q217" s="73">
        <v>0.93724126522686635</v>
      </c>
      <c r="R217" s="62"/>
    </row>
    <row r="218" spans="1:18">
      <c r="A218" s="30"/>
      <c r="B218" s="95" t="s">
        <v>168</v>
      </c>
      <c r="C218" s="96" t="s">
        <v>233</v>
      </c>
      <c r="D218" s="40"/>
      <c r="E218" s="70" t="s">
        <v>170</v>
      </c>
      <c r="F218" s="70" t="s">
        <v>171</v>
      </c>
      <c r="G218" s="71">
        <v>45422</v>
      </c>
      <c r="H218" s="71" t="s">
        <v>28</v>
      </c>
      <c r="I218" s="70" t="s">
        <v>172</v>
      </c>
      <c r="J218" s="72">
        <v>15493</v>
      </c>
      <c r="K218" s="72">
        <v>15493</v>
      </c>
      <c r="L218" s="72">
        <v>15493</v>
      </c>
      <c r="M218" s="72">
        <v>15493</v>
      </c>
      <c r="N218" s="71" t="s">
        <v>28</v>
      </c>
      <c r="O218" s="73">
        <v>9.7046278779775782E-3</v>
      </c>
      <c r="P218" s="73">
        <v>1</v>
      </c>
      <c r="Q218" s="73">
        <v>0.94694589310484389</v>
      </c>
      <c r="R218" s="62"/>
    </row>
    <row r="219" spans="1:18">
      <c r="A219" s="30"/>
      <c r="B219" s="95" t="s">
        <v>168</v>
      </c>
      <c r="C219" s="96" t="s">
        <v>234</v>
      </c>
      <c r="D219" s="40"/>
      <c r="E219" s="70" t="s">
        <v>170</v>
      </c>
      <c r="F219" s="70" t="s">
        <v>171</v>
      </c>
      <c r="G219" s="71">
        <v>45422</v>
      </c>
      <c r="H219" s="71" t="s">
        <v>28</v>
      </c>
      <c r="I219" s="70" t="s">
        <v>172</v>
      </c>
      <c r="J219" s="72">
        <v>15493</v>
      </c>
      <c r="K219" s="72">
        <v>15493</v>
      </c>
      <c r="L219" s="72">
        <v>15493</v>
      </c>
      <c r="M219" s="72">
        <v>15493</v>
      </c>
      <c r="N219" s="71" t="s">
        <v>28</v>
      </c>
      <c r="O219" s="73">
        <v>9.7046278779775782E-3</v>
      </c>
      <c r="P219" s="73">
        <v>1</v>
      </c>
      <c r="Q219" s="73">
        <v>0.95665052098282144</v>
      </c>
      <c r="R219" s="62"/>
    </row>
    <row r="220" spans="1:18">
      <c r="A220" s="30"/>
      <c r="B220" s="95" t="s">
        <v>248</v>
      </c>
      <c r="C220" s="96"/>
      <c r="D220" s="40"/>
      <c r="E220" s="70"/>
      <c r="F220" s="70"/>
      <c r="G220" s="71"/>
      <c r="H220" s="71"/>
      <c r="I220" s="70"/>
      <c r="J220" s="72"/>
      <c r="K220" s="72"/>
      <c r="L220" s="72">
        <v>80238.240000000005</v>
      </c>
      <c r="M220" s="72"/>
      <c r="N220" s="71"/>
      <c r="O220" s="73">
        <v>5.0260263395330518E-2</v>
      </c>
      <c r="P220" s="73">
        <v>1</v>
      </c>
      <c r="Q220" s="73"/>
      <c r="R220" s="62"/>
    </row>
    <row r="221" spans="1:18" s="29" customFormat="1">
      <c r="A221" s="35"/>
      <c r="B221" s="74" t="s">
        <v>140</v>
      </c>
      <c r="C221" s="212"/>
      <c r="D221" s="91"/>
      <c r="E221" s="97"/>
      <c r="F221" s="97"/>
      <c r="G221" s="97"/>
      <c r="H221" s="97"/>
      <c r="I221" s="97"/>
      <c r="J221" s="92"/>
      <c r="K221" s="90">
        <v>1365012.65</v>
      </c>
      <c r="L221" s="90">
        <v>1607487.58</v>
      </c>
      <c r="M221" s="90">
        <v>1365012.65</v>
      </c>
      <c r="N221" s="97"/>
      <c r="O221" s="97"/>
      <c r="P221" s="97"/>
      <c r="Q221" s="97"/>
    </row>
    <row r="222" spans="1:18">
      <c r="A222" s="30"/>
      <c r="B222" s="29"/>
      <c r="L222" s="93">
        <v>0</v>
      </c>
    </row>
    <row r="223" spans="1:18">
      <c r="A223" s="30"/>
      <c r="B223" s="29" t="s">
        <v>202</v>
      </c>
    </row>
    <row r="224" spans="1:18">
      <c r="A224" s="30"/>
      <c r="B224" s="31" t="s">
        <v>203</v>
      </c>
    </row>
    <row r="225" spans="1:10">
      <c r="A225" s="30"/>
      <c r="B225" s="29"/>
    </row>
    <row r="226" spans="1:10">
      <c r="A226" s="30"/>
      <c r="B226" s="341" t="s">
        <v>204</v>
      </c>
      <c r="C226" s="342"/>
      <c r="D226" s="85">
        <v>45747</v>
      </c>
      <c r="E226" s="85">
        <v>45657</v>
      </c>
    </row>
    <row r="227" spans="1:10">
      <c r="A227" s="30"/>
      <c r="B227" s="52" t="s">
        <v>205</v>
      </c>
      <c r="C227" s="53"/>
      <c r="D227" s="287">
        <v>19719.79</v>
      </c>
      <c r="E227" s="287">
        <v>23409.7831880431</v>
      </c>
    </row>
    <row r="228" spans="1:10">
      <c r="A228" s="30"/>
      <c r="B228" s="52" t="s">
        <v>238</v>
      </c>
      <c r="C228" s="53"/>
      <c r="D228" s="287">
        <v>9756.58</v>
      </c>
      <c r="E228" s="287">
        <v>8868.56</v>
      </c>
    </row>
    <row r="229" spans="1:10">
      <c r="A229" s="30"/>
      <c r="B229" s="52" t="s">
        <v>260</v>
      </c>
      <c r="C229" s="53"/>
      <c r="D229" s="287">
        <v>772.43</v>
      </c>
      <c r="E229" s="287">
        <v>3089.51</v>
      </c>
    </row>
    <row r="230" spans="1:10" s="181" customFormat="1">
      <c r="A230" s="174"/>
      <c r="B230" s="203" t="s">
        <v>5</v>
      </c>
      <c r="C230" s="204"/>
      <c r="D230" s="288">
        <v>30248.800000000003</v>
      </c>
      <c r="E230" s="288">
        <v>35367.853188043104</v>
      </c>
      <c r="F230" s="205"/>
      <c r="G230" s="205"/>
      <c r="H230" s="202"/>
      <c r="I230" s="198"/>
      <c r="J230" s="193"/>
    </row>
    <row r="231" spans="1:10">
      <c r="A231" s="30"/>
      <c r="B231" s="29"/>
    </row>
    <row r="232" spans="1:10">
      <c r="A232" s="30"/>
      <c r="B232" s="29" t="s">
        <v>206</v>
      </c>
    </row>
    <row r="233" spans="1:10">
      <c r="A233" s="30"/>
      <c r="B233" s="31" t="s">
        <v>203</v>
      </c>
    </row>
    <row r="234" spans="1:10">
      <c r="A234" s="30"/>
      <c r="B234" s="29"/>
    </row>
    <row r="235" spans="1:10">
      <c r="A235" s="30"/>
      <c r="B235" s="341" t="s">
        <v>204</v>
      </c>
      <c r="C235" s="342"/>
      <c r="D235" s="85">
        <v>45747</v>
      </c>
      <c r="E235" s="85">
        <v>45657</v>
      </c>
    </row>
    <row r="236" spans="1:10">
      <c r="A236" s="30"/>
      <c r="B236" s="52" t="s">
        <v>207</v>
      </c>
      <c r="C236" s="53"/>
      <c r="D236" s="301">
        <v>123.30000000000001</v>
      </c>
      <c r="E236" s="291">
        <v>123.29999999999998</v>
      </c>
    </row>
    <row r="237" spans="1:10" ht="15.6" hidden="1" customHeight="1">
      <c r="A237" s="30"/>
      <c r="B237" s="52" t="s">
        <v>208</v>
      </c>
      <c r="C237" s="53"/>
      <c r="D237" s="291">
        <v>0</v>
      </c>
      <c r="E237" s="291">
        <v>0</v>
      </c>
    </row>
    <row r="238" spans="1:10" s="181" customFormat="1">
      <c r="A238" s="174"/>
      <c r="B238" s="203" t="s">
        <v>5</v>
      </c>
      <c r="C238" s="204"/>
      <c r="D238" s="292">
        <v>123.30000000000001</v>
      </c>
      <c r="E238" s="292">
        <v>123.29999999999998</v>
      </c>
      <c r="F238" s="205"/>
      <c r="G238" s="205"/>
      <c r="H238" s="202"/>
      <c r="I238" s="198"/>
    </row>
    <row r="239" spans="1:10">
      <c r="B239" s="29"/>
      <c r="D239" s="50"/>
      <c r="F239" s="50"/>
    </row>
    <row r="240" spans="1:10">
      <c r="B240" s="29" t="s">
        <v>209</v>
      </c>
      <c r="F240" s="50"/>
    </row>
    <row r="241" spans="1:18">
      <c r="B241" s="31" t="s">
        <v>203</v>
      </c>
      <c r="F241" s="50"/>
    </row>
    <row r="242" spans="1:18">
      <c r="B242" s="29"/>
      <c r="F242" s="50"/>
    </row>
    <row r="243" spans="1:18">
      <c r="B243" s="341" t="s">
        <v>204</v>
      </c>
      <c r="C243" s="342"/>
      <c r="D243" s="85">
        <v>45747</v>
      </c>
      <c r="E243" s="85">
        <v>45382</v>
      </c>
      <c r="F243" s="50"/>
    </row>
    <row r="244" spans="1:18">
      <c r="B244" s="52" t="s">
        <v>6</v>
      </c>
      <c r="C244" s="53"/>
      <c r="D244" s="294">
        <v>0</v>
      </c>
      <c r="E244" s="289">
        <v>278.54000000000002</v>
      </c>
      <c r="F244" s="50"/>
    </row>
    <row r="245" spans="1:18" s="181" customFormat="1">
      <c r="B245" s="203" t="s">
        <v>5</v>
      </c>
      <c r="C245" s="204"/>
      <c r="D245" s="295">
        <v>0</v>
      </c>
      <c r="E245" s="290">
        <v>278.54000000000002</v>
      </c>
      <c r="F245" s="118"/>
      <c r="G245" s="118"/>
      <c r="H245" s="202"/>
      <c r="I245" s="198"/>
      <c r="J245" s="180"/>
    </row>
    <row r="246" spans="1:18">
      <c r="B246" s="29"/>
      <c r="F246" s="50"/>
    </row>
    <row r="247" spans="1:18">
      <c r="B247" s="29" t="s">
        <v>219</v>
      </c>
      <c r="F247" s="50"/>
    </row>
    <row r="248" spans="1:18">
      <c r="B248" s="31" t="s">
        <v>203</v>
      </c>
      <c r="F248" s="50"/>
    </row>
    <row r="249" spans="1:18">
      <c r="B249" s="29"/>
      <c r="F249" s="50"/>
    </row>
    <row r="250" spans="1:18">
      <c r="B250" s="341" t="s">
        <v>204</v>
      </c>
      <c r="C250" s="342"/>
      <c r="D250" s="85">
        <v>45747</v>
      </c>
      <c r="E250" s="85">
        <v>45382</v>
      </c>
      <c r="F250" s="50"/>
    </row>
    <row r="251" spans="1:18" s="34" customFormat="1">
      <c r="A251" s="31"/>
      <c r="B251" s="52" t="s">
        <v>252</v>
      </c>
      <c r="C251" s="53"/>
      <c r="D251" s="291">
        <v>14174.55</v>
      </c>
      <c r="E251" s="294">
        <v>0</v>
      </c>
      <c r="F251" s="198"/>
      <c r="G251" s="181"/>
      <c r="H251" s="181"/>
      <c r="I251" s="181"/>
      <c r="K251" s="31"/>
      <c r="L251" s="31"/>
      <c r="M251" s="31"/>
      <c r="N251" s="31"/>
      <c r="O251" s="31"/>
      <c r="P251" s="31"/>
      <c r="Q251" s="31"/>
      <c r="R251" s="31"/>
    </row>
    <row r="252" spans="1:18" s="34" customFormat="1">
      <c r="A252" s="31"/>
      <c r="B252" s="52" t="s">
        <v>210</v>
      </c>
      <c r="C252" s="53"/>
      <c r="D252" s="291">
        <v>1875</v>
      </c>
      <c r="E252" s="291">
        <v>624.99</v>
      </c>
      <c r="F252" s="50"/>
      <c r="G252" s="31"/>
      <c r="H252" s="31"/>
      <c r="I252" s="31"/>
      <c r="K252" s="31"/>
      <c r="L252" s="31"/>
      <c r="M252" s="31"/>
      <c r="N252" s="31"/>
      <c r="O252" s="31"/>
      <c r="P252" s="31"/>
      <c r="Q252" s="31"/>
      <c r="R252" s="31"/>
    </row>
    <row r="253" spans="1:18" s="34" customFormat="1">
      <c r="A253" s="31"/>
      <c r="B253" s="52" t="s">
        <v>211</v>
      </c>
      <c r="C253" s="53"/>
      <c r="D253" s="291">
        <v>15</v>
      </c>
      <c r="E253" s="291">
        <v>15</v>
      </c>
      <c r="F253" s="50"/>
      <c r="G253" s="31"/>
      <c r="H253" s="31"/>
      <c r="I253" s="31"/>
      <c r="K253" s="31"/>
      <c r="L253" s="31"/>
      <c r="M253" s="31"/>
      <c r="N253" s="31"/>
      <c r="O253" s="31"/>
      <c r="P253" s="31"/>
      <c r="Q253" s="31"/>
      <c r="R253" s="31"/>
    </row>
    <row r="254" spans="1:18" s="34" customFormat="1">
      <c r="A254" s="31"/>
      <c r="B254" s="52" t="s">
        <v>212</v>
      </c>
      <c r="C254" s="53"/>
      <c r="D254" s="291">
        <v>427.08000000000004</v>
      </c>
      <c r="E254" s="291">
        <v>427.08</v>
      </c>
      <c r="F254" s="50"/>
      <c r="G254" s="31"/>
      <c r="H254" s="31"/>
      <c r="I254" s="31"/>
      <c r="K254" s="31"/>
      <c r="L254" s="31"/>
      <c r="M254" s="31"/>
      <c r="N254" s="31"/>
      <c r="O254" s="31"/>
      <c r="P254" s="31"/>
      <c r="Q254" s="31"/>
      <c r="R254" s="31"/>
    </row>
    <row r="255" spans="1:18" s="34" customFormat="1">
      <c r="A255" s="31"/>
      <c r="B255" s="52" t="s">
        <v>213</v>
      </c>
      <c r="C255" s="53"/>
      <c r="D255" s="291">
        <v>52</v>
      </c>
      <c r="E255" s="291">
        <v>17.989999999999998</v>
      </c>
      <c r="F255" s="50"/>
      <c r="G255" s="31"/>
      <c r="H255" s="31"/>
      <c r="I255" s="31"/>
      <c r="K255" s="31"/>
      <c r="L255" s="31"/>
      <c r="M255" s="31"/>
      <c r="N255" s="31"/>
      <c r="O255" s="31"/>
      <c r="P255" s="31"/>
      <c r="Q255" s="31"/>
      <c r="R255" s="31"/>
    </row>
    <row r="256" spans="1:18" s="180" customFormat="1">
      <c r="A256" s="181"/>
      <c r="B256" s="203" t="s">
        <v>5</v>
      </c>
      <c r="C256" s="204"/>
      <c r="D256" s="292">
        <v>16543.63</v>
      </c>
      <c r="E256" s="292">
        <v>1085.06</v>
      </c>
      <c r="F256" s="118"/>
      <c r="G256" s="118">
        <v>0</v>
      </c>
      <c r="H256" s="178">
        <v>0</v>
      </c>
      <c r="I256" s="178"/>
      <c r="K256" s="181"/>
      <c r="L256" s="181"/>
      <c r="M256" s="181"/>
      <c r="N256" s="181"/>
      <c r="O256" s="181"/>
      <c r="P256" s="181"/>
      <c r="Q256" s="181"/>
      <c r="R256" s="181"/>
    </row>
    <row r="257" spans="1:18" s="180" customFormat="1">
      <c r="A257" s="181"/>
      <c r="B257" s="231"/>
      <c r="C257" s="231"/>
      <c r="D257" s="232"/>
      <c r="E257" s="232"/>
      <c r="F257" s="178"/>
      <c r="G257" s="118"/>
      <c r="H257" s="178"/>
      <c r="I257" s="178"/>
      <c r="K257" s="181"/>
      <c r="L257" s="181"/>
      <c r="M257" s="181"/>
      <c r="N257" s="181"/>
      <c r="O257" s="181"/>
      <c r="P257" s="181"/>
      <c r="Q257" s="181"/>
      <c r="R257" s="181"/>
    </row>
    <row r="258" spans="1:18" s="180" customFormat="1">
      <c r="A258" s="181"/>
      <c r="B258" s="231"/>
      <c r="C258" s="231"/>
      <c r="D258" s="232"/>
      <c r="E258" s="232"/>
      <c r="F258" s="178"/>
      <c r="G258" s="118"/>
      <c r="H258" s="178"/>
      <c r="I258" s="178"/>
      <c r="K258" s="181"/>
      <c r="L258" s="181"/>
      <c r="M258" s="181"/>
      <c r="N258" s="181"/>
      <c r="O258" s="181"/>
      <c r="P258" s="181"/>
      <c r="Q258" s="181"/>
      <c r="R258" s="181"/>
    </row>
    <row r="259" spans="1:18">
      <c r="B259" s="29" t="s">
        <v>251</v>
      </c>
      <c r="F259" s="50"/>
    </row>
    <row r="260" spans="1:18">
      <c r="B260" s="31" t="s">
        <v>203</v>
      </c>
      <c r="F260" s="50"/>
    </row>
    <row r="261" spans="1:18">
      <c r="B261" s="29"/>
      <c r="F261" s="50"/>
    </row>
    <row r="262" spans="1:18">
      <c r="B262" s="341" t="s">
        <v>204</v>
      </c>
      <c r="C262" s="342"/>
      <c r="D262" s="85">
        <v>45747</v>
      </c>
      <c r="E262" s="85">
        <v>45382</v>
      </c>
      <c r="F262" s="50"/>
    </row>
    <row r="263" spans="1:18" s="34" customFormat="1">
      <c r="A263" s="31"/>
      <c r="B263" s="52" t="s">
        <v>253</v>
      </c>
      <c r="C263" s="53"/>
      <c r="D263" s="293">
        <v>279267.04000000004</v>
      </c>
      <c r="E263" s="297">
        <v>0</v>
      </c>
      <c r="F263" s="50"/>
      <c r="G263" s="31"/>
      <c r="H263" s="31"/>
      <c r="I263" s="31"/>
      <c r="K263" s="31"/>
      <c r="L263" s="31"/>
      <c r="M263" s="31"/>
      <c r="N263" s="31"/>
      <c r="O263" s="31"/>
      <c r="P263" s="31"/>
      <c r="Q263" s="31"/>
      <c r="R263" s="31"/>
    </row>
    <row r="264" spans="1:18" s="180" customFormat="1">
      <c r="A264" s="181"/>
      <c r="B264" s="203" t="s">
        <v>5</v>
      </c>
      <c r="C264" s="204"/>
      <c r="D264" s="296">
        <v>279267.04000000004</v>
      </c>
      <c r="E264" s="298">
        <v>0</v>
      </c>
      <c r="F264" s="178">
        <v>0</v>
      </c>
      <c r="G264" s="178">
        <v>0</v>
      </c>
      <c r="H264" s="178"/>
      <c r="I264" s="178"/>
      <c r="K264" s="181"/>
      <c r="L264" s="181"/>
      <c r="M264" s="181"/>
      <c r="N264" s="181"/>
      <c r="O264" s="181"/>
      <c r="P264" s="181"/>
      <c r="Q264" s="181"/>
      <c r="R264" s="181"/>
    </row>
    <row r="265" spans="1:18" s="180" customFormat="1">
      <c r="A265" s="181"/>
      <c r="B265" s="231"/>
      <c r="C265" s="231"/>
      <c r="D265" s="299"/>
      <c r="E265" s="300"/>
      <c r="F265" s="178"/>
      <c r="G265" s="234"/>
      <c r="H265" s="178"/>
      <c r="I265" s="178"/>
      <c r="K265" s="181"/>
      <c r="L265" s="181"/>
      <c r="M265" s="181"/>
      <c r="N265" s="181"/>
      <c r="O265" s="181"/>
      <c r="P265" s="181"/>
      <c r="Q265" s="181"/>
      <c r="R265" s="181"/>
    </row>
    <row r="266" spans="1:18" s="180" customFormat="1">
      <c r="A266" s="181"/>
      <c r="B266" s="231"/>
      <c r="C266" s="231"/>
      <c r="D266" s="232"/>
      <c r="E266" s="232"/>
      <c r="F266" s="178"/>
      <c r="G266" s="234"/>
      <c r="H266" s="178"/>
      <c r="I266" s="178"/>
      <c r="K266" s="181"/>
      <c r="L266" s="181"/>
      <c r="M266" s="181"/>
      <c r="N266" s="181"/>
      <c r="O266" s="181"/>
      <c r="P266" s="181"/>
      <c r="Q266" s="181"/>
      <c r="R266" s="181"/>
    </row>
    <row r="267" spans="1:18">
      <c r="B267" s="339" t="s">
        <v>204</v>
      </c>
      <c r="C267" s="340"/>
      <c r="D267" s="233">
        <v>45747</v>
      </c>
      <c r="E267" s="233">
        <v>45382</v>
      </c>
      <c r="F267" s="50"/>
    </row>
    <row r="268" spans="1:18" s="34" customFormat="1">
      <c r="A268" s="31"/>
      <c r="B268" s="52" t="s">
        <v>254</v>
      </c>
      <c r="C268" s="53"/>
      <c r="D268" s="293">
        <v>234756.62</v>
      </c>
      <c r="E268" s="297">
        <v>0</v>
      </c>
      <c r="F268" s="50"/>
      <c r="G268" s="31"/>
      <c r="H268" s="31"/>
      <c r="I268" s="31"/>
      <c r="K268" s="31"/>
      <c r="L268" s="31"/>
      <c r="M268" s="31"/>
      <c r="N268" s="31"/>
      <c r="O268" s="31"/>
      <c r="P268" s="31"/>
      <c r="Q268" s="31"/>
      <c r="R268" s="31"/>
    </row>
    <row r="269" spans="1:18" s="180" customFormat="1">
      <c r="A269" s="181"/>
      <c r="B269" s="203" t="s">
        <v>5</v>
      </c>
      <c r="C269" s="204"/>
      <c r="D269" s="296">
        <v>234756.62</v>
      </c>
      <c r="E269" s="298">
        <v>0</v>
      </c>
      <c r="F269" s="178">
        <v>0</v>
      </c>
      <c r="G269" s="178">
        <v>0</v>
      </c>
      <c r="H269" s="178"/>
      <c r="I269" s="178"/>
      <c r="K269" s="181"/>
      <c r="L269" s="181"/>
      <c r="M269" s="181"/>
      <c r="N269" s="181"/>
      <c r="O269" s="181"/>
      <c r="P269" s="181"/>
      <c r="Q269" s="181"/>
      <c r="R269" s="181"/>
    </row>
    <row r="270" spans="1:18" s="34" customFormat="1">
      <c r="A270" s="31"/>
      <c r="B270" s="31"/>
      <c r="C270" s="31"/>
      <c r="D270" s="31"/>
      <c r="E270" s="31"/>
      <c r="F270" s="54"/>
      <c r="G270" s="31"/>
      <c r="H270" s="31"/>
      <c r="I270" s="31"/>
      <c r="K270" s="31"/>
      <c r="L270" s="31"/>
      <c r="M270" s="31"/>
      <c r="N270" s="31"/>
      <c r="O270" s="31"/>
      <c r="P270" s="31"/>
      <c r="Q270" s="31"/>
      <c r="R270" s="31"/>
    </row>
    <row r="271" spans="1:18" s="34" customFormat="1">
      <c r="A271" s="30"/>
      <c r="B271" s="29" t="s">
        <v>214</v>
      </c>
      <c r="C271" s="29"/>
      <c r="D271" s="31"/>
      <c r="E271" s="31"/>
      <c r="F271" s="33"/>
      <c r="G271" s="31"/>
      <c r="H271" s="31"/>
      <c r="I271" s="31"/>
      <c r="K271" s="31"/>
      <c r="L271" s="31"/>
      <c r="M271" s="31"/>
      <c r="N271" s="31"/>
      <c r="O271" s="31"/>
      <c r="P271" s="31"/>
      <c r="Q271" s="31"/>
      <c r="R271" s="31"/>
    </row>
    <row r="272" spans="1:18" s="34" customFormat="1" ht="36" customHeight="1">
      <c r="A272" s="30"/>
      <c r="B272" s="334" t="s">
        <v>215</v>
      </c>
      <c r="C272" s="334"/>
      <c r="D272" s="334"/>
      <c r="E272" s="334"/>
      <c r="F272" s="334"/>
      <c r="G272" s="334"/>
      <c r="H272" s="334"/>
      <c r="I272" s="334"/>
      <c r="J272" s="334"/>
      <c r="K272" s="334"/>
      <c r="L272" s="31"/>
      <c r="M272" s="31"/>
      <c r="N272" s="31"/>
      <c r="O272" s="31"/>
      <c r="P272" s="31"/>
      <c r="Q272" s="31"/>
      <c r="R272" s="31"/>
    </row>
    <row r="273" spans="1:18" s="34" customFormat="1">
      <c r="A273" s="30"/>
      <c r="B273" s="31"/>
      <c r="C273" s="31"/>
      <c r="D273" s="31"/>
      <c r="E273" s="31"/>
      <c r="F273" s="33"/>
      <c r="G273" s="31"/>
      <c r="H273" s="31"/>
      <c r="I273" s="31"/>
      <c r="K273" s="31"/>
      <c r="L273" s="31"/>
      <c r="M273" s="31"/>
      <c r="N273" s="31"/>
      <c r="O273" s="31"/>
      <c r="P273" s="31"/>
      <c r="Q273" s="31"/>
      <c r="R273" s="31"/>
    </row>
    <row r="274" spans="1:18" s="34" customFormat="1">
      <c r="A274" s="30"/>
      <c r="B274" s="29" t="s">
        <v>216</v>
      </c>
      <c r="C274" s="29"/>
      <c r="D274" s="31"/>
      <c r="E274" s="31"/>
      <c r="F274" s="33"/>
      <c r="G274" s="31"/>
      <c r="H274" s="31"/>
      <c r="I274" s="31"/>
      <c r="K274" s="31"/>
      <c r="L274" s="31"/>
      <c r="M274" s="31"/>
      <c r="N274" s="31"/>
      <c r="O274" s="31"/>
      <c r="P274" s="31"/>
      <c r="Q274" s="31"/>
      <c r="R274" s="31"/>
    </row>
    <row r="275" spans="1:18" s="34" customFormat="1">
      <c r="A275" s="30"/>
      <c r="B275" s="31" t="s">
        <v>255</v>
      </c>
      <c r="C275" s="31"/>
      <c r="D275" s="31"/>
      <c r="E275" s="31"/>
      <c r="F275" s="33"/>
      <c r="G275" s="31"/>
      <c r="H275" s="31"/>
      <c r="I275" s="31"/>
      <c r="K275" s="31"/>
      <c r="L275" s="31"/>
      <c r="M275" s="31"/>
      <c r="N275" s="31"/>
      <c r="O275" s="31"/>
      <c r="P275" s="31"/>
      <c r="Q275" s="31"/>
      <c r="R275" s="31"/>
    </row>
    <row r="276" spans="1:18">
      <c r="A276" s="30"/>
      <c r="F276" s="33"/>
    </row>
    <row r="277" spans="1:18">
      <c r="A277" s="30"/>
      <c r="B277" s="29" t="s">
        <v>217</v>
      </c>
      <c r="C277" s="29"/>
      <c r="F277" s="33"/>
    </row>
    <row r="278" spans="1:18" ht="15.6" customHeight="1">
      <c r="A278" s="30"/>
      <c r="B278" s="344" t="s">
        <v>256</v>
      </c>
      <c r="C278" s="344"/>
      <c r="D278" s="344"/>
      <c r="E278" s="344"/>
      <c r="F278" s="344"/>
      <c r="G278" s="344"/>
      <c r="H278" s="344"/>
      <c r="I278" s="344"/>
    </row>
    <row r="279" spans="1:18">
      <c r="A279" s="30"/>
      <c r="B279" s="28"/>
      <c r="C279" s="28"/>
      <c r="D279" s="28"/>
      <c r="E279" s="28"/>
      <c r="F279" s="28"/>
      <c r="G279" s="28"/>
      <c r="H279" s="28"/>
      <c r="I279" s="28"/>
    </row>
    <row r="280" spans="1:18">
      <c r="A280" s="30"/>
      <c r="B280" s="29" t="s">
        <v>218</v>
      </c>
      <c r="C280" s="29"/>
    </row>
    <row r="281" spans="1:18" ht="15.6" customHeight="1">
      <c r="A281" s="30"/>
      <c r="B281" s="334" t="s">
        <v>257</v>
      </c>
      <c r="C281" s="334"/>
      <c r="D281" s="334"/>
      <c r="E281" s="334"/>
      <c r="F281" s="334"/>
      <c r="G281" s="334"/>
      <c r="H281" s="334"/>
      <c r="I281" s="334"/>
      <c r="J281" s="334"/>
      <c r="K281" s="334"/>
    </row>
    <row r="282" spans="1:18">
      <c r="A282" s="30"/>
    </row>
    <row r="283" spans="1:18">
      <c r="A283" s="30"/>
      <c r="B283" s="31" t="s">
        <v>51</v>
      </c>
    </row>
    <row r="284" spans="1:18">
      <c r="A284" s="30"/>
    </row>
    <row r="285" spans="1:18">
      <c r="A285" s="30"/>
    </row>
    <row r="286" spans="1:18">
      <c r="A286" s="30"/>
    </row>
    <row r="287" spans="1:18">
      <c r="A287" s="30"/>
    </row>
    <row r="288" spans="1:18">
      <c r="A288" s="1"/>
      <c r="B288" s="67" t="str">
        <f>+'Flujos de Efectivo'!B44</f>
        <v>Andrea Ramirez</v>
      </c>
      <c r="E288" s="63"/>
      <c r="G288" s="86"/>
      <c r="H288" s="64" t="s">
        <v>220</v>
      </c>
      <c r="J288" s="31"/>
    </row>
    <row r="289" spans="1:10">
      <c r="A289" s="1"/>
      <c r="B289" s="33" t="s">
        <v>237</v>
      </c>
      <c r="E289" s="8"/>
      <c r="G289" s="87"/>
      <c r="H289" s="8" t="s">
        <v>221</v>
      </c>
      <c r="J289" s="31"/>
    </row>
    <row r="290" spans="1:10">
      <c r="A290" s="30"/>
      <c r="B290" s="8"/>
      <c r="E290" s="8"/>
      <c r="F290" s="33"/>
      <c r="H290" s="8"/>
      <c r="J290" s="51"/>
    </row>
  </sheetData>
  <mergeCells count="126">
    <mergeCell ref="J34:K34"/>
    <mergeCell ref="B10:K10"/>
    <mergeCell ref="B11:K11"/>
    <mergeCell ref="B12:K12"/>
    <mergeCell ref="B17:K17"/>
    <mergeCell ref="B18:K18"/>
    <mergeCell ref="B19:K19"/>
    <mergeCell ref="B23:K23"/>
    <mergeCell ref="B29:K29"/>
    <mergeCell ref="B30:K30"/>
    <mergeCell ref="B31:K31"/>
    <mergeCell ref="B32:K32"/>
    <mergeCell ref="B34:G34"/>
    <mergeCell ref="H34:I34"/>
    <mergeCell ref="B54:K54"/>
    <mergeCell ref="B55:K55"/>
    <mergeCell ref="B45:G45"/>
    <mergeCell ref="H45:I45"/>
    <mergeCell ref="J45:K45"/>
    <mergeCell ref="B46:G46"/>
    <mergeCell ref="H46:I46"/>
    <mergeCell ref="J46:K46"/>
    <mergeCell ref="B48:G48"/>
    <mergeCell ref="H48:I48"/>
    <mergeCell ref="J48:K48"/>
    <mergeCell ref="B51:K51"/>
    <mergeCell ref="B52:K52"/>
    <mergeCell ref="B35:G35"/>
    <mergeCell ref="H35:I35"/>
    <mergeCell ref="J35:K35"/>
    <mergeCell ref="B36:G36"/>
    <mergeCell ref="H36:I36"/>
    <mergeCell ref="J36:K36"/>
    <mergeCell ref="B37:G37"/>
    <mergeCell ref="H37:I37"/>
    <mergeCell ref="J37:K37"/>
    <mergeCell ref="B38:G38"/>
    <mergeCell ref="H38:I38"/>
    <mergeCell ref="J38:K38"/>
    <mergeCell ref="B39:G39"/>
    <mergeCell ref="H39:I39"/>
    <mergeCell ref="J39:K39"/>
    <mergeCell ref="B40:G40"/>
    <mergeCell ref="H40:I40"/>
    <mergeCell ref="J40:K40"/>
    <mergeCell ref="B41:G41"/>
    <mergeCell ref="H41:I41"/>
    <mergeCell ref="J41:K41"/>
    <mergeCell ref="B42:G42"/>
    <mergeCell ref="H42:I42"/>
    <mergeCell ref="J42:K42"/>
    <mergeCell ref="B43:G43"/>
    <mergeCell ref="H43:I43"/>
    <mergeCell ref="J43:K43"/>
    <mergeCell ref="B44:G44"/>
    <mergeCell ref="H44:I44"/>
    <mergeCell ref="J44:K44"/>
    <mergeCell ref="B56:K56"/>
    <mergeCell ref="B47:G47"/>
    <mergeCell ref="H47:I47"/>
    <mergeCell ref="J47:K47"/>
    <mergeCell ref="B96:K96"/>
    <mergeCell ref="B99:K99"/>
    <mergeCell ref="B92:K92"/>
    <mergeCell ref="B95:K95"/>
    <mergeCell ref="B82:K82"/>
    <mergeCell ref="B59:K59"/>
    <mergeCell ref="B62:K62"/>
    <mergeCell ref="B65:K65"/>
    <mergeCell ref="B66:K66"/>
    <mergeCell ref="B67:K67"/>
    <mergeCell ref="B68:K68"/>
    <mergeCell ref="B69:K69"/>
    <mergeCell ref="B74:K74"/>
    <mergeCell ref="B79:K79"/>
    <mergeCell ref="B80:K80"/>
    <mergeCell ref="B81:K81"/>
    <mergeCell ref="B53:K53"/>
    <mergeCell ref="B100:K100"/>
    <mergeCell ref="B103:K103"/>
    <mergeCell ref="B83:K83"/>
    <mergeCell ref="B84:K84"/>
    <mergeCell ref="B89:K89"/>
    <mergeCell ref="B235:C235"/>
    <mergeCell ref="B243:C243"/>
    <mergeCell ref="B267:C267"/>
    <mergeCell ref="B278:I278"/>
    <mergeCell ref="B250:C250"/>
    <mergeCell ref="B262:C262"/>
    <mergeCell ref="Q184:Q185"/>
    <mergeCell ref="B226:C226"/>
    <mergeCell ref="L184:L185"/>
    <mergeCell ref="M184:M185"/>
    <mergeCell ref="H184:H185"/>
    <mergeCell ref="I184:I185"/>
    <mergeCell ref="J184:J185"/>
    <mergeCell ref="K184:K185"/>
    <mergeCell ref="B184:B185"/>
    <mergeCell ref="C184:D185"/>
    <mergeCell ref="E184:E185"/>
    <mergeCell ref="F184:F185"/>
    <mergeCell ref="G184:G185"/>
    <mergeCell ref="B75:K75"/>
    <mergeCell ref="B272:K272"/>
    <mergeCell ref="B281:K281"/>
    <mergeCell ref="M147:M148"/>
    <mergeCell ref="N147:N148"/>
    <mergeCell ref="O147:O148"/>
    <mergeCell ref="P147:P148"/>
    <mergeCell ref="Q147:Q148"/>
    <mergeCell ref="L147:L148"/>
    <mergeCell ref="B109:C109"/>
    <mergeCell ref="B116:C116"/>
    <mergeCell ref="B139:C139"/>
    <mergeCell ref="B147:B148"/>
    <mergeCell ref="C147:D148"/>
    <mergeCell ref="E147:E148"/>
    <mergeCell ref="F147:F148"/>
    <mergeCell ref="G147:G148"/>
    <mergeCell ref="H147:H148"/>
    <mergeCell ref="I147:I148"/>
    <mergeCell ref="J147:J148"/>
    <mergeCell ref="K147:K148"/>
    <mergeCell ref="N184:N185"/>
    <mergeCell ref="O184:O185"/>
    <mergeCell ref="P184:P185"/>
  </mergeCells>
  <pageMargins left="0.25" right="0.25" top="0.75" bottom="0.75" header="0.3" footer="0.3"/>
  <pageSetup paperSize="9" scale="44"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bsgQCUkmfOR+Q/skyaCfgMjtNbxMIJGsBBpYLPHI+9M=</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GPItXT0F2xp0lFUI2StAVsg1oYvqoz2pZTzUyDSoMSc=</DigestValue>
    </Reference>
  </SignedInfo>
  <SignatureValue>F7m1P1QTCVibIV8H/SbjaSTZo5Y27sBLqzfqa9m2DkXnOhJR8dO4mljpXEPXYDK7d098CGL+bgCz
tBSF6RbsXDb00YpjPeAyng82OHQjIfg7T77+FRqEwCell2vg6enCQmpWyHFkZD1GwVRjK1hkhfyr
h+lSQQbKrOF1M1soDHcnvynrP1ahRGbXCbeFBCqbDoB8m0PUDs+f/aXPs/r5y3PbietfBrl7yEe9
omw7Cz2KgTCW0nZ72Qc8EkH++attr3hFEnLvvBktcHTY9B4lyh4j600W36aarl7x1aimI7LFrfwG
rB2ixAZmdiQvpt7tYnMhDAsH3vRENgJz+gthsg==</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ccwb9Zstc5WBVESU2xVOqJc34bexHjvSoVCmIi4vEY4=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hgAa5VLcsrXo9MPcqeV3fEWD5GyVCgpieKkjFTMXMhI=</DigestValue>
      </Reference>
      <Reference URI="/xl/drawings/drawing2.xml?ContentType=application/vnd.openxmlformats-officedocument.drawing+xml">
        <DigestMethod Algorithm="http://www.w3.org/2001/04/xmlenc#sha256"/>
        <DigestValue>/ePp3We5q6kakyhjMH7nMXVXDH3VX0ymAx4fwGBAaXE=</DigestValue>
      </Reference>
      <Reference URI="/xl/drawings/drawing3.xml?ContentType=application/vnd.openxmlformats-officedocument.drawing+xml">
        <DigestMethod Algorithm="http://www.w3.org/2001/04/xmlenc#sha256"/>
        <DigestValue>GJuUfaTQRjRz/2coMGhnEeo28DSr4l7LGjrB1P64sFQ=</DigestValue>
      </Reference>
      <Reference URI="/xl/drawings/drawing4.xml?ContentType=application/vnd.openxmlformats-officedocument.drawing+xml">
        <DigestMethod Algorithm="http://www.w3.org/2001/04/xmlenc#sha256"/>
        <DigestValue>Oo+JrYpY5ac923P5vf4AwLE3Us4aW4Br+YXsN2VtQu4=</DigestValue>
      </Reference>
      <Reference URI="/xl/drawings/drawing5.xml?ContentType=application/vnd.openxmlformats-officedocument.drawing+xml">
        <DigestMethod Algorithm="http://www.w3.org/2001/04/xmlenc#sha256"/>
        <DigestValue>FHtj1zJ9DQbKVOUjIiRfkimrVBbg45juD970HSlNIYg=</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ggHxJtAV08znjGD5HnJ8+bfBfc4a7ABF1LfG4IjH2DM=</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whnjc/iHsSWQihYT7B4ZCOvn5Rodce5elgrLIpshukI=</DigestValue>
      </Reference>
      <Reference URI="/xl/sharedStrings.xml?ContentType=application/vnd.openxmlformats-officedocument.spreadsheetml.sharedStrings+xml">
        <DigestMethod Algorithm="http://www.w3.org/2001/04/xmlenc#sha256"/>
        <DigestValue>/Gu4TCSTgNjO8JH7ayHjoeEr/x/c77zBk5F6fNwxs9k=</DigestValue>
      </Reference>
      <Reference URI="/xl/styles.xml?ContentType=application/vnd.openxmlformats-officedocument.spreadsheetml.styles+xml">
        <DigestMethod Algorithm="http://www.w3.org/2001/04/xmlenc#sha256"/>
        <DigestValue>HuxbQPlyMqSgRieWJcS4y3rzR5t3GwjO7hc0g6DnzZo=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E/9U5opx8vmlX4VI7pQVdKSAtABWEOHuiZpf0/4bIFI=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6jauOsbYzRJbuuQRPMT9/a7Va1tssX9mjqGzcOR2MfI=</DigestValue>
      </Reference>
      <Reference URI="/xl/worksheets/sheet2.xml?ContentType=application/vnd.openxmlformats-officedocument.spreadsheetml.worksheet+xml">
        <DigestMethod Algorithm="http://www.w3.org/2001/04/xmlenc#sha256"/>
        <DigestValue>sconPb/xZvjzZVaBGMIw+bf3F74GeAPnLBmfCynHM5Y=</DigestValue>
      </Reference>
      <Reference URI="/xl/worksheets/sheet3.xml?ContentType=application/vnd.openxmlformats-officedocument.spreadsheetml.worksheet+xml">
        <DigestMethod Algorithm="http://www.w3.org/2001/04/xmlenc#sha256"/>
        <DigestValue>0u3S4n67HBQQ2ibCXyKxM24o8nGk+5403JYjHD3Foao=</DigestValue>
      </Reference>
      <Reference URI="/xl/worksheets/sheet4.xml?ContentType=application/vnd.openxmlformats-officedocument.spreadsheetml.worksheet+xml">
        <DigestMethod Algorithm="http://www.w3.org/2001/04/xmlenc#sha256"/>
        <DigestValue>QDNTgTdmBMEOP8jaAHGJ4mxLThmqJOPeK0PTL9zk9k0=</DigestValue>
      </Reference>
      <Reference URI="/xl/worksheets/sheet5.xml?ContentType=application/vnd.openxmlformats-officedocument.spreadsheetml.worksheet+xml">
        <DigestMethod Algorithm="http://www.w3.org/2001/04/xmlenc#sha256"/>
        <DigestValue>t2dUNZeiCiUKu3gzzRZqOwHcqoupg+qfaH1fmfKpnhg=</DigestValue>
      </Reference>
    </Manifest>
    <SignatureProperties>
      <SignatureProperty Id="idSignatureTime" Target="#idPackageSignature">
        <mdssi:SignatureTime xmlns:mdssi="http://schemas.openxmlformats.org/package/2006/digital-signature">
          <mdssi:Format>YYYY-MM-DDThh:mm:ssTZD</mdssi:Format>
          <mdssi:Value>2025-05-13T19:55:03Z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2025-05-13T19:55:03Z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YsaO/rn4BbDyHEesJdF0aktvkP7Z03YYYzZS2hmIx/8=</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aakoqpIhei5xMafaJOhEDswY22vbauGKF89aB9CqNoY=</DigestValue>
    </Reference>
  </SignedInfo>
  <SignatureValue>AJB7cAV8/f1Hd/YD6/tWsdCZObU+rQxPUD2VoNdr4XIRt6im1s3e0eiPAY09rVQ1k6J5g/WHnOUy
IRudHK3cgYkbqkPPrw5UMkB1ACkUKUROc1X02+4/1cJzNJ1lninBdA9NIeZX32wBz1Qi8WlqgWhn
Z17EFqAOeTzujhBRG7C1K851jF5xjIpLch9POx9Lz1fBU+jkU9zYRqfRzhx94l57CQa3zHK38wrl
HvtQ4znZJkC1GKwmkvHUDI1AyAhR05tHl0UdHS/14coP9fH2sXpR1JcOW24AD47WEvGLJy22Ydu1
WuQwY1DPk/BIqTf+pUoJZ7XadXvWMMidKl700Q==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ccwb9Zstc5WBVESU2xVOqJc34bexHjvSoVCmIi4vEY4=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hgAa5VLcsrXo9MPcqeV3fEWD5GyVCgpieKkjFTMXMhI=</DigestValue>
      </Reference>
      <Reference URI="/xl/drawings/drawing2.xml?ContentType=application/vnd.openxmlformats-officedocument.drawing+xml">
        <DigestMethod Algorithm="http://www.w3.org/2001/04/xmlenc#sha256"/>
        <DigestValue>/ePp3We5q6kakyhjMH7nMXVXDH3VX0ymAx4fwGBAaXE=</DigestValue>
      </Reference>
      <Reference URI="/xl/drawings/drawing3.xml?ContentType=application/vnd.openxmlformats-officedocument.drawing+xml">
        <DigestMethod Algorithm="http://www.w3.org/2001/04/xmlenc#sha256"/>
        <DigestValue>GJuUfaTQRjRz/2coMGhnEeo28DSr4l7LGjrB1P64sFQ=</DigestValue>
      </Reference>
      <Reference URI="/xl/drawings/drawing4.xml?ContentType=application/vnd.openxmlformats-officedocument.drawing+xml">
        <DigestMethod Algorithm="http://www.w3.org/2001/04/xmlenc#sha256"/>
        <DigestValue>Oo+JrYpY5ac923P5vf4AwLE3Us4aW4Br+YXsN2VtQu4=</DigestValue>
      </Reference>
      <Reference URI="/xl/drawings/drawing5.xml?ContentType=application/vnd.openxmlformats-officedocument.drawing+xml">
        <DigestMethod Algorithm="http://www.w3.org/2001/04/xmlenc#sha256"/>
        <DigestValue>FHtj1zJ9DQbKVOUjIiRfkimrVBbg45juD970HSlNIYg=</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ggHxJtAV08znjGD5HnJ8+bfBfc4a7ABF1LfG4IjH2DM=</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whnjc/iHsSWQihYT7B4ZCOvn5Rodce5elgrLIpshukI=</DigestValue>
      </Reference>
      <Reference URI="/xl/sharedStrings.xml?ContentType=application/vnd.openxmlformats-officedocument.spreadsheetml.sharedStrings+xml">
        <DigestMethod Algorithm="http://www.w3.org/2001/04/xmlenc#sha256"/>
        <DigestValue>/Gu4TCSTgNjO8JH7ayHjoeEr/x/c77zBk5F6fNwxs9k=</DigestValue>
      </Reference>
      <Reference URI="/xl/styles.xml?ContentType=application/vnd.openxmlformats-officedocument.spreadsheetml.styles+xml">
        <DigestMethod Algorithm="http://www.w3.org/2001/04/xmlenc#sha256"/>
        <DigestValue>HuxbQPlyMqSgRieWJcS4y3rzR5t3GwjO7hc0g6DnzZo=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E/9U5opx8vmlX4VI7pQVdKSAtABWEOHuiZpf0/4bIFI=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6jauOsbYzRJbuuQRPMT9/a7Va1tssX9mjqGzcOR2MfI=</DigestValue>
      </Reference>
      <Reference URI="/xl/worksheets/sheet2.xml?ContentType=application/vnd.openxmlformats-officedocument.spreadsheetml.worksheet+xml">
        <DigestMethod Algorithm="http://www.w3.org/2001/04/xmlenc#sha256"/>
        <DigestValue>sconPb/xZvjzZVaBGMIw+bf3F74GeAPnLBmfCynHM5Y=</DigestValue>
      </Reference>
      <Reference URI="/xl/worksheets/sheet3.xml?ContentType=application/vnd.openxmlformats-officedocument.spreadsheetml.worksheet+xml">
        <DigestMethod Algorithm="http://www.w3.org/2001/04/xmlenc#sha256"/>
        <DigestValue>0u3S4n67HBQQ2ibCXyKxM24o8nGk+5403JYjHD3Foao=</DigestValue>
      </Reference>
      <Reference URI="/xl/worksheets/sheet4.xml?ContentType=application/vnd.openxmlformats-officedocument.spreadsheetml.worksheet+xml">
        <DigestMethod Algorithm="http://www.w3.org/2001/04/xmlenc#sha256"/>
        <DigestValue>QDNTgTdmBMEOP8jaAHGJ4mxLThmqJOPeK0PTL9zk9k0=</DigestValue>
      </Reference>
      <Reference URI="/xl/worksheets/sheet5.xml?ContentType=application/vnd.openxmlformats-officedocument.spreadsheetml.worksheet+xml">
        <DigestMethod Algorithm="http://www.w3.org/2001/04/xmlenc#sha256"/>
        <DigestValue>t2dUNZeiCiUKu3gzzRZqOwHcqoupg+qfaH1fmfKpnhg=</DigestValue>
      </Reference>
    </Manifest>
    <SignatureProperties>
      <SignatureProperty Id="idSignatureTime" Target="#idPackageSignature">
        <mdssi:SignatureTime xmlns:mdssi="http://schemas.openxmlformats.org/package/2006/digital-signature">
          <mdssi:Format>YYYY-MM-DDThh:mm:ssTZD</mdssi:Format>
          <mdssi:Value>2025-05-15T11:12:46Z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2025-05-15T11:12:46Z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DC27958E-B959-4CBB-BE75-47E7AB7A4055}">
  <ds:schemaRefs>
    <ds:schemaRef ds:uri="http://schemas.microsoft.com/office/2006/metadata/properties"/>
    <ds:schemaRef ds:uri="b934fac7-a2ac-41e0-adc5-9ae2ade0ae87"/>
    <ds:schemaRef ds:uri="http://schemas.microsoft.com/office/2006/documentManagement/types"/>
    <ds:schemaRef ds:uri="http://purl.org/dc/term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df3d6109-0b77-46d1-b89c-8b39010869f2"/>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45A1EB61-7E02-4E6A-81C2-30332D3165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vt:lpstr>
      <vt:lpstr>Variacion del Activo Neto</vt:lpstr>
      <vt:lpstr>Flujos de Efectivo</vt:lpstr>
      <vt:lpstr>Nota 1 a Nota 8</vt:lpstr>
      <vt:lpstr>'Activo Neto'!Área_de_impresión</vt:lpstr>
      <vt:lpstr>'Estado de Ingresos y Egreso'!Área_de_impresión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cp:lastPrinted>2025-05-11T18:47:17Z</cp:lastPrinted>
  <dcterms:created xsi:type="dcterms:W3CDTF">2016-08-27T16:35:25Z</dcterms:created>
  <dcterms:modified xsi:type="dcterms:W3CDTF">2025-05-13T15:14:12Z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