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https://regionalcasadebolsa-my.sharepoint.com/personal/luis_sartorio_sudamerisasset_com_py/Documents/"/>
    </mc:Choice>
  </mc:AlternateContent>
  <xr:revisionPtr revIDLastSave="0" documentId="8_{46610DFB-16F4-47F4-B86E-6B34FC005BC8}" xr6:coauthVersionLast="47" xr6:coauthVersionMax="47" xr10:uidLastSave="{00000000-0000-0000-0000-000000000000}"/>
  <bookViews>
    <workbookView xWindow="28680" yWindow="-120" windowWidth="29040" windowHeight="15720" tabRatio="923" xr2:uid="{00000000-000D-0000-FFFF-FFFF00000000}"/>
  </bookViews>
  <sheets>
    <sheet name="Índice" sheetId="1" r:id="rId1"/>
    <sheet name="Activo Neto" sheetId="33" r:id="rId2"/>
    <sheet name="Estado de Ingresos y Egreso" sheetId="34" r:id="rId3"/>
    <sheet name="Variacion del Activo Neto" sheetId="35" r:id="rId4"/>
    <sheet name="Flujos de Efectivo" sheetId="36" r:id="rId5"/>
    <sheet name="Nota 1 a Nota 8" sheetId="38" r:id="rId6"/>
    <sheet name="BG 122024" sheetId="39" state="hidden" r:id="rId7"/>
    <sheet name="BG 03.2025" sheetId="41" state="hidden" r:id="rId8"/>
    <sheet name="CLASIFICACION 12" sheetId="32" state="hidden" r:id="rId9"/>
  </sheets>
  <definedNames>
    <definedName name="\a" localSheetId="8">#REF!</definedName>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7" hidden="1">'BG 03.2025'!$A$6:$S$137</definedName>
    <definedName name="_xlnm._FilterDatabase" localSheetId="6" hidden="1">'BG 122024'!$A$5:$P$97</definedName>
    <definedName name="_xlnm._FilterDatabase" localSheetId="8" hidden="1">'CLASIFICACION 12'!$A$4:$I$67</definedName>
    <definedName name="_xlnm._FilterDatabase" localSheetId="5" hidden="1">'Nota 1 a Nota 8'!#REF!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8" hidden="1">#REF!</definedName>
    <definedName name="_Key1" localSheetId="5"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8"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Neto'!$A$1:$E$34</definedName>
    <definedName name="_xlnm.Print_Area" localSheetId="2">'Estado de Ingresos y Egreso'!$A$2:$E$34</definedName>
    <definedName name="_xlnm.Print_Area" localSheetId="4">'Flujos de Efectivo'!$A$2:$D$37</definedName>
    <definedName name="_xlnm.Print_Area" localSheetId="0">Índice!$A$1:$N$33</definedName>
    <definedName name="_xlnm.Print_Area" localSheetId="5">'Nota 1 a Nota 8'!$A$2:$J$282</definedName>
    <definedName name="_xlnm.Print_Area" localSheetId="3">'Variacion del Activo Neto'!$B$2:$I$26</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8"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8"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8"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8"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8"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8"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8"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8" hidden="1">#REF!</definedName>
    <definedName name="XREF_COLUMN_12" localSheetId="5" hidden="1">#REF!</definedName>
    <definedName name="XREF_COLUMN_12" localSheetId="3" hidden="1">'Variacion del Activo Neto'!#REF!</definedName>
    <definedName name="XREF_COLUMN_12" hidden="1">#REF!</definedName>
    <definedName name="XREF_COLUMN_13" localSheetId="8" hidden="1">#REF!</definedName>
    <definedName name="XREF_COLUMN_13" localSheetId="5" hidden="1">#REF!</definedName>
    <definedName name="XREF_COLUMN_13" localSheetId="3" hidden="1">'Variacion del Activo Neto'!#REF!</definedName>
    <definedName name="XREF_COLUMN_13" hidden="1">#REF!</definedName>
    <definedName name="XREF_COLUMN_14" localSheetId="8" hidden="1">#REF!</definedName>
    <definedName name="XREF_COLUMN_14" localSheetId="5" hidden="1">#REF!</definedName>
    <definedName name="XREF_COLUMN_14" localSheetId="3" hidden="1">'Variacion del Activo Neto'!#REF!</definedName>
    <definedName name="XREF_COLUMN_14" hidden="1">#REF!</definedName>
    <definedName name="XREF_COLUMN_15" localSheetId="8" hidden="1">#REF!</definedName>
    <definedName name="XREF_COLUMN_15" localSheetId="5"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localSheetId="8" hidden="1">#REF!</definedName>
    <definedName name="XREF_COLUMN_7" localSheetId="5" hidden="1">#REF!</definedName>
    <definedName name="XREF_COLUMN_7" hidden="1">#REF!</definedName>
    <definedName name="XREF_COLUMN_8" hidden="1">#REF!</definedName>
    <definedName name="XREF_COLUMN_9" localSheetId="8" hidden="1">#REF!</definedName>
    <definedName name="XREF_COLUMN_9" localSheetId="5"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8" hidden="1">#REF!</definedName>
    <definedName name="XRefCopy70" localSheetId="5" hidden="1">#REF!</definedName>
    <definedName name="XRefCopy70" hidden="1">#REF!</definedName>
    <definedName name="XRefCopy70Row" localSheetId="8" hidden="1">#REF!</definedName>
    <definedName name="XRefCopy70Row" localSheetId="5"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8" hidden="1">#REF!</definedName>
    <definedName name="XRefCopy75" localSheetId="5" hidden="1">#REF!</definedName>
    <definedName name="XRefCopy75" localSheetId="3" hidden="1">'Variacion del Activo Neto'!#REF!</definedName>
    <definedName name="XRefCopy75" hidden="1">#REF!</definedName>
    <definedName name="XRefCopy75Row" localSheetId="8" hidden="1">#REF!</definedName>
    <definedName name="XRefCopy75Row" localSheetId="5" hidden="1">#REF!</definedName>
    <definedName name="XRefCopy75Row" localSheetId="3" hidden="1">#REF!</definedName>
    <definedName name="XRefCopy75Row" hidden="1">#REF!</definedName>
    <definedName name="XRefCopy76" localSheetId="8" hidden="1">#REF!</definedName>
    <definedName name="XRefCopy76" localSheetId="5" hidden="1">#REF!</definedName>
    <definedName name="XRefCopy76" localSheetId="3" hidden="1">'Variacion del Activo Neto'!#REF!</definedName>
    <definedName name="XRefCopy76" hidden="1">#REF!</definedName>
    <definedName name="XRefCopy76Row" localSheetId="8" hidden="1">#REF!</definedName>
    <definedName name="XRefCopy76Row" localSheetId="5"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8" hidden="1">#REF!</definedName>
    <definedName name="XRefCopy80Row" localSheetId="5"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8" hidden="1">#REF!</definedName>
    <definedName name="XRefCopy90" localSheetId="5" hidden="1">#REF!</definedName>
    <definedName name="XRefCopy90" hidden="1">#REF!</definedName>
    <definedName name="XRefCopy90Row" localSheetId="8" hidden="1">#REF!</definedName>
    <definedName name="XRefCopy90Row" localSheetId="5"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8" hidden="1">#REF!</definedName>
    <definedName name="XRefPaste18" localSheetId="5" hidden="1">#REF!</definedName>
    <definedName name="XRefPaste18" localSheetId="3" hidden="1">'Variacion del Activo Neto'!#REF!</definedName>
    <definedName name="XRefPaste18" hidden="1">#REF!</definedName>
    <definedName name="XRefPaste18Row" localSheetId="8" hidden="1">#REF!</definedName>
    <definedName name="XRefPaste18Row" localSheetId="5"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8" hidden="1">#REF!</definedName>
    <definedName name="XRefPaste50" localSheetId="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FilterData" localSheetId="8" hidden="1">'CLASIFICACION 12'!$A$4:$J$67</definedName>
    <definedName name="Z_5FCC9217_B3E9_4B91_A943_5F21728EBEE9_.wvu.PrintArea" localSheetId="1" hidden="1">'Activo Neto'!$A$1:$E$34</definedName>
    <definedName name="Z_5FCC9217_B3E9_4B91_A943_5F21728EBEE9_.wvu.PrintArea" localSheetId="2" hidden="1">'Estado de Ingresos y Egreso'!$A$2:$E$34</definedName>
    <definedName name="Z_5FCC9217_B3E9_4B91_A943_5F21728EBEE9_.wvu.PrintArea" localSheetId="4" hidden="1">'Flujos de Efectivo'!$A$2:$D$37</definedName>
    <definedName name="Z_5FCC9217_B3E9_4B91_A943_5F21728EBEE9_.wvu.PrintArea" localSheetId="5" hidden="1">'Nota 1 a Nota 8'!$A$2:$J$282</definedName>
    <definedName name="Z_5FCC9217_B3E9_4B91_A943_5F21728EBEE9_.wvu.PrintArea" localSheetId="3" hidden="1">'Variacion del Activo Neto'!$B$2:$I$26</definedName>
    <definedName name="Z_61A52113_890E_4C3B_ADC2_27DE1001C942_.wvu.FilterData" localSheetId="8" hidden="1">'CLASIFICACION 12'!$A$4:$G$67</definedName>
    <definedName name="Z_61A52113_890E_4C3B_ADC2_27DE1001C942_.wvu.PrintArea" localSheetId="1" hidden="1">'Activo Neto'!$A$1:$E$34</definedName>
    <definedName name="Z_61A52113_890E_4C3B_ADC2_27DE1001C942_.wvu.PrintArea" localSheetId="2" hidden="1">'Estado de Ingresos y Egreso'!$A$2:$E$34</definedName>
    <definedName name="Z_61A52113_890E_4C3B_ADC2_27DE1001C942_.wvu.PrintArea" localSheetId="4" hidden="1">'Flujos de Efectivo'!$A$2:$D$37</definedName>
    <definedName name="Z_61A52113_890E_4C3B_ADC2_27DE1001C942_.wvu.PrintArea" localSheetId="3" hidden="1">'Variacion del Activo Neto'!$B$2:$I$26</definedName>
    <definedName name="Z_7015FC6D_0680_4B00_AA0E_B83DA1D0B666_.wvu.FilterData" localSheetId="8" hidden="1">'CLASIFICACION 12'!$A$4:$G$67</definedName>
    <definedName name="Z_7015FC6D_0680_4B00_AA0E_B83DA1D0B666_.wvu.PrintArea" localSheetId="1" hidden="1">'Activo Neto'!$A$1:$E$34</definedName>
    <definedName name="Z_7015FC6D_0680_4B00_AA0E_B83DA1D0B666_.wvu.PrintArea" localSheetId="2" hidden="1">'Estado de Ingresos y Egreso'!$A$2:$E$34</definedName>
    <definedName name="Z_7015FC6D_0680_4B00_AA0E_B83DA1D0B666_.wvu.PrintArea" localSheetId="4" hidden="1">'Flujos de Efectivo'!$A$2:$D$37</definedName>
    <definedName name="Z_7015FC6D_0680_4B00_AA0E_B83DA1D0B666_.wvu.PrintArea" localSheetId="5" hidden="1">'Nota 1 a Nota 8'!$A$2:$J$282</definedName>
    <definedName name="Z_7015FC6D_0680_4B00_AA0E_B83DA1D0B666_.wvu.PrintArea" localSheetId="3" hidden="1">'Variacion del Activo Neto'!$B$2:$I$26</definedName>
    <definedName name="Z_7015FC6D_0680_4B00_AA0E_B83DA1D0B666_.wvu.Rows" localSheetId="4" hidden="1">'Flujos de Efectivo'!#REF!</definedName>
    <definedName name="Z_970CBB53_F4B3_462F_AEFE_2BC403F5F0AD_.wvu.PrintArea" localSheetId="5" hidden="1">'Nota 1 a Nota 8'!$A$2:$J$282</definedName>
    <definedName name="Z_B9F63820_5C32_455A_BC9D_0BE84D6B0867_.wvu.FilterData" localSheetId="8" hidden="1">'CLASIFICACION 12'!$A$4:$G$67</definedName>
    <definedName name="Z_B9F63820_5C32_455A_BC9D_0BE84D6B0867_.wvu.PrintArea" localSheetId="1" hidden="1">'Activo Neto'!$A$1:$E$34</definedName>
    <definedName name="Z_B9F63820_5C32_455A_BC9D_0BE84D6B0867_.wvu.PrintArea" localSheetId="2" hidden="1">'Estado de Ingresos y Egreso'!$A$2:$E$34</definedName>
    <definedName name="Z_B9F63820_5C32_455A_BC9D_0BE84D6B0867_.wvu.PrintArea" localSheetId="4" hidden="1">'Flujos de Efectivo'!$A$2:$D$37</definedName>
    <definedName name="Z_B9F63820_5C32_455A_BC9D_0BE84D6B0867_.wvu.PrintArea" localSheetId="3" hidden="1">'Variacion del Activo Neto'!$B$2:$I$26</definedName>
    <definedName name="Z_B9F63820_5C32_455A_BC9D_0BE84D6B0867_.wvu.Rows" localSheetId="4" hidden="1">'Flujos de Efectivo'!#REF!</definedName>
    <definedName name="Z_D9765769_BBE9_4E14_B8CF_9C39AEE13FCB_.wvu.FilterData" localSheetId="8" hidden="1">'CLASIFICACION 12'!$A$4:$J$67</definedName>
    <definedName name="Z_D9765769_BBE9_4E14_B8CF_9C39AEE13FCB_.wvu.PrintArea" localSheetId="1" hidden="1">'Activo Neto'!$A$1:$E$34</definedName>
    <definedName name="Z_D9765769_BBE9_4E14_B8CF_9C39AEE13FCB_.wvu.PrintArea" localSheetId="2" hidden="1">'Estado de Ingresos y Egreso'!$A$2:$E$34</definedName>
    <definedName name="Z_D9765769_BBE9_4E14_B8CF_9C39AEE13FCB_.wvu.PrintArea" localSheetId="4" hidden="1">'Flujos de Efectivo'!$A$2:$D$37</definedName>
    <definedName name="Z_D9765769_BBE9_4E14_B8CF_9C39AEE13FCB_.wvu.PrintArea" localSheetId="3" hidden="1">'Variacion del Activo Neto'!$B$2:$I$26</definedName>
    <definedName name="Z_F3648BCD_1CED_4BBB_AE63_37BDB925883F_.wvu.FilterData" localSheetId="8" hidden="1">'CLASIFICACION 12'!$A$4:$G$67</definedName>
    <definedName name="Z_F3648BCD_1CED_4BBB_AE63_37BDB925883F_.wvu.PrintArea" localSheetId="1" hidden="1">'Activo Neto'!$A$1:$E$34</definedName>
    <definedName name="Z_F3648BCD_1CED_4BBB_AE63_37BDB925883F_.wvu.PrintArea" localSheetId="2" hidden="1">'Estado de Ingresos y Egreso'!$A$2:$E$34</definedName>
    <definedName name="Z_F3648BCD_1CED_4BBB_AE63_37BDB925883F_.wvu.PrintArea" localSheetId="4" hidden="1">'Flujos de Efectivo'!$A$2:$D$37</definedName>
    <definedName name="Z_F3648BCD_1CED_4BBB_AE63_37BDB925883F_.wvu.PrintArea" localSheetId="5" hidden="1">'Nota 1 a Nota 8'!$A$2:$J$282</definedName>
    <definedName name="Z_F3648BCD_1CED_4BBB_AE63_37BDB925883F_.wvu.PrintArea" localSheetId="3" hidden="1">'Variacion del Activo Neto'!$B$2:$I$26</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 i="41" l="1"/>
  <c r="Q15" i="41" s="1"/>
  <c r="P16" i="41"/>
  <c r="Q16" i="41" s="1"/>
  <c r="P17" i="41"/>
  <c r="Q17" i="41" s="1"/>
  <c r="P21" i="41"/>
  <c r="Q21" i="41" s="1"/>
  <c r="P22" i="41"/>
  <c r="Q22" i="41" s="1"/>
  <c r="P23" i="41"/>
  <c r="Q23" i="41" s="1"/>
  <c r="P27" i="41"/>
  <c r="P28" i="41"/>
  <c r="Q28" i="41" s="1"/>
  <c r="P29" i="41"/>
  <c r="Q29" i="41" s="1"/>
  <c r="P31" i="41"/>
  <c r="Q31" i="41" s="1"/>
  <c r="P35" i="41"/>
  <c r="P39" i="41"/>
  <c r="Q39" i="41" s="1"/>
  <c r="P40" i="41"/>
  <c r="Q40" i="41" s="1"/>
  <c r="P46" i="41"/>
  <c r="Q46" i="41" s="1"/>
  <c r="P47" i="41"/>
  <c r="Q47" i="41" s="1"/>
  <c r="P51" i="41"/>
  <c r="Q51" i="41" s="1"/>
  <c r="P52" i="41"/>
  <c r="Q52" i="41" s="1"/>
  <c r="P53" i="41"/>
  <c r="Q53" i="41" s="1"/>
  <c r="P56" i="41"/>
  <c r="P57" i="41"/>
  <c r="Q57" i="41" s="1"/>
  <c r="P58" i="41"/>
  <c r="P59" i="41"/>
  <c r="Q59" i="41" s="1"/>
  <c r="P64" i="41"/>
  <c r="Q64" i="41" s="1"/>
  <c r="P65" i="41"/>
  <c r="Q65" i="41" s="1"/>
  <c r="P70" i="41"/>
  <c r="Q70" i="41" s="1"/>
  <c r="P71" i="41"/>
  <c r="Q71" i="41" s="1"/>
  <c r="P74" i="41"/>
  <c r="Q74" i="41" s="1"/>
  <c r="P75" i="41"/>
  <c r="Q75" i="41" s="1"/>
  <c r="P76" i="41"/>
  <c r="Q76" i="41" s="1"/>
  <c r="P82" i="41"/>
  <c r="P89" i="41"/>
  <c r="P101" i="41"/>
  <c r="P105" i="41"/>
  <c r="P110" i="41"/>
  <c r="P111" i="41"/>
  <c r="P112" i="41"/>
  <c r="P113" i="41"/>
  <c r="P109" i="41"/>
  <c r="P97" i="41"/>
  <c r="P91" i="41"/>
  <c r="P85" i="41"/>
  <c r="P83" i="41"/>
  <c r="P73" i="41"/>
  <c r="P68" i="41"/>
  <c r="Q68" i="41" s="1"/>
  <c r="P67" i="41"/>
  <c r="Q67" i="41" s="1"/>
  <c r="P62" i="41"/>
  <c r="Q62" i="41" s="1"/>
  <c r="P61" i="41"/>
  <c r="Q61" i="41" s="1"/>
  <c r="P60" i="41"/>
  <c r="Q60" i="41" s="1"/>
  <c r="P49" i="41"/>
  <c r="Q49" i="41" s="1"/>
  <c r="P38" i="41"/>
  <c r="Q38" i="41" s="1"/>
  <c r="P37" i="41"/>
  <c r="Q37" i="41" s="1"/>
  <c r="P33" i="41"/>
  <c r="Q33" i="41" s="1"/>
  <c r="P32" i="41"/>
  <c r="P26" i="41"/>
  <c r="Q26" i="41" s="1"/>
  <c r="P19" i="41"/>
  <c r="Q19" i="41" s="1"/>
  <c r="P14" i="41"/>
  <c r="Q14" i="41" s="1"/>
  <c r="P13" i="41"/>
  <c r="Q13" i="41" s="1"/>
  <c r="J110" i="41"/>
  <c r="J109" i="41"/>
  <c r="J105" i="41"/>
  <c r="J101" i="41"/>
  <c r="J97" i="41"/>
  <c r="J91" i="41"/>
  <c r="J90" i="41"/>
  <c r="J82" i="41"/>
  <c r="J76" i="41"/>
  <c r="J73" i="41"/>
  <c r="J69" i="41"/>
  <c r="J63" i="41"/>
  <c r="J62" i="41"/>
  <c r="J59" i="41"/>
  <c r="J58" i="41"/>
  <c r="J56" i="41"/>
  <c r="J51" i="41"/>
  <c r="J46" i="41"/>
  <c r="J40" i="41"/>
  <c r="J36" i="41"/>
  <c r="J35" i="41"/>
  <c r="J32" i="41"/>
  <c r="J29" i="41"/>
  <c r="J28" i="41"/>
  <c r="J27" i="41"/>
  <c r="J22" i="41"/>
  <c r="J21" i="41"/>
  <c r="J17" i="41"/>
  <c r="J12" i="41"/>
  <c r="P12" i="41"/>
  <c r="Q12" i="41" s="1"/>
  <c r="P18" i="41"/>
  <c r="Q18" i="41" s="1"/>
  <c r="P20" i="41"/>
  <c r="Q20" i="41" s="1"/>
  <c r="P24" i="41"/>
  <c r="Q24" i="41" s="1"/>
  <c r="P25" i="41"/>
  <c r="Q25" i="41" s="1"/>
  <c r="P30" i="41"/>
  <c r="Q30" i="41" s="1"/>
  <c r="P34" i="41"/>
  <c r="Q34" i="41" s="1"/>
  <c r="P36" i="41"/>
  <c r="Q36" i="41" s="1"/>
  <c r="Q41" i="41"/>
  <c r="Q42" i="41"/>
  <c r="Q43" i="41"/>
  <c r="Q44" i="41"/>
  <c r="Q45" i="41"/>
  <c r="P48" i="41"/>
  <c r="Q48" i="41" s="1"/>
  <c r="P50" i="41"/>
  <c r="Q50" i="41" s="1"/>
  <c r="P54" i="41"/>
  <c r="Q54" i="41" s="1"/>
  <c r="P55" i="41"/>
  <c r="Q55" i="41" s="1"/>
  <c r="P63" i="41"/>
  <c r="Q63" i="41" s="1"/>
  <c r="P66" i="41"/>
  <c r="Q66" i="41" s="1"/>
  <c r="P69" i="41"/>
  <c r="Q69" i="41" s="1"/>
  <c r="P72" i="41"/>
  <c r="Q72" i="41" s="1"/>
  <c r="P84" i="41"/>
  <c r="P87" i="41"/>
  <c r="P88" i="41"/>
  <c r="P90" i="41"/>
  <c r="Q73" i="41" l="1"/>
  <c r="Q32" i="41"/>
  <c r="Q35" i="41"/>
  <c r="Q56" i="41"/>
  <c r="Q27" i="41"/>
  <c r="Q58" i="41"/>
  <c r="H116" i="41"/>
  <c r="H117" i="41"/>
  <c r="H118" i="41"/>
  <c r="H122" i="41"/>
  <c r="H121" i="41"/>
  <c r="E116" i="41"/>
  <c r="E128" i="41"/>
  <c r="E133" i="41"/>
  <c r="E117" i="41"/>
  <c r="E121" i="41"/>
  <c r="E122" i="41"/>
  <c r="E118" i="41"/>
  <c r="E134" i="41"/>
  <c r="E130" i="41"/>
  <c r="E129" i="41"/>
  <c r="H123" i="41" l="1"/>
  <c r="E135" i="41"/>
  <c r="E119" i="41"/>
  <c r="H119" i="41"/>
  <c r="E131" i="41"/>
  <c r="E123" i="41"/>
  <c r="E137" i="41" l="1"/>
  <c r="E125" i="41"/>
  <c r="I12" i="32" l="1"/>
  <c r="H12" i="32"/>
  <c r="O23" i="39"/>
  <c r="G13" i="32" s="1"/>
  <c r="AG23" i="39" s="1"/>
  <c r="M98" i="39"/>
  <c r="L98" i="39"/>
  <c r="O97" i="39"/>
  <c r="O96" i="39"/>
  <c r="O95" i="39"/>
  <c r="O94" i="39"/>
  <c r="O93" i="39"/>
  <c r="O92" i="39"/>
  <c r="O91" i="39"/>
  <c r="O90" i="39"/>
  <c r="O89" i="39"/>
  <c r="O88" i="39"/>
  <c r="O87" i="39"/>
  <c r="O86" i="39"/>
  <c r="O85" i="39"/>
  <c r="O84" i="39"/>
  <c r="O83" i="39"/>
  <c r="O82" i="39"/>
  <c r="O81" i="39"/>
  <c r="O80" i="39"/>
  <c r="O79" i="39"/>
  <c r="O78" i="39"/>
  <c r="O77" i="39"/>
  <c r="O76" i="39"/>
  <c r="O75" i="39"/>
  <c r="O74" i="39"/>
  <c r="O73" i="39"/>
  <c r="O72" i="39"/>
  <c r="O71" i="39"/>
  <c r="O70" i="39"/>
  <c r="O69" i="39"/>
  <c r="O68" i="39"/>
  <c r="O67" i="39"/>
  <c r="O66" i="39"/>
  <c r="O65" i="39"/>
  <c r="O64" i="39"/>
  <c r="O63" i="39"/>
  <c r="O62" i="39"/>
  <c r="O61" i="39"/>
  <c r="O60" i="39"/>
  <c r="O59" i="39"/>
  <c r="O58" i="39"/>
  <c r="O57" i="39"/>
  <c r="O56" i="39"/>
  <c r="O55" i="39"/>
  <c r="O54" i="39"/>
  <c r="O53" i="39"/>
  <c r="O52" i="39"/>
  <c r="O51" i="39"/>
  <c r="O50" i="39"/>
  <c r="O49" i="39"/>
  <c r="O48" i="39"/>
  <c r="O47" i="39"/>
  <c r="O46" i="39"/>
  <c r="O45" i="39"/>
  <c r="O44" i="39"/>
  <c r="O43" i="39"/>
  <c r="O42" i="39"/>
  <c r="O41" i="39"/>
  <c r="O40" i="39"/>
  <c r="O39" i="39"/>
  <c r="O38" i="39"/>
  <c r="O37" i="39"/>
  <c r="O36" i="39"/>
  <c r="O35" i="39"/>
  <c r="O34" i="39"/>
  <c r="O33" i="39"/>
  <c r="O32" i="39"/>
  <c r="O31" i="39"/>
  <c r="O30" i="39"/>
  <c r="O29" i="39"/>
  <c r="O28" i="39"/>
  <c r="O27" i="39"/>
  <c r="O26" i="39"/>
  <c r="O25" i="39"/>
  <c r="O24" i="39"/>
  <c r="O22" i="39"/>
  <c r="G12" i="32" s="1"/>
  <c r="O21" i="39"/>
  <c r="G11" i="32" s="1"/>
  <c r="O20" i="39"/>
  <c r="O19" i="39"/>
  <c r="G10" i="32" s="1"/>
  <c r="O15" i="39"/>
  <c r="G9" i="32" s="1"/>
  <c r="O11" i="39"/>
  <c r="G8" i="32" s="1"/>
  <c r="O10" i="39"/>
  <c r="G7" i="32" s="1"/>
  <c r="O9" i="39"/>
  <c r="G6" i="32" s="1"/>
  <c r="G55" i="32"/>
  <c r="O18" i="39"/>
  <c r="O17" i="39"/>
  <c r="O16" i="39"/>
  <c r="O14" i="39"/>
  <c r="O13" i="39"/>
  <c r="O12" i="39"/>
  <c r="P23" i="39" l="1"/>
  <c r="M99" i="39"/>
  <c r="I66" i="32"/>
  <c r="H66" i="32"/>
  <c r="H58" i="32"/>
  <c r="I58" i="32"/>
  <c r="I57" i="32"/>
  <c r="H57" i="32"/>
  <c r="I56" i="32"/>
  <c r="H56" i="32"/>
  <c r="H10" i="32"/>
  <c r="I10" i="32"/>
  <c r="AG76" i="39"/>
  <c r="P97" i="39" l="1"/>
  <c r="P78" i="39"/>
  <c r="P84" i="39"/>
  <c r="P80" i="39"/>
  <c r="P22" i="39"/>
  <c r="P96" i="39"/>
  <c r="P10" i="39"/>
  <c r="P17" i="39"/>
  <c r="P16" i="39"/>
  <c r="P74" i="39"/>
  <c r="P18" i="39"/>
  <c r="P95" i="39"/>
  <c r="P94" i="39"/>
  <c r="P93" i="39"/>
  <c r="P92" i="39"/>
  <c r="P91" i="39"/>
  <c r="P90" i="39"/>
  <c r="P89" i="39"/>
  <c r="P87" i="39"/>
  <c r="P86" i="39"/>
  <c r="P83" i="39"/>
  <c r="P82" i="39"/>
  <c r="P77" i="39"/>
  <c r="P76" i="39"/>
  <c r="P75" i="39"/>
  <c r="P73" i="39"/>
  <c r="P72" i="39"/>
  <c r="P71" i="39"/>
  <c r="P70" i="39"/>
  <c r="P69" i="39"/>
  <c r="P68" i="39"/>
  <c r="P67" i="39"/>
  <c r="P66" i="39"/>
  <c r="P65" i="39"/>
  <c r="P64" i="39"/>
  <c r="P63" i="39"/>
  <c r="P62" i="39"/>
  <c r="P61" i="39"/>
  <c r="P60" i="39"/>
  <c r="P59" i="39"/>
  <c r="P58" i="39"/>
  <c r="P57" i="39"/>
  <c r="P56" i="39"/>
  <c r="P55" i="39"/>
  <c r="P54" i="39"/>
  <c r="P53" i="39"/>
  <c r="P52" i="39"/>
  <c r="P51" i="39"/>
  <c r="P50" i="39"/>
  <c r="P49" i="39"/>
  <c r="P48" i="39"/>
  <c r="P47" i="39"/>
  <c r="P46" i="39"/>
  <c r="P45" i="39"/>
  <c r="P44" i="39"/>
  <c r="P43" i="39"/>
  <c r="P42" i="39"/>
  <c r="P41" i="39"/>
  <c r="P40" i="39"/>
  <c r="P39" i="39"/>
  <c r="P38" i="39"/>
  <c r="P37" i="39"/>
  <c r="P36" i="39"/>
  <c r="P35" i="39"/>
  <c r="P34" i="39"/>
  <c r="P33" i="39"/>
  <c r="P32" i="39"/>
  <c r="P31" i="39"/>
  <c r="P30" i="39"/>
  <c r="P29" i="39"/>
  <c r="P28" i="39"/>
  <c r="P27" i="39"/>
  <c r="U26" i="39"/>
  <c r="P26" i="39"/>
  <c r="U25" i="39"/>
  <c r="P24" i="39"/>
  <c r="P21" i="39"/>
  <c r="R20" i="39"/>
  <c r="P20" i="39"/>
  <c r="P15" i="39"/>
  <c r="P14" i="39"/>
  <c r="P13" i="39"/>
  <c r="P12" i="39"/>
  <c r="P9" i="39"/>
  <c r="O7" i="39"/>
  <c r="P25" i="39" l="1"/>
  <c r="G14" i="32"/>
  <c r="P19" i="39"/>
  <c r="P88" i="39"/>
  <c r="G66" i="32"/>
  <c r="P79" i="39"/>
  <c r="G56" i="32"/>
  <c r="P81" i="39"/>
  <c r="G57" i="32"/>
  <c r="AG81" i="39" s="1"/>
  <c r="P85" i="39"/>
  <c r="G58" i="32"/>
  <c r="AG85" i="39" s="1"/>
  <c r="P11" i="39"/>
  <c r="M107" i="39"/>
  <c r="L107" i="39"/>
  <c r="Q20" i="39"/>
  <c r="S20" i="39" s="1"/>
  <c r="O8" i="39"/>
  <c r="P8" i="39" s="1"/>
  <c r="AG79" i="39" l="1"/>
  <c r="AG19" i="39"/>
  <c r="M108" i="39"/>
  <c r="AG75" i="39" l="1"/>
  <c r="G5" i="32" l="1"/>
  <c r="H65" i="32" l="1"/>
  <c r="I65" i="32"/>
  <c r="H53" i="32"/>
  <c r="I53" i="32"/>
  <c r="H32" i="32"/>
  <c r="I32" i="32"/>
  <c r="H33" i="32"/>
  <c r="I33" i="32"/>
  <c r="H34" i="32"/>
  <c r="I34" i="32"/>
  <c r="H35" i="32"/>
  <c r="I35" i="32"/>
  <c r="AG25" i="39" l="1"/>
  <c r="G25" i="32"/>
  <c r="AG37" i="39" s="1"/>
  <c r="G36" i="32"/>
  <c r="AG49" i="39" s="1"/>
  <c r="G48" i="32"/>
  <c r="AG61" i="39" s="1"/>
  <c r="G59" i="32"/>
  <c r="G73" i="32" s="1"/>
  <c r="G60" i="32"/>
  <c r="G19" i="32"/>
  <c r="AG31" i="39" s="1"/>
  <c r="G31" i="32"/>
  <c r="AG43" i="39" s="1"/>
  <c r="G42" i="32"/>
  <c r="AG55" i="39" s="1"/>
  <c r="G54" i="32"/>
  <c r="G16" i="32"/>
  <c r="AG28" i="39" s="1"/>
  <c r="G45" i="32"/>
  <c r="AG58" i="39" s="1"/>
  <c r="AG11" i="39"/>
  <c r="G22" i="32"/>
  <c r="AG34" i="39" s="1"/>
  <c r="G63" i="32"/>
  <c r="AG94" i="39" s="1"/>
  <c r="G23" i="32"/>
  <c r="AG35" i="39" s="1"/>
  <c r="G62" i="32"/>
  <c r="AG93" i="39" s="1"/>
  <c r="AG21" i="39"/>
  <c r="G34" i="32"/>
  <c r="AG46" i="39" s="1"/>
  <c r="AG22" i="39"/>
  <c r="G29" i="32"/>
  <c r="AG41" i="39" s="1"/>
  <c r="G40" i="32"/>
  <c r="AG53" i="39" s="1"/>
  <c r="G61" i="32"/>
  <c r="AG92" i="39" s="1"/>
  <c r="G28" i="32"/>
  <c r="AG40" i="39" s="1"/>
  <c r="G17" i="32"/>
  <c r="AG29" i="39" s="1"/>
  <c r="G35" i="32"/>
  <c r="AG47" i="39" s="1"/>
  <c r="G64" i="32"/>
  <c r="AG95" i="39" s="1"/>
  <c r="AG73" i="39" l="1"/>
  <c r="G71" i="32"/>
  <c r="AG91" i="39"/>
  <c r="AG83" i="39"/>
  <c r="G46" i="32"/>
  <c r="AG59" i="39" s="1"/>
  <c r="G43" i="32"/>
  <c r="AG56" i="39" s="1"/>
  <c r="G39" i="32"/>
  <c r="AG52" i="39" s="1"/>
  <c r="G32" i="32"/>
  <c r="AG44" i="39" s="1"/>
  <c r="G26" i="32"/>
  <c r="AG38" i="39" s="1"/>
  <c r="G51" i="32"/>
  <c r="G20" i="32"/>
  <c r="AG32" i="39" s="1"/>
  <c r="G44" i="32"/>
  <c r="AG57" i="39" s="1"/>
  <c r="J55" i="32"/>
  <c r="AG15" i="39"/>
  <c r="G38" i="32"/>
  <c r="AG51" i="39" s="1"/>
  <c r="AG9" i="39"/>
  <c r="G33" i="32"/>
  <c r="AG45" i="39" s="1"/>
  <c r="G24" i="32"/>
  <c r="AG36" i="39" s="1"/>
  <c r="G65" i="32"/>
  <c r="G27" i="32"/>
  <c r="AG39" i="39" s="1"/>
  <c r="G67" i="32"/>
  <c r="G50" i="32"/>
  <c r="AG66" i="39" s="1"/>
  <c r="G21" i="32"/>
  <c r="AG33" i="39" s="1"/>
  <c r="G37" i="32"/>
  <c r="AG50" i="39" s="1"/>
  <c r="G47" i="32"/>
  <c r="AG60" i="39" s="1"/>
  <c r="G15" i="32"/>
  <c r="G52" i="32"/>
  <c r="AG70" i="39" s="1"/>
  <c r="G41" i="32"/>
  <c r="AG54" i="39" s="1"/>
  <c r="AG10" i="39"/>
  <c r="G49" i="32"/>
  <c r="G18" i="32"/>
  <c r="AG30" i="39" s="1"/>
  <c r="G53" i="32"/>
  <c r="AG68" i="39" s="1"/>
  <c r="G30" i="32"/>
  <c r="AG42" i="39" s="1"/>
  <c r="AG69" i="39" l="1"/>
  <c r="G74" i="32"/>
  <c r="G75" i="32" s="1"/>
  <c r="AG27" i="39"/>
  <c r="G69" i="32"/>
  <c r="AG64" i="39"/>
  <c r="G70" i="32"/>
  <c r="AG88" i="39"/>
  <c r="AG97" i="39"/>
  <c r="AG90" i="39"/>
  <c r="G72" i="32" l="1"/>
  <c r="H74" i="32"/>
  <c r="H73" i="32"/>
  <c r="H71" i="32"/>
  <c r="H70" i="32"/>
  <c r="H69" i="32"/>
  <c r="H67" i="32"/>
  <c r="H64" i="32"/>
  <c r="H63" i="32"/>
  <c r="H62" i="32"/>
  <c r="H61" i="32"/>
  <c r="H60" i="32"/>
  <c r="H59" i="32"/>
  <c r="H54" i="32"/>
  <c r="H52" i="32"/>
  <c r="H51" i="32"/>
  <c r="I50" i="32"/>
  <c r="H50" i="32"/>
  <c r="H49" i="32"/>
  <c r="H48" i="32"/>
  <c r="H47" i="32"/>
  <c r="H46" i="32"/>
  <c r="H45" i="32"/>
  <c r="H44" i="32"/>
  <c r="H43" i="32"/>
  <c r="H42" i="32"/>
  <c r="H41" i="32"/>
  <c r="H40" i="32"/>
  <c r="H39" i="32"/>
  <c r="H38" i="32"/>
  <c r="H37" i="32"/>
  <c r="H36" i="32"/>
  <c r="H31" i="32"/>
  <c r="H30" i="32"/>
  <c r="H29" i="32"/>
  <c r="H28" i="32"/>
  <c r="H27" i="32"/>
  <c r="H26" i="32"/>
  <c r="H25" i="32"/>
  <c r="H24" i="32"/>
  <c r="H23" i="32"/>
  <c r="H22" i="32"/>
  <c r="H21" i="32"/>
  <c r="H20" i="32"/>
  <c r="H19" i="32"/>
  <c r="H18" i="32"/>
  <c r="H17" i="32"/>
  <c r="H16" i="32"/>
  <c r="H15" i="32"/>
  <c r="H14" i="32"/>
  <c r="H13" i="32"/>
  <c r="H11" i="32"/>
  <c r="H9" i="32"/>
  <c r="H8" i="32"/>
  <c r="H7" i="32"/>
  <c r="H6" i="32"/>
  <c r="I5" i="32"/>
  <c r="H5" i="32"/>
  <c r="G76" i="32" l="1"/>
  <c r="H72" i="32"/>
  <c r="H75" i="32"/>
  <c r="I19" i="32" l="1"/>
  <c r="I31" i="32"/>
  <c r="I23" i="32"/>
  <c r="I62" i="32" l="1"/>
  <c r="I51" i="32"/>
  <c r="I18" i="32"/>
  <c r="I67" i="32"/>
  <c r="I36" i="32"/>
  <c r="I44" i="32"/>
  <c r="I60" i="32"/>
  <c r="I64" i="32"/>
  <c r="I24" i="32"/>
  <c r="I39" i="32"/>
  <c r="I43" i="32"/>
  <c r="I59" i="32"/>
  <c r="I27" i="32" l="1"/>
  <c r="I25" i="32"/>
  <c r="I17" i="32"/>
  <c r="I46" i="32"/>
  <c r="I9" i="32"/>
  <c r="I7" i="32"/>
  <c r="I22" i="32"/>
  <c r="I20" i="32"/>
  <c r="I28" i="32"/>
  <c r="I11" i="32"/>
  <c r="I6" i="32"/>
  <c r="I45" i="32"/>
  <c r="I41" i="32"/>
  <c r="I54" i="32"/>
  <c r="I38" i="32"/>
  <c r="I47" i="32"/>
  <c r="I8" i="32"/>
  <c r="I15" i="32"/>
  <c r="I40" i="32"/>
  <c r="I42" i="32"/>
  <c r="I37" i="32"/>
  <c r="I61" i="32"/>
  <c r="I29" i="32"/>
  <c r="I26" i="32"/>
  <c r="I52" i="32"/>
  <c r="I73" i="32"/>
  <c r="I14" i="32"/>
  <c r="I48" i="32"/>
  <c r="I16" i="32"/>
  <c r="I21" i="32"/>
  <c r="I49" i="32"/>
  <c r="I63" i="32"/>
  <c r="I30" i="32"/>
  <c r="I70" i="32" l="1"/>
  <c r="I74" i="32"/>
  <c r="I13" i="32"/>
  <c r="I69" i="32" l="1"/>
  <c r="I71" i="32" l="1"/>
  <c r="I72" i="32" s="1"/>
</calcChain>
</file>

<file path=xl/sharedStrings.xml><?xml version="1.0" encoding="utf-8"?>
<sst xmlns="http://schemas.openxmlformats.org/spreadsheetml/2006/main" count="2272" uniqueCount="661">
  <si>
    <t xml:space="preserve">Fondo </t>
  </si>
  <si>
    <t xml:space="preserve">Moneda de Exposición </t>
  </si>
  <si>
    <t xml:space="preserve">Dólares / u$s </t>
  </si>
  <si>
    <t>Cuenta Contable</t>
  </si>
  <si>
    <t>Descripción</t>
  </si>
  <si>
    <t>Código</t>
  </si>
  <si>
    <t>. ACTIVO</t>
  </si>
  <si>
    <t xml:space="preserve">1                  </t>
  </si>
  <si>
    <t>.   Inversiones</t>
  </si>
  <si>
    <t xml:space="preserve">12                 </t>
  </si>
  <si>
    <t>.     Inversiones en dolares</t>
  </si>
  <si>
    <t xml:space="preserve">121                </t>
  </si>
  <si>
    <t>. PATRIMONIO NETO</t>
  </si>
  <si>
    <t xml:space="preserve">3                  </t>
  </si>
  <si>
    <t>.   Capital</t>
  </si>
  <si>
    <t xml:space="preserve">31                 </t>
  </si>
  <si>
    <t>.     Suscripciones</t>
  </si>
  <si>
    <t xml:space="preserve">3101               </t>
  </si>
  <si>
    <t>Saldo</t>
  </si>
  <si>
    <t>Reexpresión</t>
  </si>
  <si>
    <t>Factor de Conversión</t>
  </si>
  <si>
    <t>Moneda</t>
  </si>
  <si>
    <t>Cambio</t>
  </si>
  <si>
    <t>Fecha</t>
  </si>
  <si>
    <t>Símbolo</t>
  </si>
  <si>
    <t>Guaraníes</t>
  </si>
  <si>
    <t>PYG</t>
  </si>
  <si>
    <t>ACTIVO</t>
  </si>
  <si>
    <t>. PASIVO</t>
  </si>
  <si>
    <t>PASIVO</t>
  </si>
  <si>
    <t>PN</t>
  </si>
  <si>
    <t>RESULTADOS</t>
  </si>
  <si>
    <t>INGRESOS</t>
  </si>
  <si>
    <t>EGRESOS</t>
  </si>
  <si>
    <t xml:space="preserve">Total Deudor </t>
  </si>
  <si>
    <t xml:space="preserve">Total Acreedor </t>
  </si>
  <si>
    <t>TOTAL</t>
  </si>
  <si>
    <t>IVA Gasto</t>
  </si>
  <si>
    <t>Cuenta</t>
  </si>
  <si>
    <t>.     Honorarios Administración Sociedad Gerente Clase A</t>
  </si>
  <si>
    <t>.     Impuesto al Valor Agregado CF 10%</t>
  </si>
  <si>
    <t>Marzo</t>
  </si>
  <si>
    <t>Junio</t>
  </si>
  <si>
    <t>.     Provisión Honorarios de Administración Sociedad Gerente (Clase A)</t>
  </si>
  <si>
    <t>.     Provisión Honorarios de Admnistración Soc. Gerente IVA (Clase A)</t>
  </si>
  <si>
    <t xml:space="preserve">No / F4 / 4 </t>
  </si>
  <si>
    <t>AJUSTE</t>
  </si>
  <si>
    <t>AJUSTADO</t>
  </si>
  <si>
    <t>.   Regional Casa de Bolsa S.A.</t>
  </si>
  <si>
    <t>.   Otros Activos</t>
  </si>
  <si>
    <t>1001000000000000000</t>
  </si>
  <si>
    <t>.     Gastos Pagados por Adelantado - Calificacion de Riesgo</t>
  </si>
  <si>
    <t>1001000000000000003</t>
  </si>
  <si>
    <t>.     Gastos Pagados por Adelantado - Serivicios por Honorarios CPA</t>
  </si>
  <si>
    <t>1001000000000000004</t>
  </si>
  <si>
    <t>.     Gastos Pagados por Adelantado - Serivicios por Asesoria Legal</t>
  </si>
  <si>
    <t>1001000000000000005</t>
  </si>
  <si>
    <t>.   Disponibilidades</t>
  </si>
  <si>
    <t xml:space="preserve">11                 </t>
  </si>
  <si>
    <t>.     Disponibilidades en Dólares</t>
  </si>
  <si>
    <t xml:space="preserve">111                </t>
  </si>
  <si>
    <t>.       Bancos</t>
  </si>
  <si>
    <t xml:space="preserve">1111               </t>
  </si>
  <si>
    <t xml:space="preserve">111101             </t>
  </si>
  <si>
    <t>.   Créditos</t>
  </si>
  <si>
    <t xml:space="preserve">13                 </t>
  </si>
  <si>
    <t>.     Inmueble - Credito Fiscal del 5%</t>
  </si>
  <si>
    <t>1300000000000000001</t>
  </si>
  <si>
    <t>1300000000000000002</t>
  </si>
  <si>
    <t>.     Intereses a Cobrar</t>
  </si>
  <si>
    <t xml:space="preserve">132                </t>
  </si>
  <si>
    <t>.       Intereses a cobrar apertura</t>
  </si>
  <si>
    <t xml:space="preserve">13203              </t>
  </si>
  <si>
    <t>.   Inventarios</t>
  </si>
  <si>
    <t xml:space="preserve">14                 </t>
  </si>
  <si>
    <t>.     Departamentos - Edificio XXXX</t>
  </si>
  <si>
    <t xml:space="preserve">141                </t>
  </si>
  <si>
    <t xml:space="preserve">2                  </t>
  </si>
  <si>
    <t>.   Utilidades Diferidas</t>
  </si>
  <si>
    <t xml:space="preserve">214                </t>
  </si>
  <si>
    <t>.     Intereses no Devengados Apertura</t>
  </si>
  <si>
    <t xml:space="preserve">21403              </t>
  </si>
  <si>
    <t>.   Otras Deudas</t>
  </si>
  <si>
    <t xml:space="preserve">215                </t>
  </si>
  <si>
    <t>.     Fracciones a Pagar</t>
  </si>
  <si>
    <t>2150000000000000001</t>
  </si>
  <si>
    <t>.   Provisiones</t>
  </si>
  <si>
    <t xml:space="preserve">218                </t>
  </si>
  <si>
    <t xml:space="preserve">21803              </t>
  </si>
  <si>
    <t xml:space="preserve">21804              </t>
  </si>
  <si>
    <t>.     Resultado del Ejercicio</t>
  </si>
  <si>
    <t>.     Resultado Acumulado</t>
  </si>
  <si>
    <t>. INGRESOS</t>
  </si>
  <si>
    <t xml:space="preserve">4                  </t>
  </si>
  <si>
    <t>.   Ingresos</t>
  </si>
  <si>
    <t>. EGRESOS</t>
  </si>
  <si>
    <t xml:space="preserve">5                  </t>
  </si>
  <si>
    <t>.   Honorarios de Administración</t>
  </si>
  <si>
    <t xml:space="preserve">5102               </t>
  </si>
  <si>
    <t>5102000000000000001</t>
  </si>
  <si>
    <t>5102000000000000002</t>
  </si>
  <si>
    <t>5102000000000000003</t>
  </si>
  <si>
    <t xml:space="preserve">510201             </t>
  </si>
  <si>
    <t xml:space="preserve">5105               </t>
  </si>
  <si>
    <t>.   Otros Egresos</t>
  </si>
  <si>
    <t>5200000000000000001</t>
  </si>
  <si>
    <t/>
  </si>
  <si>
    <t>Saldo USD</t>
  </si>
  <si>
    <t>Saldo GS</t>
  </si>
  <si>
    <t>.         Sudameris Bank Cta. Cte. N° 8089566</t>
  </si>
  <si>
    <t>.     Cochera SS N° 5 M2 13,10</t>
  </si>
  <si>
    <t>1400000000000000001</t>
  </si>
  <si>
    <t>.     Cochera SS N° 6 M2 13,10</t>
  </si>
  <si>
    <t>1400000000000000002</t>
  </si>
  <si>
    <t>.     Cochera SS N° 7 M2 13,10</t>
  </si>
  <si>
    <t>1400000000000000003</t>
  </si>
  <si>
    <t>.     Cochera SS N° 8 M2 13,10</t>
  </si>
  <si>
    <t>1400000000000000004</t>
  </si>
  <si>
    <t>.     Cochera SS N° 9 M2 13,10</t>
  </si>
  <si>
    <t>1400000000000000005</t>
  </si>
  <si>
    <t>.     Cochera SS N° 11 M2 19,64</t>
  </si>
  <si>
    <t>1400000000000000006</t>
  </si>
  <si>
    <t>.     Cochera SS N° 12 M2 19,64</t>
  </si>
  <si>
    <t>1400000000000000007</t>
  </si>
  <si>
    <t>.     Cochera SS N° 13 M2 13,95</t>
  </si>
  <si>
    <t>1400000000000000008</t>
  </si>
  <si>
    <t>.     Cochera SS N° 14 M2 13,95</t>
  </si>
  <si>
    <t>1400000000000000009</t>
  </si>
  <si>
    <t>.     Cochera SS N° 15 M2 13,95</t>
  </si>
  <si>
    <t>1400000000000000010</t>
  </si>
  <si>
    <t>.     Cochera SS N° 16 M2 13,95</t>
  </si>
  <si>
    <t>1400000000000000011</t>
  </si>
  <si>
    <t>.     Departamento - Dormitorio (P2 - 02 ) M2 88,20</t>
  </si>
  <si>
    <t>1400000000000000012</t>
  </si>
  <si>
    <t>.     Departamento - Dormitorio (P6 - 02 ) M2 88,33</t>
  </si>
  <si>
    <t>1400000000000000013</t>
  </si>
  <si>
    <t>.     Cochera PB N° 5  M2 13,10</t>
  </si>
  <si>
    <t>1400000000000000014</t>
  </si>
  <si>
    <t>.     Cochera PB N° 6  M2 13,10</t>
  </si>
  <si>
    <t>1400000000000000015</t>
  </si>
  <si>
    <t>.     Cochera PB N° 11  M2 13,10</t>
  </si>
  <si>
    <t>1400000000000000016</t>
  </si>
  <si>
    <t>.     Cochera PB N° 12  M2 15,00</t>
  </si>
  <si>
    <t>1400000000000000017</t>
  </si>
  <si>
    <t>.       Departamento - Dormitorio (P3 - 01 ) M2 57,42</t>
  </si>
  <si>
    <t>1410000000000000010</t>
  </si>
  <si>
    <t>.       Departamento -  Dormitorio (P3 - 02 ) M2 88,33</t>
  </si>
  <si>
    <t>1410000000000000011</t>
  </si>
  <si>
    <t>.       Departamento -  Dormitorio (P3 - 03 ) M2 112,05</t>
  </si>
  <si>
    <t>1410000000000000012</t>
  </si>
  <si>
    <t>.       Departamento - Dormitorio (P4 - 01 ) M2 57,42</t>
  </si>
  <si>
    <t>1410000000000000013</t>
  </si>
  <si>
    <t>.       Departamento -  Dormitorio (P4 - Duplex ) M2 72,02</t>
  </si>
  <si>
    <t>1410000000000000014</t>
  </si>
  <si>
    <t>.       Departamento -  Dormitorio (P4 - 02 ) M2 88,33</t>
  </si>
  <si>
    <t>1410000000000000015</t>
  </si>
  <si>
    <t>.       Departamento -  Dormitorio (P5 - 02 ) M2 88,41</t>
  </si>
  <si>
    <t>1410000000000000016</t>
  </si>
  <si>
    <t>.       Departamento -  Dormitorio (P2 - Duplex ) M2 72,00</t>
  </si>
  <si>
    <t>1410000000000000017</t>
  </si>
  <si>
    <t>.       Departamento -  Dormitorio (P5 - 01) M2 57,42</t>
  </si>
  <si>
    <t>1410000000000000018</t>
  </si>
  <si>
    <t>.       Departamento -  Dormitorio (P6 - Duplex ) M2 72,00</t>
  </si>
  <si>
    <t>1410000000000000019</t>
  </si>
  <si>
    <t>.       Cochera (SS 10) M2 13,1</t>
  </si>
  <si>
    <t>1410000000000000020</t>
  </si>
  <si>
    <t>.       Cochera (SS 17) M2 13,1</t>
  </si>
  <si>
    <t>1410000000000000021</t>
  </si>
  <si>
    <t>.       Cochera (SS 18) M2 13,1</t>
  </si>
  <si>
    <t>1410000000000000022</t>
  </si>
  <si>
    <t>.   Serivicios de Calificacion de Riesgo</t>
  </si>
  <si>
    <t>.   Servicios por Honorarios CPA</t>
  </si>
  <si>
    <t>.   Servicios por Asesoria Legal</t>
  </si>
  <si>
    <t>.   Gastos Bursátiles</t>
  </si>
  <si>
    <t>.     IVA Gasto</t>
  </si>
  <si>
    <t xml:space="preserve">MES </t>
  </si>
  <si>
    <t>VALOR CUOTA</t>
  </si>
  <si>
    <t>PATRIMONIO NETO DEL FONDO</t>
  </si>
  <si>
    <t xml:space="preserve">Abril </t>
  </si>
  <si>
    <t xml:space="preserve">Mayo </t>
  </si>
  <si>
    <t>***  I  : Cuenta Imputable</t>
  </si>
  <si>
    <t>***  NI : Cuenta No Imputable</t>
  </si>
  <si>
    <t>Clasificacion</t>
  </si>
  <si>
    <t>Para los EEFF</t>
  </si>
  <si>
    <t>Código Cuenta</t>
  </si>
  <si>
    <t>***</t>
  </si>
  <si>
    <t>GS</t>
  </si>
  <si>
    <t>Inversiones</t>
  </si>
  <si>
    <t>I</t>
  </si>
  <si>
    <t>Créditos</t>
  </si>
  <si>
    <t>Disponibilidades</t>
  </si>
  <si>
    <t>Intereses a Cobrar Plazo Fijo</t>
  </si>
  <si>
    <t>Otros Pasivos</t>
  </si>
  <si>
    <t>Comisiones a pagar a la Administradora</t>
  </si>
  <si>
    <t>Suscripciones</t>
  </si>
  <si>
    <t>INGRESO</t>
  </si>
  <si>
    <t>Resultados por Tenencia de Inversiones</t>
  </si>
  <si>
    <t xml:space="preserve">45                 </t>
  </si>
  <si>
    <t>.   Intereses</t>
  </si>
  <si>
    <t xml:space="preserve">4503               </t>
  </si>
  <si>
    <t>.     Intereses Aperturas Colocadoras</t>
  </si>
  <si>
    <t>EGRESO</t>
  </si>
  <si>
    <t>Otros Egresos</t>
  </si>
  <si>
    <t>Impuestos, Tasas y Contribuciones</t>
  </si>
  <si>
    <t>Comisión por Administracion</t>
  </si>
  <si>
    <t>Control</t>
  </si>
  <si>
    <t>Instrumento</t>
  </si>
  <si>
    <t>Emisor</t>
  </si>
  <si>
    <t>Fecha de Vencimiento</t>
  </si>
  <si>
    <t>N/A</t>
  </si>
  <si>
    <t>.     Provision IVA Gastos</t>
  </si>
  <si>
    <t>2180000000000000004</t>
  </si>
  <si>
    <t>.   Costos y Gastos Operativos</t>
  </si>
  <si>
    <t xml:space="preserve">51                 </t>
  </si>
  <si>
    <t>5100000000000000002</t>
  </si>
  <si>
    <t>FONDO DE INVERSIÓN DESARROLLO INMOBILIARIO SOL CITY
Administrado por:  SUDAMERIS ASSET MANAGEMENT A.F.P.I.S.A</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</si>
  <si>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</si>
  <si>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</si>
  <si>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</si>
  <si>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</si>
  <si>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</si>
  <si>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</si>
  <si>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</si>
  <si>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</si>
  <si>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</si>
  <si>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</si>
  <si>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</si>
  <si>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</si>
  <si>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</si>
  <si>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</si>
  <si>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DE INVERSIÓN DESARROLLO INMOBILIARIO SOL CITY</t>
  </si>
  <si>
    <t>ESTADO DEL ACTIVO NETO</t>
  </si>
  <si>
    <t>(En Dólares Estadounidenses)</t>
  </si>
  <si>
    <t>(Nota 4.1)</t>
  </si>
  <si>
    <t>(Nota 4.2)</t>
  </si>
  <si>
    <t>(Nota 4.3)</t>
  </si>
  <si>
    <t>TOTAL ACTIVO BRUTO</t>
  </si>
  <si>
    <t>(Nota 4.4)</t>
  </si>
  <si>
    <t>TOTAL ACTIVO NETO</t>
  </si>
  <si>
    <t>CUOTAS PARTES EN CIRCULACION</t>
  </si>
  <si>
    <t>VALOR CUOTA PARTE AL CIERRE</t>
  </si>
  <si>
    <t>Las 8 notas que se acompañan forman parte integrante de los Estados Financieros</t>
  </si>
  <si>
    <t>ESTADOS DE INGRESOS Y EGRESOS</t>
  </si>
  <si>
    <t>Resultados por tenencia de inversiones</t>
  </si>
  <si>
    <t>(Nota 4.6)</t>
  </si>
  <si>
    <t>TOTAL INGRESOS</t>
  </si>
  <si>
    <t>(Nota 3.6)</t>
  </si>
  <si>
    <t>(Nota 4.5)</t>
  </si>
  <si>
    <t>TOTAL EGRESOS</t>
  </si>
  <si>
    <t>RESULTADO DEL EJERCICIO</t>
  </si>
  <si>
    <t>Las 8 notas que se acompañan forman parte integrante de los estados financieros</t>
  </si>
  <si>
    <t>Firmados digitalmente por:</t>
  </si>
  <si>
    <t>CUENTAS</t>
  </si>
  <si>
    <t>.       Bonos Corporativos</t>
  </si>
  <si>
    <t>.     Ventas Bonos Corporativos</t>
  </si>
  <si>
    <t>.   Rentas</t>
  </si>
  <si>
    <t>.     Renta Bonos Corporativos</t>
  </si>
  <si>
    <t>.   Resultado por Tenencia</t>
  </si>
  <si>
    <t>.     Resultado por Tenencia Bonos Corporativos</t>
  </si>
  <si>
    <t>.     Costo Bonos Corporativos</t>
  </si>
  <si>
    <t>Resultado del Ejercicio</t>
  </si>
  <si>
    <t>ESTADO DE FLUJOS DE EFECTIVO</t>
  </si>
  <si>
    <t>Actividades Operativas</t>
  </si>
  <si>
    <t>Cambios en activos y pasivos operativos</t>
  </si>
  <si>
    <t>Intereses percibidos por inversiones temporarias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</si>
  <si>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</si>
  <si>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</si>
  <si>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</si>
  <si>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</si>
  <si>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</si>
  <si>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</si>
  <si>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</si>
  <si>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ESTADO DE VARIACION DEL ACTIVO NETO</t>
  </si>
  <si>
    <t>APORTANTES</t>
  </si>
  <si>
    <t>Saldo al inicio del período</t>
  </si>
  <si>
    <t>Movimientos del Período</t>
  </si>
  <si>
    <t>Venta de Cuotapartes</t>
  </si>
  <si>
    <t>Resultado del período</t>
  </si>
  <si>
    <t>Saldo al final del Período</t>
  </si>
  <si>
    <t xml:space="preserve"> SUDAMERIS ASSET MANAGEMENT A.F.P.I.S.A</t>
  </si>
  <si>
    <t>NOTA 1. INFORMACIÓN BÁSICA DEL FONDO</t>
  </si>
  <si>
    <t>1.1) Naturaleza Jurídica y Características del Fondo</t>
  </si>
  <si>
    <t>FONDO DE INVERSIÓN DESARROLLO INMOBILIARIO SOL CITY administrado por SUDAMERIS ASSET MANAGEMENT A.F.P.I.S.A es un fondo de inversión Inmobiliara de renta variable, con un plazo de duracion de 3 años y prorrogable según lo decida la Asamblea de Cuotapartistas.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</si>
  <si>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</si>
  <si>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</si>
  <si>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</si>
  <si>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</si>
  <si>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</si>
  <si>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</si>
  <si>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</si>
  <si>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</si>
  <si>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Mínimo</t>
  </si>
  <si>
    <t>Máximo</t>
  </si>
  <si>
    <t>1) Inmuebles.</t>
  </si>
  <si>
    <t>Hasta 100%</t>
  </si>
  <si>
    <t>2a) Títulos de deudas o Certificados de Participación emitidos por patrimonios autónomos constituidos para la gestión de proyectos inmobiliarios.
2b)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</si>
  <si>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</si>
  <si>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</si>
  <si>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</si>
  <si>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</si>
  <si>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</si>
  <si>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</si>
  <si>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</si>
  <si>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</si>
  <si>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Hasta 30%</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</si>
  <si>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</si>
  <si>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</si>
  <si>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</si>
  <si>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</si>
  <si>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</si>
  <si>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</si>
  <si>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</si>
  <si>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</si>
  <si>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</si>
  <si>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</si>
  <si>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Políticas de liquidez</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</si>
  <si>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</si>
  <si>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</si>
  <si>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</si>
  <si>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</si>
  <si>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</si>
  <si>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Construcción: </t>
    </r>
    <r>
      <rPr>
        <sz val="12"/>
        <color theme="1"/>
        <rFont val="Arial Narrow"/>
        <family val="2"/>
      </rPr>
      <t xml:space="preserve">Es el riesgo derivado del incumplimiento del Desarrollador Inmobiliario,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</si>
  <si>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</si>
  <si>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</si>
  <si>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</si>
  <si>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</si>
  <si>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</si>
  <si>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</si>
  <si>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</si>
  <si>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</si>
  <si>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</si>
  <si>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</si>
  <si>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</si>
  <si>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</si>
  <si>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</si>
  <si>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</si>
  <si>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</si>
  <si>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</si>
  <si>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</si>
  <si>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</si>
  <si>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</si>
  <si>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</si>
  <si>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</si>
  <si>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</si>
  <si>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 xml:space="preserve">La contabilidad del Fondo se registra en dólares americanos para todas las cuentas, razón por la cual tanto los activos, los pasivos y el valor de las cuotas se expresarán en dicha moneda. </t>
  </si>
  <si>
    <t>3.6) Gastos Operacionales y Comisión de la Sociedad Administradora</t>
  </si>
  <si>
    <t>CONCEPTO</t>
  </si>
  <si>
    <t>Honorarios Administración Sociedad Gerente Clase A</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</si>
  <si>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</si>
  <si>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</si>
  <si>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</si>
  <si>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 xml:space="preserve">N° DE PARTICIPES </t>
  </si>
  <si>
    <t>1er. Trimestre</t>
  </si>
  <si>
    <t xml:space="preserve">Enero </t>
  </si>
  <si>
    <t>Febrero</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</si>
  <si>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</si>
  <si>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</si>
  <si>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</si>
  <si>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</si>
  <si>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Sector</t>
  </si>
  <si>
    <t>Pais</t>
  </si>
  <si>
    <t>Fecha de Compra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</si>
  <si>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</si>
  <si>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</si>
  <si>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</si>
  <si>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</si>
  <si>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</si>
  <si>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</si>
  <si>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</si>
  <si>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</si>
  <si>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Inmueble</t>
  </si>
  <si>
    <t>Cochera (SS 10) M2 13,1</t>
  </si>
  <si>
    <t>Inmobiliario</t>
  </si>
  <si>
    <t>Paraguay</t>
  </si>
  <si>
    <t>Dólares Americanos</t>
  </si>
  <si>
    <t>Cochera (SS 17) M2 13,1</t>
  </si>
  <si>
    <t>Cochera (SS 18) M2 13,1</t>
  </si>
  <si>
    <t>Cochera PB N° 11  M2 13,10</t>
  </si>
  <si>
    <t>Cochera PB N° 12  M2 15,00</t>
  </si>
  <si>
    <t>Cochera PB N° 5  M2 13,10</t>
  </si>
  <si>
    <t>Cochera PB N° 6  M2 13,10</t>
  </si>
  <si>
    <t>Cochera SS N° 11 M2 19,64</t>
  </si>
  <si>
    <t>Cochera SS N° 12 M2 19,64</t>
  </si>
  <si>
    <t>Cochera SS N° 13 M2 13,95</t>
  </si>
  <si>
    <t>Cochera SS N° 14 M2 13,95</t>
  </si>
  <si>
    <t>Cochera SS N° 15 M2 13,95</t>
  </si>
  <si>
    <t>Cochera SS N° 16 M2 13,95</t>
  </si>
  <si>
    <t>Cochera SS N° 5 M2 13,10</t>
  </si>
  <si>
    <t>Cochera SS N° 6 M2 13,10</t>
  </si>
  <si>
    <t>Cochera SS N° 7 M2 13,10</t>
  </si>
  <si>
    <t>Cochera SS N° 8 M2 13,10</t>
  </si>
  <si>
    <t>Cochera SS N° 9 M2 13,10</t>
  </si>
  <si>
    <t>Departamento -  Dormitorio (P2 - Duplex ) M2 72,00</t>
  </si>
  <si>
    <t>Departamento -  Dormitorio (P3 - 02 ) M2 88,33</t>
  </si>
  <si>
    <t>Departamento -  Dormitorio (P3 - 03 ) M2 112,05</t>
  </si>
  <si>
    <t>Departamento -  Dormitorio (P4 - 02 ) M2 88,33</t>
  </si>
  <si>
    <t>Departamento -  Dormitorio (P4 - Duplex ) M2 72,02</t>
  </si>
  <si>
    <t>Departamento -  Dormitorio (P5 - 01) M2 57,42</t>
  </si>
  <si>
    <t>Departamento -  Dormitorio (P5 - 02 ) M2 88,41</t>
  </si>
  <si>
    <t>Departamento -  Dormitorio (P6 - Duplex ) M2 72,00</t>
  </si>
  <si>
    <t>Departamento - Dormitorio (P2 - 02 ) M2 88,20</t>
  </si>
  <si>
    <t>Departamento - Dormitorio (P3 - 01 ) M2 57,42</t>
  </si>
  <si>
    <t>Departamento - Dormitorio (P4 - 01 ) M2 57,42</t>
  </si>
  <si>
    <t>Departamento - Dormitorio (P6 - 02 ) M2 88,33</t>
  </si>
  <si>
    <t>4.3 ) Créditos</t>
  </si>
  <si>
    <t>A continuación, se detalla la composición:</t>
  </si>
  <si>
    <t>Concepto</t>
  </si>
  <si>
    <t>Impuesto al Valor Agredado CF</t>
  </si>
  <si>
    <t>4.4 ) Comisiones a Pagar Administradora</t>
  </si>
  <si>
    <t xml:space="preserve">Proveedores en ME </t>
  </si>
  <si>
    <t>Proveedores en ML</t>
  </si>
  <si>
    <t>4.5 ) Impuestos, Tasas y Contribuciones</t>
  </si>
  <si>
    <t>Servicios por Honorarios CPA</t>
  </si>
  <si>
    <t>Servicios por Asesoria Legal</t>
  </si>
  <si>
    <t>Gastos Bursátiles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</si>
  <si>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</si>
  <si>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</si>
  <si>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</si>
  <si>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</si>
  <si>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</si>
  <si>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 xml:space="preserve">3201               </t>
  </si>
  <si>
    <t>.   Resultados no Asignados</t>
  </si>
  <si>
    <t xml:space="preserve">32                 </t>
  </si>
  <si>
    <t>Contador</t>
  </si>
  <si>
    <t>.     Departamento -  Dormitorio (P7 - 01) M2 56,98</t>
  </si>
  <si>
    <t>.     Departamento -  Dormitorio (P8 - 01) M2 56,99</t>
  </si>
  <si>
    <t>.     Cochera PB N° 3 M2 13,1</t>
  </si>
  <si>
    <t>.     Cochera PB N° 4 M2 13,1</t>
  </si>
  <si>
    <t>.     Servicios de Asamblea</t>
  </si>
  <si>
    <t>Otros pasivos</t>
  </si>
  <si>
    <t>Aumento/disminución en Inversiones</t>
  </si>
  <si>
    <t>Aumento/disminución de Créditos</t>
  </si>
  <si>
    <t>Aumento/disminución de Otros Pasivos</t>
  </si>
  <si>
    <t>Dividendos pagados</t>
  </si>
  <si>
    <t>.     Resultado acumulado</t>
  </si>
  <si>
    <t>Sudameris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</si>
  <si>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 xml:space="preserve">Sudaméris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</si>
  <si>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</si>
  <si>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</si>
  <si>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Departamento -  Dormitorio (P7 - 01) M2 56,98</t>
  </si>
  <si>
    <t>Departamento -  Dormitorio (P8 - 01) M2 56,99</t>
  </si>
  <si>
    <t>Cochera PB N° 3 M2 13,1</t>
  </si>
  <si>
    <t>Cochera PB N° 4 M2 13,1</t>
  </si>
  <si>
    <t xml:space="preserve">Sudameris Bank Cta. Cte Nro. 8089566 - Cuenta Operativa </t>
  </si>
  <si>
    <t>1400000000000000018</t>
  </si>
  <si>
    <t>1400000000000000019</t>
  </si>
  <si>
    <t>1400000000000000020</t>
  </si>
  <si>
    <t>1400000000000000021</t>
  </si>
  <si>
    <t>5102000000000000004</t>
  </si>
  <si>
    <t>Activo</t>
  </si>
  <si>
    <t>Pasivo</t>
  </si>
  <si>
    <t>Debe</t>
  </si>
  <si>
    <t>Haber</t>
  </si>
  <si>
    <t>Imputable</t>
  </si>
  <si>
    <t>Gastos Pagados por Adelantado</t>
  </si>
  <si>
    <t>Sudameris Bank Cta Cte</t>
  </si>
  <si>
    <t xml:space="preserve"> A REVISAR</t>
  </si>
  <si>
    <t>IVA Crédito Fiscal</t>
  </si>
  <si>
    <t>Operaciones de reporto</t>
  </si>
  <si>
    <t>Cocheras Edificio Sky Park</t>
  </si>
  <si>
    <t>Departamentos Edificio Sky Park</t>
  </si>
  <si>
    <t>Fracciones a pagar</t>
  </si>
  <si>
    <t>Comisión por Administración a Pagar</t>
  </si>
  <si>
    <t>Resultado Acumulado</t>
  </si>
  <si>
    <t>Balance al 31/12/2024</t>
  </si>
  <si>
    <t>Al 31 de Diciembre de 2024:</t>
  </si>
  <si>
    <t xml:space="preserve">12102              </t>
  </si>
  <si>
    <t>1210200000000000004</t>
  </si>
  <si>
    <t>.         Frigorífico Concepción S.A. (PYFRI02F7405) 7,75% 16/03/2027</t>
  </si>
  <si>
    <t xml:space="preserve">43                 </t>
  </si>
  <si>
    <t xml:space="preserve">4302               </t>
  </si>
  <si>
    <t xml:space="preserve">44                 </t>
  </si>
  <si>
    <t xml:space="preserve">4402               </t>
  </si>
  <si>
    <t xml:space="preserve">46                 </t>
  </si>
  <si>
    <t xml:space="preserve">4603               </t>
  </si>
  <si>
    <t xml:space="preserve">52                 </t>
  </si>
  <si>
    <t xml:space="preserve">5202               </t>
  </si>
  <si>
    <t>TOTAL ACTIVO NETO
AL 31/12/2024</t>
  </si>
  <si>
    <t>.     Cuentas por cobrar vinculada</t>
  </si>
  <si>
    <t>Cuentas por cobrar</t>
  </si>
  <si>
    <t>Representante Legal</t>
  </si>
  <si>
    <t>Cuentas por cobrar - Sudameris CB</t>
  </si>
  <si>
    <t>Balance Report</t>
  </si>
  <si>
    <t>Date from:</t>
  </si>
  <si>
    <t xml:space="preserve">Date to:         </t>
  </si>
  <si>
    <t>AJUSTES</t>
  </si>
  <si>
    <t>SALDO AJUSTADO</t>
  </si>
  <si>
    <t>Account Type</t>
  </si>
  <si>
    <t>Account Code</t>
  </si>
  <si>
    <t>Account Name</t>
  </si>
  <si>
    <t>Account Currency</t>
  </si>
  <si>
    <t>Debit / Credit</t>
  </si>
  <si>
    <t>Balance Origin</t>
  </si>
  <si>
    <t>Balance PYG</t>
  </si>
  <si>
    <t>Balance USD</t>
  </si>
  <si>
    <t>S/ BALANCE</t>
  </si>
  <si>
    <t xml:space="preserve">CONTROL </t>
  </si>
  <si>
    <t>DEBE</t>
  </si>
  <si>
    <t>HABER</t>
  </si>
  <si>
    <t>USD</t>
  </si>
  <si>
    <t>Asset</t>
  </si>
  <si>
    <t xml:space="preserve">1                   </t>
  </si>
  <si>
    <t xml:space="preserve">ACTIVO                                                      </t>
  </si>
  <si>
    <t xml:space="preserve">11                  </t>
  </si>
  <si>
    <t xml:space="preserve">DISPONIBILIDADES                                            </t>
  </si>
  <si>
    <t xml:space="preserve">1102                </t>
  </si>
  <si>
    <t xml:space="preserve">Bancos                                                      </t>
  </si>
  <si>
    <t xml:space="preserve">11020105            </t>
  </si>
  <si>
    <t xml:space="preserve">Bancos Cta. Cte.                                            </t>
  </si>
  <si>
    <t xml:space="preserve">11020105001         </t>
  </si>
  <si>
    <t xml:space="preserve">Bancos Cta. Cte. - Operaciones por cuenta propia            </t>
  </si>
  <si>
    <t xml:space="preserve">Sudameris Bank Cta. Cte. N° 8089566 USD                                                                                                                                                                 </t>
  </si>
  <si>
    <t>Debit</t>
  </si>
  <si>
    <t xml:space="preserve">INVERSIONES                                                 </t>
  </si>
  <si>
    <t xml:space="preserve">Inversiones en Títulos de Renta Fija                        </t>
  </si>
  <si>
    <t xml:space="preserve">Inversiones en Títulos de Renta Fija emitidos en el pais    </t>
  </si>
  <si>
    <t xml:space="preserve">Bonos Corporativos                                          </t>
  </si>
  <si>
    <t xml:space="preserve">Bonos Corporativos USD                                                                                                                                                                                  </t>
  </si>
  <si>
    <t>Títulos valores</t>
  </si>
  <si>
    <t xml:space="preserve">Inversiones de Fondos                                       </t>
  </si>
  <si>
    <t xml:space="preserve">Proyectos de Fondo Inmobiliario                             </t>
  </si>
  <si>
    <t xml:space="preserve">Inmuebles                                                   </t>
  </si>
  <si>
    <t xml:space="preserve">Inversiones en Cocheras USD                                                                                                                                                                             </t>
  </si>
  <si>
    <t xml:space="preserve">Inversiones en Departamentos USD                                                                                                                                                                        </t>
  </si>
  <si>
    <t xml:space="preserve">CUENTAS POR COBRAR                                          </t>
  </si>
  <si>
    <t xml:space="preserve">Créditos                                                    </t>
  </si>
  <si>
    <t xml:space="preserve">Anticipos                                                   </t>
  </si>
  <si>
    <t xml:space="preserve">Gastos Pagados por Adelantado - Calificacion de Riesgo                                                                                                                                                  </t>
  </si>
  <si>
    <t xml:space="preserve">Gastos Pagados por Adelantado - Serivicios por Honorarios                                                                                                                                               </t>
  </si>
  <si>
    <t xml:space="preserve">Gastos Pagados por Adelantado - Serivicios por Asesoria Legal                                                                                                                                           </t>
  </si>
  <si>
    <t xml:space="preserve">Rendimientos a cobrar                                       </t>
  </si>
  <si>
    <t xml:space="preserve">Dividendos a cobrar                                         </t>
  </si>
  <si>
    <t xml:space="preserve">Reembolsos de Gastos a cobrar USD                                                                                                                                                                       </t>
  </si>
  <si>
    <t>Cuentas por Cobrar</t>
  </si>
  <si>
    <t xml:space="preserve">Créditos por impuestos corrientes                           </t>
  </si>
  <si>
    <t xml:space="preserve">Créditos por impuestos                                      </t>
  </si>
  <si>
    <t xml:space="preserve">Inmueble - Credito Fiscal del 5%                                                                                                                                                                        </t>
  </si>
  <si>
    <t xml:space="preserve">Impuesto al Valor Agregado CF 10%                                                                                                                                                                       </t>
  </si>
  <si>
    <t xml:space="preserve">Intereses a cobrar                                          </t>
  </si>
  <si>
    <t xml:space="preserve">Intereses financieros a cobrar                              </t>
  </si>
  <si>
    <t xml:space="preserve">Intereses a cobrar - Bancos                                 </t>
  </si>
  <si>
    <t xml:space="preserve">Intereses a cobrar apertura USD                                                                                                                                                                         </t>
  </si>
  <si>
    <t>Liabilities</t>
  </si>
  <si>
    <t xml:space="preserve">PASIVO                                                      </t>
  </si>
  <si>
    <t xml:space="preserve">ACREEDORES VARIOS                                           </t>
  </si>
  <si>
    <t xml:space="preserve">Acreedores Varios                                           </t>
  </si>
  <si>
    <t xml:space="preserve">Acreedores por compra de bienes y/o prestación de servicios </t>
  </si>
  <si>
    <t xml:space="preserve">Acreedores por compra de bienes                             </t>
  </si>
  <si>
    <t xml:space="preserve">Acreedores por operaciones a liquidar USD                                                                                                                                                               </t>
  </si>
  <si>
    <t>Credit</t>
  </si>
  <si>
    <t xml:space="preserve">PRESTAMOS FINANCIEROS                                       </t>
  </si>
  <si>
    <t xml:space="preserve">Intereses a Pagar - Entidades financieras                   </t>
  </si>
  <si>
    <t xml:space="preserve">Intereses a Pagar entidades financieras                     </t>
  </si>
  <si>
    <t xml:space="preserve">Intereses a pagar sobre préstamos de entidades financieras  </t>
  </si>
  <si>
    <t xml:space="preserve">Intereses no Devengados Apertura USD                                                                                                                                                                    </t>
  </si>
  <si>
    <t xml:space="preserve">GASTOS DEVENGADOS A PAGAR                                   </t>
  </si>
  <si>
    <t xml:space="preserve">Gastos devengados a pagar                                   </t>
  </si>
  <si>
    <t xml:space="preserve">Fracciones a Pagar USD                                                                                                                                                                                  </t>
  </si>
  <si>
    <t xml:space="preserve">Comisión por administración de fondos a pagar               </t>
  </si>
  <si>
    <t xml:space="preserve">Provisión Honorarios de Administración Sociedad Gerente (Clase A) USD                                                                                                                                   </t>
  </si>
  <si>
    <t xml:space="preserve">Provisión Honorarios Sociedad Gerente IVA (Clase A) USD                                                                                                                                                 </t>
  </si>
  <si>
    <t xml:space="preserve">Obligaciones Fiscales                                       </t>
  </si>
  <si>
    <t xml:space="preserve">Obligaciones por impuestos                                  </t>
  </si>
  <si>
    <t xml:space="preserve">Impuesto al Valor Agregado DF 10%                                                                                                                                                                       </t>
  </si>
  <si>
    <t xml:space="preserve">Provisión IVA Gastos a pagar                                                                                                                                                                            </t>
  </si>
  <si>
    <t>Equity</t>
  </si>
  <si>
    <t xml:space="preserve">PATRIMONIO NETO                                             </t>
  </si>
  <si>
    <t xml:space="preserve">CAPITAL SOCIAL, RESERVAS Y RESULTADOS                       </t>
  </si>
  <si>
    <t xml:space="preserve">Capital integrado                                           </t>
  </si>
  <si>
    <t xml:space="preserve">Cuotapartistas activos                                      </t>
  </si>
  <si>
    <t xml:space="preserve">Cuotapartistas activos USD                                                                                                                                                                              </t>
  </si>
  <si>
    <t xml:space="preserve">Resultados                                                  </t>
  </si>
  <si>
    <t xml:space="preserve">Resultados  Acumulados                                      </t>
  </si>
  <si>
    <t xml:space="preserve">Pérdidas Acumuladas                                         </t>
  </si>
  <si>
    <t xml:space="preserve">Pérdidas Acumuladas USD                                                                                                                                                                                 </t>
  </si>
  <si>
    <t xml:space="preserve">Resultados del Ejercicio                                    </t>
  </si>
  <si>
    <t xml:space="preserve">Pérdida del Periodo                                         </t>
  </si>
  <si>
    <t xml:space="preserve">Pérdida del Periodo USD                                                                                                                                                                                 </t>
  </si>
  <si>
    <t>Revenue</t>
  </si>
  <si>
    <t xml:space="preserve">INGRESOS                                                    </t>
  </si>
  <si>
    <t xml:space="preserve">INGRESOS OPERATIVOS                                         </t>
  </si>
  <si>
    <t>Ingresos por negociación de títulos valores de cartera propi</t>
  </si>
  <si>
    <t xml:space="preserve">Ingresos por intereses y rendimientos de títulos valores de </t>
  </si>
  <si>
    <t xml:space="preserve"> Int. cob. - Instr. de cartera propia Renta Fija            </t>
  </si>
  <si>
    <t xml:space="preserve">Int. a cobrar Bonos Subordinados USD                                                                                                                                                                    </t>
  </si>
  <si>
    <t>Intereses Ganados</t>
  </si>
  <si>
    <t xml:space="preserve">Otros Ingresos Operativos                                   </t>
  </si>
  <si>
    <t xml:space="preserve">Ingresos por ajustes y redondeos                            </t>
  </si>
  <si>
    <t xml:space="preserve">Ingresos por ajustes y redondeos PYG                                                                                                                                                                    </t>
  </si>
  <si>
    <t xml:space="preserve">Ingresos por inversiones de los Fondos                      </t>
  </si>
  <si>
    <t xml:space="preserve">Venta de inmuebles                                          </t>
  </si>
  <si>
    <t xml:space="preserve">Venta de Cocheras USD                                                                                                                                                                                   </t>
  </si>
  <si>
    <t>Venta de inmueble</t>
  </si>
  <si>
    <t xml:space="preserve">Venta de Apartamentos USD                                                                                                                                                                               </t>
  </si>
  <si>
    <t>Expense</t>
  </si>
  <si>
    <t xml:space="preserve">EGRESOS                                                     </t>
  </si>
  <si>
    <t xml:space="preserve">GASTOS OPERATIVOS                                           </t>
  </si>
  <si>
    <t xml:space="preserve">Gastos por comisiones servicios de intermediación           </t>
  </si>
  <si>
    <t xml:space="preserve">Gastos por servicios de intermediación                      </t>
  </si>
  <si>
    <t xml:space="preserve">Aranceles pagados SIV                                       </t>
  </si>
  <si>
    <t xml:space="preserve">Aranceles pagados SIV USD                                                                                                                                                                               </t>
  </si>
  <si>
    <t xml:space="preserve">Gastos Bursatiles </t>
  </si>
  <si>
    <t xml:space="preserve">Costo de negociación de títulos valores de cartera propia   </t>
  </si>
  <si>
    <t>Costo de  venta de títulos valores de cartera propia Renta F</t>
  </si>
  <si>
    <t xml:space="preserve">Costo por venta de CDA                                      </t>
  </si>
  <si>
    <t xml:space="preserve">Costo por venta de CDA USD                                                                                                                                                                              </t>
  </si>
  <si>
    <t>Costo de venta títulos</t>
  </si>
  <si>
    <t xml:space="preserve">Gastos de Operación                                         </t>
  </si>
  <si>
    <t xml:space="preserve">Gastos de administración                                    </t>
  </si>
  <si>
    <t xml:space="preserve">Comisiones pagadas sobre ventas                             </t>
  </si>
  <si>
    <t xml:space="preserve">Comisiones Administrador Inmobiliario USD                                                                                                                                                               </t>
  </si>
  <si>
    <t>Comisión por Administración</t>
  </si>
  <si>
    <t xml:space="preserve">Gastos operativos de los Fondos                             </t>
  </si>
  <si>
    <t xml:space="preserve">Costo de inversiones de los Fondos                          </t>
  </si>
  <si>
    <t xml:space="preserve">Costo de venta de inmuebles                                 </t>
  </si>
  <si>
    <t xml:space="preserve">Costo de venta de Cocheras USD                                                                                                                                                                          </t>
  </si>
  <si>
    <t>Costo de venta inmueble</t>
  </si>
  <si>
    <t xml:space="preserve">Costo de venta de Apartamentos USD                                                                                                                                                                      </t>
  </si>
  <si>
    <t>CONTROL S/ ORIGINAL</t>
  </si>
  <si>
    <t>DIF</t>
  </si>
  <si>
    <t>ES POR LA CUENTA DE REDONDEO?</t>
  </si>
  <si>
    <t>CONTROL S/ PYG</t>
  </si>
  <si>
    <t>Resultado por venta inmueble</t>
  </si>
  <si>
    <t>Costo por venta inmueble</t>
  </si>
  <si>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Superintendencia de Valores conforme a los articulos 1 y 2, Titulo 19, Capitulo 6 del Reglamento General de Mercados de Valores.</t>
  </si>
  <si>
    <t>El Fondo se encuentra inscripto en los registros de la Superintendencia de Valores según Certificado de Registro N° 139_15122022 de fecha 15 de diciembre de 2022 y por la BVPASA según Resolución Nº 2.563/22 de fecha 20 de diciembre de 2022.</t>
  </si>
  <si>
    <t>Repo Colocador</t>
  </si>
  <si>
    <t>PARA LAS NOTAS</t>
  </si>
  <si>
    <t>PARA EL BG</t>
  </si>
  <si>
    <t>(Nota 4.7)</t>
  </si>
  <si>
    <t>4.7) Ingresos y egresos por venta de inmuebles</t>
  </si>
  <si>
    <t>Comisión Inmobiliaria</t>
  </si>
  <si>
    <t>Venta de Inmuebles</t>
  </si>
  <si>
    <t>Costeo por venta de inmueble</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</si>
  <si>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31 de Marzo de 2025</t>
  </si>
  <si>
    <t>A continuación, información estadística mensual de la posición del Fondo de Inversión durante el periodo 2025:</t>
  </si>
  <si>
    <t>Comisión Inmboliaria</t>
  </si>
  <si>
    <t>Servicios de Calificacion de Riesgo</t>
  </si>
  <si>
    <t>Gastos pagados por adelantado / Gastos por constitución</t>
  </si>
  <si>
    <t>Serivicios de Calificacion de Riesgo</t>
  </si>
  <si>
    <t>Servicios por Honorarios Contables</t>
  </si>
  <si>
    <t>NOTAS A LA INFORMACIÓN FINANCIERA AL 30 DE JUNIO DE 2025</t>
  </si>
  <si>
    <t>2do. Trimestre</t>
  </si>
  <si>
    <t>Bonos Corporativos</t>
  </si>
  <si>
    <t>Estados Financieros correspondiente al periodo del  01 de Enero de 2024 al 30 de Junio de 2025</t>
  </si>
  <si>
    <t>CORRESPONDIENTE AL PERIODO DEL 01 DE ENERO DE 2025 AL 30 DE JUNIO DE 2025</t>
  </si>
  <si>
    <t>TOTAL ACTIVO NETO
AL 30/06/2025</t>
  </si>
  <si>
    <t>Luis Sartorio</t>
  </si>
  <si>
    <t>Alfredo Benitez</t>
  </si>
  <si>
    <t>CORRESPONDIENTE AL PERIODO DEL 01 DE ENERO DE 2025 AL 30 DE JUNIO 2025</t>
  </si>
  <si>
    <t xml:space="preserve">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presentan de manera comparativa al 30 de junio de 2024.						</t>
  </si>
  <si>
    <t>Al 30 de Junio de 2025:</t>
  </si>
  <si>
    <t xml:space="preserve">Bonos Corporativos </t>
  </si>
  <si>
    <t>Gastos Bancarios</t>
  </si>
  <si>
    <t>4.8) Ingresos por Tenencia de Inversiones:</t>
  </si>
  <si>
    <t>(Nota 4.8)</t>
  </si>
  <si>
    <t>Al 30 de junio del 2025, no existen situaciones contingentes, ni reclamos que este en conocimiento de la Sociedad Administradora.</t>
  </si>
  <si>
    <t xml:space="preserve">Al 30 de junio del 2025, no existen otros asuntos relevantes que mencionar.
</t>
  </si>
  <si>
    <t>Servicios por Honorarios Contable</t>
  </si>
  <si>
    <t>4.6 ) Otros Egresos</t>
  </si>
  <si>
    <t>Corporativo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</si>
</sst>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0000_);_(* \(#,##0.0000\);_(* &quot;-&quot;??_);_(@_)"/>
    <numFmt numFmtId="180" formatCode="_(* #,##0_);_(* \(#,##0\);_(* &quot;-&quot;??_);_(@_)"/>
    <numFmt numFmtId="181" formatCode="0.000%"/>
    <numFmt numFmtId="182" formatCode="#,##0.00_ ;[Red]\-#,##0.00\ "/>
    <numFmt numFmtId="183" formatCode="_ * #,##0.00_ ;_ * \-#,##0.00_ ;_ * &quot;-&quot;_ ;_ @_ "/>
    <numFmt numFmtId="184" formatCode="_(* #,##0.00_);_(* \(#,##0.00\);_(* &quot;-&quot;_);_(@_)"/>
    <numFmt numFmtId="185" formatCode="_(* #,##0.00_);_(* \(#,##0.00\);_(* \-??_);_(@_)"/>
    <numFmt numFmtId="186" formatCode="[$-F400]h:mm:ss\ AM/PM"/>
    <numFmt numFmtId="187" formatCode="_-* #,##0.0\ _€_-;\-* #,##0.0\ _€_-;_-* &quot;-&quot;??\ _€_-;_-@_-"/>
    <numFmt numFmtId="188" formatCode="dd/mm/yy"/>
    <numFmt numFmtId="189" formatCode="0.0000"/>
  </numFmts>
  <fonts count="8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9"/>
      <color theme="1"/>
      <name val="Arial"/>
      <family val="2"/>
    </font>
    <font>
      <i/>
      <sz val="8"/>
      <color theme="1"/>
      <name val="Arial"/>
      <family val="2"/>
    </font>
    <font>
      <b/>
      <sz val="9"/>
      <color theme="1"/>
      <name val="Arial"/>
      <family val="2"/>
    </font>
    <font>
      <b/>
      <sz val="10"/>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sz val="11"/>
      <color indexed="8"/>
      <name val="Calibri"/>
      <family val="2"/>
      <scheme val="minor"/>
    </font>
    <font>
      <sz val="11"/>
      <name val="Calibri"/>
      <family val="2"/>
    </font>
    <font>
      <sz val="10"/>
      <color theme="1"/>
      <name val="Arial"/>
      <family val="2"/>
    </font>
    <font>
      <b/>
      <sz val="10"/>
      <color theme="1"/>
      <name val="Arial"/>
      <family val="2"/>
    </font>
    <font>
      <b/>
      <sz val="12"/>
      <color theme="1"/>
      <name val="Outfit"/>
    </font>
    <font>
      <b/>
      <sz val="12"/>
      <color rgb="FF000000"/>
      <name val="Arial Narrow"/>
      <family val="2"/>
    </font>
    <font>
      <sz val="12"/>
      <color rgb="FF000000"/>
      <name val="Arial Narrow"/>
      <family val="2"/>
    </font>
    <font>
      <sz val="12"/>
      <color theme="0" tint="-0.14999847407452621"/>
      <name val="Arial Narrow"/>
      <family val="2"/>
    </font>
    <font>
      <sz val="10"/>
      <name val="Calibri"/>
      <family val="2"/>
      <scheme val="minor"/>
    </font>
    <font>
      <b/>
      <sz val="12"/>
      <name val="Calibri"/>
      <family val="2"/>
      <scheme val="minor"/>
    </font>
    <font>
      <b/>
      <sz val="10"/>
      <name val="Calibri"/>
      <family val="2"/>
      <scheme val="minor"/>
    </font>
    <font>
      <b/>
      <u/>
      <sz val="10"/>
      <name val="Calibri"/>
      <family val="2"/>
      <scheme val="minor"/>
    </font>
    <font>
      <sz val="10"/>
      <name val="Calibri Light"/>
      <family val="2"/>
    </font>
    <font>
      <b/>
      <sz val="12"/>
      <color theme="0" tint="-0.249977111117893"/>
      <name val="Arial Narrow"/>
      <family val="2"/>
    </font>
    <font>
      <sz val="10"/>
      <color theme="1"/>
      <name val="Calibri"/>
      <family val="2"/>
      <scheme val="minor"/>
    </font>
    <font>
      <b/>
      <sz val="10"/>
      <color theme="1"/>
      <name val="Calibri"/>
      <family val="2"/>
      <scheme val="minor"/>
    </font>
    <font>
      <b/>
      <sz val="16"/>
      <color theme="8" tint="-0.499984740745262"/>
      <name val="Calibri"/>
      <family val="2"/>
    </font>
    <font>
      <b/>
      <sz val="12"/>
      <name val="Calibri"/>
      <family val="2"/>
    </font>
    <font>
      <b/>
      <i/>
      <sz val="11"/>
      <color theme="1"/>
      <name val="Calibri"/>
      <family val="2"/>
      <scheme val="minor"/>
    </font>
    <font>
      <b/>
      <sz val="11"/>
      <name val="Calibri"/>
      <family val="2"/>
    </font>
    <font>
      <sz val="11"/>
      <name val="Calibri"/>
      <family val="2"/>
      <scheme val="minor"/>
    </font>
    <font>
      <sz val="11"/>
      <name val="Calibri Light"/>
      <family val="2"/>
    </font>
    <font>
      <b/>
      <i/>
      <sz val="11"/>
      <name val="Calibri"/>
      <family val="2"/>
      <scheme val="minor"/>
    </font>
    <font>
      <sz val="11"/>
      <color rgb="FF000000"/>
      <name val="Apto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rgb="FFB3CFDF"/>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13">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8" fillId="0" borderId="0"/>
    <xf numFmtId="165" fontId="58" fillId="0" borderId="0" applyFont="0" applyFill="0" applyBorder="0" applyAlignment="0" applyProtection="0"/>
    <xf numFmtId="9" fontId="58" fillId="0" borderId="0" applyFont="0" applyFill="0" applyBorder="0" applyAlignment="0" applyProtection="0"/>
    <xf numFmtId="41" fontId="58"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3"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9" fillId="0" borderId="0" applyFont="0" applyFill="0" applyBorder="0" applyAlignment="0" applyProtection="0"/>
    <xf numFmtId="165" fontId="58"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1" fillId="0" borderId="0" applyFont="0" applyFill="0" applyBorder="0" applyAlignment="0" applyProtection="0"/>
  </cellStyleXfs>
  <cellXfs count="417">
    <xf numFmtId="0" fontId="0" fillId="0" borderId="0" xfId="0"/>
    <xf numFmtId="0" fontId="28" fillId="0" borderId="21" xfId="0" applyFont="1" applyBorder="1" applyAlignment="1">
      <alignment horizontal="center"/>
    </xf>
    <xf numFmtId="0" fontId="30" fillId="0" borderId="0" xfId="0" applyFont="1" applyAlignment="1">
      <alignment horizontal="center"/>
    </xf>
    <xf numFmtId="0" fontId="28" fillId="0" borderId="0" xfId="0" applyFont="1"/>
    <xf numFmtId="0" fontId="28" fillId="0" borderId="0" xfId="0" applyFont="1" applyAlignment="1">
      <alignment horizontal="left"/>
    </xf>
    <xf numFmtId="0" fontId="28" fillId="0" borderId="0" xfId="0" applyFont="1" applyAlignment="1">
      <alignment horizontal="center"/>
    </xf>
    <xf numFmtId="172" fontId="28" fillId="0" borderId="0" xfId="0" applyNumberFormat="1" applyFont="1"/>
    <xf numFmtId="0" fontId="32" fillId="0" borderId="0" xfId="0" applyFont="1"/>
    <xf numFmtId="0" fontId="34" fillId="0" borderId="0" xfId="0" applyFont="1" applyAlignment="1">
      <alignment vertical="center"/>
    </xf>
    <xf numFmtId="0" fontId="34" fillId="0" borderId="0" xfId="0" applyFont="1" applyAlignment="1">
      <alignment horizontal="left" wrapText="1" indent="1"/>
    </xf>
    <xf numFmtId="178" fontId="32" fillId="0" borderId="0" xfId="0" applyNumberFormat="1" applyFont="1" applyAlignment="1">
      <alignment horizontal="left" indent="1"/>
    </xf>
    <xf numFmtId="0" fontId="32" fillId="0" borderId="0" xfId="0" applyFont="1" applyAlignment="1">
      <alignment wrapText="1"/>
    </xf>
    <xf numFmtId="169" fontId="32" fillId="0" borderId="0" xfId="1" applyFont="1"/>
    <xf numFmtId="0" fontId="38" fillId="0" borderId="0" xfId="49" quotePrefix="1" applyFont="1" applyAlignment="1">
      <alignment horizontal="center"/>
    </xf>
    <xf numFmtId="0" fontId="32" fillId="0" borderId="0" xfId="0" applyFont="1" applyAlignment="1">
      <alignment horizontal="center"/>
    </xf>
    <xf numFmtId="0" fontId="34" fillId="0" borderId="0" xfId="0" applyFont="1"/>
    <xf numFmtId="0" fontId="41" fillId="0" borderId="0" xfId="219" applyFont="1" applyAlignment="1">
      <alignment horizontal="center"/>
    </xf>
    <xf numFmtId="170" fontId="32" fillId="0" borderId="0" xfId="1" applyNumberFormat="1" applyFont="1"/>
    <xf numFmtId="0" fontId="34" fillId="0" borderId="0" xfId="0" applyFont="1" applyAlignment="1">
      <alignment horizontal="center" vertical="center"/>
    </xf>
    <xf numFmtId="172" fontId="34" fillId="0" borderId="0" xfId="0" applyNumberFormat="1" applyFont="1" applyAlignment="1">
      <alignment horizontal="center" vertical="center"/>
    </xf>
    <xf numFmtId="0" fontId="42" fillId="0" borderId="0" xfId="0" applyFont="1" applyAlignment="1">
      <alignment vertical="center"/>
    </xf>
    <xf numFmtId="0" fontId="44" fillId="0" borderId="0" xfId="0" applyFont="1"/>
    <xf numFmtId="166" fontId="32" fillId="0" borderId="0" xfId="0" applyNumberFormat="1" applyFont="1"/>
    <xf numFmtId="0" fontId="32" fillId="0" borderId="0" xfId="0" applyFont="1" applyAlignment="1">
      <alignment vertical="center"/>
    </xf>
    <xf numFmtId="0" fontId="41" fillId="0" borderId="0" xfId="219" applyFont="1" applyAlignment="1">
      <alignment horizontal="left"/>
    </xf>
    <xf numFmtId="0" fontId="35" fillId="0" borderId="0" xfId="0" applyFont="1" applyAlignment="1">
      <alignment horizontal="left"/>
    </xf>
    <xf numFmtId="166" fontId="34" fillId="0" borderId="0" xfId="45" applyFont="1" applyBorder="1" applyAlignment="1">
      <alignment vertical="center"/>
    </xf>
    <xf numFmtId="0" fontId="35" fillId="0" borderId="0" xfId="0" applyFont="1" applyAlignment="1">
      <alignment vertical="center"/>
    </xf>
    <xf numFmtId="0" fontId="32" fillId="0" borderId="0" xfId="0" applyFont="1" applyAlignment="1">
      <alignment horizontal="left" vertical="top" wrapText="1"/>
    </xf>
    <xf numFmtId="0" fontId="33" fillId="0" borderId="0" xfId="49" applyFont="1"/>
    <xf numFmtId="0" fontId="38" fillId="0" borderId="11" xfId="49" applyFont="1" applyBorder="1"/>
    <xf numFmtId="0" fontId="38" fillId="0" borderId="0" xfId="49" applyFont="1"/>
    <xf numFmtId="0" fontId="38" fillId="0" borderId="0" xfId="49" applyFont="1" applyAlignment="1">
      <alignment horizontal="center" vertical="center"/>
    </xf>
    <xf numFmtId="0" fontId="38" fillId="0" borderId="0" xfId="49" applyFont="1" applyAlignment="1">
      <alignment horizontal="center"/>
    </xf>
    <xf numFmtId="174" fontId="38" fillId="0" borderId="0" xfId="49" applyNumberFormat="1" applyFont="1"/>
    <xf numFmtId="0" fontId="33" fillId="0" borderId="11" xfId="49" applyFont="1" applyBorder="1"/>
    <xf numFmtId="0" fontId="38" fillId="0" borderId="0" xfId="46" applyFont="1"/>
    <xf numFmtId="0" fontId="38" fillId="0" borderId="0" xfId="46" applyFont="1" applyAlignment="1">
      <alignment horizontal="center"/>
    </xf>
    <xf numFmtId="174" fontId="38" fillId="0" borderId="0" xfId="46" applyNumberFormat="1" applyFont="1"/>
    <xf numFmtId="0" fontId="38" fillId="0" borderId="22" xfId="49" applyFont="1" applyBorder="1"/>
    <xf numFmtId="0" fontId="38" fillId="0" borderId="23" xfId="49" applyFont="1" applyBorder="1"/>
    <xf numFmtId="0" fontId="49" fillId="0" borderId="0" xfId="0" applyFont="1"/>
    <xf numFmtId="0" fontId="48" fillId="0" borderId="0" xfId="0" applyFont="1"/>
    <xf numFmtId="0" fontId="52" fillId="0" borderId="0" xfId="0" applyFont="1"/>
    <xf numFmtId="0" fontId="34" fillId="0" borderId="0" xfId="0" applyFont="1" applyAlignment="1">
      <alignment horizontal="left" vertical="center"/>
    </xf>
    <xf numFmtId="182" fontId="28" fillId="0" borderId="21" xfId="1" applyNumberFormat="1" applyFont="1" applyFill="1" applyBorder="1" applyAlignment="1">
      <alignment wrapText="1"/>
    </xf>
    <xf numFmtId="183" fontId="28" fillId="0" borderId="0" xfId="51" applyNumberFormat="1" applyFont="1" applyFill="1"/>
    <xf numFmtId="4" fontId="0" fillId="0" borderId="0" xfId="0" applyNumberFormat="1"/>
    <xf numFmtId="169" fontId="34" fillId="0" borderId="0" xfId="1" applyFont="1" applyBorder="1"/>
    <xf numFmtId="166" fontId="32" fillId="0" borderId="0" xfId="1" applyNumberFormat="1" applyFont="1" applyBorder="1"/>
    <xf numFmtId="0" fontId="32" fillId="0" borderId="0" xfId="0" applyFont="1" applyAlignment="1">
      <alignment horizontal="left" vertical="center" wrapText="1"/>
    </xf>
    <xf numFmtId="9" fontId="32" fillId="0" borderId="0" xfId="0" applyNumberFormat="1"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left" vertical="top"/>
    </xf>
    <xf numFmtId="0" fontId="32" fillId="0" borderId="0" xfId="0" applyFont="1" applyAlignment="1">
      <alignment horizontal="left" vertical="top"/>
    </xf>
    <xf numFmtId="0" fontId="41" fillId="0" borderId="0" xfId="219" applyFont="1" applyFill="1" applyAlignment="1">
      <alignment horizontal="center"/>
    </xf>
    <xf numFmtId="169" fontId="38" fillId="0" borderId="0" xfId="49" applyNumberFormat="1" applyFont="1"/>
    <xf numFmtId="0" fontId="38" fillId="0" borderId="0" xfId="49" applyFont="1" applyAlignment="1">
      <alignment vertical="center" wrapText="1"/>
    </xf>
    <xf numFmtId="174" fontId="33" fillId="0" borderId="0" xfId="49" quotePrefix="1" applyNumberFormat="1" applyFont="1" applyAlignment="1">
      <alignment horizontal="left"/>
    </xf>
    <xf numFmtId="0" fontId="64" fillId="0" borderId="22" xfId="0" applyFont="1" applyBorder="1" applyAlignment="1">
      <alignment vertical="center"/>
    </xf>
    <xf numFmtId="0" fontId="64" fillId="0" borderId="23" xfId="0" applyFont="1" applyBorder="1" applyAlignment="1">
      <alignment vertical="center"/>
    </xf>
    <xf numFmtId="169" fontId="38" fillId="0" borderId="0" xfId="104" applyFont="1"/>
    <xf numFmtId="0" fontId="0" fillId="0" borderId="0" xfId="0" applyAlignment="1">
      <alignment horizontal="center"/>
    </xf>
    <xf numFmtId="184" fontId="32" fillId="0" borderId="0" xfId="0" applyNumberFormat="1" applyFont="1" applyAlignment="1">
      <alignment vertical="center"/>
    </xf>
    <xf numFmtId="0" fontId="38" fillId="0" borderId="23" xfId="49" applyFont="1" applyBorder="1" applyAlignment="1">
      <alignment horizontal="center"/>
    </xf>
    <xf numFmtId="41" fontId="38" fillId="0" borderId="21" xfId="51" applyFont="1" applyFill="1" applyBorder="1" applyAlignment="1"/>
    <xf numFmtId="182" fontId="28" fillId="0" borderId="0" xfId="0" applyNumberFormat="1" applyFont="1"/>
    <xf numFmtId="169" fontId="28" fillId="0" borderId="0" xfId="1" applyFont="1" applyFill="1"/>
    <xf numFmtId="183" fontId="28" fillId="0" borderId="21" xfId="51" applyNumberFormat="1" applyFont="1" applyFill="1" applyBorder="1"/>
    <xf numFmtId="0" fontId="38" fillId="0" borderId="0" xfId="0" applyFont="1"/>
    <xf numFmtId="166" fontId="38" fillId="0" borderId="0" xfId="0" applyNumberFormat="1" applyFont="1"/>
    <xf numFmtId="10" fontId="38" fillId="0" borderId="0" xfId="49" applyNumberFormat="1" applyFont="1"/>
    <xf numFmtId="0" fontId="33" fillId="0" borderId="0" xfId="49" quotePrefix="1" applyFont="1" applyAlignment="1">
      <alignment horizontal="center"/>
    </xf>
    <xf numFmtId="0" fontId="34" fillId="0" borderId="0" xfId="0" applyFont="1" applyAlignment="1">
      <alignment horizontal="center"/>
    </xf>
    <xf numFmtId="0" fontId="33" fillId="0" borderId="0" xfId="49" quotePrefix="1" applyFont="1"/>
    <xf numFmtId="0" fontId="38" fillId="0" borderId="0" xfId="49" quotePrefix="1" applyFont="1"/>
    <xf numFmtId="0" fontId="33" fillId="0" borderId="0" xfId="49" applyFont="1" applyAlignment="1">
      <alignment horizontal="center"/>
    </xf>
    <xf numFmtId="0" fontId="33" fillId="0" borderId="0" xfId="0" applyFont="1" applyAlignment="1">
      <alignment horizontal="center"/>
    </xf>
    <xf numFmtId="0" fontId="38" fillId="0" borderId="0" xfId="0" applyFont="1" applyAlignment="1">
      <alignment horizontal="center"/>
    </xf>
    <xf numFmtId="0" fontId="38" fillId="0" borderId="21" xfId="0" applyFont="1" applyBorder="1" applyAlignment="1">
      <alignment horizontal="center" vertical="center"/>
    </xf>
    <xf numFmtId="174" fontId="38" fillId="0" borderId="21" xfId="0" applyNumberFormat="1" applyFont="1" applyBorder="1" applyAlignment="1">
      <alignment horizontal="center" vertical="center"/>
    </xf>
    <xf numFmtId="183" fontId="38" fillId="0" borderId="21" xfId="51" applyNumberFormat="1" applyFont="1" applyFill="1" applyBorder="1" applyAlignment="1">
      <alignment vertical="center"/>
    </xf>
    <xf numFmtId="10" fontId="38" fillId="0" borderId="21" xfId="57" applyNumberFormat="1" applyFont="1" applyFill="1" applyBorder="1" applyAlignment="1">
      <alignment horizontal="right" vertical="center"/>
    </xf>
    <xf numFmtId="0" fontId="34" fillId="0" borderId="21" xfId="0" applyFont="1" applyBorder="1" applyAlignment="1">
      <alignment vertical="center"/>
    </xf>
    <xf numFmtId="0" fontId="50" fillId="34" borderId="0" xfId="0" applyFont="1" applyFill="1" applyAlignment="1">
      <alignment vertical="center"/>
    </xf>
    <xf numFmtId="174" fontId="36" fillId="34" borderId="25" xfId="0" applyNumberFormat="1" applyFont="1" applyFill="1" applyBorder="1" applyAlignment="1">
      <alignment horizontal="center" vertical="center" wrapText="1"/>
    </xf>
    <xf numFmtId="0" fontId="36" fillId="34" borderId="18" xfId="0" applyFont="1" applyFill="1" applyBorder="1" applyAlignment="1">
      <alignment horizontal="center" vertical="center"/>
    </xf>
    <xf numFmtId="174" fontId="36" fillId="34" borderId="19" xfId="0" applyNumberFormat="1" applyFont="1" applyFill="1" applyBorder="1" applyAlignment="1">
      <alignment horizontal="center" vertical="center" wrapText="1"/>
    </xf>
    <xf numFmtId="0" fontId="36" fillId="34" borderId="11" xfId="0" applyFont="1" applyFill="1" applyBorder="1" applyAlignment="1">
      <alignment horizontal="center" vertical="center"/>
    </xf>
    <xf numFmtId="0" fontId="43" fillId="34" borderId="18" xfId="0" applyFont="1" applyFill="1" applyBorder="1"/>
    <xf numFmtId="0" fontId="36" fillId="34" borderId="21" xfId="0" applyFont="1" applyFill="1" applyBorder="1" applyAlignment="1">
      <alignment horizontal="center" vertical="center" wrapText="1"/>
    </xf>
    <xf numFmtId="174" fontId="36" fillId="34" borderId="21" xfId="49" applyNumberFormat="1" applyFont="1" applyFill="1" applyBorder="1" applyAlignment="1">
      <alignment horizontal="center" vertical="center" wrapText="1"/>
    </xf>
    <xf numFmtId="0" fontId="63" fillId="0" borderId="0" xfId="0" applyFont="1" applyAlignment="1">
      <alignment horizontal="center"/>
    </xf>
    <xf numFmtId="0" fontId="64" fillId="0" borderId="0" xfId="0" applyFont="1" applyAlignment="1">
      <alignment horizontal="center"/>
    </xf>
    <xf numFmtId="0" fontId="38" fillId="0" borderId="21" xfId="0" applyFont="1" applyBorder="1" applyAlignment="1">
      <alignment vertical="center"/>
    </xf>
    <xf numFmtId="41" fontId="33" fillId="0" borderId="0" xfId="51" applyFont="1" applyFill="1" applyBorder="1" applyAlignment="1"/>
    <xf numFmtId="183" fontId="33" fillId="0" borderId="21" xfId="49" applyNumberFormat="1" applyFont="1" applyBorder="1"/>
    <xf numFmtId="0" fontId="33" fillId="0" borderId="23" xfId="49" applyFont="1" applyBorder="1"/>
    <xf numFmtId="174" fontId="33" fillId="0" borderId="21" xfId="49" applyNumberFormat="1" applyFont="1" applyBorder="1"/>
    <xf numFmtId="183" fontId="65" fillId="35" borderId="0" xfId="49" applyNumberFormat="1" applyFont="1" applyFill="1"/>
    <xf numFmtId="183" fontId="65" fillId="0" borderId="0" xfId="49" applyNumberFormat="1" applyFont="1"/>
    <xf numFmtId="0" fontId="38" fillId="0" borderId="21" xfId="0" applyFont="1" applyBorder="1" applyAlignment="1">
      <alignment horizontal="left" vertical="center"/>
    </xf>
    <xf numFmtId="0" fontId="38" fillId="0" borderId="22" xfId="0" applyFont="1" applyBorder="1" applyAlignment="1">
      <alignment horizontal="left" vertical="center"/>
    </xf>
    <xf numFmtId="0" fontId="33" fillId="0" borderId="21" xfId="49" applyFont="1" applyBorder="1"/>
    <xf numFmtId="0" fontId="47" fillId="35" borderId="0" xfId="0" applyFont="1" applyFill="1"/>
    <xf numFmtId="0" fontId="54" fillId="35" borderId="0" xfId="0" applyFont="1" applyFill="1" applyAlignment="1">
      <alignment horizontal="center"/>
    </xf>
    <xf numFmtId="0" fontId="55" fillId="35" borderId="0" xfId="0" applyFont="1" applyFill="1" applyAlignment="1">
      <alignment horizontal="center"/>
    </xf>
    <xf numFmtId="0" fontId="49" fillId="35" borderId="0" xfId="0" applyFont="1" applyFill="1"/>
    <xf numFmtId="0" fontId="48" fillId="35" borderId="0" xfId="0" applyFont="1" applyFill="1"/>
    <xf numFmtId="0" fontId="40" fillId="35" borderId="0" xfId="0" applyFont="1" applyFill="1"/>
    <xf numFmtId="0" fontId="33" fillId="35" borderId="0" xfId="0" applyFont="1" applyFill="1"/>
    <xf numFmtId="0" fontId="38" fillId="35" borderId="0" xfId="0" applyFont="1" applyFill="1"/>
    <xf numFmtId="0" fontId="56" fillId="35" borderId="0" xfId="219" applyFont="1" applyFill="1" applyBorder="1" applyAlignment="1">
      <alignment horizontal="center"/>
    </xf>
    <xf numFmtId="0" fontId="27" fillId="35" borderId="0" xfId="219" quotePrefix="1" applyFill="1"/>
    <xf numFmtId="0" fontId="47" fillId="35" borderId="0" xfId="0" applyFont="1" applyFill="1" applyAlignment="1">
      <alignment horizontal="center"/>
    </xf>
    <xf numFmtId="0" fontId="32" fillId="35" borderId="0" xfId="0" applyFont="1" applyFill="1"/>
    <xf numFmtId="0" fontId="56" fillId="35" borderId="0" xfId="219" quotePrefix="1" applyFont="1" applyFill="1" applyBorder="1" applyAlignment="1">
      <alignment horizontal="center"/>
    </xf>
    <xf numFmtId="0" fontId="39" fillId="35" borderId="0" xfId="0" applyFont="1" applyFill="1"/>
    <xf numFmtId="0" fontId="57" fillId="35" borderId="0" xfId="0" applyFont="1" applyFill="1" applyAlignment="1">
      <alignment horizontal="center"/>
    </xf>
    <xf numFmtId="0" fontId="32" fillId="35" borderId="29" xfId="0" applyFont="1" applyFill="1" applyBorder="1" applyAlignment="1">
      <alignment horizontal="left" indent="1"/>
    </xf>
    <xf numFmtId="172" fontId="32" fillId="35" borderId="30" xfId="1" applyNumberFormat="1" applyFont="1" applyFill="1" applyBorder="1" applyAlignment="1">
      <alignment horizontal="center"/>
    </xf>
    <xf numFmtId="180" fontId="32" fillId="35" borderId="26" xfId="1" applyNumberFormat="1" applyFont="1" applyFill="1" applyBorder="1" applyAlignment="1">
      <alignment horizontal="left" vertical="center" indent="1"/>
    </xf>
    <xf numFmtId="0" fontId="32" fillId="35" borderId="11" xfId="0" applyFont="1" applyFill="1" applyBorder="1" applyAlignment="1">
      <alignment horizontal="left" indent="1"/>
    </xf>
    <xf numFmtId="172" fontId="34" fillId="35" borderId="12" xfId="1" applyNumberFormat="1" applyFont="1" applyFill="1" applyBorder="1" applyAlignment="1">
      <alignment horizontal="center"/>
    </xf>
    <xf numFmtId="183" fontId="32" fillId="35" borderId="24" xfId="51" applyNumberFormat="1" applyFont="1" applyFill="1" applyBorder="1" applyAlignment="1">
      <alignment horizontal="left" vertical="center" indent="1"/>
    </xf>
    <xf numFmtId="0" fontId="34" fillId="35" borderId="11" xfId="0" applyFont="1" applyFill="1" applyBorder="1" applyAlignment="1">
      <alignment horizontal="left" indent="1"/>
    </xf>
    <xf numFmtId="183" fontId="32" fillId="35" borderId="0" xfId="0" applyNumberFormat="1" applyFont="1" applyFill="1"/>
    <xf numFmtId="0" fontId="34" fillId="35" borderId="0" xfId="0" applyFont="1" applyFill="1"/>
    <xf numFmtId="183" fontId="34" fillId="35" borderId="24" xfId="51" applyNumberFormat="1" applyFont="1" applyFill="1" applyBorder="1" applyAlignment="1">
      <alignment horizontal="left" vertical="center" indent="1"/>
    </xf>
    <xf numFmtId="172" fontId="32" fillId="35" borderId="12" xfId="0" applyNumberFormat="1" applyFont="1" applyFill="1" applyBorder="1" applyAlignment="1">
      <alignment horizontal="center"/>
    </xf>
    <xf numFmtId="169" fontId="65" fillId="35" borderId="0" xfId="1" applyFont="1" applyFill="1"/>
    <xf numFmtId="183" fontId="32" fillId="35" borderId="0" xfId="51" applyNumberFormat="1" applyFont="1" applyFill="1"/>
    <xf numFmtId="172" fontId="34" fillId="35" borderId="12" xfId="0" applyNumberFormat="1" applyFont="1" applyFill="1" applyBorder="1" applyAlignment="1">
      <alignment horizontal="center"/>
    </xf>
    <xf numFmtId="179" fontId="32" fillId="35" borderId="0" xfId="0" applyNumberFormat="1" applyFont="1" applyFill="1"/>
    <xf numFmtId="0" fontId="34" fillId="35" borderId="13" xfId="0" applyFont="1" applyFill="1" applyBorder="1" applyAlignment="1">
      <alignment horizontal="left" vertical="center" indent="1"/>
    </xf>
    <xf numFmtId="172" fontId="32" fillId="35" borderId="14" xfId="1" applyNumberFormat="1" applyFont="1" applyFill="1" applyBorder="1" applyAlignment="1">
      <alignment horizontal="center" vertical="center"/>
    </xf>
    <xf numFmtId="0" fontId="36" fillId="35" borderId="11" xfId="0" applyFont="1" applyFill="1" applyBorder="1" applyAlignment="1">
      <alignment horizontal="center" vertical="center"/>
    </xf>
    <xf numFmtId="0" fontId="43" fillId="35" borderId="0" xfId="0" applyFont="1" applyFill="1"/>
    <xf numFmtId="184" fontId="36" fillId="35" borderId="24" xfId="1" applyNumberFormat="1" applyFont="1" applyFill="1" applyBorder="1" applyAlignment="1">
      <alignment horizontal="center" vertical="center" wrapText="1"/>
    </xf>
    <xf numFmtId="0" fontId="44" fillId="35" borderId="11" xfId="0" applyFont="1" applyFill="1" applyBorder="1"/>
    <xf numFmtId="0" fontId="32" fillId="35" borderId="11" xfId="0" applyFont="1" applyFill="1" applyBorder="1"/>
    <xf numFmtId="49" fontId="32" fillId="35" borderId="11" xfId="0" applyNumberFormat="1" applyFont="1" applyFill="1" applyBorder="1"/>
    <xf numFmtId="0" fontId="34" fillId="35" borderId="11" xfId="0" applyFont="1" applyFill="1" applyBorder="1"/>
    <xf numFmtId="49" fontId="32" fillId="35" borderId="11" xfId="0" quotePrefix="1" applyNumberFormat="1" applyFont="1" applyFill="1" applyBorder="1"/>
    <xf numFmtId="0" fontId="37" fillId="35" borderId="11" xfId="0" quotePrefix="1" applyFont="1" applyFill="1" applyBorder="1"/>
    <xf numFmtId="0" fontId="34" fillId="35" borderId="13" xfId="0" applyFont="1" applyFill="1" applyBorder="1"/>
    <xf numFmtId="166" fontId="38" fillId="35" borderId="0" xfId="0" applyNumberFormat="1" applyFont="1" applyFill="1"/>
    <xf numFmtId="169" fontId="34" fillId="35" borderId="21" xfId="1" applyFont="1" applyFill="1" applyBorder="1" applyAlignment="1">
      <alignment vertical="center"/>
    </xf>
    <xf numFmtId="0" fontId="32" fillId="35" borderId="0" xfId="0" applyFont="1" applyFill="1" applyAlignment="1">
      <alignment vertical="center"/>
    </xf>
    <xf numFmtId="0" fontId="34" fillId="35" borderId="21" xfId="0" applyFont="1" applyFill="1" applyBorder="1" applyAlignment="1">
      <alignment vertical="center" wrapText="1"/>
    </xf>
    <xf numFmtId="185" fontId="34" fillId="35" borderId="21" xfId="51" applyNumberFormat="1" applyFont="1" applyFill="1" applyBorder="1" applyAlignment="1">
      <alignment vertical="center" wrapText="1"/>
    </xf>
    <xf numFmtId="49" fontId="32" fillId="35" borderId="21" xfId="0" applyNumberFormat="1" applyFont="1" applyFill="1" applyBorder="1" applyAlignment="1">
      <alignment vertical="center" wrapText="1"/>
    </xf>
    <xf numFmtId="0" fontId="32" fillId="35" borderId="21" xfId="0" applyFont="1" applyFill="1" applyBorder="1" applyAlignment="1">
      <alignment vertical="center" wrapText="1"/>
    </xf>
    <xf numFmtId="183" fontId="34" fillId="35" borderId="21" xfId="51" applyNumberFormat="1" applyFont="1" applyFill="1" applyBorder="1" applyAlignment="1">
      <alignment horizontal="left" vertical="center" wrapText="1"/>
    </xf>
    <xf numFmtId="183" fontId="65" fillId="35" borderId="0" xfId="0" applyNumberFormat="1" applyFont="1" applyFill="1" applyAlignment="1">
      <alignment vertical="center"/>
    </xf>
    <xf numFmtId="0" fontId="46" fillId="35" borderId="11" xfId="0" applyFont="1" applyFill="1" applyBorder="1" applyAlignment="1">
      <alignment vertical="center" wrapText="1"/>
    </xf>
    <xf numFmtId="184" fontId="32" fillId="35" borderId="24" xfId="1" applyNumberFormat="1" applyFont="1" applyFill="1" applyBorder="1" applyAlignment="1">
      <alignment vertical="center"/>
    </xf>
    <xf numFmtId="184" fontId="32" fillId="35" borderId="24" xfId="51" applyNumberFormat="1" applyFont="1" applyFill="1" applyBorder="1" applyAlignment="1">
      <alignment vertical="center"/>
    </xf>
    <xf numFmtId="0" fontId="32" fillId="35" borderId="11" xfId="0" applyFont="1" applyFill="1" applyBorder="1" applyAlignment="1">
      <alignment vertical="center" wrapText="1"/>
    </xf>
    <xf numFmtId="0" fontId="34" fillId="35" borderId="11" xfId="0" applyFont="1" applyFill="1" applyBorder="1" applyAlignment="1">
      <alignment horizontal="left" vertical="center" wrapText="1"/>
    </xf>
    <xf numFmtId="0" fontId="32" fillId="35" borderId="11" xfId="0" applyFont="1" applyFill="1" applyBorder="1" applyAlignment="1">
      <alignment vertical="center"/>
    </xf>
    <xf numFmtId="167" fontId="32" fillId="35" borderId="0" xfId="0" applyNumberFormat="1" applyFont="1" applyFill="1" applyAlignment="1">
      <alignment vertical="center"/>
    </xf>
    <xf numFmtId="184" fontId="34" fillId="35" borderId="24" xfId="51" applyNumberFormat="1" applyFont="1" applyFill="1" applyBorder="1" applyAlignment="1">
      <alignment vertical="center"/>
    </xf>
    <xf numFmtId="0" fontId="34" fillId="35" borderId="0" xfId="0" applyFont="1" applyFill="1" applyAlignment="1">
      <alignment vertical="center"/>
    </xf>
    <xf numFmtId="0" fontId="32" fillId="35" borderId="11" xfId="0" applyFont="1" applyFill="1" applyBorder="1" applyAlignment="1">
      <alignment horizontal="left" vertical="center" wrapText="1"/>
    </xf>
    <xf numFmtId="0" fontId="33" fillId="35" borderId="13" xfId="0" applyFont="1" applyFill="1" applyBorder="1" applyAlignment="1">
      <alignment vertical="center" wrapText="1"/>
    </xf>
    <xf numFmtId="184" fontId="34" fillId="35" borderId="20" xfId="51" applyNumberFormat="1" applyFont="1" applyFill="1" applyBorder="1" applyAlignment="1">
      <alignment vertical="center"/>
    </xf>
    <xf numFmtId="0" fontId="38" fillId="35" borderId="11" xfId="49" applyFont="1" applyFill="1" applyBorder="1"/>
    <xf numFmtId="0" fontId="34" fillId="35" borderId="22" xfId="0" applyFont="1" applyFill="1" applyBorder="1"/>
    <xf numFmtId="0" fontId="34" fillId="35" borderId="23" xfId="0" applyFont="1" applyFill="1" applyBorder="1"/>
    <xf numFmtId="169" fontId="34" fillId="35" borderId="21" xfId="1" applyFont="1" applyFill="1" applyBorder="1"/>
    <xf numFmtId="169" fontId="65" fillId="35" borderId="0" xfId="49" applyNumberFormat="1" applyFont="1" applyFill="1"/>
    <xf numFmtId="167" fontId="38" fillId="35" borderId="0" xfId="49" applyNumberFormat="1" applyFont="1" applyFill="1"/>
    <xf numFmtId="174" fontId="38" fillId="35" borderId="0" xfId="49" applyNumberFormat="1" applyFont="1" applyFill="1"/>
    <xf numFmtId="0" fontId="38" fillId="35" borderId="0" xfId="49" applyFont="1" applyFill="1"/>
    <xf numFmtId="0" fontId="33" fillId="35" borderId="11" xfId="49" applyFont="1" applyFill="1" applyBorder="1"/>
    <xf numFmtId="0" fontId="33" fillId="35" borderId="22" xfId="49" applyFont="1" applyFill="1" applyBorder="1"/>
    <xf numFmtId="0" fontId="33" fillId="35" borderId="23" xfId="49" applyFont="1" applyFill="1" applyBorder="1"/>
    <xf numFmtId="0" fontId="33" fillId="35" borderId="0" xfId="49" applyFont="1" applyFill="1"/>
    <xf numFmtId="174" fontId="33" fillId="35" borderId="0" xfId="49" applyNumberFormat="1" applyFont="1" applyFill="1"/>
    <xf numFmtId="0" fontId="38" fillId="35" borderId="22" xfId="49" applyFont="1" applyFill="1" applyBorder="1"/>
    <xf numFmtId="0" fontId="38" fillId="35" borderId="23" xfId="49" applyFont="1" applyFill="1" applyBorder="1"/>
    <xf numFmtId="4" fontId="38" fillId="35" borderId="0" xfId="49" applyNumberFormat="1" applyFont="1" applyFill="1"/>
    <xf numFmtId="169" fontId="38" fillId="35" borderId="0" xfId="1" applyFont="1" applyFill="1"/>
    <xf numFmtId="173" fontId="33" fillId="35" borderId="21" xfId="45" applyNumberFormat="1" applyFont="1" applyFill="1" applyBorder="1"/>
    <xf numFmtId="169" fontId="38" fillId="35" borderId="0" xfId="49" applyNumberFormat="1" applyFont="1" applyFill="1"/>
    <xf numFmtId="41" fontId="33" fillId="35" borderId="21" xfId="51" applyFont="1" applyFill="1" applyBorder="1" applyAlignment="1">
      <alignment horizontal="left" indent="5"/>
    </xf>
    <xf numFmtId="183" fontId="34" fillId="35" borderId="21" xfId="45" applyNumberFormat="1" applyFont="1" applyFill="1" applyBorder="1"/>
    <xf numFmtId="0" fontId="63" fillId="35" borderId="22" xfId="0" applyFont="1" applyFill="1" applyBorder="1" applyAlignment="1">
      <alignment vertical="center" wrapText="1"/>
    </xf>
    <xf numFmtId="0" fontId="63" fillId="35" borderId="23" xfId="0" applyFont="1" applyFill="1" applyBorder="1" applyAlignment="1">
      <alignment vertical="center" wrapText="1"/>
    </xf>
    <xf numFmtId="169" fontId="63" fillId="35" borderId="21" xfId="1" applyFont="1" applyFill="1" applyBorder="1" applyAlignment="1">
      <alignment horizontal="right" vertical="center"/>
    </xf>
    <xf numFmtId="187" fontId="33" fillId="35" borderId="0" xfId="1" applyNumberFormat="1" applyFont="1" applyFill="1"/>
    <xf numFmtId="187" fontId="38" fillId="35" borderId="0" xfId="1" applyNumberFormat="1" applyFont="1" applyFill="1"/>
    <xf numFmtId="183" fontId="34" fillId="35" borderId="21" xfId="51" applyNumberFormat="1" applyFont="1" applyFill="1" applyBorder="1" applyAlignment="1">
      <alignment horizontal="left" vertical="center" indent="1"/>
    </xf>
    <xf numFmtId="1" fontId="32" fillId="35" borderId="24" xfId="51" applyNumberFormat="1" applyFont="1" applyFill="1" applyBorder="1" applyAlignment="1">
      <alignment vertical="center"/>
    </xf>
    <xf numFmtId="1" fontId="34" fillId="35" borderId="24" xfId="51" applyNumberFormat="1" applyFont="1" applyFill="1" applyBorder="1" applyAlignment="1">
      <alignment vertical="center"/>
    </xf>
    <xf numFmtId="183" fontId="32" fillId="35" borderId="21" xfId="51" applyNumberFormat="1" applyFont="1" applyFill="1" applyBorder="1" applyAlignment="1">
      <alignment horizontal="left" vertical="center" indent="1"/>
    </xf>
    <xf numFmtId="0" fontId="34" fillId="35" borderId="21" xfId="0" applyFont="1" applyFill="1" applyBorder="1" applyAlignment="1">
      <alignment horizontal="right" vertical="center" wrapText="1"/>
    </xf>
    <xf numFmtId="169" fontId="71" fillId="0" borderId="0" xfId="1" applyFont="1" applyFill="1" applyBorder="1"/>
    <xf numFmtId="0" fontId="68" fillId="0" borderId="0" xfId="0" applyFont="1" applyAlignment="1">
      <alignment horizontal="center" wrapText="1"/>
    </xf>
    <xf numFmtId="169" fontId="66" fillId="0" borderId="0" xfId="1" applyFont="1" applyFill="1"/>
    <xf numFmtId="167" fontId="66" fillId="0" borderId="0" xfId="1" applyNumberFormat="1" applyFont="1" applyFill="1"/>
    <xf numFmtId="177" fontId="71" fillId="0" borderId="0" xfId="51" applyNumberFormat="1" applyFont="1" applyFill="1" applyBorder="1"/>
    <xf numFmtId="0" fontId="29" fillId="0" borderId="20" xfId="0" applyFont="1" applyBorder="1"/>
    <xf numFmtId="0" fontId="29" fillId="0" borderId="19" xfId="0" applyFont="1" applyBorder="1"/>
    <xf numFmtId="0" fontId="67" fillId="0" borderId="0" xfId="0" applyFont="1"/>
    <xf numFmtId="180" fontId="68" fillId="0" borderId="0" xfId="1" applyNumberFormat="1" applyFont="1" applyFill="1" applyAlignment="1">
      <alignment horizontal="center" wrapText="1"/>
    </xf>
    <xf numFmtId="180" fontId="68" fillId="0" borderId="0" xfId="1" applyNumberFormat="1" applyFont="1" applyFill="1"/>
    <xf numFmtId="4" fontId="68" fillId="0" borderId="0" xfId="0" applyNumberFormat="1" applyFont="1"/>
    <xf numFmtId="14" fontId="30" fillId="0" borderId="21" xfId="0" applyNumberFormat="1" applyFont="1" applyBorder="1" applyAlignment="1">
      <alignment horizontal="center"/>
    </xf>
    <xf numFmtId="0" fontId="68" fillId="0" borderId="0" xfId="0" applyFont="1"/>
    <xf numFmtId="0" fontId="30" fillId="0" borderId="19" xfId="0" applyFont="1" applyBorder="1" applyAlignment="1">
      <alignment horizontal="center"/>
    </xf>
    <xf numFmtId="0" fontId="33" fillId="0" borderId="22" xfId="49" applyFont="1" applyBorder="1"/>
    <xf numFmtId="167" fontId="68" fillId="0" borderId="0" xfId="1" applyNumberFormat="1" applyFont="1" applyFill="1"/>
    <xf numFmtId="169" fontId="68" fillId="0" borderId="0" xfId="1" applyFont="1" applyFill="1" applyAlignment="1">
      <alignment horizontal="center" wrapText="1"/>
    </xf>
    <xf numFmtId="169" fontId="38" fillId="0" borderId="0" xfId="49" applyNumberFormat="1" applyFont="1" applyAlignment="1">
      <alignment horizontal="center" vertical="center"/>
    </xf>
    <xf numFmtId="180" fontId="66" fillId="0" borderId="0" xfId="1" applyNumberFormat="1" applyFont="1" applyFill="1"/>
    <xf numFmtId="0" fontId="66" fillId="0" borderId="0" xfId="0" applyFont="1"/>
    <xf numFmtId="0" fontId="30" fillId="0" borderId="21" xfId="0" applyFont="1" applyBorder="1" applyAlignment="1">
      <alignment horizontal="center"/>
    </xf>
    <xf numFmtId="41" fontId="68" fillId="0" borderId="0" xfId="51" applyFont="1" applyFill="1"/>
    <xf numFmtId="167" fontId="68" fillId="0" borderId="0" xfId="1" applyNumberFormat="1" applyFont="1" applyFill="1" applyAlignment="1">
      <alignment horizontal="center" wrapText="1"/>
    </xf>
    <xf numFmtId="167" fontId="73" fillId="0" borderId="0" xfId="1" applyNumberFormat="1" applyFont="1" applyFill="1"/>
    <xf numFmtId="167" fontId="34" fillId="0" borderId="24" xfId="1" applyNumberFormat="1" applyFont="1" applyFill="1" applyBorder="1" applyAlignment="1">
      <alignment horizontal="left" vertical="center" indent="1"/>
    </xf>
    <xf numFmtId="167" fontId="34" fillId="0" borderId="20" xfId="1" applyNumberFormat="1" applyFont="1" applyFill="1" applyBorder="1" applyAlignment="1">
      <alignment horizontal="left" vertical="center" indent="1"/>
    </xf>
    <xf numFmtId="1" fontId="38" fillId="0" borderId="21" xfId="1" applyNumberFormat="1" applyFont="1" applyBorder="1"/>
    <xf numFmtId="1" fontId="34" fillId="35" borderId="21" xfId="51" applyNumberFormat="1" applyFont="1" applyFill="1" applyBorder="1" applyAlignment="1">
      <alignment vertical="center" wrapText="1"/>
    </xf>
    <xf numFmtId="0" fontId="38" fillId="0" borderId="21" xfId="0" applyFont="1" applyBorder="1"/>
    <xf numFmtId="0" fontId="33" fillId="0" borderId="22" xfId="0" applyFont="1" applyBorder="1"/>
    <xf numFmtId="167" fontId="32" fillId="0" borderId="0" xfId="0" applyNumberFormat="1" applyFont="1"/>
    <xf numFmtId="186" fontId="32" fillId="0" borderId="0" xfId="0" applyNumberFormat="1" applyFont="1" applyAlignment="1">
      <alignment horizontal="justify" vertical="center" wrapText="1"/>
    </xf>
    <xf numFmtId="4" fontId="72" fillId="0" borderId="0" xfId="0" applyNumberFormat="1" applyFont="1"/>
    <xf numFmtId="4" fontId="32" fillId="0" borderId="0" xfId="0" applyNumberFormat="1" applyFont="1"/>
    <xf numFmtId="0" fontId="74" fillId="0" borderId="0" xfId="0" applyFont="1" applyAlignment="1">
      <alignment horizontal="left"/>
    </xf>
    <xf numFmtId="0" fontId="0" fillId="0" borderId="0" xfId="0" applyAlignment="1">
      <alignment horizontal="left"/>
    </xf>
    <xf numFmtId="169" fontId="1" fillId="0" borderId="0" xfId="1" applyFont="1" applyAlignment="1">
      <alignment horizontal="left"/>
    </xf>
    <xf numFmtId="175" fontId="1" fillId="0" borderId="0" xfId="1" applyNumberFormat="1" applyFont="1" applyAlignment="1">
      <alignment horizontal="left"/>
    </xf>
    <xf numFmtId="169" fontId="1" fillId="0" borderId="0" xfId="1" applyFont="1"/>
    <xf numFmtId="0" fontId="75" fillId="36" borderId="21" xfId="0" applyFont="1" applyFill="1" applyBorder="1" applyAlignment="1">
      <alignment horizontal="left"/>
    </xf>
    <xf numFmtId="188" fontId="0" fillId="0" borderId="0" xfId="0" applyNumberFormat="1" applyAlignment="1">
      <alignment horizontal="left"/>
    </xf>
    <xf numFmtId="0" fontId="75" fillId="36" borderId="21" xfId="0" applyFont="1" applyFill="1" applyBorder="1" applyAlignment="1">
      <alignment horizontal="center"/>
    </xf>
    <xf numFmtId="169" fontId="75" fillId="36" borderId="21" xfId="1" applyFont="1" applyFill="1" applyBorder="1" applyAlignment="1">
      <alignment horizontal="center"/>
    </xf>
    <xf numFmtId="175" fontId="75" fillId="36" borderId="21" xfId="1" applyNumberFormat="1" applyFont="1" applyFill="1" applyBorder="1" applyAlignment="1">
      <alignment horizontal="center"/>
    </xf>
    <xf numFmtId="184" fontId="32" fillId="35" borderId="0" xfId="51" applyNumberFormat="1" applyFont="1" applyFill="1" applyBorder="1" applyAlignment="1">
      <alignment vertical="center"/>
    </xf>
    <xf numFmtId="169" fontId="32" fillId="0" borderId="0" xfId="0" applyNumberFormat="1" applyFont="1"/>
    <xf numFmtId="183" fontId="38" fillId="0" borderId="0" xfId="49" applyNumberFormat="1" applyFont="1"/>
    <xf numFmtId="169" fontId="75" fillId="36" borderId="11" xfId="1" applyFont="1" applyFill="1" applyBorder="1" applyAlignment="1">
      <alignment horizontal="center"/>
    </xf>
    <xf numFmtId="169" fontId="75" fillId="36" borderId="24" xfId="1" applyFont="1" applyFill="1" applyBorder="1" applyAlignment="1">
      <alignment horizontal="center"/>
    </xf>
    <xf numFmtId="1" fontId="34" fillId="35" borderId="21" xfId="51" applyNumberFormat="1" applyFont="1" applyFill="1" applyBorder="1" applyAlignment="1">
      <alignment vertical="center"/>
    </xf>
    <xf numFmtId="0" fontId="63" fillId="35" borderId="0" xfId="0" applyFont="1" applyFill="1" applyAlignment="1">
      <alignment vertical="center" wrapText="1"/>
    </xf>
    <xf numFmtId="183" fontId="34" fillId="35" borderId="0" xfId="51" applyNumberFormat="1" applyFont="1" applyFill="1" applyBorder="1" applyAlignment="1">
      <alignment horizontal="left" vertical="center" indent="1"/>
    </xf>
    <xf numFmtId="1" fontId="34" fillId="35" borderId="0" xfId="51" applyNumberFormat="1" applyFont="1" applyFill="1" applyBorder="1" applyAlignment="1">
      <alignment vertical="center"/>
    </xf>
    <xf numFmtId="169" fontId="65" fillId="35" borderId="0" xfId="1" applyFont="1" applyFill="1" applyBorder="1"/>
    <xf numFmtId="0" fontId="44" fillId="0" borderId="11" xfId="0" applyFont="1" applyBorder="1"/>
    <xf numFmtId="49" fontId="32" fillId="0" borderId="11" xfId="0" applyNumberFormat="1" applyFont="1" applyBorder="1"/>
    <xf numFmtId="0" fontId="32" fillId="0" borderId="11" xfId="0" applyFont="1" applyBorder="1"/>
    <xf numFmtId="0" fontId="45" fillId="0" borderId="11" xfId="0" applyFont="1" applyBorder="1"/>
    <xf numFmtId="49" fontId="32" fillId="0" borderId="11" xfId="0" quotePrefix="1" applyNumberFormat="1" applyFont="1" applyBorder="1"/>
    <xf numFmtId="183" fontId="32" fillId="0" borderId="24" xfId="51" applyNumberFormat="1" applyFont="1" applyFill="1" applyBorder="1" applyAlignment="1">
      <alignment horizontal="left" vertical="center" indent="1"/>
    </xf>
    <xf numFmtId="0" fontId="32" fillId="0" borderId="11" xfId="0" applyFont="1" applyBorder="1" applyAlignment="1">
      <alignment horizontal="left" indent="1"/>
    </xf>
    <xf numFmtId="172" fontId="34" fillId="0" borderId="12" xfId="1" applyNumberFormat="1" applyFont="1" applyFill="1" applyBorder="1" applyAlignment="1">
      <alignment horizontal="center"/>
    </xf>
    <xf numFmtId="0" fontId="34" fillId="0" borderId="11" xfId="0" applyFont="1" applyBorder="1" applyAlignment="1">
      <alignment horizontal="left" indent="1"/>
    </xf>
    <xf numFmtId="183" fontId="32" fillId="0" borderId="0" xfId="0" applyNumberFormat="1" applyFont="1"/>
    <xf numFmtId="1" fontId="32" fillId="0" borderId="24" xfId="51" applyNumberFormat="1" applyFont="1" applyFill="1" applyBorder="1" applyAlignment="1">
      <alignment horizontal="right" vertical="center" indent="1"/>
    </xf>
    <xf numFmtId="172" fontId="32" fillId="0" borderId="12" xfId="1" applyNumberFormat="1" applyFont="1" applyFill="1" applyBorder="1" applyAlignment="1">
      <alignment horizontal="center"/>
    </xf>
    <xf numFmtId="0" fontId="34" fillId="0" borderId="12" xfId="0" applyFont="1" applyBorder="1" applyAlignment="1">
      <alignment horizontal="center"/>
    </xf>
    <xf numFmtId="183" fontId="34" fillId="0" borderId="24" xfId="51" applyNumberFormat="1" applyFont="1" applyFill="1" applyBorder="1" applyAlignment="1">
      <alignment horizontal="left" vertical="center" indent="1"/>
    </xf>
    <xf numFmtId="167" fontId="32" fillId="0" borderId="24" xfId="51" applyNumberFormat="1" applyFont="1" applyFill="1" applyBorder="1" applyAlignment="1">
      <alignment horizontal="left" vertical="center" indent="1"/>
    </xf>
    <xf numFmtId="183" fontId="38" fillId="0" borderId="21" xfId="51" applyNumberFormat="1" applyFont="1" applyFill="1" applyBorder="1" applyAlignment="1">
      <alignment horizontal="center"/>
    </xf>
    <xf numFmtId="184" fontId="32" fillId="0" borderId="24" xfId="51" applyNumberFormat="1" applyFont="1" applyFill="1" applyBorder="1" applyAlignment="1">
      <alignment vertical="center"/>
    </xf>
    <xf numFmtId="0" fontId="32" fillId="0" borderId="0" xfId="49" applyFont="1"/>
    <xf numFmtId="177" fontId="38" fillId="0" borderId="0" xfId="51" applyNumberFormat="1" applyFont="1" applyFill="1" applyBorder="1" applyAlignment="1">
      <alignment horizontal="center"/>
    </xf>
    <xf numFmtId="183" fontId="38" fillId="0" borderId="0" xfId="51" applyNumberFormat="1" applyFont="1" applyFill="1" applyBorder="1" applyAlignment="1">
      <alignment horizontal="center"/>
    </xf>
    <xf numFmtId="41" fontId="38" fillId="0" borderId="0" xfId="49" applyNumberFormat="1" applyFont="1"/>
    <xf numFmtId="187" fontId="38" fillId="0" borderId="0" xfId="1" applyNumberFormat="1" applyFont="1" applyFill="1"/>
    <xf numFmtId="169" fontId="78" fillId="0" borderId="0" xfId="1" applyFont="1" applyFill="1" applyAlignment="1">
      <alignment horizontal="left"/>
    </xf>
    <xf numFmtId="175" fontId="78" fillId="0" borderId="0" xfId="1" applyNumberFormat="1" applyFont="1" applyFill="1" applyAlignment="1">
      <alignment horizontal="left"/>
    </xf>
    <xf numFmtId="169" fontId="78" fillId="0" borderId="0" xfId="1" applyFont="1" applyFill="1"/>
    <xf numFmtId="180" fontId="78" fillId="0" borderId="0" xfId="1" applyNumberFormat="1" applyFont="1" applyFill="1"/>
    <xf numFmtId="0" fontId="78" fillId="0" borderId="0" xfId="0" applyFont="1"/>
    <xf numFmtId="0" fontId="77" fillId="0" borderId="0" xfId="0" applyFont="1" applyAlignment="1">
      <alignment horizontal="left"/>
    </xf>
    <xf numFmtId="0" fontId="78" fillId="0" borderId="0" xfId="0" applyFont="1" applyAlignment="1">
      <alignment horizontal="center"/>
    </xf>
    <xf numFmtId="1" fontId="77" fillId="0" borderId="0" xfId="0" applyNumberFormat="1" applyFont="1" applyAlignment="1">
      <alignment horizontal="left"/>
    </xf>
    <xf numFmtId="0" fontId="20" fillId="0" borderId="0" xfId="0" applyFont="1"/>
    <xf numFmtId="169" fontId="78" fillId="0" borderId="0" xfId="0" applyNumberFormat="1" applyFont="1"/>
    <xf numFmtId="167" fontId="78" fillId="0" borderId="0" xfId="0" applyNumberFormat="1" applyFont="1"/>
    <xf numFmtId="0" fontId="38" fillId="0" borderId="11" xfId="0" applyFont="1" applyBorder="1" applyAlignment="1">
      <alignment horizontal="left" indent="1"/>
    </xf>
    <xf numFmtId="0" fontId="38" fillId="0" borderId="22" xfId="0" applyFont="1" applyBorder="1" applyAlignment="1">
      <alignment vertical="center"/>
    </xf>
    <xf numFmtId="189" fontId="78" fillId="0" borderId="0" xfId="0" applyNumberFormat="1" applyFont="1"/>
    <xf numFmtId="0" fontId="38" fillId="0" borderId="11" xfId="0" applyFont="1" applyBorder="1"/>
    <xf numFmtId="49" fontId="38" fillId="0" borderId="11" xfId="0" applyNumberFormat="1" applyFont="1" applyBorder="1"/>
    <xf numFmtId="49" fontId="38" fillId="0" borderId="11" xfId="0" quotePrefix="1" applyNumberFormat="1" applyFont="1" applyBorder="1"/>
    <xf numFmtId="1" fontId="79" fillId="0" borderId="0" xfId="0" applyNumberFormat="1" applyFont="1"/>
    <xf numFmtId="0" fontId="79" fillId="0" borderId="0" xfId="0" applyFont="1"/>
    <xf numFmtId="0" fontId="80" fillId="0" borderId="0" xfId="0" applyFont="1"/>
    <xf numFmtId="169" fontId="80" fillId="0" borderId="0" xfId="1" applyFont="1" applyFill="1"/>
    <xf numFmtId="180" fontId="80" fillId="0" borderId="0" xfId="0" applyNumberFormat="1" applyFont="1"/>
    <xf numFmtId="0" fontId="43" fillId="0" borderId="0" xfId="0" applyFont="1"/>
    <xf numFmtId="169" fontId="43" fillId="35" borderId="0" xfId="1" applyFont="1" applyFill="1"/>
    <xf numFmtId="169" fontId="43" fillId="35" borderId="0" xfId="0" applyNumberFormat="1" applyFont="1" applyFill="1"/>
    <xf numFmtId="0" fontId="43" fillId="35" borderId="0" xfId="0" applyFont="1" applyFill="1" applyAlignment="1">
      <alignment vertical="center"/>
    </xf>
    <xf numFmtId="184" fontId="36" fillId="35" borderId="0" xfId="0" applyNumberFormat="1" applyFont="1" applyFill="1" applyAlignment="1">
      <alignment vertical="center"/>
    </xf>
    <xf numFmtId="167" fontId="43" fillId="35" borderId="0" xfId="0" applyNumberFormat="1" applyFont="1" applyFill="1" applyAlignment="1">
      <alignment vertical="center"/>
    </xf>
    <xf numFmtId="169" fontId="43" fillId="0" borderId="0" xfId="49" applyNumberFormat="1" applyFont="1"/>
    <xf numFmtId="0" fontId="43" fillId="0" borderId="0" xfId="49" applyFont="1"/>
    <xf numFmtId="169" fontId="43" fillId="35" borderId="0" xfId="49" applyNumberFormat="1" applyFont="1" applyFill="1"/>
    <xf numFmtId="0" fontId="43" fillId="35" borderId="0" xfId="49" applyFont="1" applyFill="1"/>
    <xf numFmtId="169" fontId="43" fillId="0" borderId="0" xfId="1" applyFont="1"/>
    <xf numFmtId="183" fontId="43" fillId="35" borderId="0" xfId="49" applyNumberFormat="1" applyFont="1" applyFill="1"/>
    <xf numFmtId="14" fontId="68" fillId="0" borderId="0" xfId="0" applyNumberFormat="1" applyFont="1" applyAlignment="1">
      <alignment horizontal="center"/>
    </xf>
    <xf numFmtId="4" fontId="31" fillId="0" borderId="0" xfId="0" applyNumberFormat="1" applyFont="1"/>
    <xf numFmtId="4" fontId="66" fillId="0" borderId="0" xfId="0" applyNumberFormat="1" applyFont="1"/>
    <xf numFmtId="4" fontId="20" fillId="0" borderId="0" xfId="0" applyNumberFormat="1" applyFont="1"/>
    <xf numFmtId="0" fontId="72" fillId="0" borderId="0" xfId="0" applyFont="1"/>
    <xf numFmtId="180" fontId="69" fillId="0" borderId="0" xfId="0" applyNumberFormat="1" applyFont="1"/>
    <xf numFmtId="3" fontId="69" fillId="0" borderId="0" xfId="0" applyNumberFormat="1" applyFont="1"/>
    <xf numFmtId="180" fontId="68" fillId="0" borderId="0" xfId="0" applyNumberFormat="1" applyFont="1"/>
    <xf numFmtId="0" fontId="70" fillId="0" borderId="0" xfId="0" applyFont="1"/>
    <xf numFmtId="14" fontId="66" fillId="0" borderId="0" xfId="0" applyNumberFormat="1" applyFont="1" applyAlignment="1">
      <alignment horizontal="center"/>
    </xf>
    <xf numFmtId="0" fontId="73" fillId="0" borderId="0" xfId="0" applyFont="1"/>
    <xf numFmtId="0" fontId="28" fillId="0" borderId="21" xfId="0" applyFont="1" applyBorder="1"/>
    <xf numFmtId="1" fontId="28" fillId="0" borderId="21" xfId="0" applyNumberFormat="1" applyFont="1" applyBorder="1" applyAlignment="1">
      <alignment horizontal="center"/>
    </xf>
    <xf numFmtId="0" fontId="60" fillId="0" borderId="21" xfId="0" applyFont="1" applyBorder="1"/>
    <xf numFmtId="0" fontId="28" fillId="0" borderId="21" xfId="0" applyFont="1" applyBorder="1" applyAlignment="1">
      <alignment horizontal="center" wrapText="1"/>
    </xf>
    <xf numFmtId="169" fontId="28" fillId="0" borderId="0" xfId="0" applyNumberFormat="1" applyFont="1"/>
    <xf numFmtId="0" fontId="28" fillId="0" borderId="22" xfId="0" applyFont="1" applyBorder="1"/>
    <xf numFmtId="0" fontId="60" fillId="0" borderId="21" xfId="0" applyFont="1" applyBorder="1" applyAlignment="1">
      <alignment horizontal="center"/>
    </xf>
    <xf numFmtId="0" fontId="60" fillId="0" borderId="23" xfId="0" applyFont="1" applyBorder="1"/>
    <xf numFmtId="0" fontId="61" fillId="0" borderId="21" xfId="0" applyFont="1" applyBorder="1"/>
    <xf numFmtId="0" fontId="43" fillId="34" borderId="17" xfId="0" applyFont="1" applyFill="1" applyBorder="1" applyAlignment="1">
      <alignment horizontal="center"/>
    </xf>
    <xf numFmtId="0" fontId="43" fillId="35" borderId="0" xfId="0" applyFont="1" applyFill="1" applyAlignment="1">
      <alignment horizontal="center"/>
    </xf>
    <xf numFmtId="49" fontId="32" fillId="35" borderId="0" xfId="0" applyNumberFormat="1" applyFont="1" applyFill="1" applyAlignment="1">
      <alignment horizontal="center"/>
    </xf>
    <xf numFmtId="0" fontId="34" fillId="35" borderId="0" xfId="0" applyFont="1" applyFill="1" applyAlignment="1">
      <alignment horizontal="center"/>
    </xf>
    <xf numFmtId="0" fontId="43" fillId="34" borderId="0" xfId="0" applyFont="1" applyFill="1" applyAlignment="1">
      <alignment horizontal="center"/>
    </xf>
    <xf numFmtId="49" fontId="32" fillId="35" borderId="0" xfId="0" quotePrefix="1" applyNumberFormat="1" applyFont="1" applyFill="1" applyAlignment="1">
      <alignment horizontal="center"/>
    </xf>
    <xf numFmtId="0" fontId="34" fillId="35" borderId="10" xfId="0" applyFont="1" applyFill="1" applyBorder="1" applyAlignment="1">
      <alignment horizontal="center"/>
    </xf>
    <xf numFmtId="0" fontId="32" fillId="0" borderId="0" xfId="0" applyFont="1" applyAlignment="1">
      <alignment horizontal="center" wrapText="1"/>
    </xf>
    <xf numFmtId="180" fontId="32" fillId="35" borderId="24" xfId="51" applyNumberFormat="1" applyFont="1" applyFill="1" applyBorder="1" applyAlignment="1">
      <alignment horizontal="left" vertical="center" indent="1"/>
    </xf>
    <xf numFmtId="180" fontId="32" fillId="35" borderId="24" xfId="51" applyNumberFormat="1" applyFont="1" applyFill="1" applyBorder="1" applyAlignment="1"/>
    <xf numFmtId="180" fontId="34" fillId="35" borderId="24" xfId="51" applyNumberFormat="1" applyFont="1" applyFill="1" applyBorder="1" applyAlignment="1"/>
    <xf numFmtId="180" fontId="36" fillId="34" borderId="24" xfId="51" applyNumberFormat="1" applyFont="1" applyFill="1" applyBorder="1" applyAlignment="1">
      <alignment horizontal="center" vertical="center"/>
    </xf>
    <xf numFmtId="180" fontId="32" fillId="0" borderId="24" xfId="51" applyNumberFormat="1" applyFont="1" applyFill="1" applyBorder="1" applyAlignment="1"/>
    <xf numFmtId="180" fontId="34" fillId="35" borderId="20" xfId="51" applyNumberFormat="1" applyFont="1" applyFill="1" applyBorder="1" applyAlignment="1"/>
    <xf numFmtId="171" fontId="33" fillId="0" borderId="0" xfId="44" applyFont="1"/>
    <xf numFmtId="0" fontId="46" fillId="35" borderId="21" xfId="0" applyFont="1" applyFill="1" applyBorder="1" applyAlignment="1">
      <alignment horizontal="left" vertical="center" wrapText="1"/>
    </xf>
    <xf numFmtId="183" fontId="38" fillId="0" borderId="21" xfId="51" applyNumberFormat="1" applyFont="1" applyFill="1" applyBorder="1"/>
    <xf numFmtId="169" fontId="32" fillId="0" borderId="21" xfId="1" applyFont="1" applyFill="1" applyBorder="1" applyAlignment="1">
      <alignment horizontal="right" vertical="center"/>
    </xf>
    <xf numFmtId="1" fontId="32" fillId="0" borderId="21" xfId="51" applyNumberFormat="1" applyFont="1" applyFill="1" applyBorder="1" applyAlignment="1">
      <alignment vertical="center"/>
    </xf>
    <xf numFmtId="183" fontId="32" fillId="0" borderId="21" xfId="51" applyNumberFormat="1" applyFont="1" applyFill="1" applyBorder="1" applyAlignment="1">
      <alignment horizontal="left" vertical="center" indent="1"/>
    </xf>
    <xf numFmtId="4" fontId="81" fillId="0" borderId="0" xfId="0" applyNumberFormat="1" applyFont="1"/>
    <xf numFmtId="169" fontId="37" fillId="35" borderId="0" xfId="49" applyNumberFormat="1" applyFont="1" applyFill="1"/>
    <xf numFmtId="169" fontId="37" fillId="35" borderId="0" xfId="1" applyFont="1" applyFill="1"/>
    <xf numFmtId="4" fontId="37" fillId="35" borderId="0" xfId="49" applyNumberFormat="1" applyFont="1" applyFill="1"/>
    <xf numFmtId="170" fontId="37" fillId="35" borderId="0" xfId="1" applyNumberFormat="1" applyFont="1" applyFill="1"/>
    <xf numFmtId="183" fontId="34" fillId="35" borderId="21" xfId="51" applyNumberFormat="1" applyFont="1" applyFill="1" applyBorder="1"/>
    <xf numFmtId="173" fontId="37" fillId="35" borderId="0" xfId="49" applyNumberFormat="1" applyFont="1" applyFill="1"/>
    <xf numFmtId="169" fontId="38" fillId="0" borderId="21" xfId="1" applyFont="1" applyFill="1" applyBorder="1"/>
    <xf numFmtId="183" fontId="32" fillId="0" borderId="21" xfId="51" applyNumberFormat="1" applyFont="1" applyFill="1" applyBorder="1" applyAlignment="1">
      <alignment vertical="center"/>
    </xf>
    <xf numFmtId="1" fontId="32" fillId="0" borderId="24" xfId="51" applyNumberFormat="1" applyFont="1" applyFill="1" applyBorder="1" applyAlignment="1">
      <alignment vertical="center"/>
    </xf>
    <xf numFmtId="184" fontId="34" fillId="0" borderId="24" xfId="51" applyNumberFormat="1" applyFont="1" applyFill="1" applyBorder="1" applyAlignment="1">
      <alignment vertical="center"/>
    </xf>
    <xf numFmtId="10" fontId="38" fillId="0" borderId="21" xfId="57" applyNumberFormat="1" applyFont="1" applyBorder="1" applyAlignment="1">
      <alignment horizontal="center" vertical="center"/>
    </xf>
    <xf numFmtId="0" fontId="53" fillId="0" borderId="0" xfId="0" applyFont="1" applyAlignment="1">
      <alignment horizontal="center"/>
    </xf>
    <xf numFmtId="0" fontId="51" fillId="34" borderId="0" xfId="0" applyFont="1" applyFill="1" applyAlignment="1">
      <alignment horizontal="center" vertical="center" wrapText="1"/>
    </xf>
    <xf numFmtId="171" fontId="33" fillId="0" borderId="0" xfId="44" applyFont="1" applyAlignment="1">
      <alignment horizontal="left" wrapText="1"/>
    </xf>
    <xf numFmtId="0" fontId="35" fillId="0" borderId="0" xfId="0" applyFont="1" applyAlignment="1">
      <alignment horizontal="left"/>
    </xf>
    <xf numFmtId="0" fontId="36" fillId="34" borderId="27" xfId="0" applyFont="1" applyFill="1" applyBorder="1" applyAlignment="1">
      <alignment horizontal="center" vertical="center"/>
    </xf>
    <xf numFmtId="0" fontId="36" fillId="34" borderId="28" xfId="0" applyFont="1" applyFill="1" applyBorder="1" applyAlignment="1">
      <alignment horizontal="center" vertical="center"/>
    </xf>
    <xf numFmtId="0" fontId="32" fillId="0" borderId="0" xfId="0" applyFont="1" applyAlignment="1">
      <alignment horizontal="left"/>
    </xf>
    <xf numFmtId="171" fontId="33" fillId="0" borderId="0" xfId="44" applyFont="1" applyAlignment="1">
      <alignment horizontal="left" vertical="center" wrapText="1"/>
    </xf>
    <xf numFmtId="0" fontId="34" fillId="0" borderId="0" xfId="0" applyFont="1" applyAlignment="1">
      <alignment horizontal="center" vertical="center"/>
    </xf>
    <xf numFmtId="171" fontId="33" fillId="0" borderId="0" xfId="44" applyFont="1" applyAlignment="1">
      <alignment horizontal="left"/>
    </xf>
    <xf numFmtId="0" fontId="34" fillId="0" borderId="0" xfId="0" applyFont="1" applyAlignment="1">
      <alignment horizontal="left"/>
    </xf>
    <xf numFmtId="0" fontId="35" fillId="0" borderId="0" xfId="0" applyFont="1" applyAlignment="1">
      <alignment horizontal="left" vertical="center"/>
    </xf>
    <xf numFmtId="0" fontId="36" fillId="34" borderId="21" xfId="0" applyFont="1" applyFill="1" applyBorder="1" applyAlignment="1">
      <alignment horizontal="center" vertical="center" wrapText="1"/>
    </xf>
    <xf numFmtId="184" fontId="34" fillId="35" borderId="22" xfId="1" applyNumberFormat="1" applyFont="1" applyFill="1" applyBorder="1" applyAlignment="1">
      <alignment horizontal="center" vertical="center"/>
    </xf>
    <xf numFmtId="184" fontId="34" fillId="35" borderId="15" xfId="1" applyNumberFormat="1" applyFont="1" applyFill="1" applyBorder="1" applyAlignment="1">
      <alignment horizontal="center" vertical="center"/>
    </xf>
    <xf numFmtId="184" fontId="34" fillId="35" borderId="23" xfId="1" applyNumberFormat="1" applyFont="1" applyFill="1" applyBorder="1" applyAlignment="1">
      <alignment horizontal="center" vertical="center"/>
    </xf>
    <xf numFmtId="184" fontId="34" fillId="35" borderId="22" xfId="51" applyNumberFormat="1" applyFont="1" applyFill="1" applyBorder="1" applyAlignment="1">
      <alignment horizontal="left" vertical="center"/>
    </xf>
    <xf numFmtId="184" fontId="34" fillId="35" borderId="15" xfId="51" applyNumberFormat="1" applyFont="1" applyFill="1" applyBorder="1" applyAlignment="1">
      <alignment horizontal="left" vertical="center"/>
    </xf>
    <xf numFmtId="184" fontId="34" fillId="35" borderId="23" xfId="51" applyNumberFormat="1" applyFont="1" applyFill="1" applyBorder="1" applyAlignment="1">
      <alignment horizontal="left" vertical="center"/>
    </xf>
    <xf numFmtId="184" fontId="34" fillId="35" borderId="21" xfId="51" applyNumberFormat="1" applyFont="1" applyFill="1" applyBorder="1" applyAlignment="1">
      <alignment horizontal="right" vertical="center" wrapText="1" indent="1"/>
    </xf>
    <xf numFmtId="184" fontId="34" fillId="35" borderId="21" xfId="51" applyNumberFormat="1" applyFont="1" applyFill="1" applyBorder="1" applyAlignment="1">
      <alignment horizontal="left" vertical="center"/>
    </xf>
    <xf numFmtId="1" fontId="32" fillId="35" borderId="21" xfId="51" applyNumberFormat="1" applyFont="1" applyFill="1" applyBorder="1" applyAlignment="1">
      <alignment horizontal="right" vertical="center"/>
    </xf>
    <xf numFmtId="1" fontId="32" fillId="35" borderId="21" xfId="51" applyNumberFormat="1" applyFont="1" applyFill="1" applyBorder="1" applyAlignment="1">
      <alignment horizontal="right" vertical="center" wrapText="1" indent="1"/>
    </xf>
    <xf numFmtId="184" fontId="32" fillId="35" borderId="21" xfId="51" applyNumberFormat="1" applyFont="1" applyFill="1" applyBorder="1" applyAlignment="1">
      <alignment horizontal="left" vertical="center"/>
    </xf>
    <xf numFmtId="183" fontId="34" fillId="35" borderId="21" xfId="51" applyNumberFormat="1" applyFont="1" applyFill="1" applyBorder="1" applyAlignment="1">
      <alignment horizontal="right" vertical="center" indent="1"/>
    </xf>
    <xf numFmtId="183" fontId="34" fillId="35" borderId="21" xfId="51" applyNumberFormat="1" applyFont="1" applyFill="1" applyBorder="1" applyAlignment="1">
      <alignment horizontal="left" vertical="center" indent="1"/>
    </xf>
    <xf numFmtId="0" fontId="34" fillId="0" borderId="0" xfId="0" applyFont="1" applyAlignment="1">
      <alignment horizontal="left" vertical="center"/>
    </xf>
    <xf numFmtId="0" fontId="36" fillId="34" borderId="22" xfId="0" applyFont="1" applyFill="1" applyBorder="1" applyAlignment="1">
      <alignment horizontal="center" vertical="center"/>
    </xf>
    <xf numFmtId="0" fontId="36" fillId="34" borderId="23" xfId="0" applyFont="1" applyFill="1" applyBorder="1" applyAlignment="1">
      <alignment horizontal="center" vertical="center"/>
    </xf>
    <xf numFmtId="0" fontId="38" fillId="0" borderId="0" xfId="49" applyFont="1" applyAlignment="1">
      <alignment horizontal="left" vertical="center" wrapText="1"/>
    </xf>
    <xf numFmtId="0" fontId="36" fillId="34" borderId="18" xfId="0" applyFont="1" applyFill="1" applyBorder="1" applyAlignment="1">
      <alignment horizontal="center" vertical="center" wrapText="1"/>
    </xf>
    <xf numFmtId="0" fontId="36" fillId="34" borderId="16" xfId="0" applyFont="1" applyFill="1" applyBorder="1" applyAlignment="1">
      <alignment horizontal="center" vertical="center" wrapText="1"/>
    </xf>
    <xf numFmtId="0" fontId="36" fillId="34" borderId="13" xfId="0" applyFont="1" applyFill="1" applyBorder="1" applyAlignment="1">
      <alignment horizontal="center" vertical="center" wrapText="1"/>
    </xf>
    <xf numFmtId="0" fontId="36" fillId="34" borderId="14" xfId="0" applyFont="1" applyFill="1" applyBorder="1" applyAlignment="1">
      <alignment horizontal="center" vertical="center" wrapText="1"/>
    </xf>
    <xf numFmtId="0" fontId="36" fillId="34" borderId="22" xfId="0" applyFont="1" applyFill="1" applyBorder="1" applyAlignment="1">
      <alignment horizontal="center" vertical="center" wrapText="1"/>
    </xf>
    <xf numFmtId="0" fontId="36" fillId="34" borderId="23" xfId="0" applyFont="1" applyFill="1" applyBorder="1" applyAlignment="1">
      <alignment horizontal="center" vertical="center" wrapText="1"/>
    </xf>
    <xf numFmtId="0" fontId="32" fillId="0" borderId="0" xfId="0" applyFont="1" applyAlignment="1">
      <alignment horizontal="justify" vertical="center" wrapText="1"/>
    </xf>
    <xf numFmtId="0" fontId="32" fillId="0" borderId="0" xfId="0" applyFont="1" applyAlignment="1">
      <alignment horizontal="left" vertical="center" wrapText="1"/>
    </xf>
    <xf numFmtId="0" fontId="32" fillId="0" borderId="0" xfId="0" applyFont="1" applyAlignment="1">
      <alignment horizontal="left" vertical="top" wrapText="1"/>
    </xf>
    <xf numFmtId="0" fontId="38" fillId="0" borderId="22" xfId="0" applyFont="1" applyBorder="1" applyAlignment="1">
      <alignment horizontal="left" vertical="center"/>
    </xf>
    <xf numFmtId="0" fontId="38" fillId="0" borderId="23" xfId="0" applyFont="1" applyBorder="1" applyAlignment="1">
      <alignment horizontal="left" vertical="center"/>
    </xf>
    <xf numFmtId="0" fontId="32" fillId="0" borderId="22" xfId="0" applyFont="1" applyBorder="1" applyAlignment="1">
      <alignment horizontal="justify" vertical="center" wrapText="1"/>
    </xf>
    <xf numFmtId="0" fontId="32" fillId="0" borderId="15" xfId="0" applyFont="1" applyBorder="1" applyAlignment="1">
      <alignment horizontal="justify" vertical="center" wrapText="1"/>
    </xf>
    <xf numFmtId="0" fontId="32" fillId="0" borderId="23" xfId="0" applyFont="1" applyBorder="1" applyAlignment="1">
      <alignment horizontal="justify" vertical="center" wrapText="1"/>
    </xf>
    <xf numFmtId="9" fontId="32" fillId="0" borderId="21" xfId="0" applyNumberFormat="1" applyFont="1" applyBorder="1" applyAlignment="1">
      <alignment horizontal="center" vertical="center"/>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2" fillId="0" borderId="21" xfId="0" applyFont="1" applyBorder="1" applyAlignment="1">
      <alignment horizontal="justify" vertical="center" wrapText="1"/>
    </xf>
    <xf numFmtId="0" fontId="32" fillId="0" borderId="21" xfId="0" applyFont="1" applyBorder="1" applyAlignment="1">
      <alignment horizontal="center" vertical="center"/>
    </xf>
    <xf numFmtId="186" fontId="32" fillId="0" borderId="0" xfId="0" applyNumberFormat="1" applyFont="1" applyAlignment="1">
      <alignment horizontal="justify" vertical="center" wrapText="1"/>
    </xf>
    <xf numFmtId="0" fontId="34" fillId="0" borderId="0" xfId="0" applyFont="1" applyAlignment="1">
      <alignment horizontal="left" vertical="top" wrapText="1"/>
    </xf>
    <xf numFmtId="0" fontId="36" fillId="34" borderId="21" xfId="0" applyFont="1" applyFill="1" applyBorder="1" applyAlignment="1">
      <alignment horizontal="center" vertical="center"/>
    </xf>
    <xf numFmtId="0" fontId="62" fillId="0" borderId="0" xfId="0" applyFont="1" applyAlignment="1">
      <alignment horizontal="left" vertical="center" wrapText="1"/>
    </xf>
    <xf numFmtId="0" fontId="34" fillId="0" borderId="0" xfId="0" applyFont="1" applyAlignment="1">
      <alignment horizontal="left" vertical="center" wrapText="1"/>
    </xf>
    <xf numFmtId="0" fontId="38" fillId="0" borderId="22" xfId="0" applyFont="1" applyBorder="1" applyAlignment="1">
      <alignment horizontal="left"/>
    </xf>
    <xf numFmtId="0" fontId="38" fillId="0" borderId="23" xfId="0" applyFont="1" applyBorder="1" applyAlignment="1">
      <alignment horizontal="left"/>
    </xf>
    <xf numFmtId="0" fontId="76" fillId="0" borderId="10" xfId="0" applyFont="1" applyBorder="1" applyAlignment="1">
      <alignment horizontal="center"/>
    </xf>
  </cellXfs>
  <cellStyles count="313">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79" xr:uid="{C184473C-0BA4-4E22-89CA-965FE8EEEA44}"/>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2 7" xfId="278" xr:uid="{FD041480-9B15-4405-855C-A8AC8B2D953A}"/>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81" xr:uid="{5C468013-6081-4FC4-B9FC-617418ECAE10}"/>
    <cellStyle name="Millares [0] 3 7 3" xfId="297" xr:uid="{3DBAA3CF-0E5E-4367-AB75-35ED69D74A51}"/>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80" xr:uid="{04138993-C3D6-4514-B0D0-A4AB1529118F}"/>
    <cellStyle name="Millares 2 6 3" xfId="296" xr:uid="{3BAF7996-4B1A-45BD-8647-1BB3CD87DDE8}"/>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8 2" xfId="294" xr:uid="{9A2515E8-72B9-4489-9238-71B1D5679726}"/>
    <cellStyle name="Millares 28 3" xfId="310" xr:uid="{CB346899-AEAC-4EA6-913D-7BB85BCFFC23}"/>
    <cellStyle name="Millares 29" xfId="251" xr:uid="{197BCD71-CA16-4560-98DB-CD53FAC7289F}"/>
    <cellStyle name="Millares 29 2" xfId="295" xr:uid="{87C2B8E4-F291-4C85-A474-1972802EC672}"/>
    <cellStyle name="Millares 29 3" xfId="311" xr:uid="{18283572-2499-431C-B00F-B420441F98B2}"/>
    <cellStyle name="Millares 3" xfId="69" xr:uid="{00000000-0005-0000-0000-00009E000000}"/>
    <cellStyle name="Millares 3 2" xfId="81" xr:uid="{00000000-0005-0000-0000-00009F000000}"/>
    <cellStyle name="Millares 3 3" xfId="232" xr:uid="{42D530DE-8001-4B3F-B1A7-377131F275AB}"/>
    <cellStyle name="Millares 3 4" xfId="283" xr:uid="{466A233E-0654-458D-A1B2-E4FD7964183B}"/>
    <cellStyle name="Millares 3 5" xfId="299" xr:uid="{49A411F5-DA68-45EF-978F-B5416DBC235E}"/>
    <cellStyle name="Millares 30" xfId="312" xr:uid="{3008C1A6-932B-4B68-AFD4-BFD44C6715E5}"/>
    <cellStyle name="Millares 4" xfId="68" xr:uid="{00000000-0005-0000-0000-0000A0000000}"/>
    <cellStyle name="Millares 4 2" xfId="137" xr:uid="{00000000-0005-0000-0000-0000A1000000}"/>
    <cellStyle name="Millares 4 2 2" xfId="289" xr:uid="{6E6634A4-FD4D-4D49-92B5-C7435CA74804}"/>
    <cellStyle name="Millares 4 2 3" xfId="305" xr:uid="{CF73A961-D993-4D2D-A878-E0125C2509DD}"/>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92" xr:uid="{99E8795E-68D5-4A96-A09D-C064A96984AB}"/>
    <cellStyle name="Millares 4 4 3" xfId="308" xr:uid="{FF7485EA-7C78-4CD0-A428-3F38211697D4}"/>
    <cellStyle name="Millares 4 5" xfId="176" xr:uid="{00000000-0005-0000-0000-0000A6000000}"/>
    <cellStyle name="Millares 4 6" xfId="254" xr:uid="{46F34B55-4A05-4E79-9492-1CB476278F03}"/>
    <cellStyle name="Millares 4 7" xfId="282" xr:uid="{51174E53-2A4E-4EEB-B8FF-A8B7EE1258E2}"/>
    <cellStyle name="Millares 4 8" xfId="298" xr:uid="{B93E76D8-0CAB-4C3C-8BB4-0AD2A9C5BAEC}"/>
    <cellStyle name="Millares 5" xfId="71" xr:uid="{00000000-0005-0000-0000-0000A7000000}"/>
    <cellStyle name="Millares 5 2" xfId="141" xr:uid="{00000000-0005-0000-0000-0000A8000000}"/>
    <cellStyle name="Millares 5 2 2" xfId="290" xr:uid="{5F273D19-42A1-40F0-BEC4-5E434668149F}"/>
    <cellStyle name="Millares 5 2 3" xfId="306" xr:uid="{35B02D91-CEA8-4718-8A95-55C95CAC7E2B}"/>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91" xr:uid="{E7F4D03B-EE78-440A-9C0A-605BAC931B0A}"/>
    <cellStyle name="Millares 5 4 3" xfId="307" xr:uid="{951E880D-FAAA-453F-A71B-AF76EB317762}"/>
    <cellStyle name="Millares 5 5" xfId="184" xr:uid="{00000000-0005-0000-0000-0000AD000000}"/>
    <cellStyle name="Millares 5 6" xfId="256" xr:uid="{B3750237-F313-4C86-B006-E98336396A37}"/>
    <cellStyle name="Millares 5 7" xfId="285" xr:uid="{E18E9B70-EF14-4E8F-B3F8-F415EC858A21}"/>
    <cellStyle name="Millares 5 8" xfId="301" xr:uid="{4B947004-C12D-4BC1-9EB4-094814EE2284}"/>
    <cellStyle name="Millares 6" xfId="72" xr:uid="{00000000-0005-0000-0000-0000AE000000}"/>
    <cellStyle name="Millares 6 2" xfId="124" xr:uid="{00000000-0005-0000-0000-0000AF000000}"/>
    <cellStyle name="Millares 6 2 2" xfId="288" xr:uid="{A8C869B9-1DF2-40AE-8D06-A4457E06C9FB}"/>
    <cellStyle name="Millares 6 2 3" xfId="304" xr:uid="{080FA003-1958-4EE8-9EFC-34CCA5D104B9}"/>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93" xr:uid="{7F1488EA-677F-4B04-90A6-8BAD7A4A67A9}"/>
    <cellStyle name="Millares 6 4 3" xfId="309" xr:uid="{D57A74FE-B7FF-48C9-976C-099E921BDD86}"/>
    <cellStyle name="Millares 6 5" xfId="185" xr:uid="{00000000-0005-0000-0000-0000B4000000}"/>
    <cellStyle name="Millares 6 6" xfId="255" xr:uid="{7201327A-6B35-4395-851E-D5672FB6226E}"/>
    <cellStyle name="Millares 6 7" xfId="286" xr:uid="{3C82455A-C1A4-4DAE-A72E-142602447639}"/>
    <cellStyle name="Millares 6 8" xfId="302" xr:uid="{32EE32A1-0DE2-4620-BF65-9C3120950F7D}"/>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7 8" xfId="284" xr:uid="{BE5D7B4A-A2CA-4CEC-AA08-061AC462C3F0}"/>
    <cellStyle name="Millares 7 9" xfId="300" xr:uid="{78DCBF90-891F-4A0E-A09B-D2041AE6335F}"/>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8 6" xfId="287" xr:uid="{3242D2A8-E2DA-4261-A9DE-E8B681BE9CD8}"/>
    <cellStyle name="Millares 8 7" xfId="303" xr:uid="{F94B66A9-6237-4FE6-BA75-F549B64DDFCC}"/>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FF66"/>
      <color rgb="FF336699"/>
      <color rgb="FFCC0000"/>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740229</xdr:colOff>
      <xdr:row>0</xdr:row>
      <xdr:rowOff>136753</xdr:rowOff>
    </xdr:from>
    <xdr:to>
      <xdr:col>5</xdr:col>
      <xdr:colOff>3</xdr:colOff>
      <xdr:row>4</xdr:row>
      <xdr:rowOff>33544</xdr:rowOff>
    </xdr:to>
    <xdr:pic>
      <xdr:nvPicPr>
        <xdr:cNvPr id="2" name="Imagen 1">
          <a:extLst>
            <a:ext uri="{FF2B5EF4-FFF2-40B4-BE49-F238E27FC236}">
              <a16:creationId xmlns:a16="http://schemas.microsoft.com/office/drawing/2014/main" id="{5E588BD6-4690-447F-8713-242A88A2F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9572" y="136753"/>
          <a:ext cx="2177144" cy="680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21771</xdr:colOff>
      <xdr:row>0</xdr:row>
      <xdr:rowOff>76200</xdr:rowOff>
    </xdr:from>
    <xdr:to>
      <xdr:col>4</xdr:col>
      <xdr:colOff>1302407</xdr:colOff>
      <xdr:row>3</xdr:row>
      <xdr:rowOff>162469</xdr:rowOff>
    </xdr:to>
    <xdr:pic>
      <xdr:nvPicPr>
        <xdr:cNvPr id="2" name="Imagen 1">
          <a:extLst>
            <a:ext uri="{FF2B5EF4-FFF2-40B4-BE49-F238E27FC236}">
              <a16:creationId xmlns:a16="http://schemas.microsoft.com/office/drawing/2014/main" id="{ECE2FD1C-E885-441A-A4F0-7003847523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66657" y="76200"/>
          <a:ext cx="2706664" cy="674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348342</xdr:colOff>
      <xdr:row>0</xdr:row>
      <xdr:rowOff>108859</xdr:rowOff>
    </xdr:from>
    <xdr:to>
      <xdr:col>8</xdr:col>
      <xdr:colOff>1514746</xdr:colOff>
      <xdr:row>4</xdr:row>
      <xdr:rowOff>2</xdr:rowOff>
    </xdr:to>
    <xdr:pic>
      <xdr:nvPicPr>
        <xdr:cNvPr id="2" name="Imagen 1">
          <a:extLst>
            <a:ext uri="{FF2B5EF4-FFF2-40B4-BE49-F238E27FC236}">
              <a16:creationId xmlns:a16="http://schemas.microsoft.com/office/drawing/2014/main" id="{9D4324B6-497F-4EC6-9764-D104722815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08171" y="108859"/>
          <a:ext cx="2559775" cy="6749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522514</xdr:colOff>
      <xdr:row>0</xdr:row>
      <xdr:rowOff>66268</xdr:rowOff>
    </xdr:from>
    <xdr:to>
      <xdr:col>3</xdr:col>
      <xdr:colOff>1377587</xdr:colOff>
      <xdr:row>3</xdr:row>
      <xdr:rowOff>159001</xdr:rowOff>
    </xdr:to>
    <xdr:pic>
      <xdr:nvPicPr>
        <xdr:cNvPr id="2" name="Imagen 1">
          <a:extLst>
            <a:ext uri="{FF2B5EF4-FFF2-40B4-BE49-F238E27FC236}">
              <a16:creationId xmlns:a16="http://schemas.microsoft.com/office/drawing/2014/main" id="{D67F4C01-3210-44B1-93CE-BAD956976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33257" y="66268"/>
          <a:ext cx="2302873" cy="680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163285</xdr:colOff>
      <xdr:row>0</xdr:row>
      <xdr:rowOff>97971</xdr:rowOff>
    </xdr:from>
    <xdr:to>
      <xdr:col>7</xdr:col>
      <xdr:colOff>292008</xdr:colOff>
      <xdr:row>3</xdr:row>
      <xdr:rowOff>189410</xdr:rowOff>
    </xdr:to>
    <xdr:pic>
      <xdr:nvPicPr>
        <xdr:cNvPr id="2" name="Imagen 1">
          <a:extLst>
            <a:ext uri="{FF2B5EF4-FFF2-40B4-BE49-F238E27FC236}">
              <a16:creationId xmlns:a16="http://schemas.microsoft.com/office/drawing/2014/main" id="{8B2F241B-E48E-4047-B6A2-1D036CD5F2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83285" y="97971"/>
          <a:ext cx="3677466" cy="679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file:///C:\Users\lsc\AppData\Local\Temp\Rar$DIa25272.20788\EEFF_Sudameris_AFPISA_SOLCITY_042024.xlsx" TargetMode="External"/><Relationship Id="rId3" Type="http://schemas.openxmlformats.org/officeDocument/2006/relationships/hyperlink" Target="file:///C:\Users\lsc\AppData\Local\Temp\Rar$DIa25272.20788\EEFF_Sudameris_AFPISA_SOLCITY_042024.xlsx" TargetMode="External"/><Relationship Id="rId7" Type="http://schemas.openxmlformats.org/officeDocument/2006/relationships/hyperlink" Target="file:///C:\Users\lsc\AppData\Local\Temp\Rar$DIa25272.20788\EEFF_Sudameris_AFPISA_SOLCITY_042024.xlsx"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file:///C:\Users\lsc\AppData\Local\Temp\Rar$DIa25272.20788\EEFF_Sudameris_AFPISA_SOLCITY_042024.xlsx" TargetMode="External"/><Relationship Id="rId5" Type="http://schemas.openxmlformats.org/officeDocument/2006/relationships/hyperlink" Target="file:///C:\Users\lsc\AppData\Local\Temp\Rar$DIa25272.20788\EEFF_Sudameris_AFPISA_SOLCITY_042024.xlsx" TargetMode="External"/><Relationship Id="rId4" Type="http://schemas.openxmlformats.org/officeDocument/2006/relationships/hyperlink" Target="file:///C:\Users\lsc\AppData\Local\Temp\Rar$DIa25272.20788\EEFF_Sudameris_AFPISA_SOLCITY_042024.xlsx" TargetMode="External"/><Relationship Id="rId9"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8"/>
  <sheetViews>
    <sheetView showGridLines="0" tabSelected="1" zoomScale="70" zoomScaleNormal="70" workbookViewId="0">
      <selection activeCell="O8" sqref="O8"/>
    </sheetView>
  </sheetViews>
  <sheetFormatPr baseColWidth="10" defaultColWidth="11.5546875" defaultRowHeight="13.8"/>
  <cols>
    <col min="1" max="1" width="2.6640625" style="41" customWidth="1"/>
    <col min="2" max="2" width="11.5546875" style="41"/>
    <col min="3" max="3" width="5" style="41" customWidth="1"/>
    <col min="4" max="11" width="11.5546875" style="41"/>
    <col min="12" max="12" width="13.6640625" style="41" customWidth="1"/>
    <col min="13" max="13" width="11.5546875" style="41"/>
    <col min="14" max="14" width="22.5546875" style="41" customWidth="1"/>
    <col min="15" max="16384" width="11.5546875" style="41"/>
  </cols>
  <sheetData>
    <row r="1" spans="2:14">
      <c r="B1" s="42"/>
      <c r="C1" s="42"/>
      <c r="D1" s="42"/>
      <c r="E1" s="42"/>
      <c r="F1" s="42"/>
      <c r="G1" s="42"/>
      <c r="H1" s="42"/>
      <c r="I1" s="42"/>
      <c r="J1" s="42"/>
      <c r="K1" s="42"/>
      <c r="L1" s="42"/>
      <c r="M1" s="42"/>
      <c r="N1" s="42"/>
    </row>
    <row r="2" spans="2:14" ht="25.2">
      <c r="B2" s="84"/>
      <c r="C2" s="84"/>
      <c r="D2" s="361" t="s">
        <v>215</v>
      </c>
      <c r="E2" s="361"/>
      <c r="F2" s="361"/>
      <c r="G2" s="361"/>
      <c r="H2" s="361"/>
      <c r="I2" s="361"/>
      <c r="J2" s="361"/>
      <c r="K2" s="361"/>
      <c r="L2" s="361"/>
      <c r="M2" s="361"/>
      <c r="N2" s="361"/>
    </row>
    <row r="3" spans="2:14" ht="25.2">
      <c r="B3" s="84"/>
      <c r="C3" s="84"/>
      <c r="D3" s="361"/>
      <c r="E3" s="361"/>
      <c r="F3" s="361"/>
      <c r="G3" s="361"/>
      <c r="H3" s="361"/>
      <c r="I3" s="361"/>
      <c r="J3" s="361"/>
      <c r="K3" s="361"/>
      <c r="L3" s="361"/>
      <c r="M3" s="361"/>
      <c r="N3" s="361"/>
    </row>
    <row r="4" spans="2:14" ht="25.2">
      <c r="B4" s="84"/>
      <c r="C4" s="84"/>
      <c r="D4" s="361"/>
      <c r="E4" s="361"/>
      <c r="F4" s="361"/>
      <c r="G4" s="361"/>
      <c r="H4" s="361"/>
      <c r="I4" s="361"/>
      <c r="J4" s="361"/>
      <c r="K4" s="361"/>
      <c r="L4" s="361"/>
      <c r="M4" s="361"/>
      <c r="N4" s="361"/>
    </row>
    <row r="5" spans="2:14" ht="25.2">
      <c r="B5" s="84"/>
      <c r="C5" s="84"/>
      <c r="D5" s="361"/>
      <c r="E5" s="361"/>
      <c r="F5" s="361"/>
      <c r="G5" s="361"/>
      <c r="H5" s="361"/>
      <c r="I5" s="361"/>
      <c r="J5" s="361"/>
      <c r="K5" s="361"/>
      <c r="L5" s="361"/>
      <c r="M5" s="361"/>
      <c r="N5" s="361"/>
    </row>
    <row r="6" spans="2:14" ht="25.2">
      <c r="B6" s="84"/>
      <c r="C6" s="84"/>
      <c r="D6" s="361"/>
      <c r="E6" s="361"/>
      <c r="F6" s="361"/>
      <c r="G6" s="361"/>
      <c r="H6" s="361"/>
      <c r="I6" s="361"/>
      <c r="J6" s="361"/>
      <c r="K6" s="361"/>
      <c r="L6" s="361"/>
      <c r="M6" s="361"/>
      <c r="N6" s="361"/>
    </row>
    <row r="7" spans="2:14" ht="25.2">
      <c r="B7" s="84"/>
      <c r="C7" s="84"/>
      <c r="D7" s="361"/>
      <c r="E7" s="361"/>
      <c r="F7" s="361"/>
      <c r="G7" s="361"/>
      <c r="H7" s="361"/>
      <c r="I7" s="361"/>
      <c r="J7" s="361"/>
      <c r="K7" s="361"/>
      <c r="L7" s="361"/>
      <c r="M7" s="361"/>
      <c r="N7" s="361"/>
    </row>
    <row r="8" spans="2:14" ht="25.2">
      <c r="B8" s="84"/>
      <c r="C8" s="84"/>
      <c r="D8" s="361"/>
      <c r="E8" s="361"/>
      <c r="F8" s="361"/>
      <c r="G8" s="361"/>
      <c r="H8" s="361"/>
      <c r="I8" s="361"/>
      <c r="J8" s="361"/>
      <c r="K8" s="361"/>
      <c r="L8" s="361"/>
      <c r="M8" s="361"/>
      <c r="N8" s="361"/>
    </row>
    <row r="9" spans="2:14" ht="25.2">
      <c r="B9" s="84"/>
      <c r="C9" s="84"/>
      <c r="D9" s="361"/>
      <c r="E9" s="361"/>
      <c r="F9" s="361"/>
      <c r="G9" s="361"/>
      <c r="H9" s="361"/>
      <c r="I9" s="361"/>
      <c r="J9" s="361"/>
      <c r="K9" s="361"/>
      <c r="L9" s="361"/>
      <c r="M9" s="361"/>
      <c r="N9" s="361"/>
    </row>
    <row r="10" spans="2:14" ht="20.399999999999999" customHeight="1"/>
    <row r="11" spans="2:14" ht="23.4">
      <c r="B11" s="360" t="s">
        <v>644</v>
      </c>
      <c r="C11" s="360"/>
      <c r="D11" s="360"/>
      <c r="E11" s="360"/>
      <c r="F11" s="360"/>
      <c r="G11" s="360"/>
      <c r="H11" s="360"/>
      <c r="I11" s="360"/>
      <c r="J11" s="360"/>
      <c r="K11" s="360"/>
      <c r="L11" s="360"/>
      <c r="M11" s="360"/>
      <c r="N11" s="360"/>
    </row>
    <row r="12" spans="2:14">
      <c r="B12" s="43"/>
      <c r="C12" s="43"/>
      <c r="D12" s="43"/>
      <c r="E12" s="43"/>
      <c r="F12" s="43"/>
      <c r="G12" s="43"/>
      <c r="H12" s="43"/>
      <c r="I12" s="43"/>
      <c r="J12" s="43"/>
      <c r="K12" s="43"/>
      <c r="L12" s="43"/>
      <c r="M12" s="43"/>
      <c r="N12" s="43"/>
    </row>
    <row r="13" spans="2:14">
      <c r="B13" s="43"/>
      <c r="C13" s="43"/>
      <c r="D13" s="43"/>
      <c r="E13" s="43"/>
      <c r="F13" s="43"/>
      <c r="G13" s="43"/>
      <c r="H13" s="43"/>
      <c r="I13" s="43"/>
      <c r="J13" s="43"/>
      <c r="K13" s="43"/>
      <c r="L13" s="43"/>
      <c r="M13" s="43"/>
      <c r="N13" s="43"/>
    </row>
    <row r="14" spans="2:14" s="107" customFormat="1" ht="15.6">
      <c r="B14" s="104"/>
      <c r="C14" s="104"/>
      <c r="D14" s="104"/>
      <c r="E14" s="104"/>
      <c r="F14" s="104"/>
      <c r="G14" s="104"/>
      <c r="H14" s="105"/>
      <c r="I14" s="104"/>
      <c r="J14" s="104"/>
      <c r="K14" s="105"/>
      <c r="L14" s="105"/>
      <c r="M14" s="106" t="s">
        <v>216</v>
      </c>
      <c r="N14" s="104"/>
    </row>
    <row r="15" spans="2:14" s="107" customFormat="1">
      <c r="B15" s="104"/>
      <c r="C15" s="104"/>
      <c r="D15" s="104"/>
      <c r="E15" s="104"/>
      <c r="F15" s="104"/>
      <c r="G15" s="104"/>
      <c r="H15" s="105"/>
      <c r="I15" s="104"/>
      <c r="J15" s="104"/>
      <c r="K15" s="105"/>
      <c r="L15" s="105"/>
      <c r="M15" s="108"/>
      <c r="N15" s="104"/>
    </row>
    <row r="16" spans="2:14" s="107" customFormat="1" ht="16.8">
      <c r="B16" s="104"/>
      <c r="C16" s="109"/>
      <c r="D16" s="109" t="s">
        <v>217</v>
      </c>
      <c r="E16" s="110"/>
      <c r="F16" s="111"/>
      <c r="G16" s="111"/>
      <c r="H16" s="112"/>
      <c r="I16" s="104"/>
      <c r="J16" s="104"/>
      <c r="K16" s="104"/>
      <c r="L16" s="112"/>
      <c r="M16" s="113" t="s">
        <v>218</v>
      </c>
      <c r="N16" s="104"/>
    </row>
    <row r="17" spans="2:14" s="107" customFormat="1" ht="16.8">
      <c r="B17" s="104"/>
      <c r="C17" s="109"/>
      <c r="D17" s="109"/>
      <c r="E17" s="110"/>
      <c r="F17" s="111"/>
      <c r="G17" s="111"/>
      <c r="H17" s="114"/>
      <c r="I17" s="104"/>
      <c r="J17" s="104"/>
      <c r="K17" s="104"/>
      <c r="L17" s="114"/>
      <c r="M17" s="115"/>
      <c r="N17" s="104"/>
    </row>
    <row r="18" spans="2:14" s="107" customFormat="1" ht="16.8">
      <c r="B18" s="104"/>
      <c r="C18" s="109"/>
      <c r="D18" s="109" t="s">
        <v>219</v>
      </c>
      <c r="E18" s="110"/>
      <c r="F18" s="111"/>
      <c r="G18" s="111"/>
      <c r="H18" s="112"/>
      <c r="I18" s="104"/>
      <c r="J18" s="104"/>
      <c r="K18" s="104"/>
      <c r="L18" s="112"/>
      <c r="M18" s="113" t="s">
        <v>220</v>
      </c>
      <c r="N18" s="104"/>
    </row>
    <row r="19" spans="2:14" s="107" customFormat="1" ht="16.8">
      <c r="B19" s="104"/>
      <c r="C19" s="109"/>
      <c r="D19" s="109"/>
      <c r="E19" s="110"/>
      <c r="F19" s="111"/>
      <c r="G19" s="111"/>
      <c r="H19" s="114"/>
      <c r="I19" s="104"/>
      <c r="J19" s="104"/>
      <c r="K19" s="104"/>
      <c r="L19" s="114"/>
      <c r="M19" s="115"/>
      <c r="N19" s="104"/>
    </row>
    <row r="20" spans="2:14" s="104" customFormat="1" ht="16.8">
      <c r="C20" s="109"/>
      <c r="D20" s="109" t="s">
        <v>221</v>
      </c>
      <c r="E20" s="110"/>
      <c r="F20" s="111"/>
      <c r="G20" s="111"/>
      <c r="H20" s="112"/>
      <c r="L20" s="112"/>
      <c r="M20" s="113" t="s">
        <v>222</v>
      </c>
    </row>
    <row r="21" spans="2:14" s="104" customFormat="1" ht="16.8">
      <c r="C21" s="109"/>
      <c r="D21" s="109"/>
      <c r="E21" s="110"/>
      <c r="F21" s="111"/>
      <c r="G21" s="111"/>
      <c r="H21" s="114"/>
      <c r="L21" s="114"/>
      <c r="M21" s="115"/>
    </row>
    <row r="22" spans="2:14" s="104" customFormat="1" ht="16.8">
      <c r="C22" s="109"/>
      <c r="D22" s="109" t="s">
        <v>223</v>
      </c>
      <c r="E22" s="110"/>
      <c r="F22" s="111"/>
      <c r="G22" s="111"/>
      <c r="H22" s="112"/>
      <c r="L22" s="112"/>
      <c r="M22" s="113" t="s">
        <v>224</v>
      </c>
    </row>
    <row r="23" spans="2:14" s="104" customFormat="1" ht="16.8">
      <c r="C23" s="109"/>
      <c r="D23" s="109"/>
      <c r="E23" s="110"/>
      <c r="F23" s="111"/>
      <c r="G23" s="111"/>
      <c r="H23" s="114"/>
      <c r="L23" s="114"/>
      <c r="M23" s="115"/>
    </row>
    <row r="24" spans="2:14" s="104" customFormat="1" ht="16.8">
      <c r="C24" s="109"/>
      <c r="D24" s="109" t="s">
        <v>225</v>
      </c>
      <c r="E24" s="110"/>
      <c r="F24" s="111"/>
      <c r="G24" s="111"/>
      <c r="H24" s="112"/>
      <c r="L24" s="116"/>
      <c r="M24" s="113" t="s">
        <v>226</v>
      </c>
    </row>
    <row r="25" spans="2:14" s="104" customFormat="1" ht="16.8">
      <c r="C25" s="109"/>
      <c r="D25" s="109"/>
      <c r="E25" s="110"/>
      <c r="F25" s="111"/>
      <c r="G25" s="111"/>
      <c r="H25" s="114"/>
      <c r="L25" s="114"/>
      <c r="M25" s="115"/>
    </row>
    <row r="26" spans="2:14" s="104" customFormat="1" ht="16.8">
      <c r="C26" s="109"/>
      <c r="D26" s="109" t="s">
        <v>227</v>
      </c>
      <c r="E26" s="110"/>
      <c r="F26" s="111"/>
      <c r="G26" s="111"/>
      <c r="H26" s="112"/>
      <c r="L26" s="116"/>
      <c r="M26" s="113" t="s">
        <v>228</v>
      </c>
    </row>
    <row r="27" spans="2:14" s="104" customFormat="1" ht="16.8">
      <c r="C27" s="117"/>
      <c r="D27" s="117"/>
      <c r="E27" s="110"/>
      <c r="F27" s="111"/>
      <c r="G27" s="111"/>
      <c r="H27" s="112"/>
      <c r="L27" s="118"/>
      <c r="M27" s="111"/>
    </row>
    <row r="28" spans="2:14" s="104" customFormat="1" ht="16.8">
      <c r="C28" s="117"/>
      <c r="D28" s="117"/>
      <c r="E28" s="110"/>
      <c r="F28" s="111"/>
      <c r="G28" s="111"/>
      <c r="H28" s="112"/>
      <c r="L28" s="118"/>
      <c r="M28" s="111"/>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2">
    <mergeCell ref="B11:N11"/>
    <mergeCell ref="D2:N9"/>
  </mergeCells>
  <hyperlinks>
    <hyperlink ref="M16" r:id="rId3" location="'Activo Neto 04'!Área_de_impresión" xr:uid="{8AA3BA49-53DC-490A-A53D-5B173C92AC15}"/>
    <hyperlink ref="M18" r:id="rId4" location="'Estado de Ingresos y Egreso 04'!Área_de_impresión" xr:uid="{7F2B90A9-4E64-4C00-B065-44537051E5E7}"/>
    <hyperlink ref="M20" r:id="rId5" location="'Flujos de Efectivo 04'!Área_de_impresión" xr:uid="{F59AEAFF-9FC4-4A08-AFC0-E2802C618C28}"/>
    <hyperlink ref="M22" r:id="rId6" location="'Variacion del Activo Neto 04'!Área_de_impresión" xr:uid="{8E05EB4C-46D3-43BA-8817-9600BACE981F}"/>
    <hyperlink ref="M24" r:id="rId7" location="'Nota 1 a Nota 3.5 04'!Área_de_impresión" xr:uid="{8B02D67B-9647-4369-8D93-08C859838C2A}"/>
    <hyperlink ref="M26" r:id="rId8" location="'Nota 3.6 a Nota 8 04'!Área_de_impresión" xr:uid="{48EF0309-BDD6-4194-AD93-423198CE474E}"/>
  </hyperlinks>
  <pageMargins left="0.7" right="0.7" top="0.75" bottom="0.75" header="0.3" footer="0.3"/>
  <pageSetup paperSize="9" scale="53"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CF0DE-8DF9-43B8-9B75-E86ECAC52970}">
  <sheetPr>
    <tabColor rgb="FFFF0000"/>
  </sheetPr>
  <dimension ref="B1:K35"/>
  <sheetViews>
    <sheetView showGridLines="0" zoomScale="70" zoomScaleNormal="70" zoomScaleSheetLayoutView="80" workbookViewId="0">
      <selection activeCell="D20" sqref="D20"/>
    </sheetView>
  </sheetViews>
  <sheetFormatPr baseColWidth="10" defaultColWidth="11.44140625" defaultRowHeight="15.6"/>
  <cols>
    <col min="1" max="1" width="3.33203125" style="7" customWidth="1"/>
    <col min="2" max="2" width="41.6640625" style="7" customWidth="1"/>
    <col min="3" max="3" width="21.109375" style="14" customWidth="1"/>
    <col min="4" max="4" width="21.88671875" style="7" customWidth="1"/>
    <col min="5" max="5" width="21.33203125" style="7" customWidth="1"/>
    <col min="6" max="6" width="15.109375" style="7" bestFit="1" customWidth="1"/>
    <col min="7" max="7" width="15.33203125" style="7" bestFit="1" customWidth="1"/>
    <col min="8" max="16384" width="11.44140625" style="7"/>
  </cols>
  <sheetData>
    <row r="1" spans="2:9">
      <c r="B1" s="16" t="s">
        <v>229</v>
      </c>
    </row>
    <row r="2" spans="2:9">
      <c r="B2" s="362" t="s">
        <v>230</v>
      </c>
      <c r="C2" s="362"/>
      <c r="D2" s="362"/>
      <c r="E2" s="362"/>
    </row>
    <row r="3" spans="2:9">
      <c r="B3" s="362" t="s">
        <v>231</v>
      </c>
      <c r="C3" s="362"/>
      <c r="D3" s="362"/>
      <c r="E3" s="362"/>
    </row>
    <row r="4" spans="2:9">
      <c r="B4" s="44" t="s">
        <v>645</v>
      </c>
      <c r="C4" s="18"/>
      <c r="D4" s="8"/>
      <c r="E4" s="8"/>
    </row>
    <row r="5" spans="2:9">
      <c r="B5" s="363" t="s">
        <v>232</v>
      </c>
      <c r="C5" s="363"/>
      <c r="D5" s="363"/>
      <c r="E5" s="363"/>
    </row>
    <row r="6" spans="2:9" ht="7.5" customHeight="1"/>
    <row r="7" spans="2:9" ht="45" customHeight="1">
      <c r="B7" s="364" t="s">
        <v>27</v>
      </c>
      <c r="C7" s="365"/>
      <c r="D7" s="85">
        <v>45838</v>
      </c>
      <c r="E7" s="85">
        <v>45657</v>
      </c>
    </row>
    <row r="8" spans="2:9" s="115" customFormat="1" ht="10.95" customHeight="1">
      <c r="B8" s="119"/>
      <c r="C8" s="120"/>
      <c r="D8" s="121"/>
      <c r="E8" s="121"/>
    </row>
    <row r="9" spans="2:9">
      <c r="B9" s="258" t="s">
        <v>190</v>
      </c>
      <c r="C9" s="259" t="s">
        <v>233</v>
      </c>
      <c r="D9" s="257">
        <v>388.32</v>
      </c>
      <c r="E9" s="257">
        <v>1606.43</v>
      </c>
    </row>
    <row r="10" spans="2:9">
      <c r="B10" s="258" t="s">
        <v>187</v>
      </c>
      <c r="C10" s="259" t="s">
        <v>234</v>
      </c>
      <c r="D10" s="257">
        <v>1659792.22</v>
      </c>
      <c r="E10" s="257">
        <v>1607487.5799999998</v>
      </c>
    </row>
    <row r="11" spans="2:9">
      <c r="B11" s="258" t="s">
        <v>189</v>
      </c>
      <c r="C11" s="259" t="s">
        <v>235</v>
      </c>
      <c r="D11" s="257">
        <v>19503.489999999998</v>
      </c>
      <c r="E11" s="257">
        <v>35367.853188043096</v>
      </c>
      <c r="I11" s="261"/>
    </row>
    <row r="12" spans="2:9">
      <c r="B12" s="258" t="s">
        <v>191</v>
      </c>
      <c r="C12" s="259"/>
      <c r="D12" s="262"/>
      <c r="E12" s="262">
        <v>0</v>
      </c>
      <c r="I12" s="261"/>
    </row>
    <row r="13" spans="2:9">
      <c r="B13" s="258"/>
      <c r="C13" s="263"/>
      <c r="D13" s="257"/>
      <c r="E13" s="257"/>
    </row>
    <row r="14" spans="2:9">
      <c r="B14" s="260" t="s">
        <v>236</v>
      </c>
      <c r="C14" s="264"/>
      <c r="D14" s="265">
        <v>1679684.03</v>
      </c>
      <c r="E14" s="265">
        <v>1644461.8631880428</v>
      </c>
    </row>
    <row r="15" spans="2:9">
      <c r="B15" s="258" t="s">
        <v>193</v>
      </c>
      <c r="C15" s="259" t="s">
        <v>237</v>
      </c>
      <c r="D15" s="257">
        <v>0</v>
      </c>
      <c r="E15" s="266">
        <v>-123.29999999999998</v>
      </c>
      <c r="F15" s="296"/>
      <c r="G15" s="296"/>
      <c r="H15" s="296"/>
      <c r="I15" s="261"/>
    </row>
    <row r="16" spans="2:9">
      <c r="B16" s="258"/>
      <c r="C16" s="259"/>
      <c r="D16" s="266"/>
      <c r="E16" s="266"/>
      <c r="F16" s="296"/>
      <c r="G16" s="296"/>
      <c r="H16" s="296"/>
      <c r="I16" s="261"/>
    </row>
    <row r="17" spans="2:11" s="115" customFormat="1">
      <c r="B17" s="122" t="s">
        <v>429</v>
      </c>
      <c r="C17" s="123"/>
      <c r="D17" s="257">
        <v>0</v>
      </c>
      <c r="E17" s="266">
        <v>-93.09</v>
      </c>
      <c r="F17" s="137"/>
      <c r="G17" s="137"/>
      <c r="H17" s="137"/>
      <c r="I17" s="126"/>
    </row>
    <row r="18" spans="2:11" s="115" customFormat="1">
      <c r="B18" s="125"/>
      <c r="C18" s="129"/>
      <c r="D18" s="124"/>
      <c r="E18" s="124"/>
      <c r="F18" s="137"/>
      <c r="G18" s="137"/>
      <c r="H18" s="137"/>
    </row>
    <row r="19" spans="2:11" s="115" customFormat="1">
      <c r="B19" s="260" t="s">
        <v>238</v>
      </c>
      <c r="C19" s="129"/>
      <c r="D19" s="128">
        <v>1679684.03</v>
      </c>
      <c r="E19" s="128">
        <v>1644245.4731880426</v>
      </c>
      <c r="F19" s="297">
        <v>1644245.4731880431</v>
      </c>
      <c r="G19" s="297">
        <v>0</v>
      </c>
      <c r="H19" s="137"/>
      <c r="I19" s="126"/>
      <c r="J19" s="131"/>
      <c r="K19" s="126"/>
    </row>
    <row r="20" spans="2:11" s="115" customFormat="1">
      <c r="B20" s="125" t="s">
        <v>239</v>
      </c>
      <c r="C20" s="132"/>
      <c r="D20" s="222">
        <v>1676.1741665519428</v>
      </c>
      <c r="E20" s="222">
        <v>1669</v>
      </c>
      <c r="F20" s="137"/>
      <c r="G20" s="298"/>
      <c r="H20" s="137"/>
      <c r="I20" s="133"/>
    </row>
    <row r="21" spans="2:11" s="115" customFormat="1">
      <c r="B21" s="134" t="s">
        <v>240</v>
      </c>
      <c r="C21" s="135"/>
      <c r="D21" s="223">
        <v>1002.093973</v>
      </c>
      <c r="E21" s="223">
        <v>985.16804864472294</v>
      </c>
      <c r="F21" s="298"/>
      <c r="G21" s="298"/>
      <c r="H21" s="137"/>
    </row>
    <row r="22" spans="2:11">
      <c r="B22" s="9"/>
      <c r="C22" s="19"/>
      <c r="D22" s="10"/>
      <c r="E22" s="10"/>
      <c r="F22" s="296"/>
      <c r="G22" s="296"/>
      <c r="H22" s="296"/>
    </row>
    <row r="23" spans="2:11" ht="15" customHeight="1">
      <c r="B23" s="366" t="s">
        <v>241</v>
      </c>
      <c r="C23" s="366"/>
      <c r="D23" s="366"/>
      <c r="E23" s="366"/>
      <c r="F23" s="296"/>
      <c r="G23" s="296"/>
      <c r="H23" s="296"/>
    </row>
    <row r="24" spans="2:11" ht="15" customHeight="1">
      <c r="D24" s="228"/>
      <c r="F24" s="296"/>
      <c r="G24" s="296"/>
      <c r="H24" s="296"/>
    </row>
    <row r="25" spans="2:11" ht="19.2" customHeight="1">
      <c r="B25" s="11"/>
      <c r="D25" s="228"/>
      <c r="E25" s="231"/>
      <c r="F25" s="296"/>
      <c r="G25" s="296"/>
      <c r="H25" s="296"/>
    </row>
    <row r="26" spans="2:11" ht="7.5" customHeight="1">
      <c r="B26" s="11"/>
      <c r="E26" s="12"/>
    </row>
    <row r="27" spans="2:11" ht="7.5" customHeight="1">
      <c r="B27" s="11"/>
      <c r="D27" s="230"/>
      <c r="E27" s="12"/>
    </row>
    <row r="28" spans="2:11" ht="7.5" customHeight="1">
      <c r="B28" s="11"/>
      <c r="E28" s="12"/>
    </row>
    <row r="29" spans="2:11" ht="7.5" customHeight="1">
      <c r="B29" s="11"/>
      <c r="E29" s="12"/>
    </row>
    <row r="30" spans="2:11" ht="7.5" customHeight="1">
      <c r="B30" s="11"/>
      <c r="E30" s="12"/>
    </row>
    <row r="31" spans="2:11">
      <c r="B31" s="11"/>
    </row>
    <row r="32" spans="2:11">
      <c r="B32" s="74"/>
      <c r="C32" s="348"/>
      <c r="D32" s="74"/>
    </row>
    <row r="33" spans="2:5" s="73" customFormat="1">
      <c r="B33" s="76" t="s">
        <v>647</v>
      </c>
      <c r="C33" s="72"/>
      <c r="D33" s="92"/>
      <c r="E33" s="72" t="s">
        <v>648</v>
      </c>
    </row>
    <row r="34" spans="2:5" s="14" customFormat="1">
      <c r="B34" s="13" t="s">
        <v>480</v>
      </c>
      <c r="C34" s="13"/>
      <c r="D34" s="93"/>
      <c r="E34" s="13" t="s">
        <v>423</v>
      </c>
    </row>
    <row r="35" spans="2:5" s="14" customFormat="1">
      <c r="B35" s="13"/>
      <c r="C35" s="13"/>
      <c r="D35" s="13"/>
      <c r="E35" s="13"/>
    </row>
  </sheetData>
  <mergeCells count="5">
    <mergeCell ref="B2:E2"/>
    <mergeCell ref="B3:E3"/>
    <mergeCell ref="B5:E5"/>
    <mergeCell ref="B7:C7"/>
    <mergeCell ref="B23:E23"/>
  </mergeCells>
  <hyperlinks>
    <hyperlink ref="B1" location="Índice!A1" display="Índice" xr:uid="{0AEDDC58-2FEB-4B4D-A28C-39A487C021AA}"/>
  </hyperlinks>
  <pageMargins left="0.7" right="0.7" top="0.75" bottom="0.75" header="0.3" footer="0.3"/>
  <pageSetup paperSize="9" scale="4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01A8C-D9AB-4F3C-89B4-522B7B050FEF}">
  <sheetPr>
    <tabColor rgb="FFFF0000"/>
    <pageSetUpPr fitToPage="1"/>
  </sheetPr>
  <dimension ref="A1:M37"/>
  <sheetViews>
    <sheetView showGridLines="0" zoomScale="70" zoomScaleNormal="70" zoomScaleSheetLayoutView="90" workbookViewId="0">
      <selection activeCell="D21" sqref="D21"/>
    </sheetView>
  </sheetViews>
  <sheetFormatPr baseColWidth="10" defaultColWidth="11.44140625" defaultRowHeight="15.6"/>
  <cols>
    <col min="1" max="1" width="2" style="7" customWidth="1"/>
    <col min="2" max="2" width="60.44140625" style="7" customWidth="1"/>
    <col min="3" max="3" width="15.44140625" style="14" customWidth="1"/>
    <col min="4" max="5" width="20.6640625" style="7" customWidth="1"/>
    <col min="6" max="6" width="11.44140625" style="7"/>
    <col min="7" max="7" width="12.44140625" style="7" bestFit="1" customWidth="1"/>
    <col min="8" max="8" width="12.6640625" style="7" bestFit="1" customWidth="1"/>
    <col min="9" max="16384" width="11.44140625" style="7"/>
  </cols>
  <sheetData>
    <row r="1" spans="1:8">
      <c r="B1" s="24" t="s">
        <v>229</v>
      </c>
    </row>
    <row r="2" spans="1:8">
      <c r="B2" s="367" t="s">
        <v>230</v>
      </c>
      <c r="C2" s="367"/>
      <c r="D2" s="367"/>
      <c r="E2" s="367"/>
    </row>
    <row r="3" spans="1:8">
      <c r="B3" s="362" t="s">
        <v>242</v>
      </c>
      <c r="C3" s="362"/>
      <c r="D3" s="362"/>
      <c r="E3" s="362"/>
    </row>
    <row r="4" spans="1:8">
      <c r="B4" s="8" t="s">
        <v>645</v>
      </c>
      <c r="C4" s="18"/>
      <c r="D4" s="8"/>
      <c r="E4" s="8"/>
    </row>
    <row r="5" spans="1:8">
      <c r="B5" s="363" t="s">
        <v>232</v>
      </c>
      <c r="C5" s="363"/>
      <c r="D5" s="363"/>
      <c r="E5" s="20"/>
    </row>
    <row r="6" spans="1:8">
      <c r="B6" s="368"/>
      <c r="C6" s="368"/>
      <c r="D6" s="368"/>
      <c r="E6" s="368"/>
    </row>
    <row r="7" spans="1:8" ht="21.75" customHeight="1">
      <c r="B7" s="86" t="s">
        <v>32</v>
      </c>
      <c r="C7" s="328"/>
      <c r="D7" s="87">
        <v>45838</v>
      </c>
      <c r="E7" s="87">
        <v>45473</v>
      </c>
    </row>
    <row r="8" spans="1:8" s="115" customFormat="1">
      <c r="B8" s="136"/>
      <c r="C8" s="329"/>
      <c r="D8" s="138"/>
      <c r="E8" s="138"/>
    </row>
    <row r="9" spans="1:8">
      <c r="A9" s="252"/>
      <c r="B9" s="253" t="s">
        <v>622</v>
      </c>
      <c r="C9" s="73" t="s">
        <v>629</v>
      </c>
      <c r="D9" s="336">
        <v>279267.04000000004</v>
      </c>
      <c r="E9" s="340">
        <v>0</v>
      </c>
    </row>
    <row r="10" spans="1:8" s="115" customFormat="1" ht="15" customHeight="1">
      <c r="A10" s="139"/>
      <c r="B10" s="140" t="s">
        <v>243</v>
      </c>
      <c r="C10" s="73" t="s">
        <v>655</v>
      </c>
      <c r="D10" s="336">
        <v>8255.4699999999993</v>
      </c>
      <c r="E10" s="340">
        <v>2722.01</v>
      </c>
    </row>
    <row r="11" spans="1:8" s="115" customFormat="1">
      <c r="A11" s="139"/>
      <c r="B11" s="141"/>
      <c r="C11" s="330"/>
      <c r="D11" s="337"/>
      <c r="E11" s="337"/>
    </row>
    <row r="12" spans="1:8" s="127" customFormat="1" ht="15" customHeight="1">
      <c r="A12" s="139"/>
      <c r="B12" s="142" t="s">
        <v>245</v>
      </c>
      <c r="C12" s="331"/>
      <c r="D12" s="338">
        <v>287522.51</v>
      </c>
      <c r="E12" s="338">
        <v>2722.01</v>
      </c>
      <c r="G12" s="115"/>
      <c r="H12" s="115"/>
    </row>
    <row r="13" spans="1:8" s="15" customFormat="1" ht="15" customHeight="1">
      <c r="A13" s="21"/>
      <c r="B13" s="88" t="s">
        <v>33</v>
      </c>
      <c r="C13" s="332"/>
      <c r="D13" s="339"/>
      <c r="E13" s="339"/>
      <c r="G13" s="115"/>
      <c r="H13" s="115"/>
    </row>
    <row r="14" spans="1:8" s="115" customFormat="1" ht="21.75" customHeight="1">
      <c r="B14" s="141"/>
      <c r="C14" s="330"/>
      <c r="D14" s="337"/>
      <c r="E14" s="337"/>
    </row>
    <row r="15" spans="1:8" ht="15" customHeight="1">
      <c r="A15" s="252"/>
      <c r="B15" s="253" t="s">
        <v>204</v>
      </c>
      <c r="C15" s="73" t="s">
        <v>246</v>
      </c>
      <c r="D15" s="340">
        <v>0</v>
      </c>
      <c r="E15" s="340">
        <v>-5753.7875936986302</v>
      </c>
      <c r="G15" s="115"/>
      <c r="H15" s="115"/>
    </row>
    <row r="16" spans="1:8" ht="15" customHeight="1">
      <c r="A16" s="252"/>
      <c r="B16" s="253" t="s">
        <v>636</v>
      </c>
      <c r="C16" s="73" t="s">
        <v>246</v>
      </c>
      <c r="D16" s="340">
        <v>-14174.55</v>
      </c>
      <c r="E16" s="340">
        <v>0</v>
      </c>
      <c r="G16" s="115"/>
      <c r="H16" s="115"/>
    </row>
    <row r="17" spans="1:13" ht="15" customHeight="1">
      <c r="A17" s="252"/>
      <c r="B17" s="254" t="s">
        <v>623</v>
      </c>
      <c r="C17" s="73" t="s">
        <v>629</v>
      </c>
      <c r="D17" s="340">
        <v>-234756.53</v>
      </c>
      <c r="E17" s="340">
        <v>0</v>
      </c>
      <c r="G17" s="115"/>
      <c r="H17" s="115"/>
    </row>
    <row r="18" spans="1:13" ht="15" customHeight="1">
      <c r="A18" s="252"/>
      <c r="B18" s="254" t="s">
        <v>203</v>
      </c>
      <c r="C18" s="73" t="s">
        <v>247</v>
      </c>
      <c r="D18" s="340">
        <v>0</v>
      </c>
      <c r="E18" s="340">
        <v>-361.69821977939972</v>
      </c>
      <c r="G18" s="115"/>
      <c r="H18" s="115"/>
    </row>
    <row r="19" spans="1:13" ht="15" customHeight="1">
      <c r="A19" s="255"/>
      <c r="B19" s="256" t="s">
        <v>202</v>
      </c>
      <c r="C19" s="73" t="s">
        <v>244</v>
      </c>
      <c r="D19" s="340">
        <v>-3152.57</v>
      </c>
      <c r="E19" s="340">
        <v>-3266.27</v>
      </c>
      <c r="G19" s="115"/>
      <c r="H19" s="115"/>
    </row>
    <row r="20" spans="1:13" s="115" customFormat="1" ht="15" customHeight="1">
      <c r="A20" s="144"/>
      <c r="B20" s="143"/>
      <c r="C20" s="333"/>
      <c r="D20" s="337"/>
      <c r="E20" s="337"/>
      <c r="F20" s="111"/>
      <c r="I20" s="111"/>
      <c r="J20" s="111"/>
      <c r="K20" s="111"/>
      <c r="L20" s="111"/>
      <c r="M20" s="111"/>
    </row>
    <row r="21" spans="1:13" s="115" customFormat="1" ht="15" customHeight="1">
      <c r="A21" s="139"/>
      <c r="B21" s="142" t="s">
        <v>248</v>
      </c>
      <c r="C21" s="331"/>
      <c r="D21" s="338">
        <v>-252083.65</v>
      </c>
      <c r="E21" s="338">
        <v>-9381.7558134780302</v>
      </c>
      <c r="F21" s="111"/>
      <c r="I21" s="111"/>
      <c r="J21" s="111"/>
      <c r="K21" s="111"/>
      <c r="L21" s="111"/>
      <c r="M21" s="111"/>
    </row>
    <row r="22" spans="1:13" s="115" customFormat="1" ht="15" customHeight="1">
      <c r="A22" s="139"/>
      <c r="B22" s="142"/>
      <c r="C22" s="331"/>
      <c r="D22" s="338"/>
      <c r="E22" s="338"/>
      <c r="F22" s="111"/>
      <c r="G22" s="111"/>
      <c r="H22" s="111"/>
      <c r="I22" s="111"/>
      <c r="J22" s="111"/>
      <c r="K22" s="111"/>
      <c r="L22" s="111"/>
      <c r="M22" s="111"/>
    </row>
    <row r="23" spans="1:13" s="115" customFormat="1" ht="15" customHeight="1">
      <c r="A23" s="139"/>
      <c r="B23" s="145" t="s">
        <v>249</v>
      </c>
      <c r="C23" s="334"/>
      <c r="D23" s="341">
        <v>35438.860000000015</v>
      </c>
      <c r="E23" s="341">
        <v>-6659.74581347803</v>
      </c>
      <c r="F23" s="146"/>
      <c r="G23" s="130"/>
      <c r="H23" s="130"/>
      <c r="I23" s="111"/>
      <c r="J23" s="111"/>
      <c r="K23" s="111"/>
      <c r="L23" s="111"/>
      <c r="M23" s="111"/>
    </row>
    <row r="24" spans="1:13" ht="15" customHeight="1">
      <c r="D24" s="49"/>
      <c r="E24" s="22"/>
      <c r="F24" s="70"/>
      <c r="G24" s="69"/>
      <c r="H24" s="69"/>
      <c r="I24" s="69"/>
      <c r="J24" s="69"/>
      <c r="K24" s="69"/>
      <c r="L24" s="69"/>
      <c r="M24" s="69"/>
    </row>
    <row r="25" spans="1:13" ht="15" customHeight="1">
      <c r="B25" s="366" t="s">
        <v>250</v>
      </c>
      <c r="C25" s="366"/>
      <c r="D25" s="366"/>
      <c r="E25" s="366"/>
      <c r="F25" s="69"/>
      <c r="G25" s="69"/>
      <c r="H25" s="69"/>
      <c r="I25" s="69"/>
      <c r="J25" s="69"/>
      <c r="K25" s="69"/>
      <c r="L25" s="69"/>
      <c r="M25" s="69"/>
    </row>
    <row r="26" spans="1:13" ht="15" customHeight="1">
      <c r="D26" s="22"/>
      <c r="F26" s="69"/>
      <c r="G26" s="69"/>
      <c r="H26" s="69"/>
      <c r="I26" s="69"/>
      <c r="J26" s="69"/>
      <c r="K26" s="69"/>
      <c r="L26" s="69"/>
      <c r="M26" s="69"/>
    </row>
    <row r="27" spans="1:13">
      <c r="B27" s="11" t="s">
        <v>251</v>
      </c>
      <c r="C27" s="335"/>
      <c r="F27" s="69"/>
      <c r="G27" s="69"/>
      <c r="H27" s="69"/>
      <c r="I27" s="69"/>
      <c r="J27" s="69"/>
      <c r="K27" s="69"/>
      <c r="L27" s="69"/>
      <c r="M27" s="69"/>
    </row>
    <row r="28" spans="1:13">
      <c r="B28" s="11"/>
      <c r="C28" s="335"/>
      <c r="F28" s="69"/>
      <c r="G28" s="69"/>
      <c r="H28" s="69"/>
      <c r="I28" s="69"/>
      <c r="J28" s="69"/>
      <c r="K28" s="69"/>
      <c r="L28" s="69"/>
      <c r="M28" s="69"/>
    </row>
    <row r="29" spans="1:13">
      <c r="B29" s="11"/>
      <c r="C29" s="335"/>
      <c r="F29" s="69"/>
      <c r="G29" s="69"/>
      <c r="H29" s="69"/>
      <c r="I29" s="69"/>
      <c r="J29" s="69"/>
      <c r="K29" s="69"/>
      <c r="L29" s="69"/>
      <c r="M29" s="69"/>
    </row>
    <row r="30" spans="1:13">
      <c r="B30" s="11"/>
      <c r="C30" s="335"/>
      <c r="D30" s="231"/>
      <c r="F30" s="69"/>
      <c r="G30" s="69"/>
      <c r="H30" s="69"/>
      <c r="I30" s="69"/>
      <c r="J30" s="69"/>
      <c r="K30" s="69"/>
      <c r="L30" s="69"/>
      <c r="M30" s="69"/>
    </row>
    <row r="31" spans="1:13">
      <c r="B31" s="11"/>
      <c r="C31" s="335"/>
      <c r="D31" s="243"/>
      <c r="F31" s="69"/>
      <c r="G31" s="69"/>
      <c r="H31" s="69"/>
      <c r="I31" s="69"/>
      <c r="J31" s="69"/>
      <c r="K31" s="69"/>
      <c r="L31" s="69"/>
      <c r="M31" s="69"/>
    </row>
    <row r="32" spans="1:13">
      <c r="B32" s="11"/>
      <c r="C32" s="335"/>
      <c r="F32" s="69"/>
      <c r="G32" s="69"/>
      <c r="H32" s="69"/>
      <c r="I32" s="69"/>
      <c r="J32" s="69"/>
      <c r="K32" s="69"/>
      <c r="L32" s="69"/>
      <c r="M32" s="69"/>
    </row>
    <row r="33" spans="2:13" s="73" customFormat="1">
      <c r="B33" s="76" t="s">
        <v>647</v>
      </c>
      <c r="C33" s="72"/>
      <c r="E33" s="72" t="s">
        <v>648</v>
      </c>
      <c r="F33" s="77"/>
      <c r="H33" s="77"/>
      <c r="I33" s="77"/>
      <c r="J33" s="77"/>
      <c r="K33" s="77"/>
      <c r="L33" s="77"/>
      <c r="M33" s="77"/>
    </row>
    <row r="34" spans="2:13" s="14" customFormat="1">
      <c r="B34" s="33" t="s">
        <v>480</v>
      </c>
      <c r="C34" s="13"/>
      <c r="E34" s="13" t="s">
        <v>423</v>
      </c>
      <c r="F34" s="78"/>
      <c r="H34" s="78"/>
      <c r="I34" s="78"/>
      <c r="J34" s="78"/>
      <c r="K34" s="78"/>
      <c r="L34" s="78"/>
      <c r="M34" s="78"/>
    </row>
    <row r="35" spans="2:13">
      <c r="F35" s="69"/>
      <c r="G35" s="69"/>
      <c r="H35" s="69"/>
      <c r="I35" s="69"/>
      <c r="J35" s="69"/>
      <c r="K35" s="69"/>
      <c r="L35" s="69"/>
      <c r="M35" s="69"/>
    </row>
    <row r="36" spans="2:13">
      <c r="F36" s="69"/>
      <c r="G36" s="69"/>
      <c r="H36" s="69"/>
      <c r="I36" s="69"/>
      <c r="J36" s="69"/>
      <c r="K36" s="69"/>
      <c r="L36" s="69"/>
      <c r="M36" s="69"/>
    </row>
    <row r="37" spans="2:13">
      <c r="F37" s="69"/>
      <c r="G37" s="69"/>
      <c r="H37" s="69"/>
      <c r="I37" s="69"/>
      <c r="J37" s="69"/>
      <c r="K37" s="69"/>
      <c r="L37" s="69"/>
      <c r="M37" s="69"/>
    </row>
  </sheetData>
  <mergeCells count="5">
    <mergeCell ref="B2:E2"/>
    <mergeCell ref="B3:E3"/>
    <mergeCell ref="B5:D5"/>
    <mergeCell ref="B6:E6"/>
    <mergeCell ref="B25:E25"/>
  </mergeCells>
  <hyperlinks>
    <hyperlink ref="B1" location="Índice!A1" display="Índice" xr:uid="{F13FAE3B-BEC3-4839-9191-9AC631CED0D3}"/>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61876-3037-4032-8370-239F2299C6EB}">
  <sheetPr>
    <tabColor rgb="FFFF0000"/>
  </sheetPr>
  <dimension ref="B1:J53"/>
  <sheetViews>
    <sheetView showGridLines="0" zoomScale="70" zoomScaleNormal="70" zoomScaleSheetLayoutView="80" workbookViewId="0">
      <selection activeCell="D20" sqref="D20"/>
    </sheetView>
  </sheetViews>
  <sheetFormatPr baseColWidth="10" defaultColWidth="11.44140625" defaultRowHeight="15.6"/>
  <cols>
    <col min="1" max="1" width="3.33203125" style="7" customWidth="1"/>
    <col min="2" max="2" width="35.33203125" style="11" customWidth="1"/>
    <col min="3" max="3" width="14.6640625" style="7" customWidth="1"/>
    <col min="4" max="4" width="6.44140625" style="7" customWidth="1"/>
    <col min="5" max="5" width="6.33203125" style="7" customWidth="1"/>
    <col min="6" max="6" width="9.109375" style="7" customWidth="1"/>
    <col min="7" max="7" width="5.33203125" style="7" customWidth="1"/>
    <col min="8" max="8" width="14.88671875" style="7" customWidth="1"/>
    <col min="9" max="9" width="23.6640625" style="7" customWidth="1"/>
    <col min="10" max="10" width="13.88671875" style="7" bestFit="1" customWidth="1"/>
    <col min="11" max="11" width="13.5546875" style="7" bestFit="1" customWidth="1"/>
    <col min="12" max="16384" width="11.44140625" style="7"/>
  </cols>
  <sheetData>
    <row r="1" spans="2:10">
      <c r="B1" s="24" t="s">
        <v>229</v>
      </c>
      <c r="D1" s="14"/>
    </row>
    <row r="2" spans="2:10">
      <c r="B2" s="369" t="s">
        <v>230</v>
      </c>
      <c r="C2" s="369"/>
      <c r="D2" s="369"/>
      <c r="E2" s="369"/>
      <c r="F2" s="369"/>
      <c r="G2" s="369"/>
      <c r="H2" s="369"/>
      <c r="I2" s="369"/>
      <c r="J2" s="369"/>
    </row>
    <row r="3" spans="2:10">
      <c r="B3" s="370" t="s">
        <v>272</v>
      </c>
      <c r="C3" s="370"/>
      <c r="D3" s="370"/>
      <c r="E3" s="370"/>
      <c r="F3" s="370"/>
      <c r="G3" s="370"/>
      <c r="H3" s="370"/>
      <c r="I3" s="370"/>
      <c r="J3" s="370"/>
    </row>
    <row r="4" spans="2:10">
      <c r="B4" s="8" t="s">
        <v>649</v>
      </c>
      <c r="C4" s="8"/>
      <c r="D4" s="8"/>
      <c r="E4" s="8"/>
      <c r="F4" s="8"/>
      <c r="G4" s="8"/>
      <c r="H4" s="8"/>
      <c r="I4" s="8"/>
    </row>
    <row r="5" spans="2:10">
      <c r="B5" s="371" t="s">
        <v>232</v>
      </c>
      <c r="C5" s="371"/>
      <c r="D5" s="371"/>
      <c r="E5" s="371"/>
      <c r="F5" s="371"/>
      <c r="G5" s="371"/>
      <c r="H5" s="371"/>
      <c r="I5" s="371"/>
      <c r="J5" s="371"/>
    </row>
    <row r="6" spans="2:10">
      <c r="B6" s="23"/>
      <c r="C6" s="8"/>
      <c r="D6" s="8"/>
      <c r="E6" s="8"/>
      <c r="F6" s="8"/>
      <c r="G6" s="8"/>
      <c r="H6" s="8"/>
      <c r="I6" s="8"/>
    </row>
    <row r="7" spans="2:10" s="23" customFormat="1" ht="31.2">
      <c r="B7" s="90" t="s">
        <v>252</v>
      </c>
      <c r="C7" s="372" t="s">
        <v>273</v>
      </c>
      <c r="D7" s="372"/>
      <c r="E7" s="372"/>
      <c r="F7" s="372" t="s">
        <v>31</v>
      </c>
      <c r="G7" s="372"/>
      <c r="H7" s="372"/>
      <c r="I7" s="90" t="s">
        <v>477</v>
      </c>
    </row>
    <row r="8" spans="2:10" s="148" customFormat="1">
      <c r="B8" s="343" t="s">
        <v>274</v>
      </c>
      <c r="C8" s="373">
        <v>1663898.8399999999</v>
      </c>
      <c r="D8" s="374"/>
      <c r="E8" s="375"/>
      <c r="F8" s="376">
        <v>-19653.669999999998</v>
      </c>
      <c r="G8" s="377"/>
      <c r="H8" s="378"/>
      <c r="I8" s="147">
        <v>1510916.8517363854</v>
      </c>
    </row>
    <row r="9" spans="2:10" s="148" customFormat="1">
      <c r="B9" s="149" t="s">
        <v>275</v>
      </c>
      <c r="C9" s="379"/>
      <c r="D9" s="379"/>
      <c r="E9" s="379"/>
      <c r="F9" s="380"/>
      <c r="G9" s="380"/>
      <c r="H9" s="380"/>
      <c r="I9" s="150"/>
    </row>
    <row r="10" spans="2:10" s="148" customFormat="1">
      <c r="B10" s="151" t="s">
        <v>194</v>
      </c>
      <c r="C10" s="382">
        <v>0</v>
      </c>
      <c r="D10" s="382"/>
      <c r="E10" s="382"/>
      <c r="F10" s="381">
        <v>0</v>
      </c>
      <c r="G10" s="381"/>
      <c r="H10" s="381"/>
      <c r="I10" s="225">
        <v>0</v>
      </c>
    </row>
    <row r="11" spans="2:10" s="148" customFormat="1">
      <c r="B11" s="151" t="s">
        <v>276</v>
      </c>
      <c r="C11" s="382">
        <v>0</v>
      </c>
      <c r="D11" s="382"/>
      <c r="E11" s="382"/>
      <c r="F11" s="381">
        <v>0</v>
      </c>
      <c r="G11" s="381"/>
      <c r="H11" s="381"/>
      <c r="I11" s="225">
        <v>0</v>
      </c>
    </row>
    <row r="12" spans="2:10" s="148" customFormat="1">
      <c r="B12" s="152" t="s">
        <v>277</v>
      </c>
      <c r="C12" s="382">
        <v>0</v>
      </c>
      <c r="D12" s="382"/>
      <c r="E12" s="382"/>
      <c r="F12" s="383">
        <v>35438.860000000015</v>
      </c>
      <c r="G12" s="383"/>
      <c r="H12" s="383"/>
      <c r="I12" s="225">
        <v>0</v>
      </c>
    </row>
    <row r="13" spans="2:10" s="148" customFormat="1" ht="31.2">
      <c r="B13" s="343" t="s">
        <v>278</v>
      </c>
      <c r="C13" s="380">
        <v>1663898.8399999999</v>
      </c>
      <c r="D13" s="380"/>
      <c r="E13" s="380"/>
      <c r="F13" s="380">
        <v>15785.190000000017</v>
      </c>
      <c r="G13" s="380"/>
      <c r="H13" s="380"/>
      <c r="I13" s="197" t="s">
        <v>646</v>
      </c>
    </row>
    <row r="14" spans="2:10" s="148" customFormat="1">
      <c r="B14" s="149"/>
      <c r="C14" s="384"/>
      <c r="D14" s="384"/>
      <c r="E14" s="384"/>
      <c r="F14" s="385"/>
      <c r="G14" s="385"/>
      <c r="H14" s="385"/>
      <c r="I14" s="153">
        <v>1679684.0299999998</v>
      </c>
      <c r="J14" s="154"/>
    </row>
    <row r="16" spans="2:10">
      <c r="B16" s="366" t="s">
        <v>241</v>
      </c>
      <c r="C16" s="366"/>
      <c r="D16" s="366"/>
      <c r="E16" s="366"/>
      <c r="F16" s="366"/>
      <c r="G16" s="366"/>
      <c r="H16" s="366"/>
      <c r="I16" s="366"/>
    </row>
    <row r="19" spans="2:9">
      <c r="B19" s="11" t="s">
        <v>251</v>
      </c>
    </row>
    <row r="24" spans="2:9" s="73" customFormat="1">
      <c r="B24" s="76" t="s">
        <v>647</v>
      </c>
      <c r="C24" s="74"/>
      <c r="E24" s="72"/>
      <c r="I24" s="72" t="s">
        <v>648</v>
      </c>
    </row>
    <row r="25" spans="2:9" s="14" customFormat="1">
      <c r="B25" s="13" t="s">
        <v>480</v>
      </c>
      <c r="C25" s="75"/>
      <c r="E25" s="13"/>
      <c r="I25" s="13" t="s">
        <v>423</v>
      </c>
    </row>
    <row r="53" spans="4:4">
      <c r="D53" s="7">
        <v>0</v>
      </c>
    </row>
  </sheetData>
  <mergeCells count="20">
    <mergeCell ref="C11:E11"/>
    <mergeCell ref="F11:H11"/>
    <mergeCell ref="C10:E10"/>
    <mergeCell ref="B16:I16"/>
    <mergeCell ref="C12:E12"/>
    <mergeCell ref="F12:H12"/>
    <mergeCell ref="C13:E13"/>
    <mergeCell ref="F13:H13"/>
    <mergeCell ref="C14:E14"/>
    <mergeCell ref="F14:H14"/>
    <mergeCell ref="C8:E8"/>
    <mergeCell ref="F8:H8"/>
    <mergeCell ref="C9:E9"/>
    <mergeCell ref="F9:H9"/>
    <mergeCell ref="F10:H10"/>
    <mergeCell ref="B2:J2"/>
    <mergeCell ref="B3:J3"/>
    <mergeCell ref="B5:J5"/>
    <mergeCell ref="C7:E7"/>
    <mergeCell ref="F7:H7"/>
  </mergeCells>
  <hyperlinks>
    <hyperlink ref="B1" location="Índice!A1" display="Índice" xr:uid="{D94A9BCE-DEEA-4F99-AB2C-3802CB3F2239}"/>
  </hyperlink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F5041-D6C1-4F6E-AA91-AFE4A6D1E265}">
  <sheetPr>
    <tabColor rgb="FFFF0000"/>
    <pageSetUpPr fitToPage="1"/>
  </sheetPr>
  <dimension ref="B1:I36"/>
  <sheetViews>
    <sheetView showGridLines="0" zoomScale="70" zoomScaleNormal="70" zoomScaleSheetLayoutView="90" workbookViewId="0">
      <selection activeCell="C26" sqref="C26"/>
    </sheetView>
  </sheetViews>
  <sheetFormatPr baseColWidth="10" defaultColWidth="11.44140625" defaultRowHeight="15.6"/>
  <cols>
    <col min="1" max="1" width="3.33203125" style="7" customWidth="1"/>
    <col min="2" max="2" width="59.5546875" style="11" customWidth="1"/>
    <col min="3" max="3" width="21.109375" style="11" customWidth="1"/>
    <col min="4" max="4" width="20.6640625" style="17" customWidth="1"/>
    <col min="5" max="5" width="13.44140625" style="7" bestFit="1" customWidth="1"/>
    <col min="6" max="6" width="12.6640625" style="7" bestFit="1" customWidth="1"/>
    <col min="7" max="16384" width="11.44140625" style="7"/>
  </cols>
  <sheetData>
    <row r="1" spans="2:8">
      <c r="B1" s="16" t="s">
        <v>229</v>
      </c>
      <c r="C1" s="7"/>
      <c r="D1" s="7"/>
    </row>
    <row r="2" spans="2:8">
      <c r="B2" s="369" t="s">
        <v>230</v>
      </c>
      <c r="C2" s="369"/>
      <c r="D2" s="369"/>
      <c r="E2" s="342"/>
      <c r="F2" s="342"/>
      <c r="G2" s="342"/>
    </row>
    <row r="3" spans="2:8">
      <c r="B3" s="370" t="s">
        <v>261</v>
      </c>
      <c r="C3" s="370"/>
      <c r="D3" s="370"/>
      <c r="E3" s="15"/>
      <c r="F3" s="15"/>
      <c r="G3" s="15"/>
    </row>
    <row r="4" spans="2:8">
      <c r="B4" s="386" t="s">
        <v>649</v>
      </c>
      <c r="C4" s="386"/>
      <c r="D4" s="386"/>
    </row>
    <row r="5" spans="2:8">
      <c r="B5" s="371" t="s">
        <v>232</v>
      </c>
      <c r="C5" s="371"/>
      <c r="D5" s="371"/>
      <c r="E5" s="371"/>
      <c r="F5" s="371"/>
      <c r="G5" s="371"/>
    </row>
    <row r="6" spans="2:8">
      <c r="B6" s="25"/>
      <c r="C6" s="25"/>
      <c r="D6" s="25"/>
    </row>
    <row r="7" spans="2:8">
      <c r="B7" s="89"/>
      <c r="C7" s="87">
        <v>45838</v>
      </c>
      <c r="D7" s="87">
        <v>45473</v>
      </c>
    </row>
    <row r="8" spans="2:8" s="148" customFormat="1">
      <c r="B8" s="155" t="s">
        <v>262</v>
      </c>
      <c r="C8" s="156"/>
      <c r="D8" s="157"/>
    </row>
    <row r="9" spans="2:8" s="148" customFormat="1">
      <c r="B9" s="158"/>
      <c r="C9" s="156"/>
      <c r="D9" s="157"/>
    </row>
    <row r="10" spans="2:8" s="148" customFormat="1">
      <c r="B10" s="159" t="s">
        <v>263</v>
      </c>
      <c r="C10" s="157"/>
      <c r="D10" s="157"/>
    </row>
    <row r="11" spans="2:8" s="148" customFormat="1">
      <c r="B11" s="158" t="s">
        <v>430</v>
      </c>
      <c r="C11" s="268">
        <v>-22032.040000000066</v>
      </c>
      <c r="D11" s="268">
        <v>-233351.70999999973</v>
      </c>
      <c r="E11" s="23"/>
      <c r="F11" s="23"/>
      <c r="G11" s="23"/>
      <c r="H11" s="23"/>
    </row>
    <row r="12" spans="2:8" s="148" customFormat="1">
      <c r="B12" s="158" t="s">
        <v>264</v>
      </c>
      <c r="C12" s="157">
        <v>8255.4699999999993</v>
      </c>
      <c r="D12" s="268">
        <v>2722.01</v>
      </c>
      <c r="E12" s="23"/>
      <c r="F12" s="23"/>
      <c r="G12" s="23"/>
      <c r="H12" s="23"/>
    </row>
    <row r="13" spans="2:8" s="148" customFormat="1">
      <c r="B13" s="160" t="s">
        <v>431</v>
      </c>
      <c r="C13" s="157">
        <v>15864.363188043098</v>
      </c>
      <c r="D13" s="268">
        <v>-5250.1665395904656</v>
      </c>
      <c r="E13" s="23"/>
      <c r="F13" s="23"/>
      <c r="G13" s="23"/>
      <c r="H13" s="23"/>
    </row>
    <row r="14" spans="2:8" s="148" customFormat="1">
      <c r="B14" s="160" t="s">
        <v>265</v>
      </c>
      <c r="C14" s="157">
        <v>-123.29999999999998</v>
      </c>
      <c r="D14" s="268">
        <v>-5822.6552406301362</v>
      </c>
      <c r="E14" s="23"/>
      <c r="F14" s="23"/>
      <c r="G14" s="23"/>
      <c r="H14" s="23"/>
    </row>
    <row r="15" spans="2:8" s="148" customFormat="1">
      <c r="B15" s="158" t="s">
        <v>432</v>
      </c>
      <c r="C15" s="157">
        <v>-3182.6000000000004</v>
      </c>
      <c r="D15" s="268">
        <v>-3627.9682197793995</v>
      </c>
      <c r="H15" s="161"/>
    </row>
    <row r="16" spans="2:8" s="148" customFormat="1">
      <c r="B16" s="160" t="s">
        <v>433</v>
      </c>
      <c r="C16" s="194">
        <v>0</v>
      </c>
      <c r="D16" s="357">
        <v>0</v>
      </c>
    </row>
    <row r="17" spans="2:9" s="148" customFormat="1">
      <c r="B17" s="160"/>
      <c r="C17" s="157"/>
      <c r="D17" s="268"/>
    </row>
    <row r="18" spans="2:9" s="163" customFormat="1">
      <c r="B18" s="159" t="s">
        <v>266</v>
      </c>
      <c r="C18" s="157">
        <v>-1218.1068119569688</v>
      </c>
      <c r="D18" s="358">
        <v>-245330.48999999973</v>
      </c>
    </row>
    <row r="19" spans="2:9" s="148" customFormat="1">
      <c r="B19" s="158"/>
      <c r="C19" s="157"/>
      <c r="D19" s="268"/>
    </row>
    <row r="20" spans="2:9" s="148" customFormat="1">
      <c r="B20" s="155" t="s">
        <v>267</v>
      </c>
      <c r="C20" s="157"/>
      <c r="D20" s="268"/>
    </row>
    <row r="21" spans="2:9" s="148" customFormat="1">
      <c r="B21" s="164" t="s">
        <v>194</v>
      </c>
      <c r="C21" s="194">
        <v>0</v>
      </c>
      <c r="D21" s="268">
        <v>128265.70999999996</v>
      </c>
    </row>
    <row r="22" spans="2:9" s="148" customFormat="1">
      <c r="B22" s="164"/>
      <c r="C22" s="157"/>
      <c r="D22" s="157"/>
    </row>
    <row r="23" spans="2:9" s="148" customFormat="1">
      <c r="B23" s="159" t="s">
        <v>268</v>
      </c>
      <c r="C23" s="195">
        <v>0</v>
      </c>
      <c r="D23" s="162">
        <v>128265.70999999996</v>
      </c>
    </row>
    <row r="24" spans="2:9" s="148" customFormat="1">
      <c r="B24" s="159"/>
      <c r="C24" s="157"/>
      <c r="D24" s="162"/>
      <c r="E24" s="299"/>
      <c r="H24" s="299"/>
    </row>
    <row r="25" spans="2:9" s="148" customFormat="1">
      <c r="B25" s="159" t="s">
        <v>269</v>
      </c>
      <c r="C25" s="162">
        <v>1606.43</v>
      </c>
      <c r="D25" s="162">
        <v>120570.87</v>
      </c>
      <c r="E25" s="299"/>
      <c r="H25" s="299"/>
    </row>
    <row r="26" spans="2:9" s="148" customFormat="1">
      <c r="B26" s="165" t="s">
        <v>270</v>
      </c>
      <c r="C26" s="166">
        <v>388.32318804303122</v>
      </c>
      <c r="D26" s="166">
        <v>3506.0900000002293</v>
      </c>
      <c r="E26" s="300">
        <v>3.1880430312298813E-3</v>
      </c>
      <c r="H26" s="301"/>
    </row>
    <row r="27" spans="2:9" s="23" customFormat="1">
      <c r="B27" s="27"/>
      <c r="C27" s="242"/>
      <c r="D27" s="26"/>
      <c r="I27" s="63"/>
    </row>
    <row r="28" spans="2:9" s="23" customFormat="1">
      <c r="B28" s="242" t="s">
        <v>250</v>
      </c>
      <c r="C28" s="242"/>
      <c r="D28" s="242"/>
    </row>
    <row r="29" spans="2:9">
      <c r="C29" s="7"/>
      <c r="D29" s="7"/>
    </row>
    <row r="30" spans="2:9">
      <c r="B30" s="11" t="s">
        <v>271</v>
      </c>
      <c r="C30" s="7"/>
      <c r="D30" s="7"/>
    </row>
    <row r="31" spans="2:9">
      <c r="C31" s="7"/>
      <c r="D31" s="7"/>
    </row>
    <row r="32" spans="2:9">
      <c r="C32" s="7"/>
      <c r="D32" s="7"/>
    </row>
    <row r="33" spans="2:4">
      <c r="C33" s="7"/>
      <c r="D33" s="7"/>
    </row>
    <row r="34" spans="2:4">
      <c r="C34" s="7"/>
      <c r="D34" s="7"/>
    </row>
    <row r="35" spans="2:4" s="73" customFormat="1">
      <c r="B35" s="76" t="s">
        <v>647</v>
      </c>
      <c r="D35" s="72" t="s">
        <v>648</v>
      </c>
    </row>
    <row r="36" spans="2:4" s="14" customFormat="1">
      <c r="B36" s="13" t="s">
        <v>480</v>
      </c>
      <c r="D36" s="13" t="s">
        <v>423</v>
      </c>
    </row>
  </sheetData>
  <mergeCells count="4">
    <mergeCell ref="B5:G5"/>
    <mergeCell ref="B2:D2"/>
    <mergeCell ref="B4:D4"/>
    <mergeCell ref="B3:D3"/>
  </mergeCells>
  <hyperlinks>
    <hyperlink ref="B1" location="Índice!A1" display="Índice" xr:uid="{D610E5DA-4CAE-43CE-B7B9-69266D1BB34E}"/>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7F73B-480F-421F-A544-C0DC4DFA9B21}">
  <sheetPr>
    <tabColor rgb="FFFF0000"/>
    <pageSetUpPr fitToPage="1"/>
  </sheetPr>
  <dimension ref="A1:R282"/>
  <sheetViews>
    <sheetView showGridLines="0" topLeftCell="A71" zoomScale="70" zoomScaleNormal="70" zoomScaleSheetLayoutView="100" workbookViewId="0">
      <selection activeCell="E99" sqref="E99"/>
    </sheetView>
  </sheetViews>
  <sheetFormatPr baseColWidth="10" defaultColWidth="9.33203125" defaultRowHeight="15.6"/>
  <cols>
    <col min="1" max="1" width="4.33203125" style="31" customWidth="1"/>
    <col min="2" max="2" width="46.44140625" style="31" customWidth="1"/>
    <col min="3" max="3" width="45.44140625" style="31" bestFit="1" customWidth="1"/>
    <col min="4" max="4" width="18.33203125" style="31" customWidth="1"/>
    <col min="5" max="5" width="17" style="31" customWidth="1"/>
    <col min="6" max="6" width="17.109375" style="31" customWidth="1"/>
    <col min="7" max="7" width="17.6640625" style="31" bestFit="1" customWidth="1"/>
    <col min="8" max="8" width="20.5546875" style="31" customWidth="1"/>
    <col min="9" max="9" width="22.33203125" style="31" bestFit="1" customWidth="1"/>
    <col min="10" max="10" width="15.6640625" style="34" customWidth="1"/>
    <col min="11" max="11" width="17.33203125" style="31" bestFit="1" customWidth="1"/>
    <col min="12" max="12" width="19.88671875" style="31" customWidth="1"/>
    <col min="13" max="13" width="17.44140625" style="31" customWidth="1"/>
    <col min="14" max="14" width="15.6640625" style="31" bestFit="1" customWidth="1"/>
    <col min="15" max="15" width="19.33203125" style="31" customWidth="1"/>
    <col min="16" max="16" width="16.88671875" style="31" customWidth="1"/>
    <col min="17" max="17" width="18" style="31" customWidth="1"/>
    <col min="18" max="16384" width="9.33203125" style="31"/>
  </cols>
  <sheetData>
    <row r="1" spans="1:11" s="7" customFormat="1">
      <c r="B1" s="55" t="s">
        <v>229</v>
      </c>
      <c r="F1" s="14"/>
    </row>
    <row r="2" spans="1:11">
      <c r="A2" s="30"/>
      <c r="B2" s="412" t="s">
        <v>279</v>
      </c>
      <c r="C2" s="412"/>
      <c r="D2" s="412"/>
      <c r="E2" s="412"/>
      <c r="F2" s="412"/>
      <c r="G2" s="412"/>
      <c r="H2" s="412"/>
      <c r="I2" s="412"/>
      <c r="J2" s="412"/>
      <c r="K2" s="412"/>
    </row>
    <row r="3" spans="1:11">
      <c r="A3" s="30"/>
      <c r="B3" s="412" t="s">
        <v>230</v>
      </c>
      <c r="C3" s="412"/>
      <c r="D3" s="412"/>
      <c r="E3" s="412"/>
      <c r="F3" s="412"/>
      <c r="G3" s="412"/>
      <c r="H3" s="412"/>
      <c r="I3" s="412"/>
      <c r="J3" s="412"/>
      <c r="K3" s="412"/>
    </row>
    <row r="4" spans="1:11">
      <c r="A4" s="30"/>
      <c r="B4" s="413" t="s">
        <v>641</v>
      </c>
      <c r="C4" s="413"/>
      <c r="D4" s="413"/>
      <c r="E4" s="413"/>
      <c r="F4" s="413"/>
      <c r="G4" s="413"/>
      <c r="H4" s="413"/>
      <c r="I4" s="413"/>
      <c r="J4" s="413"/>
      <c r="K4" s="413"/>
    </row>
    <row r="5" spans="1:11">
      <c r="A5" s="30"/>
      <c r="B5" s="7"/>
      <c r="C5" s="7"/>
      <c r="D5" s="7"/>
      <c r="E5" s="7"/>
      <c r="F5" s="7"/>
      <c r="G5" s="7"/>
      <c r="H5" s="7"/>
      <c r="I5" s="7"/>
      <c r="J5" s="7"/>
      <c r="K5" s="7"/>
    </row>
    <row r="6" spans="1:11">
      <c r="A6" s="30"/>
      <c r="B6" s="15" t="s">
        <v>280</v>
      </c>
      <c r="C6" s="7"/>
      <c r="D6" s="7"/>
      <c r="E6" s="7"/>
      <c r="F6" s="7"/>
      <c r="G6" s="7"/>
      <c r="H6" s="7"/>
      <c r="I6" s="7"/>
      <c r="J6" s="7"/>
      <c r="K6" s="7"/>
    </row>
    <row r="7" spans="1:11">
      <c r="A7" s="30"/>
      <c r="B7" s="15"/>
      <c r="C7" s="7"/>
      <c r="D7" s="7"/>
      <c r="E7" s="7"/>
      <c r="F7" s="7"/>
      <c r="G7" s="7"/>
      <c r="H7" s="7"/>
      <c r="I7" s="7"/>
      <c r="J7" s="7"/>
      <c r="K7" s="7"/>
    </row>
    <row r="8" spans="1:11">
      <c r="A8" s="30"/>
      <c r="B8" s="15" t="s">
        <v>281</v>
      </c>
      <c r="C8" s="7"/>
      <c r="D8" s="7"/>
      <c r="E8" s="7"/>
      <c r="F8" s="7"/>
      <c r="G8" s="7"/>
      <c r="H8" s="7"/>
      <c r="I8" s="7"/>
      <c r="J8" s="7"/>
      <c r="K8" s="7"/>
    </row>
    <row r="9" spans="1:11">
      <c r="A9" s="30"/>
      <c r="B9" s="409" t="s">
        <v>282</v>
      </c>
      <c r="C9" s="409"/>
      <c r="D9" s="409"/>
      <c r="E9" s="409"/>
      <c r="F9" s="409"/>
      <c r="G9" s="409"/>
      <c r="H9" s="409"/>
      <c r="I9" s="409"/>
      <c r="J9" s="409"/>
      <c r="K9" s="409"/>
    </row>
    <row r="10" spans="1:11" ht="31.95" customHeight="1">
      <c r="A10" s="30"/>
      <c r="B10" s="409" t="s">
        <v>283</v>
      </c>
      <c r="C10" s="409"/>
      <c r="D10" s="409"/>
      <c r="E10" s="409"/>
      <c r="F10" s="409"/>
      <c r="G10" s="409"/>
      <c r="H10" s="409"/>
      <c r="I10" s="409"/>
      <c r="J10" s="409"/>
      <c r="K10" s="409"/>
    </row>
    <row r="11" spans="1:11" ht="49.2" customHeight="1">
      <c r="A11" s="30"/>
      <c r="B11" s="409" t="s">
        <v>624</v>
      </c>
      <c r="C11" s="409"/>
      <c r="D11" s="409"/>
      <c r="E11" s="409"/>
      <c r="F11" s="409"/>
      <c r="G11" s="409"/>
      <c r="H11" s="409"/>
      <c r="I11" s="409"/>
      <c r="J11" s="409"/>
      <c r="K11" s="409"/>
    </row>
    <row r="12" spans="1:11">
      <c r="A12" s="30"/>
      <c r="B12" s="28"/>
      <c r="C12" s="28"/>
      <c r="D12" s="28"/>
      <c r="E12" s="28"/>
      <c r="F12" s="28"/>
      <c r="G12" s="28"/>
      <c r="H12" s="28"/>
      <c r="I12" s="28"/>
      <c r="J12" s="28"/>
      <c r="K12" s="28"/>
    </row>
    <row r="13" spans="1:11">
      <c r="A13" s="30"/>
      <c r="B13" s="15" t="s">
        <v>284</v>
      </c>
      <c r="C13" s="7"/>
      <c r="D13" s="7"/>
      <c r="E13" s="7"/>
      <c r="F13" s="7"/>
      <c r="G13" s="7"/>
      <c r="H13" s="7"/>
      <c r="I13" s="7"/>
      <c r="J13" s="7"/>
      <c r="K13" s="7"/>
    </row>
    <row r="14" spans="1:11">
      <c r="A14" s="30"/>
      <c r="B14" s="409" t="s">
        <v>625</v>
      </c>
      <c r="C14" s="409"/>
      <c r="D14" s="409"/>
      <c r="E14" s="409"/>
      <c r="F14" s="409"/>
      <c r="G14" s="409"/>
      <c r="H14" s="409"/>
      <c r="I14" s="409"/>
      <c r="J14" s="409"/>
      <c r="K14" s="409"/>
    </row>
    <row r="15" spans="1:11">
      <c r="A15" s="30"/>
      <c r="B15" s="7"/>
      <c r="C15" s="7"/>
      <c r="D15" s="7"/>
      <c r="E15" s="7"/>
      <c r="F15" s="7"/>
      <c r="G15" s="7"/>
      <c r="H15" s="7"/>
      <c r="I15" s="7"/>
      <c r="J15" s="7"/>
      <c r="K15" s="7"/>
    </row>
    <row r="16" spans="1:11">
      <c r="A16" s="30"/>
      <c r="B16" s="15" t="s">
        <v>285</v>
      </c>
      <c r="C16" s="7"/>
      <c r="D16" s="7"/>
      <c r="E16" s="7"/>
      <c r="F16" s="7"/>
      <c r="G16" s="7"/>
      <c r="H16" s="7"/>
      <c r="I16" s="7"/>
      <c r="J16" s="7"/>
      <c r="K16" s="7"/>
    </row>
    <row r="17" spans="1:11">
      <c r="A17" s="30"/>
      <c r="B17" s="15" t="s">
        <v>286</v>
      </c>
      <c r="C17" s="7"/>
      <c r="D17" s="7"/>
      <c r="E17" s="7"/>
      <c r="F17" s="7"/>
      <c r="G17" s="7"/>
      <c r="H17" s="7"/>
      <c r="I17" s="7"/>
      <c r="J17" s="7"/>
      <c r="K17" s="7"/>
    </row>
    <row r="18" spans="1:11">
      <c r="A18" s="30"/>
      <c r="B18" s="7"/>
      <c r="C18" s="7"/>
      <c r="D18" s="7"/>
      <c r="E18" s="7"/>
      <c r="F18" s="7"/>
      <c r="G18" s="7"/>
      <c r="H18" s="7"/>
      <c r="I18" s="7"/>
      <c r="J18" s="7"/>
      <c r="K18" s="7"/>
    </row>
    <row r="19" spans="1:11" ht="33" customHeight="1">
      <c r="A19" s="30"/>
      <c r="B19" s="409" t="s">
        <v>435</v>
      </c>
      <c r="C19" s="409"/>
      <c r="D19" s="409"/>
      <c r="E19" s="409"/>
      <c r="F19" s="409"/>
      <c r="G19" s="409"/>
      <c r="H19" s="409"/>
      <c r="I19" s="409"/>
      <c r="J19" s="409"/>
      <c r="K19" s="409"/>
    </row>
    <row r="20" spans="1:11" ht="33.6" customHeight="1">
      <c r="A20" s="30"/>
      <c r="B20" s="409" t="s">
        <v>287</v>
      </c>
      <c r="C20" s="409"/>
      <c r="D20" s="409"/>
      <c r="E20" s="409"/>
      <c r="F20" s="409"/>
      <c r="G20" s="409"/>
      <c r="H20" s="409"/>
      <c r="I20" s="409"/>
      <c r="J20" s="409"/>
      <c r="K20" s="409"/>
    </row>
    <row r="21" spans="1:11">
      <c r="A21" s="30"/>
      <c r="B21" s="409" t="s">
        <v>288</v>
      </c>
      <c r="C21" s="409"/>
      <c r="D21" s="409"/>
      <c r="E21" s="409"/>
      <c r="F21" s="409"/>
      <c r="G21" s="409"/>
      <c r="H21" s="409"/>
      <c r="I21" s="409"/>
      <c r="J21" s="409"/>
      <c r="K21" s="409"/>
    </row>
    <row r="22" spans="1:11">
      <c r="A22" s="30"/>
      <c r="B22" s="409" t="s">
        <v>289</v>
      </c>
      <c r="C22" s="409"/>
      <c r="D22" s="409"/>
      <c r="E22" s="409"/>
      <c r="F22" s="409"/>
      <c r="G22" s="409"/>
      <c r="H22" s="409"/>
      <c r="I22" s="409"/>
      <c r="J22" s="409"/>
      <c r="K22" s="409"/>
    </row>
    <row r="23" spans="1:11">
      <c r="A23" s="30"/>
      <c r="B23" s="229"/>
      <c r="C23" s="229"/>
      <c r="D23" s="229"/>
      <c r="E23" s="229"/>
      <c r="F23" s="229"/>
      <c r="G23" s="229"/>
      <c r="H23" s="229"/>
      <c r="I23" s="229"/>
      <c r="J23" s="229"/>
      <c r="K23" s="229"/>
    </row>
    <row r="24" spans="1:11">
      <c r="A24" s="30"/>
      <c r="B24" s="372" t="s">
        <v>290</v>
      </c>
      <c r="C24" s="372"/>
      <c r="D24" s="372"/>
      <c r="E24" s="372"/>
      <c r="F24" s="372"/>
      <c r="G24" s="372"/>
      <c r="H24" s="411" t="s">
        <v>291</v>
      </c>
      <c r="I24" s="411"/>
      <c r="J24" s="411" t="s">
        <v>292</v>
      </c>
      <c r="K24" s="411"/>
    </row>
    <row r="25" spans="1:11">
      <c r="A25" s="30"/>
      <c r="B25" s="407" t="s">
        <v>293</v>
      </c>
      <c r="C25" s="407"/>
      <c r="D25" s="407"/>
      <c r="E25" s="407"/>
      <c r="F25" s="407"/>
      <c r="G25" s="407"/>
      <c r="H25" s="404">
        <v>0</v>
      </c>
      <c r="I25" s="408"/>
      <c r="J25" s="405" t="s">
        <v>294</v>
      </c>
      <c r="K25" s="406"/>
    </row>
    <row r="26" spans="1:11">
      <c r="A26" s="30"/>
      <c r="B26" s="407" t="s">
        <v>295</v>
      </c>
      <c r="C26" s="407"/>
      <c r="D26" s="407"/>
      <c r="E26" s="407"/>
      <c r="F26" s="407"/>
      <c r="G26" s="407"/>
      <c r="H26" s="404">
        <v>0</v>
      </c>
      <c r="I26" s="408"/>
      <c r="J26" s="405" t="s">
        <v>294</v>
      </c>
      <c r="K26" s="406"/>
    </row>
    <row r="27" spans="1:11">
      <c r="A27" s="30"/>
      <c r="B27" s="407" t="s">
        <v>296</v>
      </c>
      <c r="C27" s="407"/>
      <c r="D27" s="407"/>
      <c r="E27" s="407"/>
      <c r="F27" s="407"/>
      <c r="G27" s="407"/>
      <c r="H27" s="404">
        <v>0</v>
      </c>
      <c r="I27" s="408"/>
      <c r="J27" s="405" t="s">
        <v>294</v>
      </c>
      <c r="K27" s="406"/>
    </row>
    <row r="28" spans="1:11">
      <c r="A28" s="30"/>
      <c r="B28" s="407" t="s">
        <v>297</v>
      </c>
      <c r="C28" s="407"/>
      <c r="D28" s="407"/>
      <c r="E28" s="407"/>
      <c r="F28" s="407"/>
      <c r="G28" s="407"/>
      <c r="H28" s="404">
        <v>0</v>
      </c>
      <c r="I28" s="408"/>
      <c r="J28" s="405" t="s">
        <v>294</v>
      </c>
      <c r="K28" s="406"/>
    </row>
    <row r="29" spans="1:11">
      <c r="A29" s="30"/>
      <c r="B29" s="407" t="s">
        <v>298</v>
      </c>
      <c r="C29" s="407"/>
      <c r="D29" s="407"/>
      <c r="E29" s="407"/>
      <c r="F29" s="407"/>
      <c r="G29" s="407"/>
      <c r="H29" s="404">
        <v>0</v>
      </c>
      <c r="I29" s="408"/>
      <c r="J29" s="405" t="s">
        <v>294</v>
      </c>
      <c r="K29" s="406"/>
    </row>
    <row r="30" spans="1:11">
      <c r="A30" s="30"/>
      <c r="B30" s="407" t="s">
        <v>299</v>
      </c>
      <c r="C30" s="407"/>
      <c r="D30" s="407"/>
      <c r="E30" s="407"/>
      <c r="F30" s="407"/>
      <c r="G30" s="407"/>
      <c r="H30" s="404">
        <v>0</v>
      </c>
      <c r="I30" s="408"/>
      <c r="J30" s="405" t="s">
        <v>294</v>
      </c>
      <c r="K30" s="406"/>
    </row>
    <row r="31" spans="1:11">
      <c r="A31" s="30"/>
      <c r="B31" s="407" t="s">
        <v>300</v>
      </c>
      <c r="C31" s="407"/>
      <c r="D31" s="407"/>
      <c r="E31" s="407"/>
      <c r="F31" s="407"/>
      <c r="G31" s="407"/>
      <c r="H31" s="404">
        <v>0</v>
      </c>
      <c r="I31" s="408"/>
      <c r="J31" s="405" t="s">
        <v>294</v>
      </c>
      <c r="K31" s="406"/>
    </row>
    <row r="32" spans="1:11">
      <c r="A32" s="30"/>
      <c r="B32" s="407" t="s">
        <v>301</v>
      </c>
      <c r="C32" s="407"/>
      <c r="D32" s="407"/>
      <c r="E32" s="407"/>
      <c r="F32" s="407"/>
      <c r="G32" s="407"/>
      <c r="H32" s="404">
        <v>0</v>
      </c>
      <c r="I32" s="408"/>
      <c r="J32" s="405" t="s">
        <v>294</v>
      </c>
      <c r="K32" s="406"/>
    </row>
    <row r="33" spans="1:11">
      <c r="A33" s="30"/>
      <c r="B33" s="407" t="s">
        <v>302</v>
      </c>
      <c r="C33" s="407"/>
      <c r="D33" s="407"/>
      <c r="E33" s="407"/>
      <c r="F33" s="407"/>
      <c r="G33" s="407"/>
      <c r="H33" s="404">
        <v>0</v>
      </c>
      <c r="I33" s="408"/>
      <c r="J33" s="405" t="s">
        <v>294</v>
      </c>
      <c r="K33" s="406"/>
    </row>
    <row r="34" spans="1:11">
      <c r="A34" s="30"/>
      <c r="B34" s="401" t="s">
        <v>303</v>
      </c>
      <c r="C34" s="402"/>
      <c r="D34" s="402"/>
      <c r="E34" s="402"/>
      <c r="F34" s="402"/>
      <c r="G34" s="403"/>
      <c r="H34" s="404">
        <v>0</v>
      </c>
      <c r="I34" s="404"/>
      <c r="J34" s="405" t="s">
        <v>304</v>
      </c>
      <c r="K34" s="406"/>
    </row>
    <row r="35" spans="1:11">
      <c r="A35" s="30"/>
      <c r="B35" s="407" t="s">
        <v>305</v>
      </c>
      <c r="C35" s="407"/>
      <c r="D35" s="407"/>
      <c r="E35" s="407"/>
      <c r="F35" s="407"/>
      <c r="G35" s="407"/>
      <c r="H35" s="404">
        <v>0</v>
      </c>
      <c r="I35" s="408"/>
      <c r="J35" s="405" t="s">
        <v>294</v>
      </c>
      <c r="K35" s="406"/>
    </row>
    <row r="36" spans="1:11">
      <c r="A36" s="30"/>
      <c r="B36" s="407" t="s">
        <v>306</v>
      </c>
      <c r="C36" s="407"/>
      <c r="D36" s="407"/>
      <c r="E36" s="407"/>
      <c r="F36" s="407"/>
      <c r="G36" s="407"/>
      <c r="H36" s="404">
        <v>0</v>
      </c>
      <c r="I36" s="408"/>
      <c r="J36" s="405" t="s">
        <v>294</v>
      </c>
      <c r="K36" s="406"/>
    </row>
    <row r="37" spans="1:11">
      <c r="A37" s="30"/>
      <c r="B37" s="407" t="s">
        <v>307</v>
      </c>
      <c r="C37" s="407"/>
      <c r="D37" s="407"/>
      <c r="E37" s="407"/>
      <c r="F37" s="407"/>
      <c r="G37" s="407"/>
      <c r="H37" s="404">
        <v>0</v>
      </c>
      <c r="I37" s="408"/>
      <c r="J37" s="405" t="s">
        <v>294</v>
      </c>
      <c r="K37" s="406"/>
    </row>
    <row r="38" spans="1:11">
      <c r="A38" s="30"/>
      <c r="B38" s="407" t="s">
        <v>308</v>
      </c>
      <c r="C38" s="407"/>
      <c r="D38" s="407"/>
      <c r="E38" s="407"/>
      <c r="F38" s="407"/>
      <c r="G38" s="407"/>
      <c r="H38" s="404">
        <v>0</v>
      </c>
      <c r="I38" s="408"/>
      <c r="J38" s="405" t="s">
        <v>294</v>
      </c>
      <c r="K38" s="406"/>
    </row>
    <row r="39" spans="1:11">
      <c r="A39" s="30"/>
      <c r="B39" s="50"/>
      <c r="C39" s="50"/>
      <c r="D39" s="50"/>
      <c r="E39" s="50"/>
      <c r="F39" s="50"/>
      <c r="G39" s="50"/>
      <c r="H39" s="51"/>
      <c r="I39" s="52"/>
      <c r="J39" s="52"/>
      <c r="K39" s="52"/>
    </row>
    <row r="40" spans="1:11">
      <c r="A40" s="30"/>
      <c r="B40" s="50"/>
      <c r="C40" s="50"/>
      <c r="D40" s="50"/>
      <c r="E40" s="50"/>
      <c r="F40" s="50"/>
      <c r="G40" s="50"/>
      <c r="H40" s="51"/>
      <c r="I40" s="52"/>
      <c r="J40" s="52"/>
      <c r="K40" s="52"/>
    </row>
    <row r="41" spans="1:11">
      <c r="A41" s="30"/>
      <c r="B41" s="410" t="s">
        <v>309</v>
      </c>
      <c r="C41" s="398"/>
      <c r="D41" s="398"/>
      <c r="E41" s="398"/>
      <c r="F41" s="398"/>
      <c r="G41" s="398"/>
      <c r="H41" s="398"/>
      <c r="I41" s="398"/>
      <c r="J41" s="398"/>
      <c r="K41" s="398"/>
    </row>
    <row r="42" spans="1:11">
      <c r="A42" s="30"/>
      <c r="B42" s="409" t="s">
        <v>310</v>
      </c>
      <c r="C42" s="409"/>
      <c r="D42" s="409"/>
      <c r="E42" s="409"/>
      <c r="F42" s="409"/>
      <c r="G42" s="409"/>
      <c r="H42" s="409"/>
      <c r="I42" s="409"/>
      <c r="J42" s="409"/>
      <c r="K42" s="409"/>
    </row>
    <row r="43" spans="1:11">
      <c r="A43" s="30"/>
      <c r="B43" s="409" t="s">
        <v>311</v>
      </c>
      <c r="C43" s="409"/>
      <c r="D43" s="409"/>
      <c r="E43" s="409"/>
      <c r="F43" s="409"/>
      <c r="G43" s="409"/>
      <c r="H43" s="409"/>
      <c r="I43" s="409"/>
      <c r="J43" s="409"/>
      <c r="K43" s="409"/>
    </row>
    <row r="44" spans="1:11">
      <c r="A44" s="30"/>
      <c r="B44" s="398" t="s">
        <v>312</v>
      </c>
      <c r="C44" s="398"/>
      <c r="D44" s="398"/>
      <c r="E44" s="398"/>
      <c r="F44" s="398"/>
      <c r="G44" s="398"/>
      <c r="H44" s="398"/>
      <c r="I44" s="398"/>
      <c r="J44" s="398"/>
      <c r="K44" s="398"/>
    </row>
    <row r="45" spans="1:11">
      <c r="A45" s="30"/>
      <c r="B45" s="398" t="s">
        <v>313</v>
      </c>
      <c r="C45" s="398"/>
      <c r="D45" s="398"/>
      <c r="E45" s="398"/>
      <c r="F45" s="398"/>
      <c r="G45" s="398"/>
      <c r="H45" s="398"/>
      <c r="I45" s="398"/>
      <c r="J45" s="398"/>
      <c r="K45" s="398"/>
    </row>
    <row r="46" spans="1:11">
      <c r="A46" s="30"/>
      <c r="B46" s="398" t="s">
        <v>314</v>
      </c>
      <c r="C46" s="398"/>
      <c r="D46" s="398"/>
      <c r="E46" s="398"/>
      <c r="F46" s="398"/>
      <c r="G46" s="398"/>
      <c r="H46" s="398"/>
      <c r="I46" s="398"/>
      <c r="J46" s="398"/>
      <c r="K46" s="398"/>
    </row>
    <row r="47" spans="1:11">
      <c r="A47" s="30"/>
      <c r="B47" s="28"/>
      <c r="C47" s="28"/>
      <c r="D47" s="28"/>
      <c r="E47" s="28"/>
      <c r="F47" s="28"/>
      <c r="G47" s="28"/>
      <c r="H47" s="28"/>
      <c r="I47" s="28"/>
      <c r="J47" s="28"/>
      <c r="K47" s="28"/>
    </row>
    <row r="48" spans="1:11">
      <c r="A48" s="30"/>
      <c r="B48" s="15" t="s">
        <v>315</v>
      </c>
      <c r="C48" s="28"/>
      <c r="D48" s="28"/>
      <c r="E48" s="28"/>
      <c r="F48" s="28"/>
      <c r="G48" s="28"/>
      <c r="H48" s="28"/>
      <c r="I48" s="28"/>
      <c r="J48" s="28"/>
      <c r="K48" s="28"/>
    </row>
    <row r="49" spans="1:11" ht="48" customHeight="1">
      <c r="A49" s="30"/>
      <c r="B49" s="409" t="s">
        <v>436</v>
      </c>
      <c r="C49" s="409"/>
      <c r="D49" s="409"/>
      <c r="E49" s="409"/>
      <c r="F49" s="409"/>
      <c r="G49" s="409"/>
      <c r="H49" s="409"/>
      <c r="I49" s="409"/>
      <c r="J49" s="409"/>
      <c r="K49" s="409"/>
    </row>
    <row r="50" spans="1:11">
      <c r="A50" s="30"/>
      <c r="B50" s="53" t="s">
        <v>316</v>
      </c>
      <c r="C50" s="54"/>
      <c r="D50" s="54"/>
      <c r="E50" s="54"/>
      <c r="F50" s="54"/>
      <c r="G50" s="54"/>
      <c r="H50" s="54"/>
      <c r="I50" s="54"/>
      <c r="J50" s="54"/>
      <c r="K50" s="54"/>
    </row>
    <row r="51" spans="1:11">
      <c r="A51" s="30"/>
      <c r="B51" s="409" t="s">
        <v>317</v>
      </c>
      <c r="C51" s="409"/>
      <c r="D51" s="409"/>
      <c r="E51" s="409"/>
      <c r="F51" s="409"/>
      <c r="G51" s="409"/>
      <c r="H51" s="409"/>
      <c r="I51" s="409"/>
      <c r="J51" s="409"/>
      <c r="K51" s="409"/>
    </row>
    <row r="52" spans="1:11">
      <c r="A52" s="30"/>
      <c r="B52" s="28"/>
      <c r="C52" s="28"/>
      <c r="D52" s="28"/>
      <c r="E52" s="28"/>
      <c r="F52" s="28"/>
      <c r="G52" s="28"/>
      <c r="H52" s="28"/>
      <c r="I52" s="28"/>
      <c r="J52" s="28"/>
      <c r="K52" s="28"/>
    </row>
    <row r="53" spans="1:11">
      <c r="A53" s="30"/>
      <c r="B53" s="15" t="s">
        <v>318</v>
      </c>
      <c r="C53" s="28"/>
      <c r="D53" s="28"/>
      <c r="E53" s="28"/>
      <c r="F53" s="28"/>
      <c r="G53" s="28"/>
      <c r="H53" s="28"/>
      <c r="I53" s="28"/>
      <c r="J53" s="28"/>
      <c r="K53" s="28"/>
    </row>
    <row r="54" spans="1:11" ht="51.6" customHeight="1">
      <c r="A54" s="30"/>
      <c r="B54" s="409" t="s">
        <v>319</v>
      </c>
      <c r="C54" s="409"/>
      <c r="D54" s="409"/>
      <c r="E54" s="409"/>
      <c r="F54" s="409"/>
      <c r="G54" s="409"/>
      <c r="H54" s="409"/>
      <c r="I54" s="409"/>
      <c r="J54" s="409"/>
      <c r="K54" s="409"/>
    </row>
    <row r="55" spans="1:11">
      <c r="A55" s="30"/>
      <c r="B55" s="396" t="s">
        <v>320</v>
      </c>
      <c r="C55" s="396"/>
      <c r="D55" s="396"/>
      <c r="E55" s="396"/>
      <c r="F55" s="396"/>
      <c r="G55" s="396"/>
      <c r="H55" s="396"/>
      <c r="I55" s="396"/>
      <c r="J55" s="396"/>
      <c r="K55" s="396"/>
    </row>
    <row r="56" spans="1:11">
      <c r="A56" s="30"/>
      <c r="B56" s="396" t="s">
        <v>321</v>
      </c>
      <c r="C56" s="396"/>
      <c r="D56" s="396"/>
      <c r="E56" s="396"/>
      <c r="F56" s="396"/>
      <c r="G56" s="396"/>
      <c r="H56" s="396"/>
      <c r="I56" s="396"/>
      <c r="J56" s="396"/>
      <c r="K56" s="396"/>
    </row>
    <row r="57" spans="1:11">
      <c r="A57" s="30"/>
      <c r="B57" s="396" t="s">
        <v>322</v>
      </c>
      <c r="C57" s="396"/>
      <c r="D57" s="396"/>
      <c r="E57" s="396"/>
      <c r="F57" s="396"/>
      <c r="G57" s="396"/>
      <c r="H57" s="396"/>
      <c r="I57" s="396"/>
      <c r="J57" s="396"/>
      <c r="K57" s="396"/>
    </row>
    <row r="58" spans="1:11">
      <c r="A58" s="30"/>
      <c r="B58" s="396" t="s">
        <v>323</v>
      </c>
      <c r="C58" s="396"/>
      <c r="D58" s="396"/>
      <c r="E58" s="396"/>
      <c r="F58" s="396"/>
      <c r="G58" s="396"/>
      <c r="H58" s="396"/>
      <c r="I58" s="396"/>
      <c r="J58" s="396"/>
      <c r="K58" s="396"/>
    </row>
    <row r="59" spans="1:11">
      <c r="A59" s="30"/>
      <c r="B59" s="28"/>
      <c r="C59" s="28"/>
      <c r="D59" s="28"/>
      <c r="E59" s="28"/>
      <c r="F59" s="28"/>
      <c r="G59" s="28"/>
      <c r="H59" s="28"/>
      <c r="I59" s="28"/>
      <c r="J59" s="28"/>
      <c r="K59" s="28"/>
    </row>
    <row r="60" spans="1:11">
      <c r="A60" s="30"/>
      <c r="B60" s="15" t="s">
        <v>324</v>
      </c>
      <c r="C60" s="7"/>
      <c r="D60" s="7"/>
      <c r="E60" s="7"/>
      <c r="F60" s="7"/>
      <c r="G60" s="7"/>
      <c r="H60" s="7"/>
      <c r="I60" s="7"/>
      <c r="J60" s="7"/>
      <c r="K60" s="7"/>
    </row>
    <row r="61" spans="1:11">
      <c r="A61" s="30"/>
      <c r="B61" s="15" t="s">
        <v>325</v>
      </c>
      <c r="C61" s="7"/>
      <c r="D61" s="7"/>
      <c r="E61" s="7"/>
      <c r="F61" s="7"/>
      <c r="G61" s="7"/>
      <c r="H61" s="7"/>
      <c r="I61" s="7"/>
      <c r="J61" s="7"/>
      <c r="K61" s="7"/>
    </row>
    <row r="62" spans="1:11">
      <c r="A62" s="30"/>
      <c r="B62" s="396" t="s">
        <v>326</v>
      </c>
      <c r="C62" s="396"/>
      <c r="D62" s="396"/>
      <c r="E62" s="396"/>
      <c r="F62" s="396"/>
      <c r="G62" s="396"/>
      <c r="H62" s="396"/>
      <c r="I62" s="396"/>
      <c r="J62" s="396"/>
      <c r="K62" s="396"/>
    </row>
    <row r="63" spans="1:11">
      <c r="A63" s="30"/>
      <c r="B63" s="397" t="s">
        <v>327</v>
      </c>
      <c r="C63" s="397"/>
      <c r="D63" s="397"/>
      <c r="E63" s="397"/>
      <c r="F63" s="397"/>
      <c r="G63" s="397"/>
      <c r="H63" s="397"/>
      <c r="I63" s="397"/>
      <c r="J63" s="397"/>
      <c r="K63" s="397"/>
    </row>
    <row r="64" spans="1:11">
      <c r="A64" s="30"/>
      <c r="B64" s="397"/>
      <c r="C64" s="397"/>
      <c r="D64" s="397"/>
      <c r="E64" s="397"/>
      <c r="F64" s="397"/>
      <c r="G64" s="397"/>
      <c r="H64" s="397"/>
      <c r="I64" s="397"/>
      <c r="J64" s="397"/>
      <c r="K64" s="397"/>
    </row>
    <row r="65" spans="1:11">
      <c r="A65" s="30"/>
      <c r="B65" s="397"/>
      <c r="C65" s="397"/>
      <c r="D65" s="397"/>
      <c r="E65" s="397"/>
      <c r="F65" s="397"/>
      <c r="G65" s="397"/>
      <c r="H65" s="397"/>
      <c r="I65" s="397"/>
      <c r="J65" s="397"/>
      <c r="K65" s="397"/>
    </row>
    <row r="66" spans="1:11">
      <c r="A66" s="30"/>
      <c r="B66" s="7"/>
      <c r="C66" s="7"/>
      <c r="D66" s="7"/>
      <c r="E66" s="7"/>
      <c r="F66" s="7"/>
      <c r="G66" s="7"/>
      <c r="H66" s="7"/>
      <c r="I66" s="7"/>
      <c r="J66" s="7"/>
      <c r="K66" s="7"/>
    </row>
    <row r="67" spans="1:11">
      <c r="A67" s="30"/>
      <c r="B67" s="15" t="s">
        <v>328</v>
      </c>
      <c r="C67" s="7"/>
      <c r="D67" s="7"/>
      <c r="E67" s="7"/>
      <c r="F67" s="7"/>
      <c r="G67" s="7"/>
      <c r="H67" s="7"/>
      <c r="I67" s="7"/>
      <c r="J67" s="7"/>
      <c r="K67" s="7"/>
    </row>
    <row r="68" spans="1:11">
      <c r="A68" s="30"/>
      <c r="B68" s="15"/>
      <c r="C68" s="7"/>
      <c r="D68" s="7"/>
      <c r="E68" s="7"/>
      <c r="F68" s="7"/>
      <c r="G68" s="7"/>
      <c r="H68" s="7"/>
      <c r="I68" s="7"/>
      <c r="J68" s="7"/>
      <c r="K68" s="7"/>
    </row>
    <row r="69" spans="1:11">
      <c r="A69" s="30"/>
      <c r="B69" s="396" t="s">
        <v>329</v>
      </c>
      <c r="C69" s="396"/>
      <c r="D69" s="396"/>
      <c r="E69" s="396"/>
      <c r="F69" s="396"/>
      <c r="G69" s="396"/>
      <c r="H69" s="396"/>
      <c r="I69" s="396"/>
      <c r="J69" s="396"/>
      <c r="K69" s="396"/>
    </row>
    <row r="70" spans="1:11">
      <c r="A70" s="30"/>
      <c r="B70" s="396" t="s">
        <v>330</v>
      </c>
      <c r="C70" s="396"/>
      <c r="D70" s="396"/>
      <c r="E70" s="396"/>
      <c r="F70" s="396"/>
      <c r="G70" s="396"/>
      <c r="H70" s="396"/>
      <c r="I70" s="396"/>
      <c r="J70" s="396"/>
      <c r="K70" s="396"/>
    </row>
    <row r="71" spans="1:11">
      <c r="A71" s="30"/>
      <c r="B71" s="396" t="s">
        <v>437</v>
      </c>
      <c r="C71" s="396"/>
      <c r="D71" s="396"/>
      <c r="E71" s="396"/>
      <c r="F71" s="396"/>
      <c r="G71" s="396"/>
      <c r="H71" s="396"/>
      <c r="I71" s="396"/>
      <c r="J71" s="396"/>
      <c r="K71" s="396"/>
    </row>
    <row r="72" spans="1:11">
      <c r="A72" s="30"/>
      <c r="B72" s="396" t="s">
        <v>331</v>
      </c>
      <c r="C72" s="396"/>
      <c r="D72" s="396"/>
      <c r="E72" s="396"/>
      <c r="F72" s="396"/>
      <c r="G72" s="396"/>
      <c r="H72" s="396"/>
      <c r="I72" s="396"/>
      <c r="J72" s="396"/>
      <c r="K72" s="396"/>
    </row>
    <row r="73" spans="1:11">
      <c r="A73" s="30"/>
      <c r="B73" s="396" t="s">
        <v>438</v>
      </c>
      <c r="C73" s="396"/>
      <c r="D73" s="396"/>
      <c r="E73" s="396"/>
      <c r="F73" s="396"/>
      <c r="G73" s="396"/>
      <c r="H73" s="396"/>
      <c r="I73" s="396"/>
      <c r="J73" s="396"/>
      <c r="K73" s="396"/>
    </row>
    <row r="74" spans="1:11">
      <c r="A74" s="30"/>
      <c r="B74" s="396" t="s">
        <v>332</v>
      </c>
      <c r="C74" s="396"/>
      <c r="D74" s="396"/>
      <c r="E74" s="396"/>
      <c r="F74" s="396"/>
      <c r="G74" s="396"/>
      <c r="H74" s="396"/>
      <c r="I74" s="396"/>
      <c r="J74" s="396"/>
      <c r="K74" s="396"/>
    </row>
    <row r="75" spans="1:11">
      <c r="A75" s="30"/>
      <c r="B75" s="7"/>
      <c r="C75" s="7"/>
      <c r="D75" s="7"/>
      <c r="E75" s="7"/>
      <c r="F75" s="7"/>
      <c r="G75" s="7"/>
      <c r="H75" s="7"/>
      <c r="I75" s="7"/>
      <c r="J75" s="7"/>
      <c r="K75" s="7"/>
    </row>
    <row r="76" spans="1:11">
      <c r="A76" s="30"/>
      <c r="B76" s="15" t="s">
        <v>333</v>
      </c>
      <c r="C76" s="7"/>
      <c r="D76" s="7"/>
      <c r="E76" s="7"/>
      <c r="F76" s="7"/>
      <c r="G76" s="7"/>
      <c r="H76" s="7"/>
      <c r="I76" s="7"/>
      <c r="J76" s="7"/>
      <c r="K76" s="7"/>
    </row>
    <row r="77" spans="1:11">
      <c r="A77" s="30"/>
      <c r="B77" s="8" t="s">
        <v>334</v>
      </c>
      <c r="C77" s="7"/>
      <c r="D77" s="7"/>
      <c r="E77" s="7"/>
      <c r="F77" s="7"/>
      <c r="G77" s="7"/>
      <c r="H77" s="7"/>
      <c r="I77" s="7"/>
      <c r="J77" s="7"/>
      <c r="K77" s="7"/>
    </row>
    <row r="78" spans="1:11">
      <c r="A78" s="30"/>
      <c r="B78" s="396" t="s">
        <v>335</v>
      </c>
      <c r="C78" s="396"/>
      <c r="D78" s="396"/>
      <c r="E78" s="396"/>
      <c r="F78" s="396"/>
      <c r="G78" s="396"/>
      <c r="H78" s="396"/>
      <c r="I78" s="396"/>
      <c r="J78" s="396"/>
      <c r="K78" s="396"/>
    </row>
    <row r="79" spans="1:11">
      <c r="A79" s="30"/>
      <c r="B79" s="50"/>
      <c r="C79" s="50"/>
      <c r="D79" s="50"/>
      <c r="E79" s="50"/>
      <c r="F79" s="50"/>
      <c r="G79" s="50"/>
      <c r="H79" s="50"/>
      <c r="I79" s="50"/>
      <c r="J79" s="50"/>
      <c r="K79" s="50"/>
    </row>
    <row r="80" spans="1:11">
      <c r="A80" s="30"/>
      <c r="B80" s="15" t="s">
        <v>336</v>
      </c>
      <c r="C80" s="7"/>
      <c r="D80" s="7"/>
      <c r="E80" s="7"/>
      <c r="F80" s="7"/>
      <c r="G80" s="7"/>
      <c r="H80" s="7"/>
      <c r="I80" s="7"/>
      <c r="J80" s="7"/>
      <c r="K80" s="7"/>
    </row>
    <row r="81" spans="1:11" ht="30" customHeight="1">
      <c r="A81" s="30"/>
      <c r="B81" s="396" t="s">
        <v>650</v>
      </c>
      <c r="C81" s="396"/>
      <c r="D81" s="396"/>
      <c r="E81" s="396"/>
      <c r="F81" s="396"/>
      <c r="G81" s="396"/>
      <c r="H81" s="396"/>
      <c r="I81" s="396"/>
      <c r="J81" s="396"/>
      <c r="K81" s="396"/>
    </row>
    <row r="82" spans="1:11">
      <c r="A82" s="30"/>
      <c r="B82" s="7"/>
      <c r="C82" s="7"/>
      <c r="D82" s="7"/>
      <c r="E82" s="7"/>
      <c r="F82" s="7"/>
      <c r="G82" s="7"/>
      <c r="H82" s="7"/>
      <c r="I82" s="7"/>
      <c r="J82" s="7"/>
      <c r="K82" s="7"/>
    </row>
    <row r="83" spans="1:11">
      <c r="A83" s="30"/>
      <c r="B83" s="8" t="s">
        <v>337</v>
      </c>
      <c r="C83" s="50"/>
      <c r="D83" s="50"/>
      <c r="E83" s="50"/>
      <c r="F83" s="50"/>
      <c r="G83" s="50"/>
      <c r="H83" s="50"/>
      <c r="I83" s="50"/>
      <c r="J83" s="50"/>
      <c r="K83" s="50"/>
    </row>
    <row r="84" spans="1:11">
      <c r="A84" s="30"/>
      <c r="B84" s="396" t="s">
        <v>338</v>
      </c>
      <c r="C84" s="396"/>
      <c r="D84" s="396"/>
      <c r="E84" s="396"/>
      <c r="F84" s="396"/>
      <c r="G84" s="396"/>
      <c r="H84" s="396"/>
      <c r="I84" s="396"/>
      <c r="J84" s="396"/>
      <c r="K84" s="396"/>
    </row>
    <row r="85" spans="1:11">
      <c r="A85" s="30"/>
      <c r="B85" s="396" t="s">
        <v>339</v>
      </c>
      <c r="C85" s="396"/>
      <c r="D85" s="396"/>
      <c r="E85" s="396"/>
      <c r="F85" s="396"/>
      <c r="G85" s="396"/>
      <c r="H85" s="396"/>
      <c r="I85" s="396"/>
      <c r="J85" s="396"/>
      <c r="K85" s="396"/>
    </row>
    <row r="86" spans="1:11">
      <c r="A86" s="30"/>
      <c r="B86" s="50"/>
      <c r="C86" s="50"/>
      <c r="D86" s="50"/>
      <c r="E86" s="50"/>
      <c r="F86" s="50"/>
      <c r="G86" s="50"/>
      <c r="H86" s="50"/>
      <c r="I86" s="50"/>
      <c r="J86" s="50"/>
      <c r="K86" s="50"/>
    </row>
    <row r="87" spans="1:11">
      <c r="A87" s="30"/>
      <c r="B87" s="8" t="s">
        <v>340</v>
      </c>
      <c r="C87" s="50"/>
      <c r="D87" s="50"/>
      <c r="E87" s="50"/>
      <c r="F87" s="50"/>
      <c r="G87" s="50"/>
      <c r="H87" s="50"/>
      <c r="I87" s="50"/>
      <c r="J87" s="50"/>
      <c r="K87" s="50"/>
    </row>
    <row r="88" spans="1:11">
      <c r="A88" s="30"/>
      <c r="B88" s="396" t="s">
        <v>341</v>
      </c>
      <c r="C88" s="396"/>
      <c r="D88" s="396"/>
      <c r="E88" s="396"/>
      <c r="F88" s="396"/>
      <c r="G88" s="396"/>
      <c r="H88" s="396"/>
      <c r="I88" s="396"/>
      <c r="J88" s="396"/>
      <c r="K88" s="396"/>
    </row>
    <row r="89" spans="1:11">
      <c r="A89" s="30"/>
      <c r="B89" s="396" t="s">
        <v>342</v>
      </c>
      <c r="C89" s="396"/>
      <c r="D89" s="396"/>
      <c r="E89" s="396"/>
      <c r="F89" s="396"/>
      <c r="G89" s="396"/>
      <c r="H89" s="396"/>
      <c r="I89" s="396"/>
      <c r="J89" s="396"/>
      <c r="K89" s="396"/>
    </row>
    <row r="90" spans="1:11">
      <c r="A90" s="30"/>
      <c r="B90" s="50"/>
      <c r="C90" s="50"/>
      <c r="D90" s="50"/>
      <c r="E90" s="50"/>
      <c r="F90" s="50"/>
      <c r="G90" s="50"/>
      <c r="H90" s="50"/>
      <c r="I90" s="50"/>
      <c r="J90" s="50"/>
      <c r="K90" s="50"/>
    </row>
    <row r="91" spans="1:11">
      <c r="A91" s="30"/>
      <c r="B91" s="15" t="s">
        <v>343</v>
      </c>
      <c r="C91" s="7"/>
      <c r="D91" s="7"/>
      <c r="E91" s="7"/>
      <c r="F91" s="7"/>
      <c r="G91" s="7"/>
      <c r="H91" s="7"/>
      <c r="I91" s="7"/>
      <c r="J91" s="7"/>
      <c r="K91" s="7"/>
    </row>
    <row r="92" spans="1:11">
      <c r="A92" s="30"/>
      <c r="B92" s="396" t="s">
        <v>344</v>
      </c>
      <c r="C92" s="396"/>
      <c r="D92" s="396"/>
      <c r="E92" s="396"/>
      <c r="F92" s="396"/>
      <c r="G92" s="396"/>
      <c r="H92" s="396"/>
      <c r="I92" s="396"/>
      <c r="J92" s="396"/>
      <c r="K92" s="396"/>
    </row>
    <row r="93" spans="1:11">
      <c r="A93" s="30"/>
      <c r="B93" s="29"/>
      <c r="C93" s="29"/>
      <c r="E93" s="32"/>
    </row>
    <row r="94" spans="1:11">
      <c r="A94" s="30"/>
      <c r="B94" s="29" t="s">
        <v>333</v>
      </c>
      <c r="C94" s="29"/>
      <c r="E94" s="32"/>
    </row>
    <row r="95" spans="1:11">
      <c r="A95" s="30"/>
      <c r="E95" s="32"/>
    </row>
    <row r="96" spans="1:11">
      <c r="A96" s="30"/>
      <c r="B96" s="29" t="s">
        <v>345</v>
      </c>
      <c r="C96" s="29"/>
    </row>
    <row r="97" spans="1:12">
      <c r="A97" s="30"/>
      <c r="E97" s="32"/>
    </row>
    <row r="98" spans="1:12">
      <c r="A98" s="30"/>
      <c r="B98" s="387" t="s">
        <v>346</v>
      </c>
      <c r="C98" s="388"/>
      <c r="D98" s="91">
        <v>45838</v>
      </c>
      <c r="E98" s="91">
        <v>45473</v>
      </c>
      <c r="F98" s="303"/>
      <c r="G98" s="303"/>
      <c r="H98" s="303"/>
    </row>
    <row r="99" spans="1:12">
      <c r="A99" s="30"/>
      <c r="B99" s="39" t="s">
        <v>347</v>
      </c>
      <c r="C99" s="40"/>
      <c r="D99" s="224">
        <v>0</v>
      </c>
      <c r="E99" s="355">
        <v>5753.7875936986302</v>
      </c>
      <c r="F99" s="303"/>
      <c r="G99" s="303"/>
      <c r="H99" s="303"/>
    </row>
    <row r="100" spans="1:12">
      <c r="A100" s="30"/>
      <c r="B100" s="39" t="s">
        <v>636</v>
      </c>
      <c r="C100" s="40"/>
      <c r="D100" s="345">
        <v>14174.55</v>
      </c>
      <c r="E100" s="224">
        <v>0</v>
      </c>
      <c r="F100" s="303"/>
      <c r="G100" s="303"/>
      <c r="H100" s="303"/>
    </row>
    <row r="101" spans="1:12" s="174" customFormat="1">
      <c r="A101" s="167"/>
      <c r="B101" s="168" t="s">
        <v>348</v>
      </c>
      <c r="C101" s="169"/>
      <c r="D101" s="353">
        <v>14174.55</v>
      </c>
      <c r="E101" s="170">
        <v>5753.7875936986302</v>
      </c>
      <c r="F101" s="352"/>
      <c r="G101" s="352"/>
      <c r="H101" s="304"/>
      <c r="I101" s="172"/>
      <c r="J101" s="173"/>
    </row>
    <row r="102" spans="1:12">
      <c r="A102" s="30"/>
      <c r="B102" s="15"/>
      <c r="C102" s="15"/>
      <c r="D102" s="48"/>
      <c r="F102" s="303"/>
      <c r="G102" s="303"/>
      <c r="H102" s="303"/>
    </row>
    <row r="103" spans="1:12" ht="73.95" hidden="1" customHeight="1">
      <c r="A103" s="30"/>
      <c r="B103" s="389" t="s">
        <v>349</v>
      </c>
      <c r="C103" s="389"/>
      <c r="D103" s="389"/>
      <c r="E103" s="389"/>
      <c r="F103" s="389"/>
      <c r="G103" s="57"/>
      <c r="H103" s="57"/>
      <c r="I103" s="57"/>
      <c r="J103" s="57"/>
    </row>
    <row r="104" spans="1:12">
      <c r="A104" s="30"/>
      <c r="B104" s="15"/>
      <c r="C104" s="15"/>
      <c r="D104" s="48"/>
      <c r="G104" s="56"/>
    </row>
    <row r="105" spans="1:12">
      <c r="A105" s="30"/>
      <c r="B105" s="29" t="s">
        <v>350</v>
      </c>
      <c r="C105" s="29"/>
    </row>
    <row r="106" spans="1:12">
      <c r="A106" s="30"/>
      <c r="B106" s="31" t="s">
        <v>635</v>
      </c>
      <c r="E106" s="32"/>
    </row>
    <row r="107" spans="1:12">
      <c r="A107" s="30"/>
      <c r="E107" s="32"/>
    </row>
    <row r="108" spans="1:12" ht="46.8">
      <c r="A108" s="30"/>
      <c r="B108" s="387" t="s">
        <v>175</v>
      </c>
      <c r="C108" s="388"/>
      <c r="D108" s="91" t="s">
        <v>176</v>
      </c>
      <c r="E108" s="91" t="s">
        <v>177</v>
      </c>
      <c r="F108" s="91" t="s">
        <v>351</v>
      </c>
    </row>
    <row r="109" spans="1:12" s="178" customFormat="1">
      <c r="A109" s="175"/>
      <c r="B109" s="176" t="s">
        <v>352</v>
      </c>
      <c r="C109" s="177"/>
      <c r="D109" s="184"/>
      <c r="E109" s="184"/>
      <c r="F109" s="186"/>
      <c r="J109" s="179"/>
      <c r="L109" s="191"/>
    </row>
    <row r="110" spans="1:12">
      <c r="A110" s="30"/>
      <c r="B110" s="39" t="s">
        <v>353</v>
      </c>
      <c r="C110" s="40"/>
      <c r="D110" s="267">
        <v>980.70514700000001</v>
      </c>
      <c r="E110" s="267">
        <v>1636796.89</v>
      </c>
      <c r="F110" s="65">
        <v>57</v>
      </c>
      <c r="G110" s="272"/>
      <c r="L110" s="273"/>
    </row>
    <row r="111" spans="1:12">
      <c r="A111" s="30"/>
      <c r="B111" s="39" t="s">
        <v>354</v>
      </c>
      <c r="C111" s="40"/>
      <c r="D111" s="267">
        <v>980.99087493000002</v>
      </c>
      <c r="E111" s="267">
        <v>1637273.77</v>
      </c>
      <c r="F111" s="65">
        <v>57</v>
      </c>
      <c r="G111" s="272"/>
      <c r="L111" s="273"/>
    </row>
    <row r="112" spans="1:12" s="174" customFormat="1">
      <c r="A112" s="167"/>
      <c r="B112" s="180" t="s">
        <v>41</v>
      </c>
      <c r="C112" s="181"/>
      <c r="D112" s="267">
        <v>999.31341499999996</v>
      </c>
      <c r="E112" s="267">
        <v>1667854.09</v>
      </c>
      <c r="F112" s="65">
        <v>56</v>
      </c>
      <c r="G112" s="269"/>
      <c r="H112" s="270"/>
      <c r="I112" s="271"/>
      <c r="J112" s="34"/>
      <c r="L112" s="192"/>
    </row>
    <row r="113" spans="1:13" s="178" customFormat="1">
      <c r="A113" s="175"/>
      <c r="B113" s="176" t="s">
        <v>642</v>
      </c>
      <c r="C113" s="177"/>
      <c r="D113" s="184"/>
      <c r="E113" s="184"/>
      <c r="F113" s="186"/>
      <c r="J113" s="179"/>
      <c r="L113" s="191"/>
    </row>
    <row r="114" spans="1:13" s="174" customFormat="1">
      <c r="A114" s="167"/>
      <c r="B114" s="180" t="s">
        <v>178</v>
      </c>
      <c r="C114" s="181"/>
      <c r="D114" s="267">
        <v>999.31341499999996</v>
      </c>
      <c r="E114" s="267">
        <v>1667854.09</v>
      </c>
      <c r="F114" s="65">
        <v>56</v>
      </c>
      <c r="G114" s="178"/>
      <c r="H114" s="178"/>
      <c r="J114" s="173"/>
    </row>
    <row r="115" spans="1:13" s="174" customFormat="1">
      <c r="A115" s="167"/>
      <c r="B115" s="180" t="s">
        <v>179</v>
      </c>
      <c r="C115" s="181"/>
      <c r="D115" s="267">
        <v>1000.676609</v>
      </c>
      <c r="E115" s="267">
        <v>1670129.26</v>
      </c>
      <c r="F115" s="65">
        <v>56</v>
      </c>
      <c r="G115" s="178"/>
      <c r="H115" s="178"/>
      <c r="J115" s="173"/>
    </row>
    <row r="116" spans="1:13" s="174" customFormat="1">
      <c r="A116" s="167"/>
      <c r="B116" s="180" t="s">
        <v>42</v>
      </c>
      <c r="C116" s="181"/>
      <c r="D116" s="267">
        <v>1002.093973</v>
      </c>
      <c r="E116" s="267">
        <v>1672494.84</v>
      </c>
      <c r="F116" s="65">
        <v>56</v>
      </c>
      <c r="G116" s="178"/>
      <c r="H116" s="178"/>
      <c r="I116" s="183"/>
      <c r="J116" s="173"/>
      <c r="M116" s="182"/>
    </row>
    <row r="117" spans="1:13" ht="15" customHeight="1">
      <c r="A117" s="30"/>
      <c r="B117" s="29"/>
      <c r="C117" s="29"/>
      <c r="D117" s="202"/>
      <c r="E117" s="198"/>
      <c r="F117" s="95"/>
    </row>
    <row r="118" spans="1:13">
      <c r="A118" s="30"/>
      <c r="B118" s="29" t="s">
        <v>355</v>
      </c>
      <c r="C118" s="29"/>
      <c r="E118" s="215"/>
    </row>
    <row r="119" spans="1:13">
      <c r="A119" s="30"/>
      <c r="B119" s="29"/>
      <c r="C119" s="29"/>
      <c r="E119" s="32"/>
    </row>
    <row r="120" spans="1:13">
      <c r="A120" s="30"/>
      <c r="B120" s="29" t="s">
        <v>356</v>
      </c>
      <c r="C120" s="29"/>
      <c r="F120" s="33"/>
    </row>
    <row r="121" spans="1:13">
      <c r="A121" s="30"/>
      <c r="B121" s="31" t="s">
        <v>357</v>
      </c>
      <c r="F121" s="33"/>
    </row>
    <row r="122" spans="1:13">
      <c r="A122" s="30"/>
      <c r="B122" s="29"/>
      <c r="C122" s="29"/>
      <c r="F122" s="33"/>
    </row>
    <row r="123" spans="1:13">
      <c r="A123" s="30"/>
      <c r="B123" s="387" t="s">
        <v>38</v>
      </c>
      <c r="C123" s="388"/>
      <c r="D123" s="91">
        <v>45838</v>
      </c>
      <c r="E123" s="91">
        <v>45657</v>
      </c>
      <c r="I123" s="34"/>
    </row>
    <row r="124" spans="1:13">
      <c r="A124" s="30"/>
      <c r="B124" s="39" t="s">
        <v>443</v>
      </c>
      <c r="C124" s="64"/>
      <c r="D124" s="344">
        <v>388.32</v>
      </c>
      <c r="E124" s="344">
        <v>1606.43</v>
      </c>
      <c r="F124" s="306"/>
      <c r="G124" s="303"/>
      <c r="H124" s="303"/>
      <c r="I124" s="34"/>
    </row>
    <row r="125" spans="1:13" s="174" customFormat="1">
      <c r="A125" s="167"/>
      <c r="B125" s="168" t="s">
        <v>348</v>
      </c>
      <c r="C125" s="169"/>
      <c r="D125" s="187">
        <v>388.32</v>
      </c>
      <c r="E125" s="187">
        <v>1606.43</v>
      </c>
      <c r="F125" s="354"/>
      <c r="G125" s="354"/>
      <c r="H125" s="307"/>
      <c r="I125" s="173"/>
      <c r="J125" s="173"/>
    </row>
    <row r="126" spans="1:13">
      <c r="A126" s="30"/>
      <c r="B126" s="29"/>
      <c r="C126" s="29"/>
      <c r="E126" s="32"/>
      <c r="F126" s="303"/>
      <c r="G126" s="303"/>
      <c r="H126" s="303"/>
    </row>
    <row r="127" spans="1:13">
      <c r="A127" s="30"/>
      <c r="B127" s="29" t="s">
        <v>358</v>
      </c>
    </row>
    <row r="128" spans="1:13">
      <c r="A128" s="30"/>
      <c r="B128" s="29"/>
    </row>
    <row r="129" spans="1:17">
      <c r="A129" s="30"/>
      <c r="B129" s="29" t="s">
        <v>651</v>
      </c>
    </row>
    <row r="130" spans="1:17">
      <c r="A130" s="30"/>
      <c r="B130" s="29"/>
    </row>
    <row r="131" spans="1:17">
      <c r="A131" s="30"/>
      <c r="B131" s="372" t="s">
        <v>206</v>
      </c>
      <c r="C131" s="390" t="s">
        <v>207</v>
      </c>
      <c r="D131" s="391"/>
      <c r="E131" s="372" t="s">
        <v>359</v>
      </c>
      <c r="F131" s="372" t="s">
        <v>360</v>
      </c>
      <c r="G131" s="372" t="s">
        <v>361</v>
      </c>
      <c r="H131" s="372" t="s">
        <v>208</v>
      </c>
      <c r="I131" s="372" t="s">
        <v>21</v>
      </c>
      <c r="J131" s="372" t="s">
        <v>362</v>
      </c>
      <c r="K131" s="372" t="s">
        <v>363</v>
      </c>
      <c r="L131" s="372" t="s">
        <v>364</v>
      </c>
      <c r="M131" s="372" t="s">
        <v>365</v>
      </c>
      <c r="N131" s="372" t="s">
        <v>366</v>
      </c>
      <c r="O131" s="372" t="s">
        <v>367</v>
      </c>
      <c r="P131" s="372" t="s">
        <v>368</v>
      </c>
      <c r="Q131" s="372" t="s">
        <v>369</v>
      </c>
    </row>
    <row r="132" spans="1:17" ht="47.4" customHeight="1">
      <c r="A132" s="30"/>
      <c r="B132" s="372"/>
      <c r="C132" s="392"/>
      <c r="D132" s="393"/>
      <c r="E132" s="372"/>
      <c r="F132" s="372"/>
      <c r="G132" s="372"/>
      <c r="H132" s="372"/>
      <c r="I132" s="372"/>
      <c r="J132" s="372"/>
      <c r="K132" s="372"/>
      <c r="L132" s="372"/>
      <c r="M132" s="372"/>
      <c r="N132" s="372"/>
      <c r="O132" s="372"/>
      <c r="P132" s="372"/>
      <c r="Q132" s="372"/>
    </row>
    <row r="133" spans="1:17">
      <c r="A133" s="30"/>
      <c r="B133" s="101" t="s">
        <v>370</v>
      </c>
      <c r="C133" s="399" t="s">
        <v>371</v>
      </c>
      <c r="D133" s="400"/>
      <c r="E133" s="79" t="s">
        <v>372</v>
      </c>
      <c r="F133" s="79" t="s">
        <v>373</v>
      </c>
      <c r="G133" s="80">
        <v>45126</v>
      </c>
      <c r="H133" s="80" t="s">
        <v>209</v>
      </c>
      <c r="I133" s="79" t="s">
        <v>374</v>
      </c>
      <c r="J133" s="81">
        <v>15493</v>
      </c>
      <c r="K133" s="81">
        <v>15493</v>
      </c>
      <c r="L133" s="81">
        <v>15493</v>
      </c>
      <c r="M133" s="81">
        <v>15493</v>
      </c>
      <c r="N133" s="80" t="s">
        <v>209</v>
      </c>
      <c r="O133" s="82">
        <v>9.2237585898819318E-3</v>
      </c>
      <c r="P133" s="82">
        <v>1</v>
      </c>
      <c r="Q133" s="82">
        <v>9.2237585898819318E-3</v>
      </c>
    </row>
    <row r="134" spans="1:17">
      <c r="A134" s="30"/>
      <c r="B134" s="101" t="s">
        <v>370</v>
      </c>
      <c r="C134" s="399" t="s">
        <v>375</v>
      </c>
      <c r="D134" s="400"/>
      <c r="E134" s="79" t="s">
        <v>372</v>
      </c>
      <c r="F134" s="79" t="s">
        <v>373</v>
      </c>
      <c r="G134" s="80">
        <v>45126</v>
      </c>
      <c r="H134" s="80" t="s">
        <v>209</v>
      </c>
      <c r="I134" s="79" t="s">
        <v>374</v>
      </c>
      <c r="J134" s="81">
        <v>15493</v>
      </c>
      <c r="K134" s="81">
        <v>15493</v>
      </c>
      <c r="L134" s="81">
        <v>15493</v>
      </c>
      <c r="M134" s="81">
        <v>15493</v>
      </c>
      <c r="N134" s="80" t="s">
        <v>209</v>
      </c>
      <c r="O134" s="82">
        <v>9.2237585898819318E-3</v>
      </c>
      <c r="P134" s="82">
        <v>1</v>
      </c>
      <c r="Q134" s="82">
        <v>1.8447517179763864E-2</v>
      </c>
    </row>
    <row r="135" spans="1:17">
      <c r="A135" s="30"/>
      <c r="B135" s="101" t="s">
        <v>370</v>
      </c>
      <c r="C135" s="399" t="s">
        <v>376</v>
      </c>
      <c r="D135" s="400"/>
      <c r="E135" s="79" t="s">
        <v>372</v>
      </c>
      <c r="F135" s="79" t="s">
        <v>373</v>
      </c>
      <c r="G135" s="80">
        <v>45126</v>
      </c>
      <c r="H135" s="80" t="s">
        <v>209</v>
      </c>
      <c r="I135" s="79" t="s">
        <v>374</v>
      </c>
      <c r="J135" s="81">
        <v>15493</v>
      </c>
      <c r="K135" s="81">
        <v>15493</v>
      </c>
      <c r="L135" s="81">
        <v>15493</v>
      </c>
      <c r="M135" s="81">
        <v>15493</v>
      </c>
      <c r="N135" s="80" t="s">
        <v>209</v>
      </c>
      <c r="O135" s="82">
        <v>9.2237585898819318E-3</v>
      </c>
      <c r="P135" s="82">
        <v>1</v>
      </c>
      <c r="Q135" s="82">
        <v>2.7671275769645794E-2</v>
      </c>
    </row>
    <row r="136" spans="1:17">
      <c r="A136" s="30"/>
      <c r="B136" s="101" t="s">
        <v>370</v>
      </c>
      <c r="C136" s="399" t="s">
        <v>377</v>
      </c>
      <c r="D136" s="400"/>
      <c r="E136" s="79" t="s">
        <v>372</v>
      </c>
      <c r="F136" s="79" t="s">
        <v>373</v>
      </c>
      <c r="G136" s="80">
        <v>45183</v>
      </c>
      <c r="H136" s="80" t="s">
        <v>209</v>
      </c>
      <c r="I136" s="79" t="s">
        <v>374</v>
      </c>
      <c r="J136" s="81">
        <v>15493</v>
      </c>
      <c r="K136" s="81">
        <v>15493</v>
      </c>
      <c r="L136" s="81">
        <v>15493</v>
      </c>
      <c r="M136" s="81">
        <v>15493</v>
      </c>
      <c r="N136" s="80" t="s">
        <v>209</v>
      </c>
      <c r="O136" s="82">
        <v>9.2237585898819318E-3</v>
      </c>
      <c r="P136" s="82">
        <v>1</v>
      </c>
      <c r="Q136" s="82">
        <v>3.6895034359527727E-2</v>
      </c>
    </row>
    <row r="137" spans="1:17">
      <c r="A137" s="30"/>
      <c r="B137" s="101" t="s">
        <v>370</v>
      </c>
      <c r="C137" s="399" t="s">
        <v>378</v>
      </c>
      <c r="D137" s="400"/>
      <c r="E137" s="79" t="s">
        <v>372</v>
      </c>
      <c r="F137" s="79" t="s">
        <v>373</v>
      </c>
      <c r="G137" s="80">
        <v>45183</v>
      </c>
      <c r="H137" s="80" t="s">
        <v>209</v>
      </c>
      <c r="I137" s="79" t="s">
        <v>374</v>
      </c>
      <c r="J137" s="81">
        <v>15493</v>
      </c>
      <c r="K137" s="81">
        <v>15493</v>
      </c>
      <c r="L137" s="81">
        <v>15493</v>
      </c>
      <c r="M137" s="81">
        <v>15493</v>
      </c>
      <c r="N137" s="80" t="s">
        <v>209</v>
      </c>
      <c r="O137" s="82">
        <v>9.2237585898819318E-3</v>
      </c>
      <c r="P137" s="82">
        <v>1</v>
      </c>
      <c r="Q137" s="82">
        <v>4.6118792949409661E-2</v>
      </c>
    </row>
    <row r="138" spans="1:17">
      <c r="A138" s="30"/>
      <c r="B138" s="101" t="s">
        <v>370</v>
      </c>
      <c r="C138" s="399" t="s">
        <v>381</v>
      </c>
      <c r="D138" s="400"/>
      <c r="E138" s="79" t="s">
        <v>372</v>
      </c>
      <c r="F138" s="79" t="s">
        <v>373</v>
      </c>
      <c r="G138" s="80">
        <v>45183</v>
      </c>
      <c r="H138" s="80" t="s">
        <v>209</v>
      </c>
      <c r="I138" s="79" t="s">
        <v>374</v>
      </c>
      <c r="J138" s="81">
        <v>15493</v>
      </c>
      <c r="K138" s="81">
        <v>15493</v>
      </c>
      <c r="L138" s="81">
        <v>15493</v>
      </c>
      <c r="M138" s="81">
        <v>15493</v>
      </c>
      <c r="N138" s="80" t="s">
        <v>209</v>
      </c>
      <c r="O138" s="82">
        <v>9.2237585898819318E-3</v>
      </c>
      <c r="P138" s="82">
        <v>1</v>
      </c>
      <c r="Q138" s="82">
        <v>5.5342551539291594E-2</v>
      </c>
    </row>
    <row r="139" spans="1:17">
      <c r="A139" s="30"/>
      <c r="B139" s="101" t="s">
        <v>370</v>
      </c>
      <c r="C139" s="399" t="s">
        <v>382</v>
      </c>
      <c r="D139" s="400"/>
      <c r="E139" s="79" t="s">
        <v>372</v>
      </c>
      <c r="F139" s="79" t="s">
        <v>373</v>
      </c>
      <c r="G139" s="80">
        <v>45183</v>
      </c>
      <c r="H139" s="80" t="s">
        <v>209</v>
      </c>
      <c r="I139" s="79" t="s">
        <v>374</v>
      </c>
      <c r="J139" s="81">
        <v>15493</v>
      </c>
      <c r="K139" s="81">
        <v>15493</v>
      </c>
      <c r="L139" s="81">
        <v>15493</v>
      </c>
      <c r="M139" s="81">
        <v>15493</v>
      </c>
      <c r="N139" s="80" t="s">
        <v>209</v>
      </c>
      <c r="O139" s="82">
        <v>9.2237585898819318E-3</v>
      </c>
      <c r="P139" s="82">
        <v>1</v>
      </c>
      <c r="Q139" s="82">
        <v>6.4566310129173521E-2</v>
      </c>
    </row>
    <row r="140" spans="1:17">
      <c r="A140" s="30"/>
      <c r="B140" s="101" t="s">
        <v>370</v>
      </c>
      <c r="C140" s="399" t="s">
        <v>383</v>
      </c>
      <c r="D140" s="400"/>
      <c r="E140" s="79" t="s">
        <v>372</v>
      </c>
      <c r="F140" s="79" t="s">
        <v>373</v>
      </c>
      <c r="G140" s="80">
        <v>45183</v>
      </c>
      <c r="H140" s="80" t="s">
        <v>209</v>
      </c>
      <c r="I140" s="79" t="s">
        <v>374</v>
      </c>
      <c r="J140" s="81">
        <v>15493</v>
      </c>
      <c r="K140" s="81">
        <v>15493</v>
      </c>
      <c r="L140" s="81">
        <v>15493</v>
      </c>
      <c r="M140" s="81">
        <v>15493</v>
      </c>
      <c r="N140" s="80" t="s">
        <v>209</v>
      </c>
      <c r="O140" s="82">
        <v>9.2237585898819318E-3</v>
      </c>
      <c r="P140" s="82">
        <v>1</v>
      </c>
      <c r="Q140" s="82">
        <v>7.3790068719055454E-2</v>
      </c>
    </row>
    <row r="141" spans="1:17">
      <c r="A141" s="30"/>
      <c r="B141" s="101" t="s">
        <v>370</v>
      </c>
      <c r="C141" s="399" t="s">
        <v>384</v>
      </c>
      <c r="D141" s="400"/>
      <c r="E141" s="79" t="s">
        <v>372</v>
      </c>
      <c r="F141" s="79" t="s">
        <v>373</v>
      </c>
      <c r="G141" s="80">
        <v>45183</v>
      </c>
      <c r="H141" s="80" t="s">
        <v>209</v>
      </c>
      <c r="I141" s="79" t="s">
        <v>374</v>
      </c>
      <c r="J141" s="81">
        <v>15493</v>
      </c>
      <c r="K141" s="81">
        <v>15493</v>
      </c>
      <c r="L141" s="81">
        <v>15493</v>
      </c>
      <c r="M141" s="81">
        <v>15493</v>
      </c>
      <c r="N141" s="80" t="s">
        <v>209</v>
      </c>
      <c r="O141" s="82">
        <v>9.2237585898819318E-3</v>
      </c>
      <c r="P141" s="82">
        <v>1</v>
      </c>
      <c r="Q141" s="82">
        <v>8.3013827308937388E-2</v>
      </c>
    </row>
    <row r="142" spans="1:17">
      <c r="A142" s="30"/>
      <c r="B142" s="101" t="s">
        <v>370</v>
      </c>
      <c r="C142" s="399" t="s">
        <v>385</v>
      </c>
      <c r="D142" s="400"/>
      <c r="E142" s="79" t="s">
        <v>372</v>
      </c>
      <c r="F142" s="79" t="s">
        <v>373</v>
      </c>
      <c r="G142" s="80">
        <v>45183</v>
      </c>
      <c r="H142" s="80" t="s">
        <v>209</v>
      </c>
      <c r="I142" s="79" t="s">
        <v>374</v>
      </c>
      <c r="J142" s="81">
        <v>15493</v>
      </c>
      <c r="K142" s="81">
        <v>15493</v>
      </c>
      <c r="L142" s="81">
        <v>15493</v>
      </c>
      <c r="M142" s="81">
        <v>15493</v>
      </c>
      <c r="N142" s="80" t="s">
        <v>209</v>
      </c>
      <c r="O142" s="82">
        <v>9.2237585898819318E-3</v>
      </c>
      <c r="P142" s="82">
        <v>1</v>
      </c>
      <c r="Q142" s="82">
        <v>9.2237585898819321E-2</v>
      </c>
    </row>
    <row r="143" spans="1:17">
      <c r="A143" s="30"/>
      <c r="B143" s="101" t="s">
        <v>370</v>
      </c>
      <c r="C143" s="399" t="s">
        <v>386</v>
      </c>
      <c r="D143" s="400"/>
      <c r="E143" s="79" t="s">
        <v>372</v>
      </c>
      <c r="F143" s="79" t="s">
        <v>373</v>
      </c>
      <c r="G143" s="80">
        <v>45183</v>
      </c>
      <c r="H143" s="80" t="s">
        <v>209</v>
      </c>
      <c r="I143" s="79" t="s">
        <v>374</v>
      </c>
      <c r="J143" s="81">
        <v>15493</v>
      </c>
      <c r="K143" s="81">
        <v>15493</v>
      </c>
      <c r="L143" s="81">
        <v>15493</v>
      </c>
      <c r="M143" s="81">
        <v>15493</v>
      </c>
      <c r="N143" s="80" t="s">
        <v>209</v>
      </c>
      <c r="O143" s="82">
        <v>9.2237585898819318E-3</v>
      </c>
      <c r="P143" s="82">
        <v>1</v>
      </c>
      <c r="Q143" s="82">
        <v>0.10146134448870125</v>
      </c>
    </row>
    <row r="144" spans="1:17">
      <c r="A144" s="30"/>
      <c r="B144" s="101" t="s">
        <v>370</v>
      </c>
      <c r="C144" s="399" t="s">
        <v>387</v>
      </c>
      <c r="D144" s="400"/>
      <c r="E144" s="79" t="s">
        <v>372</v>
      </c>
      <c r="F144" s="79" t="s">
        <v>373</v>
      </c>
      <c r="G144" s="80">
        <v>45183</v>
      </c>
      <c r="H144" s="80" t="s">
        <v>209</v>
      </c>
      <c r="I144" s="79" t="s">
        <v>374</v>
      </c>
      <c r="J144" s="81">
        <v>15493</v>
      </c>
      <c r="K144" s="81">
        <v>15493</v>
      </c>
      <c r="L144" s="81">
        <v>15493</v>
      </c>
      <c r="M144" s="81">
        <v>15493</v>
      </c>
      <c r="N144" s="80" t="s">
        <v>209</v>
      </c>
      <c r="O144" s="82">
        <v>9.2237585898819318E-3</v>
      </c>
      <c r="P144" s="82">
        <v>1</v>
      </c>
      <c r="Q144" s="82">
        <v>0.11068510307858319</v>
      </c>
    </row>
    <row r="145" spans="1:17">
      <c r="A145" s="30"/>
      <c r="B145" s="101" t="s">
        <v>370</v>
      </c>
      <c r="C145" s="399" t="s">
        <v>388</v>
      </c>
      <c r="D145" s="400"/>
      <c r="E145" s="79" t="s">
        <v>372</v>
      </c>
      <c r="F145" s="79" t="s">
        <v>373</v>
      </c>
      <c r="G145" s="80">
        <v>45183</v>
      </c>
      <c r="H145" s="80" t="s">
        <v>209</v>
      </c>
      <c r="I145" s="79" t="s">
        <v>374</v>
      </c>
      <c r="J145" s="81">
        <v>15493</v>
      </c>
      <c r="K145" s="81">
        <v>15493</v>
      </c>
      <c r="L145" s="81">
        <v>15493</v>
      </c>
      <c r="M145" s="81">
        <v>15493</v>
      </c>
      <c r="N145" s="80" t="s">
        <v>209</v>
      </c>
      <c r="O145" s="82">
        <v>9.2237585898819318E-3</v>
      </c>
      <c r="P145" s="82">
        <v>1</v>
      </c>
      <c r="Q145" s="82">
        <v>0.11990886166846512</v>
      </c>
    </row>
    <row r="146" spans="1:17">
      <c r="A146" s="30"/>
      <c r="B146" s="101" t="s">
        <v>370</v>
      </c>
      <c r="C146" s="399" t="s">
        <v>389</v>
      </c>
      <c r="D146" s="400"/>
      <c r="E146" s="79" t="s">
        <v>372</v>
      </c>
      <c r="F146" s="79" t="s">
        <v>373</v>
      </c>
      <c r="G146" s="80">
        <v>45183</v>
      </c>
      <c r="H146" s="80" t="s">
        <v>209</v>
      </c>
      <c r="I146" s="79" t="s">
        <v>374</v>
      </c>
      <c r="J146" s="81">
        <v>15493</v>
      </c>
      <c r="K146" s="81">
        <v>15493</v>
      </c>
      <c r="L146" s="81">
        <v>15493</v>
      </c>
      <c r="M146" s="81">
        <v>15493</v>
      </c>
      <c r="N146" s="80" t="s">
        <v>209</v>
      </c>
      <c r="O146" s="82">
        <v>9.2237585898819318E-3</v>
      </c>
      <c r="P146" s="82">
        <v>1</v>
      </c>
      <c r="Q146" s="82">
        <v>0.12913262025834704</v>
      </c>
    </row>
    <row r="147" spans="1:17">
      <c r="A147" s="30"/>
      <c r="B147" s="101" t="s">
        <v>370</v>
      </c>
      <c r="C147" s="399" t="s">
        <v>390</v>
      </c>
      <c r="D147" s="400"/>
      <c r="E147" s="79" t="s">
        <v>372</v>
      </c>
      <c r="F147" s="79" t="s">
        <v>373</v>
      </c>
      <c r="G147" s="80">
        <v>45183</v>
      </c>
      <c r="H147" s="80" t="s">
        <v>209</v>
      </c>
      <c r="I147" s="79" t="s">
        <v>374</v>
      </c>
      <c r="J147" s="81">
        <v>15493</v>
      </c>
      <c r="K147" s="81">
        <v>15493</v>
      </c>
      <c r="L147" s="81">
        <v>15493</v>
      </c>
      <c r="M147" s="81">
        <v>15493</v>
      </c>
      <c r="N147" s="80" t="s">
        <v>209</v>
      </c>
      <c r="O147" s="82">
        <v>9.2237585898819318E-3</v>
      </c>
      <c r="P147" s="82">
        <v>1</v>
      </c>
      <c r="Q147" s="82">
        <v>0.13835637884822896</v>
      </c>
    </row>
    <row r="148" spans="1:17">
      <c r="A148" s="30"/>
      <c r="B148" s="101" t="s">
        <v>370</v>
      </c>
      <c r="C148" s="399" t="s">
        <v>391</v>
      </c>
      <c r="D148" s="400"/>
      <c r="E148" s="79" t="s">
        <v>372</v>
      </c>
      <c r="F148" s="79" t="s">
        <v>373</v>
      </c>
      <c r="G148" s="80">
        <v>45183</v>
      </c>
      <c r="H148" s="80" t="s">
        <v>209</v>
      </c>
      <c r="I148" s="79" t="s">
        <v>374</v>
      </c>
      <c r="J148" s="81">
        <v>15493</v>
      </c>
      <c r="K148" s="81">
        <v>15493</v>
      </c>
      <c r="L148" s="81">
        <v>15493</v>
      </c>
      <c r="M148" s="81">
        <v>15493</v>
      </c>
      <c r="N148" s="80" t="s">
        <v>209</v>
      </c>
      <c r="O148" s="82">
        <v>9.2237585898819318E-3</v>
      </c>
      <c r="P148" s="82">
        <v>1</v>
      </c>
      <c r="Q148" s="82">
        <v>0.14758013743811088</v>
      </c>
    </row>
    <row r="149" spans="1:17">
      <c r="A149" s="30"/>
      <c r="B149" s="101" t="s">
        <v>370</v>
      </c>
      <c r="C149" s="399" t="s">
        <v>392</v>
      </c>
      <c r="D149" s="400"/>
      <c r="E149" s="79" t="s">
        <v>372</v>
      </c>
      <c r="F149" s="79" t="s">
        <v>373</v>
      </c>
      <c r="G149" s="80">
        <v>45126</v>
      </c>
      <c r="H149" s="80" t="s">
        <v>209</v>
      </c>
      <c r="I149" s="79" t="s">
        <v>374</v>
      </c>
      <c r="J149" s="81">
        <v>83011.679999999993</v>
      </c>
      <c r="K149" s="81">
        <v>83011.679999999993</v>
      </c>
      <c r="L149" s="81">
        <v>83011.679999999993</v>
      </c>
      <c r="M149" s="81">
        <v>83011.679999999993</v>
      </c>
      <c r="N149" s="80" t="s">
        <v>209</v>
      </c>
      <c r="O149" s="82">
        <v>4.9421009259699868E-2</v>
      </c>
      <c r="P149" s="82">
        <v>1</v>
      </c>
      <c r="Q149" s="82">
        <v>0.19700114669781074</v>
      </c>
    </row>
    <row r="150" spans="1:17">
      <c r="A150" s="30"/>
      <c r="B150" s="101" t="s">
        <v>370</v>
      </c>
      <c r="C150" s="399" t="s">
        <v>393</v>
      </c>
      <c r="D150" s="400"/>
      <c r="E150" s="79" t="s">
        <v>372</v>
      </c>
      <c r="F150" s="79" t="s">
        <v>373</v>
      </c>
      <c r="G150" s="80">
        <v>45041</v>
      </c>
      <c r="H150" s="80" t="s">
        <v>209</v>
      </c>
      <c r="I150" s="79" t="s">
        <v>374</v>
      </c>
      <c r="J150" s="81">
        <v>101839.19</v>
      </c>
      <c r="K150" s="81">
        <v>101839.19</v>
      </c>
      <c r="L150" s="81">
        <v>101839.19</v>
      </c>
      <c r="M150" s="81">
        <v>101839.19</v>
      </c>
      <c r="N150" s="80" t="s">
        <v>209</v>
      </c>
      <c r="O150" s="82">
        <v>6.0629968601892348E-2</v>
      </c>
      <c r="P150" s="82">
        <v>1</v>
      </c>
      <c r="Q150" s="82">
        <v>0.25763111529970306</v>
      </c>
    </row>
    <row r="151" spans="1:17">
      <c r="A151" s="30"/>
      <c r="B151" s="101" t="s">
        <v>370</v>
      </c>
      <c r="C151" s="399" t="s">
        <v>394</v>
      </c>
      <c r="D151" s="400"/>
      <c r="E151" s="79" t="s">
        <v>372</v>
      </c>
      <c r="F151" s="79" t="s">
        <v>373</v>
      </c>
      <c r="G151" s="80">
        <v>45041</v>
      </c>
      <c r="H151" s="80" t="s">
        <v>209</v>
      </c>
      <c r="I151" s="79" t="s">
        <v>374</v>
      </c>
      <c r="J151" s="81">
        <v>129186.93</v>
      </c>
      <c r="K151" s="81">
        <v>129186.93</v>
      </c>
      <c r="L151" s="81">
        <v>129186.93</v>
      </c>
      <c r="M151" s="81">
        <v>129186.93</v>
      </c>
      <c r="N151" s="80" t="s">
        <v>209</v>
      </c>
      <c r="O151" s="82">
        <v>7.6911447446458128E-2</v>
      </c>
      <c r="P151" s="82">
        <v>1</v>
      </c>
      <c r="Q151" s="82">
        <v>0.33454256274616118</v>
      </c>
    </row>
    <row r="152" spans="1:17">
      <c r="A152" s="30"/>
      <c r="B152" s="101" t="s">
        <v>370</v>
      </c>
      <c r="C152" s="399" t="s">
        <v>395</v>
      </c>
      <c r="D152" s="400"/>
      <c r="E152" s="79" t="s">
        <v>372</v>
      </c>
      <c r="F152" s="79" t="s">
        <v>373</v>
      </c>
      <c r="G152" s="80">
        <v>45041</v>
      </c>
      <c r="H152" s="80" t="s">
        <v>209</v>
      </c>
      <c r="I152" s="79" t="s">
        <v>374</v>
      </c>
      <c r="J152" s="81">
        <v>101839.19</v>
      </c>
      <c r="K152" s="81">
        <v>101839.19</v>
      </c>
      <c r="L152" s="81">
        <v>101839.19</v>
      </c>
      <c r="M152" s="81">
        <v>101839.19</v>
      </c>
      <c r="N152" s="80" t="s">
        <v>209</v>
      </c>
      <c r="O152" s="82">
        <v>6.0629968601892348E-2</v>
      </c>
      <c r="P152" s="82">
        <v>1</v>
      </c>
      <c r="Q152" s="82">
        <v>0.39517253134805352</v>
      </c>
    </row>
    <row r="153" spans="1:17">
      <c r="A153" s="30"/>
      <c r="B153" s="101" t="s">
        <v>370</v>
      </c>
      <c r="C153" s="399" t="s">
        <v>396</v>
      </c>
      <c r="D153" s="400"/>
      <c r="E153" s="79" t="s">
        <v>372</v>
      </c>
      <c r="F153" s="79" t="s">
        <v>373</v>
      </c>
      <c r="G153" s="80">
        <v>45041</v>
      </c>
      <c r="H153" s="80" t="s">
        <v>209</v>
      </c>
      <c r="I153" s="79" t="s">
        <v>374</v>
      </c>
      <c r="J153" s="81">
        <v>83034.740000000005</v>
      </c>
      <c r="K153" s="81">
        <v>83034.740000000005</v>
      </c>
      <c r="L153" s="81">
        <v>83034.740000000005</v>
      </c>
      <c r="M153" s="81">
        <v>83034.740000000005</v>
      </c>
      <c r="N153" s="80" t="s">
        <v>209</v>
      </c>
      <c r="O153" s="82">
        <v>4.9434738032247648E-2</v>
      </c>
      <c r="P153" s="82">
        <v>1</v>
      </c>
      <c r="Q153" s="82">
        <v>0.44460726938030115</v>
      </c>
    </row>
    <row r="154" spans="1:17">
      <c r="A154" s="30"/>
      <c r="B154" s="101" t="s">
        <v>370</v>
      </c>
      <c r="C154" s="399" t="s">
        <v>397</v>
      </c>
      <c r="D154" s="400"/>
      <c r="E154" s="79" t="s">
        <v>372</v>
      </c>
      <c r="F154" s="79" t="s">
        <v>373</v>
      </c>
      <c r="G154" s="80">
        <v>45126</v>
      </c>
      <c r="H154" s="80" t="s">
        <v>209</v>
      </c>
      <c r="I154" s="79" t="s">
        <v>374</v>
      </c>
      <c r="J154" s="81">
        <v>66201.81</v>
      </c>
      <c r="K154" s="81">
        <v>66201.81</v>
      </c>
      <c r="L154" s="81">
        <v>66201.81</v>
      </c>
      <c r="M154" s="81">
        <v>66201.81</v>
      </c>
      <c r="N154" s="80" t="s">
        <v>209</v>
      </c>
      <c r="O154" s="82">
        <v>3.9413252026930322E-2</v>
      </c>
      <c r="P154" s="82">
        <v>1</v>
      </c>
      <c r="Q154" s="82">
        <v>0.48402052140723145</v>
      </c>
    </row>
    <row r="155" spans="1:17">
      <c r="A155" s="30"/>
      <c r="B155" s="101" t="s">
        <v>370</v>
      </c>
      <c r="C155" s="399" t="s">
        <v>399</v>
      </c>
      <c r="D155" s="400"/>
      <c r="E155" s="79" t="s">
        <v>372</v>
      </c>
      <c r="F155" s="79" t="s">
        <v>373</v>
      </c>
      <c r="G155" s="80">
        <v>45126</v>
      </c>
      <c r="H155" s="80" t="s">
        <v>209</v>
      </c>
      <c r="I155" s="79" t="s">
        <v>374</v>
      </c>
      <c r="J155" s="81">
        <v>83011.679999999993</v>
      </c>
      <c r="K155" s="81">
        <v>83011.679999999993</v>
      </c>
      <c r="L155" s="81">
        <v>83011.679999999993</v>
      </c>
      <c r="M155" s="81">
        <v>83011.679999999993</v>
      </c>
      <c r="N155" s="80" t="s">
        <v>209</v>
      </c>
      <c r="O155" s="82">
        <v>4.9421009259699868E-2</v>
      </c>
      <c r="P155" s="82">
        <v>1</v>
      </c>
      <c r="Q155" s="82">
        <v>0.53344153066693134</v>
      </c>
    </row>
    <row r="156" spans="1:17">
      <c r="A156" s="30"/>
      <c r="B156" s="101" t="s">
        <v>370</v>
      </c>
      <c r="C156" s="399" t="s">
        <v>400</v>
      </c>
      <c r="D156" s="400"/>
      <c r="E156" s="79" t="s">
        <v>372</v>
      </c>
      <c r="F156" s="79" t="s">
        <v>373</v>
      </c>
      <c r="G156" s="80">
        <v>45126</v>
      </c>
      <c r="H156" s="80" t="s">
        <v>209</v>
      </c>
      <c r="I156" s="79" t="s">
        <v>374</v>
      </c>
      <c r="J156" s="81">
        <v>101839.19</v>
      </c>
      <c r="K156" s="81">
        <v>101689.31</v>
      </c>
      <c r="L156" s="81">
        <v>101689.31</v>
      </c>
      <c r="M156" s="81">
        <v>101839.19</v>
      </c>
      <c r="N156" s="80" t="s">
        <v>209</v>
      </c>
      <c r="O156" s="82">
        <v>6.0540737533832475E-2</v>
      </c>
      <c r="P156" s="82">
        <v>1</v>
      </c>
      <c r="Q156" s="82">
        <v>0.59398226820076383</v>
      </c>
    </row>
    <row r="157" spans="1:17">
      <c r="A157" s="30"/>
      <c r="B157" s="101" t="s">
        <v>370</v>
      </c>
      <c r="C157" s="399" t="s">
        <v>401</v>
      </c>
      <c r="D157" s="400"/>
      <c r="E157" s="79" t="s">
        <v>372</v>
      </c>
      <c r="F157" s="79" t="s">
        <v>373</v>
      </c>
      <c r="G157" s="80">
        <v>45041</v>
      </c>
      <c r="H157" s="80" t="s">
        <v>209</v>
      </c>
      <c r="I157" s="79" t="s">
        <v>374</v>
      </c>
      <c r="J157" s="81">
        <v>66201.81</v>
      </c>
      <c r="K157" s="81">
        <v>66201.81</v>
      </c>
      <c r="L157" s="81">
        <v>66201.81</v>
      </c>
      <c r="M157" s="81">
        <v>66201.81</v>
      </c>
      <c r="N157" s="80" t="s">
        <v>209</v>
      </c>
      <c r="O157" s="82">
        <v>3.9413252026930322E-2</v>
      </c>
      <c r="P157" s="82">
        <v>1</v>
      </c>
      <c r="Q157" s="82">
        <v>0.63339552022769419</v>
      </c>
    </row>
    <row r="158" spans="1:17">
      <c r="A158" s="30"/>
      <c r="B158" s="101" t="s">
        <v>370</v>
      </c>
      <c r="C158" s="399" t="s">
        <v>402</v>
      </c>
      <c r="D158" s="400"/>
      <c r="E158" s="79" t="s">
        <v>372</v>
      </c>
      <c r="F158" s="79" t="s">
        <v>373</v>
      </c>
      <c r="G158" s="80">
        <v>45041</v>
      </c>
      <c r="H158" s="80" t="s">
        <v>209</v>
      </c>
      <c r="I158" s="79" t="s">
        <v>374</v>
      </c>
      <c r="J158" s="81">
        <v>66201.81</v>
      </c>
      <c r="K158" s="81">
        <v>66201.81</v>
      </c>
      <c r="L158" s="81">
        <v>66201.81</v>
      </c>
      <c r="M158" s="81">
        <v>66201.81</v>
      </c>
      <c r="N158" s="80" t="s">
        <v>209</v>
      </c>
      <c r="O158" s="82">
        <v>3.9413252026930322E-2</v>
      </c>
      <c r="P158" s="82">
        <v>1</v>
      </c>
      <c r="Q158" s="82">
        <v>0.67280877225462454</v>
      </c>
    </row>
    <row r="159" spans="1:17">
      <c r="A159" s="30"/>
      <c r="B159" s="101" t="s">
        <v>370</v>
      </c>
      <c r="C159" s="399" t="s">
        <v>439</v>
      </c>
      <c r="D159" s="400"/>
      <c r="E159" s="79" t="s">
        <v>372</v>
      </c>
      <c r="F159" s="79" t="s">
        <v>373</v>
      </c>
      <c r="G159" s="80">
        <v>45422</v>
      </c>
      <c r="H159" s="80" t="s">
        <v>209</v>
      </c>
      <c r="I159" s="79" t="s">
        <v>374</v>
      </c>
      <c r="J159" s="81">
        <v>65694.52</v>
      </c>
      <c r="K159" s="81">
        <v>65694.52</v>
      </c>
      <c r="L159" s="81">
        <v>65694.52</v>
      </c>
      <c r="M159" s="81">
        <v>65694.52</v>
      </c>
      <c r="N159" s="80" t="s">
        <v>209</v>
      </c>
      <c r="O159" s="82">
        <v>3.9111236891381296E-2</v>
      </c>
      <c r="P159" s="82">
        <v>1</v>
      </c>
      <c r="Q159" s="82">
        <v>0.71192000914600584</v>
      </c>
    </row>
    <row r="160" spans="1:17">
      <c r="A160" s="30"/>
      <c r="B160" s="101" t="s">
        <v>370</v>
      </c>
      <c r="C160" s="399" t="s">
        <v>440</v>
      </c>
      <c r="D160" s="400"/>
      <c r="E160" s="79" t="s">
        <v>372</v>
      </c>
      <c r="F160" s="79" t="s">
        <v>373</v>
      </c>
      <c r="G160" s="80">
        <v>45422</v>
      </c>
      <c r="H160" s="80" t="s">
        <v>209</v>
      </c>
      <c r="I160" s="79" t="s">
        <v>374</v>
      </c>
      <c r="J160" s="81">
        <v>65706.05</v>
      </c>
      <c r="K160" s="81">
        <v>65706.05</v>
      </c>
      <c r="L160" s="81">
        <v>65706.05</v>
      </c>
      <c r="M160" s="81">
        <v>65706.05</v>
      </c>
      <c r="N160" s="80" t="s">
        <v>209</v>
      </c>
      <c r="O160" s="82">
        <v>3.9118101277655179E-2</v>
      </c>
      <c r="P160" s="82">
        <v>1</v>
      </c>
      <c r="Q160" s="82">
        <v>0.75103811042366098</v>
      </c>
    </row>
    <row r="161" spans="1:18">
      <c r="A161" s="30"/>
      <c r="B161" s="101" t="s">
        <v>370</v>
      </c>
      <c r="C161" s="399" t="s">
        <v>441</v>
      </c>
      <c r="D161" s="400"/>
      <c r="E161" s="79" t="s">
        <v>372</v>
      </c>
      <c r="F161" s="79" t="s">
        <v>373</v>
      </c>
      <c r="G161" s="80">
        <v>45422</v>
      </c>
      <c r="H161" s="80" t="s">
        <v>209</v>
      </c>
      <c r="I161" s="79" t="s">
        <v>374</v>
      </c>
      <c r="J161" s="81">
        <v>15493</v>
      </c>
      <c r="K161" s="81">
        <v>15493</v>
      </c>
      <c r="L161" s="81">
        <v>15493</v>
      </c>
      <c r="M161" s="81">
        <v>15493</v>
      </c>
      <c r="N161" s="80" t="s">
        <v>209</v>
      </c>
      <c r="O161" s="82">
        <v>9.2237585898819318E-3</v>
      </c>
      <c r="P161" s="82">
        <v>1</v>
      </c>
      <c r="Q161" s="82">
        <v>0.76026186901354287</v>
      </c>
    </row>
    <row r="162" spans="1:18">
      <c r="A162" s="30"/>
      <c r="B162" s="101" t="s">
        <v>370</v>
      </c>
      <c r="C162" s="399" t="s">
        <v>442</v>
      </c>
      <c r="D162" s="400"/>
      <c r="E162" s="79" t="s">
        <v>372</v>
      </c>
      <c r="F162" s="79" t="s">
        <v>373</v>
      </c>
      <c r="G162" s="80">
        <v>45422</v>
      </c>
      <c r="H162" s="80" t="s">
        <v>209</v>
      </c>
      <c r="I162" s="79" t="s">
        <v>374</v>
      </c>
      <c r="J162" s="81">
        <v>15493</v>
      </c>
      <c r="K162" s="81">
        <v>15493</v>
      </c>
      <c r="L162" s="81">
        <v>15493</v>
      </c>
      <c r="M162" s="81">
        <v>15493</v>
      </c>
      <c r="N162" s="80" t="s">
        <v>209</v>
      </c>
      <c r="O162" s="82">
        <v>9.2237585898819318E-3</v>
      </c>
      <c r="P162" s="82">
        <v>1</v>
      </c>
      <c r="Q162" s="82">
        <v>0.76948562760342476</v>
      </c>
    </row>
    <row r="163" spans="1:18">
      <c r="A163" s="30"/>
      <c r="B163" s="94" t="s">
        <v>643</v>
      </c>
      <c r="C163" s="414" t="s">
        <v>652</v>
      </c>
      <c r="D163" s="415"/>
      <c r="E163" s="226" t="s">
        <v>660</v>
      </c>
      <c r="F163" s="79" t="s">
        <v>373</v>
      </c>
      <c r="G163" s="80">
        <v>45826</v>
      </c>
      <c r="H163" s="80">
        <v>47129</v>
      </c>
      <c r="I163" s="79" t="s">
        <v>374</v>
      </c>
      <c r="J163" s="81">
        <v>367299.5</v>
      </c>
      <c r="K163" s="81">
        <v>367299.5</v>
      </c>
      <c r="L163" s="81">
        <v>367299.5</v>
      </c>
      <c r="M163" s="81">
        <v>366000</v>
      </c>
      <c r="N163" s="359">
        <v>7.7499999999999999E-2</v>
      </c>
      <c r="O163" s="82">
        <v>0.21867178197794737</v>
      </c>
      <c r="P163" s="82">
        <v>1</v>
      </c>
      <c r="Q163" s="82">
        <v>0.9881574095813721</v>
      </c>
    </row>
    <row r="164" spans="1:18" s="29" customFormat="1">
      <c r="A164" s="35"/>
      <c r="B164" s="83" t="s">
        <v>348</v>
      </c>
      <c r="C164" s="227"/>
      <c r="D164" s="97"/>
      <c r="E164" s="103"/>
      <c r="F164" s="103"/>
      <c r="G164" s="103"/>
      <c r="H164" s="103"/>
      <c r="I164" s="103"/>
      <c r="J164" s="98"/>
      <c r="K164" s="96">
        <v>1659792.2200000002</v>
      </c>
      <c r="L164" s="96">
        <v>1659792.2200000002</v>
      </c>
      <c r="M164" s="96">
        <v>1658642.6</v>
      </c>
      <c r="N164" s="103"/>
      <c r="O164" s="103"/>
      <c r="P164" s="103"/>
      <c r="Q164" s="103"/>
    </row>
    <row r="165" spans="1:18">
      <c r="A165" s="30"/>
      <c r="B165" s="29"/>
      <c r="K165" s="244"/>
      <c r="L165" s="100">
        <v>0</v>
      </c>
    </row>
    <row r="166" spans="1:18">
      <c r="A166" s="30"/>
      <c r="B166" s="29" t="s">
        <v>465</v>
      </c>
      <c r="C166" s="29"/>
      <c r="D166" s="36"/>
      <c r="E166" s="36"/>
      <c r="F166" s="37"/>
      <c r="G166" s="36"/>
      <c r="H166" s="36"/>
      <c r="I166" s="36"/>
      <c r="J166" s="38"/>
      <c r="K166" s="36"/>
      <c r="L166" s="36"/>
      <c r="M166" s="36"/>
      <c r="N166" s="36"/>
      <c r="O166" s="36"/>
      <c r="P166" s="36"/>
      <c r="Q166" s="36"/>
    </row>
    <row r="167" spans="1:18">
      <c r="A167" s="30"/>
      <c r="B167" s="29"/>
      <c r="C167" s="29"/>
      <c r="D167" s="36"/>
      <c r="E167" s="36"/>
      <c r="F167" s="37"/>
      <c r="G167" s="36"/>
      <c r="H167" s="36"/>
      <c r="I167" s="36"/>
      <c r="J167" s="38"/>
      <c r="K167" s="36"/>
      <c r="L167" s="36"/>
      <c r="M167" s="36"/>
      <c r="N167" s="36"/>
      <c r="O167" s="36"/>
      <c r="P167" s="36"/>
      <c r="Q167" s="36"/>
    </row>
    <row r="168" spans="1:18" ht="33.6" customHeight="1">
      <c r="A168" s="30"/>
      <c r="B168" s="372" t="s">
        <v>206</v>
      </c>
      <c r="C168" s="390" t="s">
        <v>207</v>
      </c>
      <c r="D168" s="391"/>
      <c r="E168" s="372" t="s">
        <v>359</v>
      </c>
      <c r="F168" s="372" t="s">
        <v>360</v>
      </c>
      <c r="G168" s="372" t="s">
        <v>361</v>
      </c>
      <c r="H168" s="372" t="s">
        <v>208</v>
      </c>
      <c r="I168" s="372" t="s">
        <v>21</v>
      </c>
      <c r="J168" s="372" t="s">
        <v>362</v>
      </c>
      <c r="K168" s="372" t="s">
        <v>363</v>
      </c>
      <c r="L168" s="372" t="s">
        <v>364</v>
      </c>
      <c r="M168" s="372" t="s">
        <v>365</v>
      </c>
      <c r="N168" s="372" t="s">
        <v>366</v>
      </c>
      <c r="O168" s="372" t="s">
        <v>367</v>
      </c>
      <c r="P168" s="372" t="s">
        <v>368</v>
      </c>
      <c r="Q168" s="372" t="s">
        <v>369</v>
      </c>
    </row>
    <row r="169" spans="1:18" ht="37.950000000000003" customHeight="1">
      <c r="A169" s="30"/>
      <c r="B169" s="372"/>
      <c r="C169" s="392"/>
      <c r="D169" s="393"/>
      <c r="E169" s="372"/>
      <c r="F169" s="372"/>
      <c r="G169" s="372"/>
      <c r="H169" s="372"/>
      <c r="I169" s="372"/>
      <c r="J169" s="372"/>
      <c r="K169" s="372"/>
      <c r="L169" s="372"/>
      <c r="M169" s="372"/>
      <c r="N169" s="372"/>
      <c r="O169" s="372"/>
      <c r="P169" s="372"/>
      <c r="Q169" s="372"/>
    </row>
    <row r="170" spans="1:18">
      <c r="A170" s="30"/>
      <c r="B170" s="101" t="s">
        <v>370</v>
      </c>
      <c r="C170" s="102" t="s">
        <v>371</v>
      </c>
      <c r="D170" s="40"/>
      <c r="E170" s="79" t="s">
        <v>372</v>
      </c>
      <c r="F170" s="79" t="s">
        <v>373</v>
      </c>
      <c r="G170" s="80">
        <v>45126</v>
      </c>
      <c r="H170" s="80" t="s">
        <v>209</v>
      </c>
      <c r="I170" s="79" t="s">
        <v>374</v>
      </c>
      <c r="J170" s="81">
        <v>15493</v>
      </c>
      <c r="K170" s="81">
        <v>15493</v>
      </c>
      <c r="L170" s="81">
        <v>15493</v>
      </c>
      <c r="M170" s="81">
        <v>15493</v>
      </c>
      <c r="N170" s="80" t="s">
        <v>209</v>
      </c>
      <c r="O170" s="82">
        <v>9.7046278779775782E-3</v>
      </c>
      <c r="P170" s="82">
        <v>1</v>
      </c>
      <c r="Q170" s="82">
        <v>9.7046278779775782E-3</v>
      </c>
      <c r="R170" s="71"/>
    </row>
    <row r="171" spans="1:18">
      <c r="A171" s="30"/>
      <c r="B171" s="101" t="s">
        <v>370</v>
      </c>
      <c r="C171" s="102" t="s">
        <v>375</v>
      </c>
      <c r="D171" s="40"/>
      <c r="E171" s="79" t="s">
        <v>372</v>
      </c>
      <c r="F171" s="79" t="s">
        <v>373</v>
      </c>
      <c r="G171" s="80">
        <v>45126</v>
      </c>
      <c r="H171" s="80" t="s">
        <v>209</v>
      </c>
      <c r="I171" s="79" t="s">
        <v>374</v>
      </c>
      <c r="J171" s="81">
        <v>15493</v>
      </c>
      <c r="K171" s="81">
        <v>15493</v>
      </c>
      <c r="L171" s="81">
        <v>15493</v>
      </c>
      <c r="M171" s="81">
        <v>15493</v>
      </c>
      <c r="N171" s="80" t="s">
        <v>209</v>
      </c>
      <c r="O171" s="82">
        <v>9.7046278779775782E-3</v>
      </c>
      <c r="P171" s="82">
        <v>1</v>
      </c>
      <c r="Q171" s="82">
        <v>1.9409255755955156E-2</v>
      </c>
      <c r="R171" s="71"/>
    </row>
    <row r="172" spans="1:18">
      <c r="A172" s="30"/>
      <c r="B172" s="101" t="s">
        <v>370</v>
      </c>
      <c r="C172" s="102" t="s">
        <v>376</v>
      </c>
      <c r="D172" s="40"/>
      <c r="E172" s="79" t="s">
        <v>372</v>
      </c>
      <c r="F172" s="79" t="s">
        <v>373</v>
      </c>
      <c r="G172" s="80">
        <v>45126</v>
      </c>
      <c r="H172" s="80" t="s">
        <v>209</v>
      </c>
      <c r="I172" s="79" t="s">
        <v>374</v>
      </c>
      <c r="J172" s="81">
        <v>15493</v>
      </c>
      <c r="K172" s="81">
        <v>15493</v>
      </c>
      <c r="L172" s="81">
        <v>15493</v>
      </c>
      <c r="M172" s="81">
        <v>15493</v>
      </c>
      <c r="N172" s="80" t="s">
        <v>209</v>
      </c>
      <c r="O172" s="82">
        <v>9.7046278779775782E-3</v>
      </c>
      <c r="P172" s="82">
        <v>1</v>
      </c>
      <c r="Q172" s="82">
        <v>2.9113883633932733E-2</v>
      </c>
      <c r="R172" s="71"/>
    </row>
    <row r="173" spans="1:18">
      <c r="A173" s="30"/>
      <c r="B173" s="101" t="s">
        <v>370</v>
      </c>
      <c r="C173" s="102" t="s">
        <v>377</v>
      </c>
      <c r="D173" s="40"/>
      <c r="E173" s="79" t="s">
        <v>372</v>
      </c>
      <c r="F173" s="79" t="s">
        <v>373</v>
      </c>
      <c r="G173" s="80">
        <v>45183</v>
      </c>
      <c r="H173" s="80" t="s">
        <v>209</v>
      </c>
      <c r="I173" s="79" t="s">
        <v>374</v>
      </c>
      <c r="J173" s="81">
        <v>15493</v>
      </c>
      <c r="K173" s="81">
        <v>15493</v>
      </c>
      <c r="L173" s="81">
        <v>15493</v>
      </c>
      <c r="M173" s="81">
        <v>15493</v>
      </c>
      <c r="N173" s="80" t="s">
        <v>209</v>
      </c>
      <c r="O173" s="82">
        <v>9.7046278779775782E-3</v>
      </c>
      <c r="P173" s="82">
        <v>1</v>
      </c>
      <c r="Q173" s="82">
        <v>3.8818511511910313E-2</v>
      </c>
      <c r="R173" s="71"/>
    </row>
    <row r="174" spans="1:18">
      <c r="A174" s="30"/>
      <c r="B174" s="101" t="s">
        <v>370</v>
      </c>
      <c r="C174" s="102" t="s">
        <v>378</v>
      </c>
      <c r="D174" s="40"/>
      <c r="E174" s="79" t="s">
        <v>372</v>
      </c>
      <c r="F174" s="79" t="s">
        <v>373</v>
      </c>
      <c r="G174" s="80">
        <v>45183</v>
      </c>
      <c r="H174" s="80" t="s">
        <v>209</v>
      </c>
      <c r="I174" s="79" t="s">
        <v>374</v>
      </c>
      <c r="J174" s="81">
        <v>15493</v>
      </c>
      <c r="K174" s="81">
        <v>15493</v>
      </c>
      <c r="L174" s="81">
        <v>15493</v>
      </c>
      <c r="M174" s="81">
        <v>15493</v>
      </c>
      <c r="N174" s="80" t="s">
        <v>209</v>
      </c>
      <c r="O174" s="82">
        <v>9.7046278779775782E-3</v>
      </c>
      <c r="P174" s="82">
        <v>1</v>
      </c>
      <c r="Q174" s="82">
        <v>4.8523139389887893E-2</v>
      </c>
      <c r="R174" s="71"/>
    </row>
    <row r="175" spans="1:18">
      <c r="A175" s="30"/>
      <c r="B175" s="101" t="s">
        <v>370</v>
      </c>
      <c r="C175" s="102" t="s">
        <v>379</v>
      </c>
      <c r="D175" s="40"/>
      <c r="E175" s="79" t="s">
        <v>372</v>
      </c>
      <c r="F175" s="79" t="s">
        <v>373</v>
      </c>
      <c r="G175" s="80">
        <v>45183</v>
      </c>
      <c r="H175" s="80" t="s">
        <v>209</v>
      </c>
      <c r="I175" s="79" t="s">
        <v>374</v>
      </c>
      <c r="J175" s="81">
        <v>15493</v>
      </c>
      <c r="K175" s="81">
        <v>15493</v>
      </c>
      <c r="L175" s="81">
        <v>15493</v>
      </c>
      <c r="M175" s="81">
        <v>15493</v>
      </c>
      <c r="N175" s="80" t="s">
        <v>209</v>
      </c>
      <c r="O175" s="82">
        <v>9.7046278779775782E-3</v>
      </c>
      <c r="P175" s="82">
        <v>1</v>
      </c>
      <c r="Q175" s="82">
        <v>5.8227767267865473E-2</v>
      </c>
      <c r="R175" s="71"/>
    </row>
    <row r="176" spans="1:18">
      <c r="A176" s="30"/>
      <c r="B176" s="101" t="s">
        <v>370</v>
      </c>
      <c r="C176" s="102" t="s">
        <v>380</v>
      </c>
      <c r="D176" s="40"/>
      <c r="E176" s="79" t="s">
        <v>372</v>
      </c>
      <c r="F176" s="79" t="s">
        <v>373</v>
      </c>
      <c r="G176" s="80">
        <v>45183</v>
      </c>
      <c r="H176" s="80" t="s">
        <v>209</v>
      </c>
      <c r="I176" s="79" t="s">
        <v>374</v>
      </c>
      <c r="J176" s="81">
        <v>15493</v>
      </c>
      <c r="K176" s="81">
        <v>15493</v>
      </c>
      <c r="L176" s="81">
        <v>15493</v>
      </c>
      <c r="M176" s="81">
        <v>15493</v>
      </c>
      <c r="N176" s="80" t="s">
        <v>209</v>
      </c>
      <c r="O176" s="82">
        <v>9.7046278779775782E-3</v>
      </c>
      <c r="P176" s="82">
        <v>1</v>
      </c>
      <c r="Q176" s="82">
        <v>6.7932395145843052E-2</v>
      </c>
      <c r="R176" s="71"/>
    </row>
    <row r="177" spans="1:18">
      <c r="A177" s="30"/>
      <c r="B177" s="101" t="s">
        <v>370</v>
      </c>
      <c r="C177" s="102" t="s">
        <v>381</v>
      </c>
      <c r="D177" s="40"/>
      <c r="E177" s="79" t="s">
        <v>372</v>
      </c>
      <c r="F177" s="79" t="s">
        <v>373</v>
      </c>
      <c r="G177" s="80">
        <v>45183</v>
      </c>
      <c r="H177" s="80" t="s">
        <v>209</v>
      </c>
      <c r="I177" s="79" t="s">
        <v>374</v>
      </c>
      <c r="J177" s="81">
        <v>15493</v>
      </c>
      <c r="K177" s="81">
        <v>15493</v>
      </c>
      <c r="L177" s="81">
        <v>15493</v>
      </c>
      <c r="M177" s="81">
        <v>15493</v>
      </c>
      <c r="N177" s="80" t="s">
        <v>209</v>
      </c>
      <c r="O177" s="82">
        <v>9.7046278779775782E-3</v>
      </c>
      <c r="P177" s="82">
        <v>1</v>
      </c>
      <c r="Q177" s="82">
        <v>7.7637023023820625E-2</v>
      </c>
      <c r="R177" s="71"/>
    </row>
    <row r="178" spans="1:18">
      <c r="A178" s="30"/>
      <c r="B178" s="101" t="s">
        <v>370</v>
      </c>
      <c r="C178" s="102" t="s">
        <v>382</v>
      </c>
      <c r="D178" s="40"/>
      <c r="E178" s="79" t="s">
        <v>372</v>
      </c>
      <c r="F178" s="79" t="s">
        <v>373</v>
      </c>
      <c r="G178" s="80">
        <v>45183</v>
      </c>
      <c r="H178" s="80" t="s">
        <v>209</v>
      </c>
      <c r="I178" s="79" t="s">
        <v>374</v>
      </c>
      <c r="J178" s="81">
        <v>15493</v>
      </c>
      <c r="K178" s="81">
        <v>15493</v>
      </c>
      <c r="L178" s="81">
        <v>15493</v>
      </c>
      <c r="M178" s="81">
        <v>15493</v>
      </c>
      <c r="N178" s="80" t="s">
        <v>209</v>
      </c>
      <c r="O178" s="82">
        <v>9.7046278779775782E-3</v>
      </c>
      <c r="P178" s="82">
        <v>1</v>
      </c>
      <c r="Q178" s="82">
        <v>8.7341650901798198E-2</v>
      </c>
      <c r="R178" s="71"/>
    </row>
    <row r="179" spans="1:18">
      <c r="A179" s="30"/>
      <c r="B179" s="101" t="s">
        <v>370</v>
      </c>
      <c r="C179" s="102" t="s">
        <v>383</v>
      </c>
      <c r="D179" s="40"/>
      <c r="E179" s="79" t="s">
        <v>372</v>
      </c>
      <c r="F179" s="79" t="s">
        <v>373</v>
      </c>
      <c r="G179" s="80">
        <v>45183</v>
      </c>
      <c r="H179" s="80" t="s">
        <v>209</v>
      </c>
      <c r="I179" s="79" t="s">
        <v>374</v>
      </c>
      <c r="J179" s="81">
        <v>15493</v>
      </c>
      <c r="K179" s="81">
        <v>15493</v>
      </c>
      <c r="L179" s="81">
        <v>15493</v>
      </c>
      <c r="M179" s="81">
        <v>15493</v>
      </c>
      <c r="N179" s="80" t="s">
        <v>209</v>
      </c>
      <c r="O179" s="82">
        <v>9.7046278779775782E-3</v>
      </c>
      <c r="P179" s="82">
        <v>1</v>
      </c>
      <c r="Q179" s="82">
        <v>9.7046278779775771E-2</v>
      </c>
      <c r="R179" s="71"/>
    </row>
    <row r="180" spans="1:18">
      <c r="A180" s="30"/>
      <c r="B180" s="101" t="s">
        <v>370</v>
      </c>
      <c r="C180" s="102" t="s">
        <v>384</v>
      </c>
      <c r="D180" s="40"/>
      <c r="E180" s="79" t="s">
        <v>372</v>
      </c>
      <c r="F180" s="79" t="s">
        <v>373</v>
      </c>
      <c r="G180" s="80">
        <v>45183</v>
      </c>
      <c r="H180" s="80" t="s">
        <v>209</v>
      </c>
      <c r="I180" s="79" t="s">
        <v>374</v>
      </c>
      <c r="J180" s="81">
        <v>15493</v>
      </c>
      <c r="K180" s="81">
        <v>15493</v>
      </c>
      <c r="L180" s="81">
        <v>15493</v>
      </c>
      <c r="M180" s="81">
        <v>15493</v>
      </c>
      <c r="N180" s="80" t="s">
        <v>209</v>
      </c>
      <c r="O180" s="82">
        <v>9.7046278779775782E-3</v>
      </c>
      <c r="P180" s="82">
        <v>1</v>
      </c>
      <c r="Q180" s="82">
        <v>0.10675090665775334</v>
      </c>
      <c r="R180" s="71"/>
    </row>
    <row r="181" spans="1:18">
      <c r="A181" s="30"/>
      <c r="B181" s="101" t="s">
        <v>370</v>
      </c>
      <c r="C181" s="102" t="s">
        <v>385</v>
      </c>
      <c r="D181" s="40"/>
      <c r="E181" s="79" t="s">
        <v>372</v>
      </c>
      <c r="F181" s="79" t="s">
        <v>373</v>
      </c>
      <c r="G181" s="80">
        <v>45183</v>
      </c>
      <c r="H181" s="80" t="s">
        <v>209</v>
      </c>
      <c r="I181" s="79" t="s">
        <v>374</v>
      </c>
      <c r="J181" s="81">
        <v>15493</v>
      </c>
      <c r="K181" s="81">
        <v>15493</v>
      </c>
      <c r="L181" s="81">
        <v>15493</v>
      </c>
      <c r="M181" s="81">
        <v>15493</v>
      </c>
      <c r="N181" s="80" t="s">
        <v>209</v>
      </c>
      <c r="O181" s="82">
        <v>9.7046278779775782E-3</v>
      </c>
      <c r="P181" s="82">
        <v>1</v>
      </c>
      <c r="Q181" s="82">
        <v>0.11645553453573092</v>
      </c>
      <c r="R181" s="71"/>
    </row>
    <row r="182" spans="1:18">
      <c r="A182" s="30"/>
      <c r="B182" s="101" t="s">
        <v>370</v>
      </c>
      <c r="C182" s="102" t="s">
        <v>386</v>
      </c>
      <c r="D182" s="40"/>
      <c r="E182" s="79" t="s">
        <v>372</v>
      </c>
      <c r="F182" s="79" t="s">
        <v>373</v>
      </c>
      <c r="G182" s="80">
        <v>45183</v>
      </c>
      <c r="H182" s="80" t="s">
        <v>209</v>
      </c>
      <c r="I182" s="79" t="s">
        <v>374</v>
      </c>
      <c r="J182" s="81">
        <v>15493</v>
      </c>
      <c r="K182" s="81">
        <v>15493</v>
      </c>
      <c r="L182" s="81">
        <v>15493</v>
      </c>
      <c r="M182" s="81">
        <v>15493</v>
      </c>
      <c r="N182" s="80" t="s">
        <v>209</v>
      </c>
      <c r="O182" s="82">
        <v>9.7046278779775782E-3</v>
      </c>
      <c r="P182" s="82">
        <v>1</v>
      </c>
      <c r="Q182" s="82">
        <v>0.1261601624137085</v>
      </c>
      <c r="R182" s="71"/>
    </row>
    <row r="183" spans="1:18">
      <c r="A183" s="30"/>
      <c r="B183" s="101" t="s">
        <v>370</v>
      </c>
      <c r="C183" s="102" t="s">
        <v>387</v>
      </c>
      <c r="D183" s="40"/>
      <c r="E183" s="79" t="s">
        <v>372</v>
      </c>
      <c r="F183" s="79" t="s">
        <v>373</v>
      </c>
      <c r="G183" s="80">
        <v>45183</v>
      </c>
      <c r="H183" s="80" t="s">
        <v>209</v>
      </c>
      <c r="I183" s="79" t="s">
        <v>374</v>
      </c>
      <c r="J183" s="81">
        <v>15493</v>
      </c>
      <c r="K183" s="81">
        <v>15493</v>
      </c>
      <c r="L183" s="81">
        <v>15493</v>
      </c>
      <c r="M183" s="81">
        <v>15493</v>
      </c>
      <c r="N183" s="80" t="s">
        <v>209</v>
      </c>
      <c r="O183" s="82">
        <v>9.7046278779775782E-3</v>
      </c>
      <c r="P183" s="82">
        <v>1</v>
      </c>
      <c r="Q183" s="82">
        <v>0.13586479029168608</v>
      </c>
      <c r="R183" s="71"/>
    </row>
    <row r="184" spans="1:18">
      <c r="A184" s="30"/>
      <c r="B184" s="101" t="s">
        <v>370</v>
      </c>
      <c r="C184" s="102" t="s">
        <v>388</v>
      </c>
      <c r="D184" s="40"/>
      <c r="E184" s="79" t="s">
        <v>372</v>
      </c>
      <c r="F184" s="79" t="s">
        <v>373</v>
      </c>
      <c r="G184" s="80">
        <v>45183</v>
      </c>
      <c r="H184" s="80" t="s">
        <v>209</v>
      </c>
      <c r="I184" s="79" t="s">
        <v>374</v>
      </c>
      <c r="J184" s="81">
        <v>15493</v>
      </c>
      <c r="K184" s="81">
        <v>15493</v>
      </c>
      <c r="L184" s="81">
        <v>15493</v>
      </c>
      <c r="M184" s="81">
        <v>15493</v>
      </c>
      <c r="N184" s="80" t="s">
        <v>209</v>
      </c>
      <c r="O184" s="82">
        <v>9.7046278779775782E-3</v>
      </c>
      <c r="P184" s="82">
        <v>1</v>
      </c>
      <c r="Q184" s="82">
        <v>0.14556941816966365</v>
      </c>
      <c r="R184" s="71"/>
    </row>
    <row r="185" spans="1:18">
      <c r="A185" s="30"/>
      <c r="B185" s="101" t="s">
        <v>370</v>
      </c>
      <c r="C185" s="102" t="s">
        <v>389</v>
      </c>
      <c r="D185" s="40"/>
      <c r="E185" s="79" t="s">
        <v>372</v>
      </c>
      <c r="F185" s="79" t="s">
        <v>373</v>
      </c>
      <c r="G185" s="80">
        <v>45183</v>
      </c>
      <c r="H185" s="80" t="s">
        <v>209</v>
      </c>
      <c r="I185" s="79" t="s">
        <v>374</v>
      </c>
      <c r="J185" s="81">
        <v>15493</v>
      </c>
      <c r="K185" s="81">
        <v>15493</v>
      </c>
      <c r="L185" s="81">
        <v>15493</v>
      </c>
      <c r="M185" s="81">
        <v>15493</v>
      </c>
      <c r="N185" s="80" t="s">
        <v>209</v>
      </c>
      <c r="O185" s="82">
        <v>9.7046278779775782E-3</v>
      </c>
      <c r="P185" s="82">
        <v>1</v>
      </c>
      <c r="Q185" s="82">
        <v>0.15527404604764122</v>
      </c>
      <c r="R185" s="71"/>
    </row>
    <row r="186" spans="1:18">
      <c r="A186" s="30"/>
      <c r="B186" s="101" t="s">
        <v>370</v>
      </c>
      <c r="C186" s="102" t="s">
        <v>390</v>
      </c>
      <c r="D186" s="40"/>
      <c r="E186" s="79" t="s">
        <v>372</v>
      </c>
      <c r="F186" s="79" t="s">
        <v>373</v>
      </c>
      <c r="G186" s="80">
        <v>45183</v>
      </c>
      <c r="H186" s="80" t="s">
        <v>209</v>
      </c>
      <c r="I186" s="79" t="s">
        <v>374</v>
      </c>
      <c r="J186" s="81">
        <v>15493</v>
      </c>
      <c r="K186" s="81">
        <v>15493</v>
      </c>
      <c r="L186" s="81">
        <v>15493</v>
      </c>
      <c r="M186" s="81">
        <v>15493</v>
      </c>
      <c r="N186" s="80" t="s">
        <v>209</v>
      </c>
      <c r="O186" s="82">
        <v>9.7046278779775782E-3</v>
      </c>
      <c r="P186" s="82">
        <v>1</v>
      </c>
      <c r="Q186" s="82">
        <v>0.1649786739256188</v>
      </c>
      <c r="R186" s="71"/>
    </row>
    <row r="187" spans="1:18">
      <c r="A187" s="30"/>
      <c r="B187" s="101" t="s">
        <v>370</v>
      </c>
      <c r="C187" s="102" t="s">
        <v>391</v>
      </c>
      <c r="D187" s="40"/>
      <c r="E187" s="79" t="s">
        <v>372</v>
      </c>
      <c r="F187" s="79" t="s">
        <v>373</v>
      </c>
      <c r="G187" s="80">
        <v>45183</v>
      </c>
      <c r="H187" s="80" t="s">
        <v>209</v>
      </c>
      <c r="I187" s="79" t="s">
        <v>374</v>
      </c>
      <c r="J187" s="81">
        <v>15493</v>
      </c>
      <c r="K187" s="81">
        <v>15493</v>
      </c>
      <c r="L187" s="81">
        <v>15493</v>
      </c>
      <c r="M187" s="81">
        <v>15493</v>
      </c>
      <c r="N187" s="80" t="s">
        <v>209</v>
      </c>
      <c r="O187" s="82">
        <v>9.7046278779775782E-3</v>
      </c>
      <c r="P187" s="82">
        <v>1</v>
      </c>
      <c r="Q187" s="82">
        <v>0.17468330180359637</v>
      </c>
      <c r="R187" s="71"/>
    </row>
    <row r="188" spans="1:18">
      <c r="A188" s="30"/>
      <c r="B188" s="101" t="s">
        <v>370</v>
      </c>
      <c r="C188" s="102" t="s">
        <v>392</v>
      </c>
      <c r="D188" s="40"/>
      <c r="E188" s="79" t="s">
        <v>372</v>
      </c>
      <c r="F188" s="79" t="s">
        <v>373</v>
      </c>
      <c r="G188" s="80">
        <v>45126</v>
      </c>
      <c r="H188" s="80" t="s">
        <v>209</v>
      </c>
      <c r="I188" s="79" t="s">
        <v>374</v>
      </c>
      <c r="J188" s="81">
        <v>83011.679999999993</v>
      </c>
      <c r="K188" s="81">
        <v>83011.679999999993</v>
      </c>
      <c r="L188" s="81">
        <v>83011.679999999993</v>
      </c>
      <c r="M188" s="81">
        <v>83011.679999999993</v>
      </c>
      <c r="N188" s="80" t="s">
        <v>209</v>
      </c>
      <c r="O188" s="82">
        <v>5.1997512678354979E-2</v>
      </c>
      <c r="P188" s="82">
        <v>1</v>
      </c>
      <c r="Q188" s="82">
        <v>0.22668081448195135</v>
      </c>
      <c r="R188" s="71"/>
    </row>
    <row r="189" spans="1:18">
      <c r="A189" s="30"/>
      <c r="B189" s="101" t="s">
        <v>370</v>
      </c>
      <c r="C189" s="102" t="s">
        <v>393</v>
      </c>
      <c r="D189" s="40"/>
      <c r="E189" s="79" t="s">
        <v>372</v>
      </c>
      <c r="F189" s="79" t="s">
        <v>373</v>
      </c>
      <c r="G189" s="80">
        <v>45041</v>
      </c>
      <c r="H189" s="80" t="s">
        <v>209</v>
      </c>
      <c r="I189" s="79" t="s">
        <v>374</v>
      </c>
      <c r="J189" s="81">
        <v>101839.19</v>
      </c>
      <c r="K189" s="81">
        <v>101839.19</v>
      </c>
      <c r="L189" s="81">
        <v>101839.19</v>
      </c>
      <c r="M189" s="81">
        <v>101839.19</v>
      </c>
      <c r="N189" s="80" t="s">
        <v>209</v>
      </c>
      <c r="O189" s="82">
        <v>6.3790837303598746E-2</v>
      </c>
      <c r="P189" s="82">
        <v>1</v>
      </c>
      <c r="Q189" s="82">
        <v>0.29047165178555012</v>
      </c>
      <c r="R189" s="71"/>
    </row>
    <row r="190" spans="1:18">
      <c r="A190" s="30"/>
      <c r="B190" s="101" t="s">
        <v>370</v>
      </c>
      <c r="C190" s="102" t="s">
        <v>394</v>
      </c>
      <c r="D190" s="40"/>
      <c r="E190" s="79" t="s">
        <v>372</v>
      </c>
      <c r="F190" s="79" t="s">
        <v>373</v>
      </c>
      <c r="G190" s="80">
        <v>45041</v>
      </c>
      <c r="H190" s="80" t="s">
        <v>209</v>
      </c>
      <c r="I190" s="79" t="s">
        <v>374</v>
      </c>
      <c r="J190" s="81">
        <v>129186.93</v>
      </c>
      <c r="K190" s="81">
        <v>129186.93</v>
      </c>
      <c r="L190" s="81">
        <v>129186.93</v>
      </c>
      <c r="M190" s="81">
        <v>129186.93</v>
      </c>
      <c r="N190" s="80" t="s">
        <v>209</v>
      </c>
      <c r="O190" s="82">
        <v>8.0921130984853665E-2</v>
      </c>
      <c r="P190" s="82">
        <v>1</v>
      </c>
      <c r="Q190" s="82">
        <v>0.37139278277040377</v>
      </c>
      <c r="R190" s="71"/>
    </row>
    <row r="191" spans="1:18">
      <c r="A191" s="30"/>
      <c r="B191" s="101" t="s">
        <v>370</v>
      </c>
      <c r="C191" s="102" t="s">
        <v>395</v>
      </c>
      <c r="D191" s="40"/>
      <c r="E191" s="79" t="s">
        <v>372</v>
      </c>
      <c r="F191" s="79" t="s">
        <v>373</v>
      </c>
      <c r="G191" s="80">
        <v>45041</v>
      </c>
      <c r="H191" s="80" t="s">
        <v>209</v>
      </c>
      <c r="I191" s="79" t="s">
        <v>374</v>
      </c>
      <c r="J191" s="81">
        <v>101839.19</v>
      </c>
      <c r="K191" s="81">
        <v>101839.19</v>
      </c>
      <c r="L191" s="81">
        <v>101839.19</v>
      </c>
      <c r="M191" s="81">
        <v>101839.19</v>
      </c>
      <c r="N191" s="80" t="s">
        <v>209</v>
      </c>
      <c r="O191" s="82">
        <v>6.3790837303598746E-2</v>
      </c>
      <c r="P191" s="82">
        <v>1</v>
      </c>
      <c r="Q191" s="82">
        <v>0.43518362007400252</v>
      </c>
      <c r="R191" s="71"/>
    </row>
    <row r="192" spans="1:18">
      <c r="A192" s="30"/>
      <c r="B192" s="101" t="s">
        <v>370</v>
      </c>
      <c r="C192" s="102" t="s">
        <v>396</v>
      </c>
      <c r="D192" s="40"/>
      <c r="E192" s="79" t="s">
        <v>372</v>
      </c>
      <c r="F192" s="79" t="s">
        <v>373</v>
      </c>
      <c r="G192" s="80">
        <v>45041</v>
      </c>
      <c r="H192" s="80" t="s">
        <v>209</v>
      </c>
      <c r="I192" s="79" t="s">
        <v>374</v>
      </c>
      <c r="J192" s="81">
        <v>83034.740000000005</v>
      </c>
      <c r="K192" s="81">
        <v>83034.740000000005</v>
      </c>
      <c r="L192" s="81">
        <v>83034.740000000005</v>
      </c>
      <c r="M192" s="81">
        <v>83034.740000000005</v>
      </c>
      <c r="N192" s="80" t="s">
        <v>209</v>
      </c>
      <c r="O192" s="82">
        <v>5.2011957183542241E-2</v>
      </c>
      <c r="P192" s="82">
        <v>1</v>
      </c>
      <c r="Q192" s="82">
        <v>0.48719557725754475</v>
      </c>
      <c r="R192" s="71"/>
    </row>
    <row r="193" spans="1:18">
      <c r="A193" s="30"/>
      <c r="B193" s="101" t="s">
        <v>370</v>
      </c>
      <c r="C193" s="102" t="s">
        <v>397</v>
      </c>
      <c r="D193" s="40"/>
      <c r="E193" s="79" t="s">
        <v>372</v>
      </c>
      <c r="F193" s="79" t="s">
        <v>373</v>
      </c>
      <c r="G193" s="80">
        <v>45126</v>
      </c>
      <c r="H193" s="80" t="s">
        <v>209</v>
      </c>
      <c r="I193" s="79" t="s">
        <v>374</v>
      </c>
      <c r="J193" s="81">
        <v>66201.81</v>
      </c>
      <c r="K193" s="81">
        <v>66201.81</v>
      </c>
      <c r="L193" s="81">
        <v>66201.81</v>
      </c>
      <c r="M193" s="81">
        <v>66201.81</v>
      </c>
      <c r="N193" s="80" t="s">
        <v>209</v>
      </c>
      <c r="O193" s="82">
        <v>4.1468013354326136E-2</v>
      </c>
      <c r="P193" s="82">
        <v>1</v>
      </c>
      <c r="Q193" s="82">
        <v>0.52866359061187085</v>
      </c>
      <c r="R193" s="71"/>
    </row>
    <row r="194" spans="1:18">
      <c r="A194" s="30"/>
      <c r="B194" s="101" t="s">
        <v>370</v>
      </c>
      <c r="C194" s="102" t="s">
        <v>398</v>
      </c>
      <c r="D194" s="40"/>
      <c r="E194" s="79" t="s">
        <v>372</v>
      </c>
      <c r="F194" s="79" t="s">
        <v>373</v>
      </c>
      <c r="G194" s="80">
        <v>45126</v>
      </c>
      <c r="H194" s="80" t="s">
        <v>209</v>
      </c>
      <c r="I194" s="79" t="s">
        <v>374</v>
      </c>
      <c r="J194" s="81">
        <v>101931.43</v>
      </c>
      <c r="K194" s="81">
        <v>101931.43</v>
      </c>
      <c r="L194" s="81">
        <v>101931.43</v>
      </c>
      <c r="M194" s="81">
        <v>101931.43</v>
      </c>
      <c r="N194" s="80" t="s">
        <v>209</v>
      </c>
      <c r="O194" s="82">
        <v>6.3848615324347768E-2</v>
      </c>
      <c r="P194" s="82">
        <v>1</v>
      </c>
      <c r="Q194" s="82">
        <v>0.59251220593621867</v>
      </c>
      <c r="R194" s="71"/>
    </row>
    <row r="195" spans="1:18">
      <c r="A195" s="30"/>
      <c r="B195" s="101" t="s">
        <v>370</v>
      </c>
      <c r="C195" s="102" t="s">
        <v>399</v>
      </c>
      <c r="D195" s="40"/>
      <c r="E195" s="79" t="s">
        <v>372</v>
      </c>
      <c r="F195" s="79" t="s">
        <v>373</v>
      </c>
      <c r="G195" s="80">
        <v>45126</v>
      </c>
      <c r="H195" s="80" t="s">
        <v>209</v>
      </c>
      <c r="I195" s="79" t="s">
        <v>374</v>
      </c>
      <c r="J195" s="81">
        <v>83011.679999999993</v>
      </c>
      <c r="K195" s="81">
        <v>83011.679999999993</v>
      </c>
      <c r="L195" s="81">
        <v>83011.679999999993</v>
      </c>
      <c r="M195" s="81">
        <v>83011.679999999993</v>
      </c>
      <c r="N195" s="80" t="s">
        <v>209</v>
      </c>
      <c r="O195" s="82">
        <v>5.1997512678354979E-2</v>
      </c>
      <c r="P195" s="82">
        <v>1</v>
      </c>
      <c r="Q195" s="82">
        <v>0.64450971861457362</v>
      </c>
      <c r="R195" s="71"/>
    </row>
    <row r="196" spans="1:18">
      <c r="A196" s="30"/>
      <c r="B196" s="101" t="s">
        <v>370</v>
      </c>
      <c r="C196" s="102" t="s">
        <v>400</v>
      </c>
      <c r="D196" s="40"/>
      <c r="E196" s="79" t="s">
        <v>372</v>
      </c>
      <c r="F196" s="79" t="s">
        <v>373</v>
      </c>
      <c r="G196" s="80">
        <v>45126</v>
      </c>
      <c r="H196" s="80" t="s">
        <v>209</v>
      </c>
      <c r="I196" s="79" t="s">
        <v>374</v>
      </c>
      <c r="J196" s="81">
        <v>101839.19</v>
      </c>
      <c r="K196" s="81">
        <v>101839.19</v>
      </c>
      <c r="L196" s="81">
        <v>101689.31</v>
      </c>
      <c r="M196" s="81">
        <v>101839.19</v>
      </c>
      <c r="N196" s="80" t="s">
        <v>209</v>
      </c>
      <c r="O196" s="82">
        <v>6.3696954283760668E-2</v>
      </c>
      <c r="P196" s="82">
        <v>1</v>
      </c>
      <c r="Q196" s="82">
        <v>0.70820667289833428</v>
      </c>
      <c r="R196" s="71"/>
    </row>
    <row r="197" spans="1:18">
      <c r="A197" s="30"/>
      <c r="B197" s="101" t="s">
        <v>370</v>
      </c>
      <c r="C197" s="102" t="s">
        <v>401</v>
      </c>
      <c r="D197" s="40"/>
      <c r="E197" s="79" t="s">
        <v>372</v>
      </c>
      <c r="F197" s="79" t="s">
        <v>373</v>
      </c>
      <c r="G197" s="80">
        <v>45041</v>
      </c>
      <c r="H197" s="80" t="s">
        <v>209</v>
      </c>
      <c r="I197" s="79" t="s">
        <v>374</v>
      </c>
      <c r="J197" s="81">
        <v>66201.81</v>
      </c>
      <c r="K197" s="81">
        <v>66201.81</v>
      </c>
      <c r="L197" s="81">
        <v>66201.81</v>
      </c>
      <c r="M197" s="81">
        <v>66201.81</v>
      </c>
      <c r="N197" s="80" t="s">
        <v>209</v>
      </c>
      <c r="O197" s="82">
        <v>4.1468013354326136E-2</v>
      </c>
      <c r="P197" s="82">
        <v>1</v>
      </c>
      <c r="Q197" s="82">
        <v>0.74967468625266043</v>
      </c>
      <c r="R197" s="71"/>
    </row>
    <row r="198" spans="1:18">
      <c r="A198" s="30"/>
      <c r="B198" s="101" t="s">
        <v>370</v>
      </c>
      <c r="C198" s="102" t="s">
        <v>402</v>
      </c>
      <c r="D198" s="40"/>
      <c r="E198" s="79" t="s">
        <v>372</v>
      </c>
      <c r="F198" s="79" t="s">
        <v>373</v>
      </c>
      <c r="G198" s="80">
        <v>45041</v>
      </c>
      <c r="H198" s="80" t="s">
        <v>209</v>
      </c>
      <c r="I198" s="79" t="s">
        <v>374</v>
      </c>
      <c r="J198" s="81">
        <v>66201.81</v>
      </c>
      <c r="K198" s="81">
        <v>66201.81</v>
      </c>
      <c r="L198" s="81">
        <v>66201.81</v>
      </c>
      <c r="M198" s="81">
        <v>66201.81</v>
      </c>
      <c r="N198" s="80" t="s">
        <v>209</v>
      </c>
      <c r="O198" s="82">
        <v>4.1468013354326136E-2</v>
      </c>
      <c r="P198" s="82">
        <v>1</v>
      </c>
      <c r="Q198" s="82">
        <v>0.79114269960698658</v>
      </c>
      <c r="R198" s="71"/>
    </row>
    <row r="199" spans="1:18">
      <c r="A199" s="30"/>
      <c r="B199" s="101" t="s">
        <v>370</v>
      </c>
      <c r="C199" s="102" t="s">
        <v>403</v>
      </c>
      <c r="D199" s="40"/>
      <c r="E199" s="79" t="s">
        <v>372</v>
      </c>
      <c r="F199" s="79" t="s">
        <v>373</v>
      </c>
      <c r="G199" s="80">
        <v>45041</v>
      </c>
      <c r="H199" s="80" t="s">
        <v>209</v>
      </c>
      <c r="I199" s="79" t="s">
        <v>374</v>
      </c>
      <c r="J199" s="81">
        <v>101839.19</v>
      </c>
      <c r="K199" s="81">
        <v>101839.19</v>
      </c>
      <c r="L199" s="81">
        <v>101839.19</v>
      </c>
      <c r="M199" s="81">
        <v>101839.19</v>
      </c>
      <c r="N199" s="80" t="s">
        <v>209</v>
      </c>
      <c r="O199" s="82">
        <v>6.3790837303598746E-2</v>
      </c>
      <c r="P199" s="82">
        <v>1</v>
      </c>
      <c r="Q199" s="82">
        <v>0.85493353691058527</v>
      </c>
      <c r="R199" s="71"/>
    </row>
    <row r="200" spans="1:18">
      <c r="A200" s="30"/>
      <c r="B200" s="101" t="s">
        <v>370</v>
      </c>
      <c r="C200" s="102" t="s">
        <v>439</v>
      </c>
      <c r="D200" s="40"/>
      <c r="E200" s="79" t="s">
        <v>372</v>
      </c>
      <c r="F200" s="79" t="s">
        <v>373</v>
      </c>
      <c r="G200" s="80">
        <v>45422</v>
      </c>
      <c r="H200" s="80" t="s">
        <v>209</v>
      </c>
      <c r="I200" s="79" t="s">
        <v>374</v>
      </c>
      <c r="J200" s="81">
        <v>65694.52</v>
      </c>
      <c r="K200" s="81">
        <v>65694.52</v>
      </c>
      <c r="L200" s="81">
        <v>65694.52</v>
      </c>
      <c r="M200" s="81">
        <v>65694.52</v>
      </c>
      <c r="N200" s="80" t="s">
        <v>209</v>
      </c>
      <c r="O200" s="82">
        <v>4.1150253031843775E-2</v>
      </c>
      <c r="P200" s="82">
        <v>1</v>
      </c>
      <c r="Q200" s="82">
        <v>0.89608378994242899</v>
      </c>
      <c r="R200" s="71"/>
    </row>
    <row r="201" spans="1:18">
      <c r="A201" s="30"/>
      <c r="B201" s="101" t="s">
        <v>370</v>
      </c>
      <c r="C201" s="102" t="s">
        <v>440</v>
      </c>
      <c r="D201" s="40"/>
      <c r="E201" s="79" t="s">
        <v>372</v>
      </c>
      <c r="F201" s="79" t="s">
        <v>373</v>
      </c>
      <c r="G201" s="80">
        <v>45422</v>
      </c>
      <c r="H201" s="80" t="s">
        <v>209</v>
      </c>
      <c r="I201" s="79" t="s">
        <v>374</v>
      </c>
      <c r="J201" s="81">
        <v>65706.05</v>
      </c>
      <c r="K201" s="81">
        <v>65706.05</v>
      </c>
      <c r="L201" s="81">
        <v>65706.05</v>
      </c>
      <c r="M201" s="81">
        <v>65706.05</v>
      </c>
      <c r="N201" s="80" t="s">
        <v>209</v>
      </c>
      <c r="O201" s="82">
        <v>4.1157475284437403E-2</v>
      </c>
      <c r="P201" s="82">
        <v>1</v>
      </c>
      <c r="Q201" s="82">
        <v>0.93724126522686635</v>
      </c>
      <c r="R201" s="71"/>
    </row>
    <row r="202" spans="1:18">
      <c r="A202" s="30"/>
      <c r="B202" s="101" t="s">
        <v>370</v>
      </c>
      <c r="C202" s="102" t="s">
        <v>441</v>
      </c>
      <c r="D202" s="40"/>
      <c r="E202" s="79" t="s">
        <v>372</v>
      </c>
      <c r="F202" s="79" t="s">
        <v>373</v>
      </c>
      <c r="G202" s="80">
        <v>45422</v>
      </c>
      <c r="H202" s="80" t="s">
        <v>209</v>
      </c>
      <c r="I202" s="79" t="s">
        <v>374</v>
      </c>
      <c r="J202" s="81">
        <v>15493</v>
      </c>
      <c r="K202" s="81">
        <v>15493</v>
      </c>
      <c r="L202" s="81">
        <v>15493</v>
      </c>
      <c r="M202" s="81">
        <v>15493</v>
      </c>
      <c r="N202" s="80" t="s">
        <v>209</v>
      </c>
      <c r="O202" s="82">
        <v>9.7046278779775782E-3</v>
      </c>
      <c r="P202" s="82">
        <v>1</v>
      </c>
      <c r="Q202" s="82">
        <v>0.94694589310484389</v>
      </c>
      <c r="R202" s="71"/>
    </row>
    <row r="203" spans="1:18">
      <c r="A203" s="30"/>
      <c r="B203" s="101" t="s">
        <v>370</v>
      </c>
      <c r="C203" s="102" t="s">
        <v>442</v>
      </c>
      <c r="D203" s="40"/>
      <c r="E203" s="79" t="s">
        <v>372</v>
      </c>
      <c r="F203" s="79" t="s">
        <v>373</v>
      </c>
      <c r="G203" s="80">
        <v>45422</v>
      </c>
      <c r="H203" s="80" t="s">
        <v>209</v>
      </c>
      <c r="I203" s="79" t="s">
        <v>374</v>
      </c>
      <c r="J203" s="81">
        <v>15493</v>
      </c>
      <c r="K203" s="81">
        <v>15493</v>
      </c>
      <c r="L203" s="81">
        <v>15493</v>
      </c>
      <c r="M203" s="81">
        <v>15493</v>
      </c>
      <c r="N203" s="80" t="s">
        <v>209</v>
      </c>
      <c r="O203" s="82">
        <v>9.7046278779775782E-3</v>
      </c>
      <c r="P203" s="82">
        <v>1</v>
      </c>
      <c r="Q203" s="82">
        <v>0.95665052098282144</v>
      </c>
      <c r="R203" s="71"/>
    </row>
    <row r="204" spans="1:18">
      <c r="A204" s="30"/>
      <c r="B204" s="101" t="s">
        <v>626</v>
      </c>
      <c r="C204" s="102"/>
      <c r="D204" s="40"/>
      <c r="E204" s="79"/>
      <c r="F204" s="79"/>
      <c r="G204" s="80"/>
      <c r="H204" s="80"/>
      <c r="I204" s="79"/>
      <c r="J204" s="81"/>
      <c r="K204" s="81"/>
      <c r="L204" s="81">
        <v>80238.240000000005</v>
      </c>
      <c r="M204" s="81"/>
      <c r="N204" s="80"/>
      <c r="O204" s="82">
        <v>5.0260263395330518E-2</v>
      </c>
      <c r="P204" s="82">
        <v>1</v>
      </c>
      <c r="Q204" s="82"/>
      <c r="R204" s="71"/>
    </row>
    <row r="205" spans="1:18" s="29" customFormat="1">
      <c r="A205" s="35"/>
      <c r="B205" s="83" t="s">
        <v>348</v>
      </c>
      <c r="C205" s="212"/>
      <c r="D205" s="97"/>
      <c r="E205" s="103"/>
      <c r="F205" s="103"/>
      <c r="G205" s="103"/>
      <c r="H205" s="103"/>
      <c r="I205" s="103"/>
      <c r="J205" s="98"/>
      <c r="K205" s="96">
        <v>1527399.22</v>
      </c>
      <c r="L205" s="96">
        <v>1607487.58</v>
      </c>
      <c r="M205" s="96">
        <v>1527399.22</v>
      </c>
      <c r="N205" s="103"/>
      <c r="O205" s="103"/>
      <c r="P205" s="103"/>
      <c r="Q205" s="103"/>
    </row>
    <row r="206" spans="1:18">
      <c r="A206" s="30"/>
      <c r="B206" s="29"/>
      <c r="L206" s="99">
        <v>0</v>
      </c>
    </row>
    <row r="207" spans="1:18">
      <c r="A207" s="30"/>
      <c r="B207" s="29" t="s">
        <v>404</v>
      </c>
    </row>
    <row r="208" spans="1:18">
      <c r="A208" s="30"/>
      <c r="B208" s="31" t="s">
        <v>405</v>
      </c>
    </row>
    <row r="209" spans="1:10">
      <c r="A209" s="30"/>
      <c r="B209" s="29"/>
    </row>
    <row r="210" spans="1:10">
      <c r="A210" s="30"/>
      <c r="B210" s="394" t="s">
        <v>406</v>
      </c>
      <c r="C210" s="395"/>
      <c r="D210" s="91">
        <v>45838</v>
      </c>
      <c r="E210" s="91">
        <v>45657</v>
      </c>
    </row>
    <row r="211" spans="1:10">
      <c r="A211" s="30"/>
      <c r="B211" s="59" t="s">
        <v>407</v>
      </c>
      <c r="C211" s="60"/>
      <c r="D211" s="345">
        <v>19503.489999999998</v>
      </c>
      <c r="E211" s="345">
        <v>23409.7831880431</v>
      </c>
    </row>
    <row r="212" spans="1:10">
      <c r="A212" s="30"/>
      <c r="B212" s="59" t="s">
        <v>481</v>
      </c>
      <c r="C212" s="60"/>
      <c r="D212" s="345">
        <v>0</v>
      </c>
      <c r="E212" s="345">
        <v>8868.56</v>
      </c>
      <c r="F212" s="303"/>
      <c r="G212" s="303"/>
      <c r="H212" s="303"/>
    </row>
    <row r="213" spans="1:10">
      <c r="A213" s="30"/>
      <c r="B213" s="59" t="s">
        <v>638</v>
      </c>
      <c r="C213" s="60"/>
      <c r="D213" s="345">
        <v>0</v>
      </c>
      <c r="E213" s="345">
        <v>3089.51</v>
      </c>
      <c r="F213" s="303"/>
      <c r="G213" s="303"/>
      <c r="H213" s="303"/>
    </row>
    <row r="214" spans="1:10" s="174" customFormat="1">
      <c r="A214" s="167"/>
      <c r="B214" s="188" t="s">
        <v>36</v>
      </c>
      <c r="C214" s="189"/>
      <c r="D214" s="190">
        <v>19503.489999999998</v>
      </c>
      <c r="E214" s="190">
        <v>35367.853188043104</v>
      </c>
      <c r="F214" s="351"/>
      <c r="G214" s="351"/>
      <c r="H214" s="305"/>
      <c r="I214" s="185"/>
      <c r="J214" s="183"/>
    </row>
    <row r="215" spans="1:10">
      <c r="A215" s="30"/>
      <c r="B215" s="29"/>
      <c r="F215" s="303"/>
      <c r="G215" s="303"/>
      <c r="H215" s="303"/>
    </row>
    <row r="216" spans="1:10">
      <c r="A216" s="30"/>
      <c r="B216" s="29" t="s">
        <v>408</v>
      </c>
      <c r="F216" s="303"/>
      <c r="G216" s="303"/>
      <c r="H216" s="303"/>
    </row>
    <row r="217" spans="1:10">
      <c r="A217" s="30"/>
      <c r="B217" s="31" t="s">
        <v>405</v>
      </c>
      <c r="F217" s="303"/>
      <c r="G217" s="303"/>
      <c r="H217" s="303"/>
    </row>
    <row r="218" spans="1:10">
      <c r="A218" s="30"/>
      <c r="B218" s="29"/>
      <c r="F218" s="303"/>
      <c r="G218" s="303"/>
      <c r="H218" s="303"/>
    </row>
    <row r="219" spans="1:10">
      <c r="A219" s="30"/>
      <c r="B219" s="394" t="s">
        <v>406</v>
      </c>
      <c r="C219" s="395"/>
      <c r="D219" s="91">
        <v>45838</v>
      </c>
      <c r="E219" s="91">
        <v>45657</v>
      </c>
      <c r="F219" s="303"/>
      <c r="G219" s="303"/>
      <c r="H219" s="303"/>
    </row>
    <row r="220" spans="1:10">
      <c r="A220" s="30"/>
      <c r="B220" s="59" t="s">
        <v>409</v>
      </c>
      <c r="C220" s="60"/>
      <c r="D220" s="346">
        <v>0</v>
      </c>
      <c r="E220" s="347">
        <v>123.29999999999998</v>
      </c>
      <c r="F220" s="303"/>
      <c r="G220" s="303"/>
      <c r="H220" s="303"/>
    </row>
    <row r="221" spans="1:10" ht="15.6" hidden="1" customHeight="1">
      <c r="A221" s="30"/>
      <c r="B221" s="59" t="s">
        <v>410</v>
      </c>
      <c r="C221" s="60"/>
      <c r="D221" s="196">
        <v>0</v>
      </c>
      <c r="E221" s="196">
        <v>0</v>
      </c>
      <c r="F221" s="303"/>
      <c r="G221" s="303"/>
      <c r="H221" s="303"/>
    </row>
    <row r="222" spans="1:10" s="174" customFormat="1">
      <c r="A222" s="167"/>
      <c r="B222" s="188" t="s">
        <v>36</v>
      </c>
      <c r="C222" s="189"/>
      <c r="D222" s="193">
        <v>0</v>
      </c>
      <c r="E222" s="193">
        <v>123.29999999999998</v>
      </c>
      <c r="F222" s="351"/>
      <c r="G222" s="351"/>
      <c r="H222" s="305"/>
      <c r="I222" s="185"/>
    </row>
    <row r="223" spans="1:10">
      <c r="B223" s="29"/>
      <c r="D223" s="56"/>
      <c r="F223" s="302"/>
      <c r="G223" s="303"/>
      <c r="H223" s="303"/>
    </row>
    <row r="224" spans="1:10">
      <c r="B224" s="29" t="s">
        <v>411</v>
      </c>
      <c r="F224" s="302"/>
      <c r="G224" s="303"/>
      <c r="H224" s="303"/>
    </row>
    <row r="225" spans="1:18">
      <c r="B225" s="31" t="s">
        <v>405</v>
      </c>
      <c r="F225" s="302"/>
      <c r="G225" s="303"/>
      <c r="H225" s="303"/>
    </row>
    <row r="226" spans="1:18">
      <c r="B226" s="29"/>
      <c r="F226" s="302"/>
      <c r="G226" s="303"/>
      <c r="H226" s="303"/>
    </row>
    <row r="227" spans="1:18">
      <c r="B227" s="394" t="s">
        <v>406</v>
      </c>
      <c r="C227" s="395"/>
      <c r="D227" s="91">
        <v>45838</v>
      </c>
      <c r="E227" s="91">
        <v>45473</v>
      </c>
      <c r="F227" s="302"/>
      <c r="G227" s="303"/>
      <c r="H227" s="303"/>
    </row>
    <row r="228" spans="1:18">
      <c r="B228" s="59" t="s">
        <v>37</v>
      </c>
      <c r="C228" s="60"/>
      <c r="D228" s="346">
        <v>0</v>
      </c>
      <c r="E228" s="347">
        <v>361.69821977939972</v>
      </c>
      <c r="F228" s="302"/>
      <c r="G228" s="303"/>
      <c r="H228" s="303"/>
    </row>
    <row r="229" spans="1:18" s="174" customFormat="1">
      <c r="B229" s="188" t="s">
        <v>36</v>
      </c>
      <c r="C229" s="189"/>
      <c r="D229" s="247">
        <v>0</v>
      </c>
      <c r="E229" s="193">
        <v>361.69821977939972</v>
      </c>
      <c r="F229" s="350"/>
      <c r="G229" s="350"/>
      <c r="H229" s="305"/>
      <c r="I229" s="185"/>
      <c r="J229" s="173"/>
    </row>
    <row r="230" spans="1:18">
      <c r="B230" s="29"/>
      <c r="F230" s="302"/>
      <c r="G230" s="303"/>
      <c r="H230" s="303"/>
    </row>
    <row r="231" spans="1:18">
      <c r="B231" s="29" t="s">
        <v>659</v>
      </c>
      <c r="F231" s="302"/>
      <c r="G231" s="303"/>
      <c r="H231" s="303"/>
    </row>
    <row r="232" spans="1:18">
      <c r="B232" s="31" t="s">
        <v>405</v>
      </c>
      <c r="F232" s="302"/>
      <c r="G232" s="303"/>
      <c r="H232" s="303"/>
    </row>
    <row r="233" spans="1:18">
      <c r="B233" s="29"/>
      <c r="F233" s="302"/>
      <c r="G233" s="303"/>
      <c r="H233" s="303"/>
    </row>
    <row r="234" spans="1:18">
      <c r="B234" s="394" t="s">
        <v>406</v>
      </c>
      <c r="C234" s="395"/>
      <c r="D234" s="91">
        <v>45838</v>
      </c>
      <c r="E234" s="91">
        <v>45473</v>
      </c>
      <c r="F234" s="302"/>
      <c r="G234" s="303"/>
      <c r="H234" s="303"/>
    </row>
    <row r="235" spans="1:18" s="34" customFormat="1">
      <c r="A235" s="31"/>
      <c r="B235" s="59" t="s">
        <v>637</v>
      </c>
      <c r="C235" s="60"/>
      <c r="D235" s="347">
        <v>2500.04</v>
      </c>
      <c r="E235" s="347">
        <v>2083.3200000000002</v>
      </c>
      <c r="F235" s="56"/>
      <c r="G235" s="31"/>
      <c r="H235" s="31"/>
      <c r="I235" s="31"/>
      <c r="K235" s="31"/>
      <c r="L235" s="31"/>
      <c r="M235" s="31"/>
      <c r="N235" s="31"/>
      <c r="O235" s="31"/>
      <c r="P235" s="31"/>
      <c r="Q235" s="31"/>
      <c r="R235" s="31"/>
    </row>
    <row r="236" spans="1:18" s="34" customFormat="1">
      <c r="A236" s="31"/>
      <c r="B236" s="59" t="s">
        <v>658</v>
      </c>
      <c r="C236" s="60"/>
      <c r="D236" s="347">
        <v>20</v>
      </c>
      <c r="E236" s="356">
        <v>30</v>
      </c>
      <c r="F236" s="56"/>
      <c r="G236" s="31"/>
      <c r="H236" s="31"/>
      <c r="I236" s="31"/>
      <c r="K236" s="31"/>
      <c r="L236" s="31"/>
      <c r="M236" s="31"/>
      <c r="N236" s="31"/>
      <c r="O236" s="31"/>
      <c r="P236" s="31"/>
      <c r="Q236" s="31"/>
      <c r="R236" s="31"/>
    </row>
    <row r="237" spans="1:18" s="34" customFormat="1">
      <c r="A237" s="31"/>
      <c r="B237" s="59" t="s">
        <v>413</v>
      </c>
      <c r="C237" s="60"/>
      <c r="D237" s="347">
        <v>569.47</v>
      </c>
      <c r="E237" s="347">
        <v>1106.4099999999999</v>
      </c>
      <c r="F237" s="302"/>
      <c r="G237" s="303"/>
      <c r="H237" s="303"/>
      <c r="I237" s="31"/>
      <c r="K237" s="31"/>
      <c r="L237" s="31"/>
      <c r="M237" s="31"/>
      <c r="N237" s="31"/>
      <c r="O237" s="31"/>
      <c r="P237" s="31"/>
      <c r="Q237" s="31"/>
      <c r="R237" s="31"/>
    </row>
    <row r="238" spans="1:18" s="34" customFormat="1">
      <c r="A238" s="31"/>
      <c r="B238" s="59" t="s">
        <v>414</v>
      </c>
      <c r="C238" s="60"/>
      <c r="D238" s="347">
        <v>52</v>
      </c>
      <c r="E238" s="356">
        <v>46.54</v>
      </c>
      <c r="F238" s="302"/>
      <c r="G238" s="303"/>
      <c r="H238" s="303"/>
      <c r="I238" s="31"/>
      <c r="K238" s="31"/>
      <c r="L238" s="31"/>
      <c r="M238" s="31"/>
      <c r="N238" s="31"/>
      <c r="O238" s="31"/>
      <c r="P238" s="31"/>
      <c r="Q238" s="31"/>
      <c r="R238" s="31"/>
    </row>
    <row r="239" spans="1:18" s="34" customFormat="1">
      <c r="A239" s="31"/>
      <c r="B239" s="59" t="s">
        <v>653</v>
      </c>
      <c r="C239" s="60"/>
      <c r="D239" s="347">
        <v>11.06</v>
      </c>
      <c r="E239" s="346">
        <v>0</v>
      </c>
      <c r="F239" s="302"/>
      <c r="G239" s="303"/>
      <c r="H239" s="303"/>
      <c r="I239" s="31"/>
      <c r="K239" s="31"/>
      <c r="L239" s="31"/>
      <c r="M239" s="31"/>
      <c r="N239" s="31"/>
      <c r="O239" s="31"/>
      <c r="P239" s="31"/>
      <c r="Q239" s="31"/>
      <c r="R239" s="31"/>
    </row>
    <row r="240" spans="1:18" s="173" customFormat="1">
      <c r="A240" s="174"/>
      <c r="B240" s="188" t="s">
        <v>36</v>
      </c>
      <c r="C240" s="189"/>
      <c r="D240" s="193">
        <v>3152.57</v>
      </c>
      <c r="E240" s="193">
        <v>3266.27</v>
      </c>
      <c r="F240" s="350"/>
      <c r="G240" s="350"/>
      <c r="H240" s="304">
        <v>0</v>
      </c>
      <c r="I240" s="171"/>
      <c r="K240" s="174"/>
      <c r="L240" s="174"/>
      <c r="M240" s="174"/>
      <c r="N240" s="174"/>
      <c r="O240" s="174"/>
      <c r="P240" s="174"/>
      <c r="Q240" s="174"/>
      <c r="R240" s="174"/>
    </row>
    <row r="241" spans="1:18" s="173" customFormat="1">
      <c r="A241" s="174"/>
      <c r="B241" s="248"/>
      <c r="C241" s="248"/>
      <c r="D241" s="249"/>
      <c r="E241" s="249"/>
      <c r="F241" s="304"/>
      <c r="G241" s="297"/>
      <c r="H241" s="304"/>
      <c r="I241" s="171"/>
      <c r="K241" s="174"/>
      <c r="L241" s="174"/>
      <c r="M241" s="174"/>
      <c r="N241" s="174"/>
      <c r="O241" s="174"/>
      <c r="P241" s="174"/>
      <c r="Q241" s="174"/>
      <c r="R241" s="174"/>
    </row>
    <row r="242" spans="1:18" s="173" customFormat="1">
      <c r="A242" s="174"/>
      <c r="B242" s="248"/>
      <c r="C242" s="248"/>
      <c r="D242" s="249"/>
      <c r="E242" s="249"/>
      <c r="F242" s="304"/>
      <c r="G242" s="297"/>
      <c r="H242" s="304"/>
      <c r="I242" s="171"/>
      <c r="K242" s="174"/>
      <c r="L242" s="174"/>
      <c r="M242" s="174"/>
      <c r="N242" s="174"/>
      <c r="O242" s="174"/>
      <c r="P242" s="174"/>
      <c r="Q242" s="174"/>
      <c r="R242" s="174"/>
    </row>
    <row r="243" spans="1:18">
      <c r="B243" s="29" t="s">
        <v>630</v>
      </c>
      <c r="F243" s="302"/>
      <c r="G243" s="303"/>
      <c r="H243" s="303"/>
    </row>
    <row r="244" spans="1:18">
      <c r="B244" s="31" t="s">
        <v>405</v>
      </c>
      <c r="F244" s="56"/>
    </row>
    <row r="245" spans="1:18">
      <c r="B245" s="29"/>
      <c r="F245" s="56"/>
    </row>
    <row r="246" spans="1:18">
      <c r="B246" s="394" t="s">
        <v>406</v>
      </c>
      <c r="C246" s="395"/>
      <c r="D246" s="91">
        <v>45838</v>
      </c>
      <c r="E246" s="91">
        <v>45473</v>
      </c>
      <c r="F246" s="56"/>
    </row>
    <row r="247" spans="1:18" s="34" customFormat="1">
      <c r="A247" s="31"/>
      <c r="B247" s="59" t="s">
        <v>632</v>
      </c>
      <c r="C247" s="60"/>
      <c r="D247" s="347">
        <v>279267.04000000004</v>
      </c>
      <c r="E247" s="346">
        <v>0</v>
      </c>
      <c r="F247" s="56"/>
      <c r="G247" s="31"/>
      <c r="H247" s="31"/>
      <c r="I247" s="31"/>
      <c r="K247" s="31"/>
      <c r="L247" s="31"/>
      <c r="M247" s="31"/>
      <c r="N247" s="31"/>
      <c r="O247" s="31"/>
      <c r="P247" s="31"/>
      <c r="Q247" s="31"/>
      <c r="R247" s="31"/>
    </row>
    <row r="248" spans="1:18" s="173" customFormat="1">
      <c r="A248" s="174"/>
      <c r="B248" s="188" t="s">
        <v>36</v>
      </c>
      <c r="C248" s="189"/>
      <c r="D248" s="193">
        <v>279267.04000000004</v>
      </c>
      <c r="E248" s="247">
        <v>0</v>
      </c>
      <c r="F248" s="349"/>
      <c r="G248" s="349"/>
      <c r="H248" s="171"/>
      <c r="I248" s="171"/>
      <c r="K248" s="174"/>
      <c r="L248" s="174"/>
      <c r="M248" s="174"/>
      <c r="N248" s="174"/>
      <c r="O248" s="174"/>
      <c r="P248" s="174"/>
      <c r="Q248" s="174"/>
      <c r="R248" s="174"/>
    </row>
    <row r="249" spans="1:18" s="173" customFormat="1">
      <c r="A249" s="174"/>
      <c r="B249" s="248"/>
      <c r="C249" s="248"/>
      <c r="D249" s="249"/>
      <c r="E249" s="250"/>
      <c r="F249" s="171"/>
      <c r="G249" s="251"/>
      <c r="H249" s="171"/>
      <c r="I249" s="171"/>
      <c r="K249" s="174"/>
      <c r="L249" s="174"/>
      <c r="M249" s="174"/>
      <c r="N249" s="174"/>
      <c r="O249" s="174"/>
      <c r="P249" s="174"/>
      <c r="Q249" s="174"/>
      <c r="R249" s="174"/>
    </row>
    <row r="250" spans="1:18" s="173" customFormat="1">
      <c r="A250" s="174"/>
      <c r="B250" s="248"/>
      <c r="C250" s="248"/>
      <c r="D250" s="249"/>
      <c r="E250" s="249"/>
      <c r="F250" s="171"/>
      <c r="G250" s="251"/>
      <c r="H250" s="171"/>
      <c r="I250" s="171"/>
      <c r="K250" s="174"/>
      <c r="L250" s="174"/>
      <c r="M250" s="174"/>
      <c r="N250" s="174"/>
      <c r="O250" s="174"/>
      <c r="P250" s="174"/>
      <c r="Q250" s="174"/>
      <c r="R250" s="174"/>
    </row>
    <row r="251" spans="1:18">
      <c r="B251" s="392" t="s">
        <v>406</v>
      </c>
      <c r="C251" s="393"/>
      <c r="D251" s="91">
        <v>45838</v>
      </c>
      <c r="E251" s="91">
        <v>45473</v>
      </c>
      <c r="F251" s="56"/>
    </row>
    <row r="252" spans="1:18" s="34" customFormat="1">
      <c r="A252" s="31"/>
      <c r="B252" s="59" t="s">
        <v>633</v>
      </c>
      <c r="C252" s="60"/>
      <c r="D252" s="347">
        <v>234756.62</v>
      </c>
      <c r="E252" s="346">
        <v>0</v>
      </c>
      <c r="F252" s="56"/>
      <c r="G252" s="31"/>
      <c r="H252" s="31"/>
      <c r="I252" s="31"/>
      <c r="K252" s="31"/>
      <c r="L252" s="31"/>
      <c r="M252" s="31"/>
      <c r="N252" s="31"/>
      <c r="O252" s="31"/>
      <c r="P252" s="31"/>
      <c r="Q252" s="31"/>
      <c r="R252" s="31"/>
    </row>
    <row r="253" spans="1:18" s="173" customFormat="1">
      <c r="A253" s="174"/>
      <c r="B253" s="188" t="s">
        <v>36</v>
      </c>
      <c r="C253" s="189"/>
      <c r="D253" s="193">
        <v>234756.62</v>
      </c>
      <c r="E253" s="247">
        <v>0</v>
      </c>
      <c r="F253" s="349"/>
      <c r="G253" s="349"/>
      <c r="H253" s="171"/>
      <c r="I253" s="171"/>
      <c r="K253" s="174"/>
      <c r="L253" s="174"/>
      <c r="M253" s="174"/>
      <c r="N253" s="174"/>
      <c r="O253" s="174"/>
      <c r="P253" s="174"/>
      <c r="Q253" s="174"/>
      <c r="R253" s="174"/>
    </row>
    <row r="254" spans="1:18" s="34" customFormat="1">
      <c r="A254" s="31"/>
      <c r="B254" s="31"/>
      <c r="C254" s="31"/>
      <c r="D254" s="31"/>
      <c r="E254" s="31"/>
      <c r="F254" s="61"/>
      <c r="G254" s="31"/>
      <c r="H254" s="31"/>
      <c r="I254" s="31"/>
      <c r="K254" s="31"/>
      <c r="L254" s="31"/>
      <c r="M254" s="31"/>
      <c r="N254" s="31"/>
      <c r="O254" s="31"/>
      <c r="P254" s="31"/>
      <c r="Q254" s="31"/>
      <c r="R254" s="31"/>
    </row>
    <row r="255" spans="1:18" s="34" customFormat="1">
      <c r="A255" s="31"/>
      <c r="B255" s="31"/>
      <c r="C255" s="31"/>
      <c r="D255" s="31"/>
      <c r="E255" s="31"/>
      <c r="F255" s="61"/>
      <c r="G255" s="31"/>
      <c r="H255" s="31"/>
      <c r="I255" s="31"/>
      <c r="K255" s="31"/>
      <c r="L255" s="31"/>
      <c r="M255" s="31"/>
      <c r="N255" s="31"/>
      <c r="O255" s="31"/>
      <c r="P255" s="31"/>
      <c r="Q255" s="31"/>
      <c r="R255" s="31"/>
    </row>
    <row r="256" spans="1:18">
      <c r="B256" s="29" t="s">
        <v>654</v>
      </c>
      <c r="F256" s="302"/>
      <c r="G256" s="303"/>
      <c r="H256" s="303"/>
    </row>
    <row r="257" spans="1:18" s="34" customFormat="1">
      <c r="A257" s="31"/>
      <c r="B257" s="31" t="s">
        <v>405</v>
      </c>
      <c r="C257" s="31"/>
      <c r="D257" s="31"/>
      <c r="E257" s="31"/>
      <c r="F257" s="61"/>
      <c r="G257" s="31"/>
      <c r="H257" s="31"/>
      <c r="I257" s="31"/>
      <c r="K257" s="31"/>
      <c r="L257" s="31"/>
      <c r="M257" s="31"/>
      <c r="N257" s="31"/>
      <c r="O257" s="31"/>
      <c r="P257" s="31"/>
      <c r="Q257" s="31"/>
      <c r="R257" s="31"/>
    </row>
    <row r="258" spans="1:18">
      <c r="B258" s="394" t="s">
        <v>406</v>
      </c>
      <c r="C258" s="395"/>
      <c r="D258" s="91">
        <v>45838</v>
      </c>
      <c r="E258" s="91">
        <v>45473</v>
      </c>
      <c r="F258" s="56"/>
    </row>
    <row r="259" spans="1:18" s="34" customFormat="1">
      <c r="A259" s="31"/>
      <c r="B259" s="59" t="s">
        <v>243</v>
      </c>
      <c r="C259" s="60"/>
      <c r="D259" s="347">
        <v>8255.4699999999993</v>
      </c>
      <c r="E259" s="346">
        <v>0</v>
      </c>
      <c r="F259" s="56"/>
      <c r="G259" s="31"/>
      <c r="H259" s="31"/>
      <c r="I259" s="31"/>
      <c r="K259" s="31"/>
      <c r="L259" s="31"/>
      <c r="M259" s="31"/>
      <c r="N259" s="31"/>
      <c r="O259" s="31"/>
      <c r="P259" s="31"/>
      <c r="Q259" s="31"/>
      <c r="R259" s="31"/>
    </row>
    <row r="260" spans="1:18" s="173" customFormat="1">
      <c r="A260" s="174"/>
      <c r="B260" s="188" t="s">
        <v>36</v>
      </c>
      <c r="C260" s="189"/>
      <c r="D260" s="193">
        <v>8255.4699999999993</v>
      </c>
      <c r="E260" s="247">
        <v>0</v>
      </c>
      <c r="F260" s="349"/>
      <c r="G260" s="349"/>
      <c r="H260" s="171"/>
      <c r="I260" s="171"/>
      <c r="K260" s="174"/>
      <c r="L260" s="174"/>
      <c r="M260" s="174"/>
      <c r="N260" s="174"/>
      <c r="O260" s="174"/>
      <c r="P260" s="174"/>
      <c r="Q260" s="174"/>
      <c r="R260" s="174"/>
    </row>
    <row r="261" spans="1:18" s="34" customFormat="1">
      <c r="A261" s="31"/>
      <c r="B261" s="31"/>
      <c r="C261" s="31"/>
      <c r="D261" s="31"/>
      <c r="E261" s="31"/>
      <c r="F261" s="61"/>
      <c r="G261" s="31"/>
      <c r="H261" s="31"/>
      <c r="I261" s="31"/>
      <c r="K261" s="31"/>
      <c r="L261" s="31"/>
      <c r="M261" s="31"/>
      <c r="N261" s="31"/>
      <c r="O261" s="31"/>
      <c r="P261" s="31"/>
      <c r="Q261" s="31"/>
      <c r="R261" s="31"/>
    </row>
    <row r="262" spans="1:18" s="34" customFormat="1">
      <c r="A262" s="31"/>
      <c r="B262" s="31"/>
      <c r="C262" s="31"/>
      <c r="D262" s="31"/>
      <c r="E262" s="31"/>
      <c r="F262" s="61"/>
      <c r="G262" s="31"/>
      <c r="H262" s="31"/>
      <c r="I262" s="31"/>
      <c r="K262" s="31"/>
      <c r="L262" s="31"/>
      <c r="M262" s="31"/>
      <c r="N262" s="31"/>
      <c r="O262" s="31"/>
      <c r="P262" s="31"/>
      <c r="Q262" s="31"/>
      <c r="R262" s="31"/>
    </row>
    <row r="263" spans="1:18" s="34" customFormat="1">
      <c r="A263" s="30"/>
      <c r="B263" s="29" t="s">
        <v>415</v>
      </c>
      <c r="C263" s="29"/>
      <c r="D263" s="31"/>
      <c r="E263" s="31"/>
      <c r="F263" s="33"/>
      <c r="G263" s="31"/>
      <c r="H263" s="31"/>
      <c r="I263" s="31"/>
      <c r="K263" s="31"/>
      <c r="L263" s="31"/>
      <c r="M263" s="31"/>
      <c r="N263" s="31"/>
      <c r="O263" s="31"/>
      <c r="P263" s="31"/>
      <c r="Q263" s="31"/>
      <c r="R263" s="31"/>
    </row>
    <row r="264" spans="1:18" s="34" customFormat="1" ht="36" customHeight="1">
      <c r="A264" s="30"/>
      <c r="B264" s="389" t="s">
        <v>416</v>
      </c>
      <c r="C264" s="389"/>
      <c r="D264" s="389"/>
      <c r="E264" s="389"/>
      <c r="F264" s="389"/>
      <c r="G264" s="389"/>
      <c r="H264" s="389"/>
      <c r="I264" s="389"/>
      <c r="K264" s="31"/>
      <c r="L264" s="31"/>
      <c r="M264" s="31"/>
      <c r="N264" s="31"/>
      <c r="O264" s="31"/>
      <c r="P264" s="31"/>
      <c r="Q264" s="31"/>
      <c r="R264" s="31"/>
    </row>
    <row r="265" spans="1:18" s="34" customFormat="1">
      <c r="A265" s="30"/>
      <c r="B265" s="31"/>
      <c r="C265" s="31"/>
      <c r="D265" s="31"/>
      <c r="E265" s="31"/>
      <c r="F265" s="33"/>
      <c r="G265" s="31"/>
      <c r="H265" s="31"/>
      <c r="I265" s="31"/>
      <c r="K265" s="31"/>
      <c r="L265" s="31"/>
      <c r="M265" s="31"/>
      <c r="N265" s="31"/>
      <c r="O265" s="31"/>
      <c r="P265" s="31"/>
      <c r="Q265" s="31"/>
      <c r="R265" s="31"/>
    </row>
    <row r="266" spans="1:18" s="34" customFormat="1">
      <c r="A266" s="30"/>
      <c r="B266" s="29" t="s">
        <v>417</v>
      </c>
      <c r="C266" s="29"/>
      <c r="D266" s="31"/>
      <c r="E266" s="31"/>
      <c r="F266" s="33"/>
      <c r="G266" s="31"/>
      <c r="H266" s="31"/>
      <c r="I266" s="31"/>
      <c r="K266" s="31"/>
      <c r="L266" s="31"/>
      <c r="M266" s="31"/>
      <c r="N266" s="31"/>
      <c r="O266" s="31"/>
      <c r="P266" s="31"/>
      <c r="Q266" s="31"/>
      <c r="R266" s="31"/>
    </row>
    <row r="267" spans="1:18" s="34" customFormat="1">
      <c r="A267" s="30"/>
      <c r="B267" s="31" t="s">
        <v>656</v>
      </c>
      <c r="C267" s="31"/>
      <c r="D267" s="31"/>
      <c r="E267" s="31"/>
      <c r="F267" s="33"/>
      <c r="G267" s="31"/>
      <c r="H267" s="31"/>
      <c r="I267" s="31"/>
      <c r="K267" s="31"/>
      <c r="L267" s="31"/>
      <c r="M267" s="31"/>
      <c r="N267" s="31"/>
      <c r="O267" s="31"/>
      <c r="P267" s="31"/>
      <c r="Q267" s="31"/>
      <c r="R267" s="31"/>
    </row>
    <row r="268" spans="1:18">
      <c r="A268" s="30"/>
      <c r="F268" s="33"/>
    </row>
    <row r="269" spans="1:18">
      <c r="A269" s="30"/>
      <c r="B269" s="29" t="s">
        <v>418</v>
      </c>
      <c r="C269" s="29"/>
      <c r="F269" s="33"/>
    </row>
    <row r="270" spans="1:18" ht="15.6" customHeight="1">
      <c r="A270" s="30"/>
      <c r="B270" s="398" t="s">
        <v>657</v>
      </c>
      <c r="C270" s="398"/>
      <c r="D270" s="398"/>
      <c r="E270" s="398"/>
      <c r="F270" s="398"/>
      <c r="G270" s="398"/>
      <c r="H270" s="398"/>
      <c r="I270" s="398"/>
    </row>
    <row r="271" spans="1:18">
      <c r="A271" s="30"/>
      <c r="B271" s="28"/>
      <c r="C271" s="28"/>
      <c r="D271" s="28"/>
      <c r="E271" s="28"/>
      <c r="F271" s="28"/>
      <c r="G271" s="28"/>
      <c r="H271" s="28"/>
      <c r="I271" s="28"/>
    </row>
    <row r="272" spans="1:18">
      <c r="A272" s="30"/>
      <c r="B272" s="29" t="s">
        <v>419</v>
      </c>
      <c r="C272" s="29"/>
    </row>
    <row r="273" spans="1:10" ht="36.75" customHeight="1">
      <c r="A273" s="30"/>
      <c r="B273" s="397" t="s">
        <v>634</v>
      </c>
      <c r="C273" s="397"/>
      <c r="D273" s="397"/>
      <c r="E273" s="397"/>
      <c r="F273" s="397"/>
      <c r="G273" s="397"/>
      <c r="H273" s="397"/>
      <c r="I273" s="397"/>
    </row>
    <row r="274" spans="1:10">
      <c r="A274" s="30"/>
    </row>
    <row r="275" spans="1:10">
      <c r="A275" s="30"/>
      <c r="B275" s="31" t="s">
        <v>251</v>
      </c>
    </row>
    <row r="276" spans="1:10">
      <c r="A276" s="30"/>
    </row>
    <row r="277" spans="1:10">
      <c r="A277" s="30"/>
    </row>
    <row r="278" spans="1:10">
      <c r="A278" s="30"/>
    </row>
    <row r="279" spans="1:10">
      <c r="A279" s="30"/>
    </row>
    <row r="280" spans="1:10">
      <c r="A280" s="7"/>
      <c r="B280" s="76" t="s">
        <v>647</v>
      </c>
      <c r="F280" s="73" t="s">
        <v>648</v>
      </c>
      <c r="G280" s="92"/>
      <c r="J280" s="31"/>
    </row>
    <row r="281" spans="1:10">
      <c r="A281" s="7"/>
      <c r="B281" s="33" t="s">
        <v>480</v>
      </c>
      <c r="F281" s="13" t="s">
        <v>423</v>
      </c>
      <c r="G281" s="93"/>
      <c r="J281" s="31"/>
    </row>
    <row r="282" spans="1:10">
      <c r="A282" s="30"/>
      <c r="B282" s="13"/>
      <c r="E282" s="13"/>
      <c r="F282" s="33"/>
      <c r="H282" s="13"/>
      <c r="J282" s="58"/>
    </row>
  </sheetData>
  <mergeCells count="159">
    <mergeCell ref="C159:D159"/>
    <mergeCell ref="C160:D160"/>
    <mergeCell ref="C161:D161"/>
    <mergeCell ref="C162:D162"/>
    <mergeCell ref="C163:D163"/>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J24:K24"/>
    <mergeCell ref="B2:K2"/>
    <mergeCell ref="B3:K3"/>
    <mergeCell ref="B4:K4"/>
    <mergeCell ref="B9:K9"/>
    <mergeCell ref="B10:K10"/>
    <mergeCell ref="B11:K11"/>
    <mergeCell ref="B14:K14"/>
    <mergeCell ref="B19:K19"/>
    <mergeCell ref="B20:K20"/>
    <mergeCell ref="B21:K21"/>
    <mergeCell ref="B22:K22"/>
    <mergeCell ref="B24:G24"/>
    <mergeCell ref="H24:I24"/>
    <mergeCell ref="B43:K43"/>
    <mergeCell ref="B44:K44"/>
    <mergeCell ref="B45:K45"/>
    <mergeCell ref="B35:G35"/>
    <mergeCell ref="H35:I35"/>
    <mergeCell ref="J35:K35"/>
    <mergeCell ref="B36:G36"/>
    <mergeCell ref="H36:I36"/>
    <mergeCell ref="J36:K36"/>
    <mergeCell ref="B38:G38"/>
    <mergeCell ref="H38:I38"/>
    <mergeCell ref="J38:K38"/>
    <mergeCell ref="B41:K41"/>
    <mergeCell ref="B42:K42"/>
    <mergeCell ref="B25:G25"/>
    <mergeCell ref="H25:I25"/>
    <mergeCell ref="J25:K25"/>
    <mergeCell ref="B26:G26"/>
    <mergeCell ref="H26:I26"/>
    <mergeCell ref="J26:K26"/>
    <mergeCell ref="B27:G27"/>
    <mergeCell ref="H27:I27"/>
    <mergeCell ref="J27:K27"/>
    <mergeCell ref="B28:G28"/>
    <mergeCell ref="H28:I28"/>
    <mergeCell ref="J28:K28"/>
    <mergeCell ref="B29:G29"/>
    <mergeCell ref="H29:I29"/>
    <mergeCell ref="J29:K29"/>
    <mergeCell ref="B30:G30"/>
    <mergeCell ref="H30:I30"/>
    <mergeCell ref="J30:K30"/>
    <mergeCell ref="B31:G31"/>
    <mergeCell ref="H31:I31"/>
    <mergeCell ref="J31:K31"/>
    <mergeCell ref="B32:G32"/>
    <mergeCell ref="H32:I32"/>
    <mergeCell ref="J32:K32"/>
    <mergeCell ref="B33:G33"/>
    <mergeCell ref="H33:I33"/>
    <mergeCell ref="J33:K33"/>
    <mergeCell ref="B34:G34"/>
    <mergeCell ref="H34:I34"/>
    <mergeCell ref="J34:K34"/>
    <mergeCell ref="B46:K46"/>
    <mergeCell ref="B37:G37"/>
    <mergeCell ref="H37:I37"/>
    <mergeCell ref="J37:K37"/>
    <mergeCell ref="B85:K85"/>
    <mergeCell ref="B88:K88"/>
    <mergeCell ref="B81:K81"/>
    <mergeCell ref="B84:K84"/>
    <mergeCell ref="B72:K72"/>
    <mergeCell ref="B49:K49"/>
    <mergeCell ref="B51:K51"/>
    <mergeCell ref="B54:K54"/>
    <mergeCell ref="B55:K55"/>
    <mergeCell ref="B56:K56"/>
    <mergeCell ref="B57:K57"/>
    <mergeCell ref="B58:K58"/>
    <mergeCell ref="B62:K62"/>
    <mergeCell ref="B63:K65"/>
    <mergeCell ref="B69:K69"/>
    <mergeCell ref="B70:K70"/>
    <mergeCell ref="B71:K71"/>
    <mergeCell ref="B89:K89"/>
    <mergeCell ref="B92:K92"/>
    <mergeCell ref="B73:K73"/>
    <mergeCell ref="B74:K74"/>
    <mergeCell ref="B78:K78"/>
    <mergeCell ref="B273:I273"/>
    <mergeCell ref="B219:C219"/>
    <mergeCell ref="B227:C227"/>
    <mergeCell ref="B251:C251"/>
    <mergeCell ref="B264:I264"/>
    <mergeCell ref="B270:I270"/>
    <mergeCell ref="B234:C234"/>
    <mergeCell ref="B246:C246"/>
    <mergeCell ref="B258:C258"/>
    <mergeCell ref="C149:D149"/>
    <mergeCell ref="C150:D150"/>
    <mergeCell ref="C151:D151"/>
    <mergeCell ref="C152:D152"/>
    <mergeCell ref="C153:D153"/>
    <mergeCell ref="C154:D154"/>
    <mergeCell ref="C155:D155"/>
    <mergeCell ref="C156:D156"/>
    <mergeCell ref="C157:D157"/>
    <mergeCell ref="C158:D158"/>
    <mergeCell ref="N168:N169"/>
    <mergeCell ref="O168:O169"/>
    <mergeCell ref="P168:P169"/>
    <mergeCell ref="Q168:Q169"/>
    <mergeCell ref="B210:C210"/>
    <mergeCell ref="L168:L169"/>
    <mergeCell ref="M168:M169"/>
    <mergeCell ref="H168:H169"/>
    <mergeCell ref="I168:I169"/>
    <mergeCell ref="J168:J169"/>
    <mergeCell ref="K168:K169"/>
    <mergeCell ref="B168:B169"/>
    <mergeCell ref="C168:D169"/>
    <mergeCell ref="E168:E169"/>
    <mergeCell ref="F168:F169"/>
    <mergeCell ref="G168:G169"/>
    <mergeCell ref="M131:M132"/>
    <mergeCell ref="N131:N132"/>
    <mergeCell ref="O131:O132"/>
    <mergeCell ref="P131:P132"/>
    <mergeCell ref="Q131:Q132"/>
    <mergeCell ref="L131:L132"/>
    <mergeCell ref="B98:C98"/>
    <mergeCell ref="B103:F103"/>
    <mergeCell ref="B108:C108"/>
    <mergeCell ref="B123:C123"/>
    <mergeCell ref="B131:B132"/>
    <mergeCell ref="C131:D132"/>
    <mergeCell ref="E131:E132"/>
    <mergeCell ref="F131:F132"/>
    <mergeCell ref="G131:G132"/>
    <mergeCell ref="H131:H132"/>
    <mergeCell ref="I131:I132"/>
    <mergeCell ref="J131:J132"/>
    <mergeCell ref="K131:K132"/>
  </mergeCells>
  <hyperlinks>
    <hyperlink ref="B1" location="Índice!A1" display="Índice" xr:uid="{F1E5430E-42F8-429E-A463-1A0CEF1DA166}"/>
  </hyperlinks>
  <pageMargins left="0.25" right="0.25" top="0.75" bottom="0.75" header="0.3" footer="0.3"/>
  <pageSetup paperSize="9" scale="49"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765F2-F3FC-4287-BDE3-8A37A86B0DC9}">
  <sheetPr>
    <tabColor rgb="FF336699"/>
  </sheetPr>
  <dimension ref="A1:AG115"/>
  <sheetViews>
    <sheetView showGridLines="0" zoomScale="80" zoomScaleNormal="80" workbookViewId="0">
      <pane xSplit="4" ySplit="5" topLeftCell="I6" activePane="bottomRight" state="frozen"/>
      <selection activeCell="C6" sqref="C6"/>
      <selection pane="topRight" activeCell="C6" sqref="C6"/>
      <selection pane="bottomLeft" activeCell="C6" sqref="C6"/>
      <selection pane="bottomRight" activeCell="L19" sqref="L19"/>
    </sheetView>
  </sheetViews>
  <sheetFormatPr baseColWidth="10" defaultColWidth="9.109375" defaultRowHeight="13.8" outlineLevelCol="1"/>
  <cols>
    <col min="1" max="1" width="16.33203125" style="217" customWidth="1"/>
    <col min="2" max="2" width="46" style="217" customWidth="1"/>
    <col min="3" max="3" width="21" style="217" customWidth="1"/>
    <col min="4" max="4" width="23" style="217" customWidth="1"/>
    <col min="5" max="5" width="22" style="201" customWidth="1"/>
    <col min="6" max="6" width="22" style="217" customWidth="1" outlineLevel="1"/>
    <col min="7" max="8" width="15" style="217" customWidth="1" outlineLevel="1"/>
    <col min="9" max="9" width="23" style="216" customWidth="1"/>
    <col min="10" max="10" width="7.44140625" style="217" customWidth="1"/>
    <col min="11" max="11" width="22.6640625" style="216" customWidth="1"/>
    <col min="12" max="12" width="13" style="201" customWidth="1"/>
    <col min="13" max="13" width="12.88671875" style="201" customWidth="1"/>
    <col min="14" max="14" width="9.109375" style="217" customWidth="1"/>
    <col min="15" max="15" width="17.88671875" style="217" customWidth="1"/>
    <col min="16" max="16" width="17.5546875" style="200" customWidth="1"/>
    <col min="17" max="17" width="12.33203125" style="217" customWidth="1"/>
    <col min="18" max="18" width="11.5546875" style="217" customWidth="1"/>
    <col min="19" max="19" width="11.109375" style="217" customWidth="1"/>
    <col min="20" max="20" width="9.109375" style="217" customWidth="1"/>
    <col min="21" max="21" width="10.33203125" style="217" customWidth="1"/>
    <col min="22" max="32" width="9.109375" style="217" customWidth="1"/>
    <col min="33" max="256" width="9.109375" style="217"/>
    <col min="257" max="257" width="16.33203125" style="217" customWidth="1"/>
    <col min="258" max="258" width="46" style="217" customWidth="1"/>
    <col min="259" max="259" width="21" style="217" customWidth="1"/>
    <col min="260" max="260" width="23" style="217" customWidth="1"/>
    <col min="261" max="261" width="22" style="217" customWidth="1"/>
    <col min="262" max="264" width="0" style="217" hidden="1" customWidth="1"/>
    <col min="265" max="265" width="23" style="217" customWidth="1"/>
    <col min="266" max="266" width="7.44140625" style="217" customWidth="1"/>
    <col min="267" max="267" width="22.6640625" style="217" customWidth="1"/>
    <col min="268" max="268" width="13" style="217" bestFit="1" customWidth="1"/>
    <col min="269" max="269" width="12.88671875" style="217" customWidth="1"/>
    <col min="270" max="270" width="9.109375" style="217"/>
    <col min="271" max="271" width="17.88671875" style="217" customWidth="1"/>
    <col min="272" max="272" width="17.5546875" style="217" customWidth="1"/>
    <col min="273" max="273" width="12.33203125" style="217" bestFit="1" customWidth="1"/>
    <col min="274" max="274" width="11.5546875" style="217" bestFit="1" customWidth="1"/>
    <col min="275" max="275" width="11.109375" style="217" bestFit="1" customWidth="1"/>
    <col min="276" max="276" width="9.109375" style="217"/>
    <col min="277" max="277" width="10.33203125" style="217" bestFit="1" customWidth="1"/>
    <col min="278" max="512" width="9.109375" style="217"/>
    <col min="513" max="513" width="16.33203125" style="217" customWidth="1"/>
    <col min="514" max="514" width="46" style="217" customWidth="1"/>
    <col min="515" max="515" width="21" style="217" customWidth="1"/>
    <col min="516" max="516" width="23" style="217" customWidth="1"/>
    <col min="517" max="517" width="22" style="217" customWidth="1"/>
    <col min="518" max="520" width="0" style="217" hidden="1" customWidth="1"/>
    <col min="521" max="521" width="23" style="217" customWidth="1"/>
    <col min="522" max="522" width="7.44140625" style="217" customWidth="1"/>
    <col min="523" max="523" width="22.6640625" style="217" customWidth="1"/>
    <col min="524" max="524" width="13" style="217" bestFit="1" customWidth="1"/>
    <col min="525" max="525" width="12.88671875" style="217" customWidth="1"/>
    <col min="526" max="526" width="9.109375" style="217"/>
    <col min="527" max="527" width="17.88671875" style="217" customWidth="1"/>
    <col min="528" max="528" width="17.5546875" style="217" customWidth="1"/>
    <col min="529" max="529" width="12.33203125" style="217" bestFit="1" customWidth="1"/>
    <col min="530" max="530" width="11.5546875" style="217" bestFit="1" customWidth="1"/>
    <col min="531" max="531" width="11.109375" style="217" bestFit="1" customWidth="1"/>
    <col min="532" max="532" width="9.109375" style="217"/>
    <col min="533" max="533" width="10.33203125" style="217" bestFit="1" customWidth="1"/>
    <col min="534" max="768" width="9.109375" style="217"/>
    <col min="769" max="769" width="16.33203125" style="217" customWidth="1"/>
    <col min="770" max="770" width="46" style="217" customWidth="1"/>
    <col min="771" max="771" width="21" style="217" customWidth="1"/>
    <col min="772" max="772" width="23" style="217" customWidth="1"/>
    <col min="773" max="773" width="22" style="217" customWidth="1"/>
    <col min="774" max="776" width="0" style="217" hidden="1" customWidth="1"/>
    <col min="777" max="777" width="23" style="217" customWidth="1"/>
    <col min="778" max="778" width="7.44140625" style="217" customWidth="1"/>
    <col min="779" max="779" width="22.6640625" style="217" customWidth="1"/>
    <col min="780" max="780" width="13" style="217" bestFit="1" customWidth="1"/>
    <col min="781" max="781" width="12.88671875" style="217" customWidth="1"/>
    <col min="782" max="782" width="9.109375" style="217"/>
    <col min="783" max="783" width="17.88671875" style="217" customWidth="1"/>
    <col min="784" max="784" width="17.5546875" style="217" customWidth="1"/>
    <col min="785" max="785" width="12.33203125" style="217" bestFit="1" customWidth="1"/>
    <col min="786" max="786" width="11.5546875" style="217" bestFit="1" customWidth="1"/>
    <col min="787" max="787" width="11.109375" style="217" bestFit="1" customWidth="1"/>
    <col min="788" max="788" width="9.109375" style="217"/>
    <col min="789" max="789" width="10.33203125" style="217" bestFit="1" customWidth="1"/>
    <col min="790" max="1024" width="9.109375" style="217"/>
    <col min="1025" max="1025" width="16.33203125" style="217" customWidth="1"/>
    <col min="1026" max="1026" width="46" style="217" customWidth="1"/>
    <col min="1027" max="1027" width="21" style="217" customWidth="1"/>
    <col min="1028" max="1028" width="23" style="217" customWidth="1"/>
    <col min="1029" max="1029" width="22" style="217" customWidth="1"/>
    <col min="1030" max="1032" width="0" style="217" hidden="1" customWidth="1"/>
    <col min="1033" max="1033" width="23" style="217" customWidth="1"/>
    <col min="1034" max="1034" width="7.44140625" style="217" customWidth="1"/>
    <col min="1035" max="1035" width="22.6640625" style="217" customWidth="1"/>
    <col min="1036" max="1036" width="13" style="217" bestFit="1" customWidth="1"/>
    <col min="1037" max="1037" width="12.88671875" style="217" customWidth="1"/>
    <col min="1038" max="1038" width="9.109375" style="217"/>
    <col min="1039" max="1039" width="17.88671875" style="217" customWidth="1"/>
    <col min="1040" max="1040" width="17.5546875" style="217" customWidth="1"/>
    <col min="1041" max="1041" width="12.33203125" style="217" bestFit="1" customWidth="1"/>
    <col min="1042" max="1042" width="11.5546875" style="217" bestFit="1" customWidth="1"/>
    <col min="1043" max="1043" width="11.109375" style="217" bestFit="1" customWidth="1"/>
    <col min="1044" max="1044" width="9.109375" style="217"/>
    <col min="1045" max="1045" width="10.33203125" style="217" bestFit="1" customWidth="1"/>
    <col min="1046" max="1280" width="9.109375" style="217"/>
    <col min="1281" max="1281" width="16.33203125" style="217" customWidth="1"/>
    <col min="1282" max="1282" width="46" style="217" customWidth="1"/>
    <col min="1283" max="1283" width="21" style="217" customWidth="1"/>
    <col min="1284" max="1284" width="23" style="217" customWidth="1"/>
    <col min="1285" max="1285" width="22" style="217" customWidth="1"/>
    <col min="1286" max="1288" width="0" style="217" hidden="1" customWidth="1"/>
    <col min="1289" max="1289" width="23" style="217" customWidth="1"/>
    <col min="1290" max="1290" width="7.44140625" style="217" customWidth="1"/>
    <col min="1291" max="1291" width="22.6640625" style="217" customWidth="1"/>
    <col min="1292" max="1292" width="13" style="217" bestFit="1" customWidth="1"/>
    <col min="1293" max="1293" width="12.88671875" style="217" customWidth="1"/>
    <col min="1294" max="1294" width="9.109375" style="217"/>
    <col min="1295" max="1295" width="17.88671875" style="217" customWidth="1"/>
    <col min="1296" max="1296" width="17.5546875" style="217" customWidth="1"/>
    <col min="1297" max="1297" width="12.33203125" style="217" bestFit="1" customWidth="1"/>
    <col min="1298" max="1298" width="11.5546875" style="217" bestFit="1" customWidth="1"/>
    <col min="1299" max="1299" width="11.109375" style="217" bestFit="1" customWidth="1"/>
    <col min="1300" max="1300" width="9.109375" style="217"/>
    <col min="1301" max="1301" width="10.33203125" style="217" bestFit="1" customWidth="1"/>
    <col min="1302" max="1536" width="9.109375" style="217"/>
    <col min="1537" max="1537" width="16.33203125" style="217" customWidth="1"/>
    <col min="1538" max="1538" width="46" style="217" customWidth="1"/>
    <col min="1539" max="1539" width="21" style="217" customWidth="1"/>
    <col min="1540" max="1540" width="23" style="217" customWidth="1"/>
    <col min="1541" max="1541" width="22" style="217" customWidth="1"/>
    <col min="1542" max="1544" width="0" style="217" hidden="1" customWidth="1"/>
    <col min="1545" max="1545" width="23" style="217" customWidth="1"/>
    <col min="1546" max="1546" width="7.44140625" style="217" customWidth="1"/>
    <col min="1547" max="1547" width="22.6640625" style="217" customWidth="1"/>
    <col min="1548" max="1548" width="13" style="217" bestFit="1" customWidth="1"/>
    <col min="1549" max="1549" width="12.88671875" style="217" customWidth="1"/>
    <col min="1550" max="1550" width="9.109375" style="217"/>
    <col min="1551" max="1551" width="17.88671875" style="217" customWidth="1"/>
    <col min="1552" max="1552" width="17.5546875" style="217" customWidth="1"/>
    <col min="1553" max="1553" width="12.33203125" style="217" bestFit="1" customWidth="1"/>
    <col min="1554" max="1554" width="11.5546875" style="217" bestFit="1" customWidth="1"/>
    <col min="1555" max="1555" width="11.109375" style="217" bestFit="1" customWidth="1"/>
    <col min="1556" max="1556" width="9.109375" style="217"/>
    <col min="1557" max="1557" width="10.33203125" style="217" bestFit="1" customWidth="1"/>
    <col min="1558" max="1792" width="9.109375" style="217"/>
    <col min="1793" max="1793" width="16.33203125" style="217" customWidth="1"/>
    <col min="1794" max="1794" width="46" style="217" customWidth="1"/>
    <col min="1795" max="1795" width="21" style="217" customWidth="1"/>
    <col min="1796" max="1796" width="23" style="217" customWidth="1"/>
    <col min="1797" max="1797" width="22" style="217" customWidth="1"/>
    <col min="1798" max="1800" width="0" style="217" hidden="1" customWidth="1"/>
    <col min="1801" max="1801" width="23" style="217" customWidth="1"/>
    <col min="1802" max="1802" width="7.44140625" style="217" customWidth="1"/>
    <col min="1803" max="1803" width="22.6640625" style="217" customWidth="1"/>
    <col min="1804" max="1804" width="13" style="217" bestFit="1" customWidth="1"/>
    <col min="1805" max="1805" width="12.88671875" style="217" customWidth="1"/>
    <col min="1806" max="1806" width="9.109375" style="217"/>
    <col min="1807" max="1807" width="17.88671875" style="217" customWidth="1"/>
    <col min="1808" max="1808" width="17.5546875" style="217" customWidth="1"/>
    <col min="1809" max="1809" width="12.33203125" style="217" bestFit="1" customWidth="1"/>
    <col min="1810" max="1810" width="11.5546875" style="217" bestFit="1" customWidth="1"/>
    <col min="1811" max="1811" width="11.109375" style="217" bestFit="1" customWidth="1"/>
    <col min="1812" max="1812" width="9.109375" style="217"/>
    <col min="1813" max="1813" width="10.33203125" style="217" bestFit="1" customWidth="1"/>
    <col min="1814" max="2048" width="9.109375" style="217"/>
    <col min="2049" max="2049" width="16.33203125" style="217" customWidth="1"/>
    <col min="2050" max="2050" width="46" style="217" customWidth="1"/>
    <col min="2051" max="2051" width="21" style="217" customWidth="1"/>
    <col min="2052" max="2052" width="23" style="217" customWidth="1"/>
    <col min="2053" max="2053" width="22" style="217" customWidth="1"/>
    <col min="2054" max="2056" width="0" style="217" hidden="1" customWidth="1"/>
    <col min="2057" max="2057" width="23" style="217" customWidth="1"/>
    <col min="2058" max="2058" width="7.44140625" style="217" customWidth="1"/>
    <col min="2059" max="2059" width="22.6640625" style="217" customWidth="1"/>
    <col min="2060" max="2060" width="13" style="217" bestFit="1" customWidth="1"/>
    <col min="2061" max="2061" width="12.88671875" style="217" customWidth="1"/>
    <col min="2062" max="2062" width="9.109375" style="217"/>
    <col min="2063" max="2063" width="17.88671875" style="217" customWidth="1"/>
    <col min="2064" max="2064" width="17.5546875" style="217" customWidth="1"/>
    <col min="2065" max="2065" width="12.33203125" style="217" bestFit="1" customWidth="1"/>
    <col min="2066" max="2066" width="11.5546875" style="217" bestFit="1" customWidth="1"/>
    <col min="2067" max="2067" width="11.109375" style="217" bestFit="1" customWidth="1"/>
    <col min="2068" max="2068" width="9.109375" style="217"/>
    <col min="2069" max="2069" width="10.33203125" style="217" bestFit="1" customWidth="1"/>
    <col min="2070" max="2304" width="9.109375" style="217"/>
    <col min="2305" max="2305" width="16.33203125" style="217" customWidth="1"/>
    <col min="2306" max="2306" width="46" style="217" customWidth="1"/>
    <col min="2307" max="2307" width="21" style="217" customWidth="1"/>
    <col min="2308" max="2308" width="23" style="217" customWidth="1"/>
    <col min="2309" max="2309" width="22" style="217" customWidth="1"/>
    <col min="2310" max="2312" width="0" style="217" hidden="1" customWidth="1"/>
    <col min="2313" max="2313" width="23" style="217" customWidth="1"/>
    <col min="2314" max="2314" width="7.44140625" style="217" customWidth="1"/>
    <col min="2315" max="2315" width="22.6640625" style="217" customWidth="1"/>
    <col min="2316" max="2316" width="13" style="217" bestFit="1" customWidth="1"/>
    <col min="2317" max="2317" width="12.88671875" style="217" customWidth="1"/>
    <col min="2318" max="2318" width="9.109375" style="217"/>
    <col min="2319" max="2319" width="17.88671875" style="217" customWidth="1"/>
    <col min="2320" max="2320" width="17.5546875" style="217" customWidth="1"/>
    <col min="2321" max="2321" width="12.33203125" style="217" bestFit="1" customWidth="1"/>
    <col min="2322" max="2322" width="11.5546875" style="217" bestFit="1" customWidth="1"/>
    <col min="2323" max="2323" width="11.109375" style="217" bestFit="1" customWidth="1"/>
    <col min="2324" max="2324" width="9.109375" style="217"/>
    <col min="2325" max="2325" width="10.33203125" style="217" bestFit="1" customWidth="1"/>
    <col min="2326" max="2560" width="9.109375" style="217"/>
    <col min="2561" max="2561" width="16.33203125" style="217" customWidth="1"/>
    <col min="2562" max="2562" width="46" style="217" customWidth="1"/>
    <col min="2563" max="2563" width="21" style="217" customWidth="1"/>
    <col min="2564" max="2564" width="23" style="217" customWidth="1"/>
    <col min="2565" max="2565" width="22" style="217" customWidth="1"/>
    <col min="2566" max="2568" width="0" style="217" hidden="1" customWidth="1"/>
    <col min="2569" max="2569" width="23" style="217" customWidth="1"/>
    <col min="2570" max="2570" width="7.44140625" style="217" customWidth="1"/>
    <col min="2571" max="2571" width="22.6640625" style="217" customWidth="1"/>
    <col min="2572" max="2572" width="13" style="217" bestFit="1" customWidth="1"/>
    <col min="2573" max="2573" width="12.88671875" style="217" customWidth="1"/>
    <col min="2574" max="2574" width="9.109375" style="217"/>
    <col min="2575" max="2575" width="17.88671875" style="217" customWidth="1"/>
    <col min="2576" max="2576" width="17.5546875" style="217" customWidth="1"/>
    <col min="2577" max="2577" width="12.33203125" style="217" bestFit="1" customWidth="1"/>
    <col min="2578" max="2578" width="11.5546875" style="217" bestFit="1" customWidth="1"/>
    <col min="2579" max="2579" width="11.109375" style="217" bestFit="1" customWidth="1"/>
    <col min="2580" max="2580" width="9.109375" style="217"/>
    <col min="2581" max="2581" width="10.33203125" style="217" bestFit="1" customWidth="1"/>
    <col min="2582" max="2816" width="9.109375" style="217"/>
    <col min="2817" max="2817" width="16.33203125" style="217" customWidth="1"/>
    <col min="2818" max="2818" width="46" style="217" customWidth="1"/>
    <col min="2819" max="2819" width="21" style="217" customWidth="1"/>
    <col min="2820" max="2820" width="23" style="217" customWidth="1"/>
    <col min="2821" max="2821" width="22" style="217" customWidth="1"/>
    <col min="2822" max="2824" width="0" style="217" hidden="1" customWidth="1"/>
    <col min="2825" max="2825" width="23" style="217" customWidth="1"/>
    <col min="2826" max="2826" width="7.44140625" style="217" customWidth="1"/>
    <col min="2827" max="2827" width="22.6640625" style="217" customWidth="1"/>
    <col min="2828" max="2828" width="13" style="217" bestFit="1" customWidth="1"/>
    <col min="2829" max="2829" width="12.88671875" style="217" customWidth="1"/>
    <col min="2830" max="2830" width="9.109375" style="217"/>
    <col min="2831" max="2831" width="17.88671875" style="217" customWidth="1"/>
    <col min="2832" max="2832" width="17.5546875" style="217" customWidth="1"/>
    <col min="2833" max="2833" width="12.33203125" style="217" bestFit="1" customWidth="1"/>
    <col min="2834" max="2834" width="11.5546875" style="217" bestFit="1" customWidth="1"/>
    <col min="2835" max="2835" width="11.109375" style="217" bestFit="1" customWidth="1"/>
    <col min="2836" max="2836" width="9.109375" style="217"/>
    <col min="2837" max="2837" width="10.33203125" style="217" bestFit="1" customWidth="1"/>
    <col min="2838" max="3072" width="9.109375" style="217"/>
    <col min="3073" max="3073" width="16.33203125" style="217" customWidth="1"/>
    <col min="3074" max="3074" width="46" style="217" customWidth="1"/>
    <col min="3075" max="3075" width="21" style="217" customWidth="1"/>
    <col min="3076" max="3076" width="23" style="217" customWidth="1"/>
    <col min="3077" max="3077" width="22" style="217" customWidth="1"/>
    <col min="3078" max="3080" width="0" style="217" hidden="1" customWidth="1"/>
    <col min="3081" max="3081" width="23" style="217" customWidth="1"/>
    <col min="3082" max="3082" width="7.44140625" style="217" customWidth="1"/>
    <col min="3083" max="3083" width="22.6640625" style="217" customWidth="1"/>
    <col min="3084" max="3084" width="13" style="217" bestFit="1" customWidth="1"/>
    <col min="3085" max="3085" width="12.88671875" style="217" customWidth="1"/>
    <col min="3086" max="3086" width="9.109375" style="217"/>
    <col min="3087" max="3087" width="17.88671875" style="217" customWidth="1"/>
    <col min="3088" max="3088" width="17.5546875" style="217" customWidth="1"/>
    <col min="3089" max="3089" width="12.33203125" style="217" bestFit="1" customWidth="1"/>
    <col min="3090" max="3090" width="11.5546875" style="217" bestFit="1" customWidth="1"/>
    <col min="3091" max="3091" width="11.109375" style="217" bestFit="1" customWidth="1"/>
    <col min="3092" max="3092" width="9.109375" style="217"/>
    <col min="3093" max="3093" width="10.33203125" style="217" bestFit="1" customWidth="1"/>
    <col min="3094" max="3328" width="9.109375" style="217"/>
    <col min="3329" max="3329" width="16.33203125" style="217" customWidth="1"/>
    <col min="3330" max="3330" width="46" style="217" customWidth="1"/>
    <col min="3331" max="3331" width="21" style="217" customWidth="1"/>
    <col min="3332" max="3332" width="23" style="217" customWidth="1"/>
    <col min="3333" max="3333" width="22" style="217" customWidth="1"/>
    <col min="3334" max="3336" width="0" style="217" hidden="1" customWidth="1"/>
    <col min="3337" max="3337" width="23" style="217" customWidth="1"/>
    <col min="3338" max="3338" width="7.44140625" style="217" customWidth="1"/>
    <col min="3339" max="3339" width="22.6640625" style="217" customWidth="1"/>
    <col min="3340" max="3340" width="13" style="217" bestFit="1" customWidth="1"/>
    <col min="3341" max="3341" width="12.88671875" style="217" customWidth="1"/>
    <col min="3342" max="3342" width="9.109375" style="217"/>
    <col min="3343" max="3343" width="17.88671875" style="217" customWidth="1"/>
    <col min="3344" max="3344" width="17.5546875" style="217" customWidth="1"/>
    <col min="3345" max="3345" width="12.33203125" style="217" bestFit="1" customWidth="1"/>
    <col min="3346" max="3346" width="11.5546875" style="217" bestFit="1" customWidth="1"/>
    <col min="3347" max="3347" width="11.109375" style="217" bestFit="1" customWidth="1"/>
    <col min="3348" max="3348" width="9.109375" style="217"/>
    <col min="3349" max="3349" width="10.33203125" style="217" bestFit="1" customWidth="1"/>
    <col min="3350" max="3584" width="9.109375" style="217"/>
    <col min="3585" max="3585" width="16.33203125" style="217" customWidth="1"/>
    <col min="3586" max="3586" width="46" style="217" customWidth="1"/>
    <col min="3587" max="3587" width="21" style="217" customWidth="1"/>
    <col min="3588" max="3588" width="23" style="217" customWidth="1"/>
    <col min="3589" max="3589" width="22" style="217" customWidth="1"/>
    <col min="3590" max="3592" width="0" style="217" hidden="1" customWidth="1"/>
    <col min="3593" max="3593" width="23" style="217" customWidth="1"/>
    <col min="3594" max="3594" width="7.44140625" style="217" customWidth="1"/>
    <col min="3595" max="3595" width="22.6640625" style="217" customWidth="1"/>
    <col min="3596" max="3596" width="13" style="217" bestFit="1" customWidth="1"/>
    <col min="3597" max="3597" width="12.88671875" style="217" customWidth="1"/>
    <col min="3598" max="3598" width="9.109375" style="217"/>
    <col min="3599" max="3599" width="17.88671875" style="217" customWidth="1"/>
    <col min="3600" max="3600" width="17.5546875" style="217" customWidth="1"/>
    <col min="3601" max="3601" width="12.33203125" style="217" bestFit="1" customWidth="1"/>
    <col min="3602" max="3602" width="11.5546875" style="217" bestFit="1" customWidth="1"/>
    <col min="3603" max="3603" width="11.109375" style="217" bestFit="1" customWidth="1"/>
    <col min="3604" max="3604" width="9.109375" style="217"/>
    <col min="3605" max="3605" width="10.33203125" style="217" bestFit="1" customWidth="1"/>
    <col min="3606" max="3840" width="9.109375" style="217"/>
    <col min="3841" max="3841" width="16.33203125" style="217" customWidth="1"/>
    <col min="3842" max="3842" width="46" style="217" customWidth="1"/>
    <col min="3843" max="3843" width="21" style="217" customWidth="1"/>
    <col min="3844" max="3844" width="23" style="217" customWidth="1"/>
    <col min="3845" max="3845" width="22" style="217" customWidth="1"/>
    <col min="3846" max="3848" width="0" style="217" hidden="1" customWidth="1"/>
    <col min="3849" max="3849" width="23" style="217" customWidth="1"/>
    <col min="3850" max="3850" width="7.44140625" style="217" customWidth="1"/>
    <col min="3851" max="3851" width="22.6640625" style="217" customWidth="1"/>
    <col min="3852" max="3852" width="13" style="217" bestFit="1" customWidth="1"/>
    <col min="3853" max="3853" width="12.88671875" style="217" customWidth="1"/>
    <col min="3854" max="3854" width="9.109375" style="217"/>
    <col min="3855" max="3855" width="17.88671875" style="217" customWidth="1"/>
    <col min="3856" max="3856" width="17.5546875" style="217" customWidth="1"/>
    <col min="3857" max="3857" width="12.33203125" style="217" bestFit="1" customWidth="1"/>
    <col min="3858" max="3858" width="11.5546875" style="217" bestFit="1" customWidth="1"/>
    <col min="3859" max="3859" width="11.109375" style="217" bestFit="1" customWidth="1"/>
    <col min="3860" max="3860" width="9.109375" style="217"/>
    <col min="3861" max="3861" width="10.33203125" style="217" bestFit="1" customWidth="1"/>
    <col min="3862" max="4096" width="9.109375" style="217"/>
    <col min="4097" max="4097" width="16.33203125" style="217" customWidth="1"/>
    <col min="4098" max="4098" width="46" style="217" customWidth="1"/>
    <col min="4099" max="4099" width="21" style="217" customWidth="1"/>
    <col min="4100" max="4100" width="23" style="217" customWidth="1"/>
    <col min="4101" max="4101" width="22" style="217" customWidth="1"/>
    <col min="4102" max="4104" width="0" style="217" hidden="1" customWidth="1"/>
    <col min="4105" max="4105" width="23" style="217" customWidth="1"/>
    <col min="4106" max="4106" width="7.44140625" style="217" customWidth="1"/>
    <col min="4107" max="4107" width="22.6640625" style="217" customWidth="1"/>
    <col min="4108" max="4108" width="13" style="217" bestFit="1" customWidth="1"/>
    <col min="4109" max="4109" width="12.88671875" style="217" customWidth="1"/>
    <col min="4110" max="4110" width="9.109375" style="217"/>
    <col min="4111" max="4111" width="17.88671875" style="217" customWidth="1"/>
    <col min="4112" max="4112" width="17.5546875" style="217" customWidth="1"/>
    <col min="4113" max="4113" width="12.33203125" style="217" bestFit="1" customWidth="1"/>
    <col min="4114" max="4114" width="11.5546875" style="217" bestFit="1" customWidth="1"/>
    <col min="4115" max="4115" width="11.109375" style="217" bestFit="1" customWidth="1"/>
    <col min="4116" max="4116" width="9.109375" style="217"/>
    <col min="4117" max="4117" width="10.33203125" style="217" bestFit="1" customWidth="1"/>
    <col min="4118" max="4352" width="9.109375" style="217"/>
    <col min="4353" max="4353" width="16.33203125" style="217" customWidth="1"/>
    <col min="4354" max="4354" width="46" style="217" customWidth="1"/>
    <col min="4355" max="4355" width="21" style="217" customWidth="1"/>
    <col min="4356" max="4356" width="23" style="217" customWidth="1"/>
    <col min="4357" max="4357" width="22" style="217" customWidth="1"/>
    <col min="4358" max="4360" width="0" style="217" hidden="1" customWidth="1"/>
    <col min="4361" max="4361" width="23" style="217" customWidth="1"/>
    <col min="4362" max="4362" width="7.44140625" style="217" customWidth="1"/>
    <col min="4363" max="4363" width="22.6640625" style="217" customWidth="1"/>
    <col min="4364" max="4364" width="13" style="217" bestFit="1" customWidth="1"/>
    <col min="4365" max="4365" width="12.88671875" style="217" customWidth="1"/>
    <col min="4366" max="4366" width="9.109375" style="217"/>
    <col min="4367" max="4367" width="17.88671875" style="217" customWidth="1"/>
    <col min="4368" max="4368" width="17.5546875" style="217" customWidth="1"/>
    <col min="4369" max="4369" width="12.33203125" style="217" bestFit="1" customWidth="1"/>
    <col min="4370" max="4370" width="11.5546875" style="217" bestFit="1" customWidth="1"/>
    <col min="4371" max="4371" width="11.109375" style="217" bestFit="1" customWidth="1"/>
    <col min="4372" max="4372" width="9.109375" style="217"/>
    <col min="4373" max="4373" width="10.33203125" style="217" bestFit="1" customWidth="1"/>
    <col min="4374" max="4608" width="9.109375" style="217"/>
    <col min="4609" max="4609" width="16.33203125" style="217" customWidth="1"/>
    <col min="4610" max="4610" width="46" style="217" customWidth="1"/>
    <col min="4611" max="4611" width="21" style="217" customWidth="1"/>
    <col min="4612" max="4612" width="23" style="217" customWidth="1"/>
    <col min="4613" max="4613" width="22" style="217" customWidth="1"/>
    <col min="4614" max="4616" width="0" style="217" hidden="1" customWidth="1"/>
    <col min="4617" max="4617" width="23" style="217" customWidth="1"/>
    <col min="4618" max="4618" width="7.44140625" style="217" customWidth="1"/>
    <col min="4619" max="4619" width="22.6640625" style="217" customWidth="1"/>
    <col min="4620" max="4620" width="13" style="217" bestFit="1" customWidth="1"/>
    <col min="4621" max="4621" width="12.88671875" style="217" customWidth="1"/>
    <col min="4622" max="4622" width="9.109375" style="217"/>
    <col min="4623" max="4623" width="17.88671875" style="217" customWidth="1"/>
    <col min="4624" max="4624" width="17.5546875" style="217" customWidth="1"/>
    <col min="4625" max="4625" width="12.33203125" style="217" bestFit="1" customWidth="1"/>
    <col min="4626" max="4626" width="11.5546875" style="217" bestFit="1" customWidth="1"/>
    <col min="4627" max="4627" width="11.109375" style="217" bestFit="1" customWidth="1"/>
    <col min="4628" max="4628" width="9.109375" style="217"/>
    <col min="4629" max="4629" width="10.33203125" style="217" bestFit="1" customWidth="1"/>
    <col min="4630" max="4864" width="9.109375" style="217"/>
    <col min="4865" max="4865" width="16.33203125" style="217" customWidth="1"/>
    <col min="4866" max="4866" width="46" style="217" customWidth="1"/>
    <col min="4867" max="4867" width="21" style="217" customWidth="1"/>
    <col min="4868" max="4868" width="23" style="217" customWidth="1"/>
    <col min="4869" max="4869" width="22" style="217" customWidth="1"/>
    <col min="4870" max="4872" width="0" style="217" hidden="1" customWidth="1"/>
    <col min="4873" max="4873" width="23" style="217" customWidth="1"/>
    <col min="4874" max="4874" width="7.44140625" style="217" customWidth="1"/>
    <col min="4875" max="4875" width="22.6640625" style="217" customWidth="1"/>
    <col min="4876" max="4876" width="13" style="217" bestFit="1" customWidth="1"/>
    <col min="4877" max="4877" width="12.88671875" style="217" customWidth="1"/>
    <col min="4878" max="4878" width="9.109375" style="217"/>
    <col min="4879" max="4879" width="17.88671875" style="217" customWidth="1"/>
    <col min="4880" max="4880" width="17.5546875" style="217" customWidth="1"/>
    <col min="4881" max="4881" width="12.33203125" style="217" bestFit="1" customWidth="1"/>
    <col min="4882" max="4882" width="11.5546875" style="217" bestFit="1" customWidth="1"/>
    <col min="4883" max="4883" width="11.109375" style="217" bestFit="1" customWidth="1"/>
    <col min="4884" max="4884" width="9.109375" style="217"/>
    <col min="4885" max="4885" width="10.33203125" style="217" bestFit="1" customWidth="1"/>
    <col min="4886" max="5120" width="9.109375" style="217"/>
    <col min="5121" max="5121" width="16.33203125" style="217" customWidth="1"/>
    <col min="5122" max="5122" width="46" style="217" customWidth="1"/>
    <col min="5123" max="5123" width="21" style="217" customWidth="1"/>
    <col min="5124" max="5124" width="23" style="217" customWidth="1"/>
    <col min="5125" max="5125" width="22" style="217" customWidth="1"/>
    <col min="5126" max="5128" width="0" style="217" hidden="1" customWidth="1"/>
    <col min="5129" max="5129" width="23" style="217" customWidth="1"/>
    <col min="5130" max="5130" width="7.44140625" style="217" customWidth="1"/>
    <col min="5131" max="5131" width="22.6640625" style="217" customWidth="1"/>
    <col min="5132" max="5132" width="13" style="217" bestFit="1" customWidth="1"/>
    <col min="5133" max="5133" width="12.88671875" style="217" customWidth="1"/>
    <col min="5134" max="5134" width="9.109375" style="217"/>
    <col min="5135" max="5135" width="17.88671875" style="217" customWidth="1"/>
    <col min="5136" max="5136" width="17.5546875" style="217" customWidth="1"/>
    <col min="5137" max="5137" width="12.33203125" style="217" bestFit="1" customWidth="1"/>
    <col min="5138" max="5138" width="11.5546875" style="217" bestFit="1" customWidth="1"/>
    <col min="5139" max="5139" width="11.109375" style="217" bestFit="1" customWidth="1"/>
    <col min="5140" max="5140" width="9.109375" style="217"/>
    <col min="5141" max="5141" width="10.33203125" style="217" bestFit="1" customWidth="1"/>
    <col min="5142" max="5376" width="9.109375" style="217"/>
    <col min="5377" max="5377" width="16.33203125" style="217" customWidth="1"/>
    <col min="5378" max="5378" width="46" style="217" customWidth="1"/>
    <col min="5379" max="5379" width="21" style="217" customWidth="1"/>
    <col min="5380" max="5380" width="23" style="217" customWidth="1"/>
    <col min="5381" max="5381" width="22" style="217" customWidth="1"/>
    <col min="5382" max="5384" width="0" style="217" hidden="1" customWidth="1"/>
    <col min="5385" max="5385" width="23" style="217" customWidth="1"/>
    <col min="5386" max="5386" width="7.44140625" style="217" customWidth="1"/>
    <col min="5387" max="5387" width="22.6640625" style="217" customWidth="1"/>
    <col min="5388" max="5388" width="13" style="217" bestFit="1" customWidth="1"/>
    <col min="5389" max="5389" width="12.88671875" style="217" customWidth="1"/>
    <col min="5390" max="5390" width="9.109375" style="217"/>
    <col min="5391" max="5391" width="17.88671875" style="217" customWidth="1"/>
    <col min="5392" max="5392" width="17.5546875" style="217" customWidth="1"/>
    <col min="5393" max="5393" width="12.33203125" style="217" bestFit="1" customWidth="1"/>
    <col min="5394" max="5394" width="11.5546875" style="217" bestFit="1" customWidth="1"/>
    <col min="5395" max="5395" width="11.109375" style="217" bestFit="1" customWidth="1"/>
    <col min="5396" max="5396" width="9.109375" style="217"/>
    <col min="5397" max="5397" width="10.33203125" style="217" bestFit="1" customWidth="1"/>
    <col min="5398" max="5632" width="9.109375" style="217"/>
    <col min="5633" max="5633" width="16.33203125" style="217" customWidth="1"/>
    <col min="5634" max="5634" width="46" style="217" customWidth="1"/>
    <col min="5635" max="5635" width="21" style="217" customWidth="1"/>
    <col min="5636" max="5636" width="23" style="217" customWidth="1"/>
    <col min="5637" max="5637" width="22" style="217" customWidth="1"/>
    <col min="5638" max="5640" width="0" style="217" hidden="1" customWidth="1"/>
    <col min="5641" max="5641" width="23" style="217" customWidth="1"/>
    <col min="5642" max="5642" width="7.44140625" style="217" customWidth="1"/>
    <col min="5643" max="5643" width="22.6640625" style="217" customWidth="1"/>
    <col min="5644" max="5644" width="13" style="217" bestFit="1" customWidth="1"/>
    <col min="5645" max="5645" width="12.88671875" style="217" customWidth="1"/>
    <col min="5646" max="5646" width="9.109375" style="217"/>
    <col min="5647" max="5647" width="17.88671875" style="217" customWidth="1"/>
    <col min="5648" max="5648" width="17.5546875" style="217" customWidth="1"/>
    <col min="5649" max="5649" width="12.33203125" style="217" bestFit="1" customWidth="1"/>
    <col min="5650" max="5650" width="11.5546875" style="217" bestFit="1" customWidth="1"/>
    <col min="5651" max="5651" width="11.109375" style="217" bestFit="1" customWidth="1"/>
    <col min="5652" max="5652" width="9.109375" style="217"/>
    <col min="5653" max="5653" width="10.33203125" style="217" bestFit="1" customWidth="1"/>
    <col min="5654" max="5888" width="9.109375" style="217"/>
    <col min="5889" max="5889" width="16.33203125" style="217" customWidth="1"/>
    <col min="5890" max="5890" width="46" style="217" customWidth="1"/>
    <col min="5891" max="5891" width="21" style="217" customWidth="1"/>
    <col min="5892" max="5892" width="23" style="217" customWidth="1"/>
    <col min="5893" max="5893" width="22" style="217" customWidth="1"/>
    <col min="5894" max="5896" width="0" style="217" hidden="1" customWidth="1"/>
    <col min="5897" max="5897" width="23" style="217" customWidth="1"/>
    <col min="5898" max="5898" width="7.44140625" style="217" customWidth="1"/>
    <col min="5899" max="5899" width="22.6640625" style="217" customWidth="1"/>
    <col min="5900" max="5900" width="13" style="217" bestFit="1" customWidth="1"/>
    <col min="5901" max="5901" width="12.88671875" style="217" customWidth="1"/>
    <col min="5902" max="5902" width="9.109375" style="217"/>
    <col min="5903" max="5903" width="17.88671875" style="217" customWidth="1"/>
    <col min="5904" max="5904" width="17.5546875" style="217" customWidth="1"/>
    <col min="5905" max="5905" width="12.33203125" style="217" bestFit="1" customWidth="1"/>
    <col min="5906" max="5906" width="11.5546875" style="217" bestFit="1" customWidth="1"/>
    <col min="5907" max="5907" width="11.109375" style="217" bestFit="1" customWidth="1"/>
    <col min="5908" max="5908" width="9.109375" style="217"/>
    <col min="5909" max="5909" width="10.33203125" style="217" bestFit="1" customWidth="1"/>
    <col min="5910" max="6144" width="9.109375" style="217"/>
    <col min="6145" max="6145" width="16.33203125" style="217" customWidth="1"/>
    <col min="6146" max="6146" width="46" style="217" customWidth="1"/>
    <col min="6147" max="6147" width="21" style="217" customWidth="1"/>
    <col min="6148" max="6148" width="23" style="217" customWidth="1"/>
    <col min="6149" max="6149" width="22" style="217" customWidth="1"/>
    <col min="6150" max="6152" width="0" style="217" hidden="1" customWidth="1"/>
    <col min="6153" max="6153" width="23" style="217" customWidth="1"/>
    <col min="6154" max="6154" width="7.44140625" style="217" customWidth="1"/>
    <col min="6155" max="6155" width="22.6640625" style="217" customWidth="1"/>
    <col min="6156" max="6156" width="13" style="217" bestFit="1" customWidth="1"/>
    <col min="6157" max="6157" width="12.88671875" style="217" customWidth="1"/>
    <col min="6158" max="6158" width="9.109375" style="217"/>
    <col min="6159" max="6159" width="17.88671875" style="217" customWidth="1"/>
    <col min="6160" max="6160" width="17.5546875" style="217" customWidth="1"/>
    <col min="6161" max="6161" width="12.33203125" style="217" bestFit="1" customWidth="1"/>
    <col min="6162" max="6162" width="11.5546875" style="217" bestFit="1" customWidth="1"/>
    <col min="6163" max="6163" width="11.109375" style="217" bestFit="1" customWidth="1"/>
    <col min="6164" max="6164" width="9.109375" style="217"/>
    <col min="6165" max="6165" width="10.33203125" style="217" bestFit="1" customWidth="1"/>
    <col min="6166" max="6400" width="9.109375" style="217"/>
    <col min="6401" max="6401" width="16.33203125" style="217" customWidth="1"/>
    <col min="6402" max="6402" width="46" style="217" customWidth="1"/>
    <col min="6403" max="6403" width="21" style="217" customWidth="1"/>
    <col min="6404" max="6404" width="23" style="217" customWidth="1"/>
    <col min="6405" max="6405" width="22" style="217" customWidth="1"/>
    <col min="6406" max="6408" width="0" style="217" hidden="1" customWidth="1"/>
    <col min="6409" max="6409" width="23" style="217" customWidth="1"/>
    <col min="6410" max="6410" width="7.44140625" style="217" customWidth="1"/>
    <col min="6411" max="6411" width="22.6640625" style="217" customWidth="1"/>
    <col min="6412" max="6412" width="13" style="217" bestFit="1" customWidth="1"/>
    <col min="6413" max="6413" width="12.88671875" style="217" customWidth="1"/>
    <col min="6414" max="6414" width="9.109375" style="217"/>
    <col min="6415" max="6415" width="17.88671875" style="217" customWidth="1"/>
    <col min="6416" max="6416" width="17.5546875" style="217" customWidth="1"/>
    <col min="6417" max="6417" width="12.33203125" style="217" bestFit="1" customWidth="1"/>
    <col min="6418" max="6418" width="11.5546875" style="217" bestFit="1" customWidth="1"/>
    <col min="6419" max="6419" width="11.109375" style="217" bestFit="1" customWidth="1"/>
    <col min="6420" max="6420" width="9.109375" style="217"/>
    <col min="6421" max="6421" width="10.33203125" style="217" bestFit="1" customWidth="1"/>
    <col min="6422" max="6656" width="9.109375" style="217"/>
    <col min="6657" max="6657" width="16.33203125" style="217" customWidth="1"/>
    <col min="6658" max="6658" width="46" style="217" customWidth="1"/>
    <col min="6659" max="6659" width="21" style="217" customWidth="1"/>
    <col min="6660" max="6660" width="23" style="217" customWidth="1"/>
    <col min="6661" max="6661" width="22" style="217" customWidth="1"/>
    <col min="6662" max="6664" width="0" style="217" hidden="1" customWidth="1"/>
    <col min="6665" max="6665" width="23" style="217" customWidth="1"/>
    <col min="6666" max="6666" width="7.44140625" style="217" customWidth="1"/>
    <col min="6667" max="6667" width="22.6640625" style="217" customWidth="1"/>
    <col min="6668" max="6668" width="13" style="217" bestFit="1" customWidth="1"/>
    <col min="6669" max="6669" width="12.88671875" style="217" customWidth="1"/>
    <col min="6670" max="6670" width="9.109375" style="217"/>
    <col min="6671" max="6671" width="17.88671875" style="217" customWidth="1"/>
    <col min="6672" max="6672" width="17.5546875" style="217" customWidth="1"/>
    <col min="6673" max="6673" width="12.33203125" style="217" bestFit="1" customWidth="1"/>
    <col min="6674" max="6674" width="11.5546875" style="217" bestFit="1" customWidth="1"/>
    <col min="6675" max="6675" width="11.109375" style="217" bestFit="1" customWidth="1"/>
    <col min="6676" max="6676" width="9.109375" style="217"/>
    <col min="6677" max="6677" width="10.33203125" style="217" bestFit="1" customWidth="1"/>
    <col min="6678" max="6912" width="9.109375" style="217"/>
    <col min="6913" max="6913" width="16.33203125" style="217" customWidth="1"/>
    <col min="6914" max="6914" width="46" style="217" customWidth="1"/>
    <col min="6915" max="6915" width="21" style="217" customWidth="1"/>
    <col min="6916" max="6916" width="23" style="217" customWidth="1"/>
    <col min="6917" max="6917" width="22" style="217" customWidth="1"/>
    <col min="6918" max="6920" width="0" style="217" hidden="1" customWidth="1"/>
    <col min="6921" max="6921" width="23" style="217" customWidth="1"/>
    <col min="6922" max="6922" width="7.44140625" style="217" customWidth="1"/>
    <col min="6923" max="6923" width="22.6640625" style="217" customWidth="1"/>
    <col min="6924" max="6924" width="13" style="217" bestFit="1" customWidth="1"/>
    <col min="6925" max="6925" width="12.88671875" style="217" customWidth="1"/>
    <col min="6926" max="6926" width="9.109375" style="217"/>
    <col min="6927" max="6927" width="17.88671875" style="217" customWidth="1"/>
    <col min="6928" max="6928" width="17.5546875" style="217" customWidth="1"/>
    <col min="6929" max="6929" width="12.33203125" style="217" bestFit="1" customWidth="1"/>
    <col min="6930" max="6930" width="11.5546875" style="217" bestFit="1" customWidth="1"/>
    <col min="6931" max="6931" width="11.109375" style="217" bestFit="1" customWidth="1"/>
    <col min="6932" max="6932" width="9.109375" style="217"/>
    <col min="6933" max="6933" width="10.33203125" style="217" bestFit="1" customWidth="1"/>
    <col min="6934" max="7168" width="9.109375" style="217"/>
    <col min="7169" max="7169" width="16.33203125" style="217" customWidth="1"/>
    <col min="7170" max="7170" width="46" style="217" customWidth="1"/>
    <col min="7171" max="7171" width="21" style="217" customWidth="1"/>
    <col min="7172" max="7172" width="23" style="217" customWidth="1"/>
    <col min="7173" max="7173" width="22" style="217" customWidth="1"/>
    <col min="7174" max="7176" width="0" style="217" hidden="1" customWidth="1"/>
    <col min="7177" max="7177" width="23" style="217" customWidth="1"/>
    <col min="7178" max="7178" width="7.44140625" style="217" customWidth="1"/>
    <col min="7179" max="7179" width="22.6640625" style="217" customWidth="1"/>
    <col min="7180" max="7180" width="13" style="217" bestFit="1" customWidth="1"/>
    <col min="7181" max="7181" width="12.88671875" style="217" customWidth="1"/>
    <col min="7182" max="7182" width="9.109375" style="217"/>
    <col min="7183" max="7183" width="17.88671875" style="217" customWidth="1"/>
    <col min="7184" max="7184" width="17.5546875" style="217" customWidth="1"/>
    <col min="7185" max="7185" width="12.33203125" style="217" bestFit="1" customWidth="1"/>
    <col min="7186" max="7186" width="11.5546875" style="217" bestFit="1" customWidth="1"/>
    <col min="7187" max="7187" width="11.109375" style="217" bestFit="1" customWidth="1"/>
    <col min="7188" max="7188" width="9.109375" style="217"/>
    <col min="7189" max="7189" width="10.33203125" style="217" bestFit="1" customWidth="1"/>
    <col min="7190" max="7424" width="9.109375" style="217"/>
    <col min="7425" max="7425" width="16.33203125" style="217" customWidth="1"/>
    <col min="7426" max="7426" width="46" style="217" customWidth="1"/>
    <col min="7427" max="7427" width="21" style="217" customWidth="1"/>
    <col min="7428" max="7428" width="23" style="217" customWidth="1"/>
    <col min="7429" max="7429" width="22" style="217" customWidth="1"/>
    <col min="7430" max="7432" width="0" style="217" hidden="1" customWidth="1"/>
    <col min="7433" max="7433" width="23" style="217" customWidth="1"/>
    <col min="7434" max="7434" width="7.44140625" style="217" customWidth="1"/>
    <col min="7435" max="7435" width="22.6640625" style="217" customWidth="1"/>
    <col min="7436" max="7436" width="13" style="217" bestFit="1" customWidth="1"/>
    <col min="7437" max="7437" width="12.88671875" style="217" customWidth="1"/>
    <col min="7438" max="7438" width="9.109375" style="217"/>
    <col min="7439" max="7439" width="17.88671875" style="217" customWidth="1"/>
    <col min="7440" max="7440" width="17.5546875" style="217" customWidth="1"/>
    <col min="7441" max="7441" width="12.33203125" style="217" bestFit="1" customWidth="1"/>
    <col min="7442" max="7442" width="11.5546875" style="217" bestFit="1" customWidth="1"/>
    <col min="7443" max="7443" width="11.109375" style="217" bestFit="1" customWidth="1"/>
    <col min="7444" max="7444" width="9.109375" style="217"/>
    <col min="7445" max="7445" width="10.33203125" style="217" bestFit="1" customWidth="1"/>
    <col min="7446" max="7680" width="9.109375" style="217"/>
    <col min="7681" max="7681" width="16.33203125" style="217" customWidth="1"/>
    <col min="7682" max="7682" width="46" style="217" customWidth="1"/>
    <col min="7683" max="7683" width="21" style="217" customWidth="1"/>
    <col min="7684" max="7684" width="23" style="217" customWidth="1"/>
    <col min="7685" max="7685" width="22" style="217" customWidth="1"/>
    <col min="7686" max="7688" width="0" style="217" hidden="1" customWidth="1"/>
    <col min="7689" max="7689" width="23" style="217" customWidth="1"/>
    <col min="7690" max="7690" width="7.44140625" style="217" customWidth="1"/>
    <col min="7691" max="7691" width="22.6640625" style="217" customWidth="1"/>
    <col min="7692" max="7692" width="13" style="217" bestFit="1" customWidth="1"/>
    <col min="7693" max="7693" width="12.88671875" style="217" customWidth="1"/>
    <col min="7694" max="7694" width="9.109375" style="217"/>
    <col min="7695" max="7695" width="17.88671875" style="217" customWidth="1"/>
    <col min="7696" max="7696" width="17.5546875" style="217" customWidth="1"/>
    <col min="7697" max="7697" width="12.33203125" style="217" bestFit="1" customWidth="1"/>
    <col min="7698" max="7698" width="11.5546875" style="217" bestFit="1" customWidth="1"/>
    <col min="7699" max="7699" width="11.109375" style="217" bestFit="1" customWidth="1"/>
    <col min="7700" max="7700" width="9.109375" style="217"/>
    <col min="7701" max="7701" width="10.33203125" style="217" bestFit="1" customWidth="1"/>
    <col min="7702" max="7936" width="9.109375" style="217"/>
    <col min="7937" max="7937" width="16.33203125" style="217" customWidth="1"/>
    <col min="7938" max="7938" width="46" style="217" customWidth="1"/>
    <col min="7939" max="7939" width="21" style="217" customWidth="1"/>
    <col min="7940" max="7940" width="23" style="217" customWidth="1"/>
    <col min="7941" max="7941" width="22" style="217" customWidth="1"/>
    <col min="7942" max="7944" width="0" style="217" hidden="1" customWidth="1"/>
    <col min="7945" max="7945" width="23" style="217" customWidth="1"/>
    <col min="7946" max="7946" width="7.44140625" style="217" customWidth="1"/>
    <col min="7947" max="7947" width="22.6640625" style="217" customWidth="1"/>
    <col min="7948" max="7948" width="13" style="217" bestFit="1" customWidth="1"/>
    <col min="7949" max="7949" width="12.88671875" style="217" customWidth="1"/>
    <col min="7950" max="7950" width="9.109375" style="217"/>
    <col min="7951" max="7951" width="17.88671875" style="217" customWidth="1"/>
    <col min="7952" max="7952" width="17.5546875" style="217" customWidth="1"/>
    <col min="7953" max="7953" width="12.33203125" style="217" bestFit="1" customWidth="1"/>
    <col min="7954" max="7954" width="11.5546875" style="217" bestFit="1" customWidth="1"/>
    <col min="7955" max="7955" width="11.109375" style="217" bestFit="1" customWidth="1"/>
    <col min="7956" max="7956" width="9.109375" style="217"/>
    <col min="7957" max="7957" width="10.33203125" style="217" bestFit="1" customWidth="1"/>
    <col min="7958" max="8192" width="9.109375" style="217"/>
    <col min="8193" max="8193" width="16.33203125" style="217" customWidth="1"/>
    <col min="8194" max="8194" width="46" style="217" customWidth="1"/>
    <col min="8195" max="8195" width="21" style="217" customWidth="1"/>
    <col min="8196" max="8196" width="23" style="217" customWidth="1"/>
    <col min="8197" max="8197" width="22" style="217" customWidth="1"/>
    <col min="8198" max="8200" width="0" style="217" hidden="1" customWidth="1"/>
    <col min="8201" max="8201" width="23" style="217" customWidth="1"/>
    <col min="8202" max="8202" width="7.44140625" style="217" customWidth="1"/>
    <col min="8203" max="8203" width="22.6640625" style="217" customWidth="1"/>
    <col min="8204" max="8204" width="13" style="217" bestFit="1" customWidth="1"/>
    <col min="8205" max="8205" width="12.88671875" style="217" customWidth="1"/>
    <col min="8206" max="8206" width="9.109375" style="217"/>
    <col min="8207" max="8207" width="17.88671875" style="217" customWidth="1"/>
    <col min="8208" max="8208" width="17.5546875" style="217" customWidth="1"/>
    <col min="8209" max="8209" width="12.33203125" style="217" bestFit="1" customWidth="1"/>
    <col min="8210" max="8210" width="11.5546875" style="217" bestFit="1" customWidth="1"/>
    <col min="8211" max="8211" width="11.109375" style="217" bestFit="1" customWidth="1"/>
    <col min="8212" max="8212" width="9.109375" style="217"/>
    <col min="8213" max="8213" width="10.33203125" style="217" bestFit="1" customWidth="1"/>
    <col min="8214" max="8448" width="9.109375" style="217"/>
    <col min="8449" max="8449" width="16.33203125" style="217" customWidth="1"/>
    <col min="8450" max="8450" width="46" style="217" customWidth="1"/>
    <col min="8451" max="8451" width="21" style="217" customWidth="1"/>
    <col min="8452" max="8452" width="23" style="217" customWidth="1"/>
    <col min="8453" max="8453" width="22" style="217" customWidth="1"/>
    <col min="8454" max="8456" width="0" style="217" hidden="1" customWidth="1"/>
    <col min="8457" max="8457" width="23" style="217" customWidth="1"/>
    <col min="8458" max="8458" width="7.44140625" style="217" customWidth="1"/>
    <col min="8459" max="8459" width="22.6640625" style="217" customWidth="1"/>
    <col min="8460" max="8460" width="13" style="217" bestFit="1" customWidth="1"/>
    <col min="8461" max="8461" width="12.88671875" style="217" customWidth="1"/>
    <col min="8462" max="8462" width="9.109375" style="217"/>
    <col min="8463" max="8463" width="17.88671875" style="217" customWidth="1"/>
    <col min="8464" max="8464" width="17.5546875" style="217" customWidth="1"/>
    <col min="8465" max="8465" width="12.33203125" style="217" bestFit="1" customWidth="1"/>
    <col min="8466" max="8466" width="11.5546875" style="217" bestFit="1" customWidth="1"/>
    <col min="8467" max="8467" width="11.109375" style="217" bestFit="1" customWidth="1"/>
    <col min="8468" max="8468" width="9.109375" style="217"/>
    <col min="8469" max="8469" width="10.33203125" style="217" bestFit="1" customWidth="1"/>
    <col min="8470" max="8704" width="9.109375" style="217"/>
    <col min="8705" max="8705" width="16.33203125" style="217" customWidth="1"/>
    <col min="8706" max="8706" width="46" style="217" customWidth="1"/>
    <col min="8707" max="8707" width="21" style="217" customWidth="1"/>
    <col min="8708" max="8708" width="23" style="217" customWidth="1"/>
    <col min="8709" max="8709" width="22" style="217" customWidth="1"/>
    <col min="8710" max="8712" width="0" style="217" hidden="1" customWidth="1"/>
    <col min="8713" max="8713" width="23" style="217" customWidth="1"/>
    <col min="8714" max="8714" width="7.44140625" style="217" customWidth="1"/>
    <col min="8715" max="8715" width="22.6640625" style="217" customWidth="1"/>
    <col min="8716" max="8716" width="13" style="217" bestFit="1" customWidth="1"/>
    <col min="8717" max="8717" width="12.88671875" style="217" customWidth="1"/>
    <col min="8718" max="8718" width="9.109375" style="217"/>
    <col min="8719" max="8719" width="17.88671875" style="217" customWidth="1"/>
    <col min="8720" max="8720" width="17.5546875" style="217" customWidth="1"/>
    <col min="8721" max="8721" width="12.33203125" style="217" bestFit="1" customWidth="1"/>
    <col min="8722" max="8722" width="11.5546875" style="217" bestFit="1" customWidth="1"/>
    <col min="8723" max="8723" width="11.109375" style="217" bestFit="1" customWidth="1"/>
    <col min="8724" max="8724" width="9.109375" style="217"/>
    <col min="8725" max="8725" width="10.33203125" style="217" bestFit="1" customWidth="1"/>
    <col min="8726" max="8960" width="9.109375" style="217"/>
    <col min="8961" max="8961" width="16.33203125" style="217" customWidth="1"/>
    <col min="8962" max="8962" width="46" style="217" customWidth="1"/>
    <col min="8963" max="8963" width="21" style="217" customWidth="1"/>
    <col min="8964" max="8964" width="23" style="217" customWidth="1"/>
    <col min="8965" max="8965" width="22" style="217" customWidth="1"/>
    <col min="8966" max="8968" width="0" style="217" hidden="1" customWidth="1"/>
    <col min="8969" max="8969" width="23" style="217" customWidth="1"/>
    <col min="8970" max="8970" width="7.44140625" style="217" customWidth="1"/>
    <col min="8971" max="8971" width="22.6640625" style="217" customWidth="1"/>
    <col min="8972" max="8972" width="13" style="217" bestFit="1" customWidth="1"/>
    <col min="8973" max="8973" width="12.88671875" style="217" customWidth="1"/>
    <col min="8974" max="8974" width="9.109375" style="217"/>
    <col min="8975" max="8975" width="17.88671875" style="217" customWidth="1"/>
    <col min="8976" max="8976" width="17.5546875" style="217" customWidth="1"/>
    <col min="8977" max="8977" width="12.33203125" style="217" bestFit="1" customWidth="1"/>
    <col min="8978" max="8978" width="11.5546875" style="217" bestFit="1" customWidth="1"/>
    <col min="8979" max="8979" width="11.109375" style="217" bestFit="1" customWidth="1"/>
    <col min="8980" max="8980" width="9.109375" style="217"/>
    <col min="8981" max="8981" width="10.33203125" style="217" bestFit="1" customWidth="1"/>
    <col min="8982" max="9216" width="9.109375" style="217"/>
    <col min="9217" max="9217" width="16.33203125" style="217" customWidth="1"/>
    <col min="9218" max="9218" width="46" style="217" customWidth="1"/>
    <col min="9219" max="9219" width="21" style="217" customWidth="1"/>
    <col min="9220" max="9220" width="23" style="217" customWidth="1"/>
    <col min="9221" max="9221" width="22" style="217" customWidth="1"/>
    <col min="9222" max="9224" width="0" style="217" hidden="1" customWidth="1"/>
    <col min="9225" max="9225" width="23" style="217" customWidth="1"/>
    <col min="9226" max="9226" width="7.44140625" style="217" customWidth="1"/>
    <col min="9227" max="9227" width="22.6640625" style="217" customWidth="1"/>
    <col min="9228" max="9228" width="13" style="217" bestFit="1" customWidth="1"/>
    <col min="9229" max="9229" width="12.88671875" style="217" customWidth="1"/>
    <col min="9230" max="9230" width="9.109375" style="217"/>
    <col min="9231" max="9231" width="17.88671875" style="217" customWidth="1"/>
    <col min="9232" max="9232" width="17.5546875" style="217" customWidth="1"/>
    <col min="9233" max="9233" width="12.33203125" style="217" bestFit="1" customWidth="1"/>
    <col min="9234" max="9234" width="11.5546875" style="217" bestFit="1" customWidth="1"/>
    <col min="9235" max="9235" width="11.109375" style="217" bestFit="1" customWidth="1"/>
    <col min="9236" max="9236" width="9.109375" style="217"/>
    <col min="9237" max="9237" width="10.33203125" style="217" bestFit="1" customWidth="1"/>
    <col min="9238" max="9472" width="9.109375" style="217"/>
    <col min="9473" max="9473" width="16.33203125" style="217" customWidth="1"/>
    <col min="9474" max="9474" width="46" style="217" customWidth="1"/>
    <col min="9475" max="9475" width="21" style="217" customWidth="1"/>
    <col min="9476" max="9476" width="23" style="217" customWidth="1"/>
    <col min="9477" max="9477" width="22" style="217" customWidth="1"/>
    <col min="9478" max="9480" width="0" style="217" hidden="1" customWidth="1"/>
    <col min="9481" max="9481" width="23" style="217" customWidth="1"/>
    <col min="9482" max="9482" width="7.44140625" style="217" customWidth="1"/>
    <col min="9483" max="9483" width="22.6640625" style="217" customWidth="1"/>
    <col min="9484" max="9484" width="13" style="217" bestFit="1" customWidth="1"/>
    <col min="9485" max="9485" width="12.88671875" style="217" customWidth="1"/>
    <col min="9486" max="9486" width="9.109375" style="217"/>
    <col min="9487" max="9487" width="17.88671875" style="217" customWidth="1"/>
    <col min="9488" max="9488" width="17.5546875" style="217" customWidth="1"/>
    <col min="9489" max="9489" width="12.33203125" style="217" bestFit="1" customWidth="1"/>
    <col min="9490" max="9490" width="11.5546875" style="217" bestFit="1" customWidth="1"/>
    <col min="9491" max="9491" width="11.109375" style="217" bestFit="1" customWidth="1"/>
    <col min="9492" max="9492" width="9.109375" style="217"/>
    <col min="9493" max="9493" width="10.33203125" style="217" bestFit="1" customWidth="1"/>
    <col min="9494" max="9728" width="9.109375" style="217"/>
    <col min="9729" max="9729" width="16.33203125" style="217" customWidth="1"/>
    <col min="9730" max="9730" width="46" style="217" customWidth="1"/>
    <col min="9731" max="9731" width="21" style="217" customWidth="1"/>
    <col min="9732" max="9732" width="23" style="217" customWidth="1"/>
    <col min="9733" max="9733" width="22" style="217" customWidth="1"/>
    <col min="9734" max="9736" width="0" style="217" hidden="1" customWidth="1"/>
    <col min="9737" max="9737" width="23" style="217" customWidth="1"/>
    <col min="9738" max="9738" width="7.44140625" style="217" customWidth="1"/>
    <col min="9739" max="9739" width="22.6640625" style="217" customWidth="1"/>
    <col min="9740" max="9740" width="13" style="217" bestFit="1" customWidth="1"/>
    <col min="9741" max="9741" width="12.88671875" style="217" customWidth="1"/>
    <col min="9742" max="9742" width="9.109375" style="217"/>
    <col min="9743" max="9743" width="17.88671875" style="217" customWidth="1"/>
    <col min="9744" max="9744" width="17.5546875" style="217" customWidth="1"/>
    <col min="9745" max="9745" width="12.33203125" style="217" bestFit="1" customWidth="1"/>
    <col min="9746" max="9746" width="11.5546875" style="217" bestFit="1" customWidth="1"/>
    <col min="9747" max="9747" width="11.109375" style="217" bestFit="1" customWidth="1"/>
    <col min="9748" max="9748" width="9.109375" style="217"/>
    <col min="9749" max="9749" width="10.33203125" style="217" bestFit="1" customWidth="1"/>
    <col min="9750" max="9984" width="9.109375" style="217"/>
    <col min="9985" max="9985" width="16.33203125" style="217" customWidth="1"/>
    <col min="9986" max="9986" width="46" style="217" customWidth="1"/>
    <col min="9987" max="9987" width="21" style="217" customWidth="1"/>
    <col min="9988" max="9988" width="23" style="217" customWidth="1"/>
    <col min="9989" max="9989" width="22" style="217" customWidth="1"/>
    <col min="9990" max="9992" width="0" style="217" hidden="1" customWidth="1"/>
    <col min="9993" max="9993" width="23" style="217" customWidth="1"/>
    <col min="9994" max="9994" width="7.44140625" style="217" customWidth="1"/>
    <col min="9995" max="9995" width="22.6640625" style="217" customWidth="1"/>
    <col min="9996" max="9996" width="13" style="217" bestFit="1" customWidth="1"/>
    <col min="9997" max="9997" width="12.88671875" style="217" customWidth="1"/>
    <col min="9998" max="9998" width="9.109375" style="217"/>
    <col min="9999" max="9999" width="17.88671875" style="217" customWidth="1"/>
    <col min="10000" max="10000" width="17.5546875" style="217" customWidth="1"/>
    <col min="10001" max="10001" width="12.33203125" style="217" bestFit="1" customWidth="1"/>
    <col min="10002" max="10002" width="11.5546875" style="217" bestFit="1" customWidth="1"/>
    <col min="10003" max="10003" width="11.109375" style="217" bestFit="1" customWidth="1"/>
    <col min="10004" max="10004" width="9.109375" style="217"/>
    <col min="10005" max="10005" width="10.33203125" style="217" bestFit="1" customWidth="1"/>
    <col min="10006" max="10240" width="9.109375" style="217"/>
    <col min="10241" max="10241" width="16.33203125" style="217" customWidth="1"/>
    <col min="10242" max="10242" width="46" style="217" customWidth="1"/>
    <col min="10243" max="10243" width="21" style="217" customWidth="1"/>
    <col min="10244" max="10244" width="23" style="217" customWidth="1"/>
    <col min="10245" max="10245" width="22" style="217" customWidth="1"/>
    <col min="10246" max="10248" width="0" style="217" hidden="1" customWidth="1"/>
    <col min="10249" max="10249" width="23" style="217" customWidth="1"/>
    <col min="10250" max="10250" width="7.44140625" style="217" customWidth="1"/>
    <col min="10251" max="10251" width="22.6640625" style="217" customWidth="1"/>
    <col min="10252" max="10252" width="13" style="217" bestFit="1" customWidth="1"/>
    <col min="10253" max="10253" width="12.88671875" style="217" customWidth="1"/>
    <col min="10254" max="10254" width="9.109375" style="217"/>
    <col min="10255" max="10255" width="17.88671875" style="217" customWidth="1"/>
    <col min="10256" max="10256" width="17.5546875" style="217" customWidth="1"/>
    <col min="10257" max="10257" width="12.33203125" style="217" bestFit="1" customWidth="1"/>
    <col min="10258" max="10258" width="11.5546875" style="217" bestFit="1" customWidth="1"/>
    <col min="10259" max="10259" width="11.109375" style="217" bestFit="1" customWidth="1"/>
    <col min="10260" max="10260" width="9.109375" style="217"/>
    <col min="10261" max="10261" width="10.33203125" style="217" bestFit="1" customWidth="1"/>
    <col min="10262" max="10496" width="9.109375" style="217"/>
    <col min="10497" max="10497" width="16.33203125" style="217" customWidth="1"/>
    <col min="10498" max="10498" width="46" style="217" customWidth="1"/>
    <col min="10499" max="10499" width="21" style="217" customWidth="1"/>
    <col min="10500" max="10500" width="23" style="217" customWidth="1"/>
    <col min="10501" max="10501" width="22" style="217" customWidth="1"/>
    <col min="10502" max="10504" width="0" style="217" hidden="1" customWidth="1"/>
    <col min="10505" max="10505" width="23" style="217" customWidth="1"/>
    <col min="10506" max="10506" width="7.44140625" style="217" customWidth="1"/>
    <col min="10507" max="10507" width="22.6640625" style="217" customWidth="1"/>
    <col min="10508" max="10508" width="13" style="217" bestFit="1" customWidth="1"/>
    <col min="10509" max="10509" width="12.88671875" style="217" customWidth="1"/>
    <col min="10510" max="10510" width="9.109375" style="217"/>
    <col min="10511" max="10511" width="17.88671875" style="217" customWidth="1"/>
    <col min="10512" max="10512" width="17.5546875" style="217" customWidth="1"/>
    <col min="10513" max="10513" width="12.33203125" style="217" bestFit="1" customWidth="1"/>
    <col min="10514" max="10514" width="11.5546875" style="217" bestFit="1" customWidth="1"/>
    <col min="10515" max="10515" width="11.109375" style="217" bestFit="1" customWidth="1"/>
    <col min="10516" max="10516" width="9.109375" style="217"/>
    <col min="10517" max="10517" width="10.33203125" style="217" bestFit="1" customWidth="1"/>
    <col min="10518" max="10752" width="9.109375" style="217"/>
    <col min="10753" max="10753" width="16.33203125" style="217" customWidth="1"/>
    <col min="10754" max="10754" width="46" style="217" customWidth="1"/>
    <col min="10755" max="10755" width="21" style="217" customWidth="1"/>
    <col min="10756" max="10756" width="23" style="217" customWidth="1"/>
    <col min="10757" max="10757" width="22" style="217" customWidth="1"/>
    <col min="10758" max="10760" width="0" style="217" hidden="1" customWidth="1"/>
    <col min="10761" max="10761" width="23" style="217" customWidth="1"/>
    <col min="10762" max="10762" width="7.44140625" style="217" customWidth="1"/>
    <col min="10763" max="10763" width="22.6640625" style="217" customWidth="1"/>
    <col min="10764" max="10764" width="13" style="217" bestFit="1" customWidth="1"/>
    <col min="10765" max="10765" width="12.88671875" style="217" customWidth="1"/>
    <col min="10766" max="10766" width="9.109375" style="217"/>
    <col min="10767" max="10767" width="17.88671875" style="217" customWidth="1"/>
    <col min="10768" max="10768" width="17.5546875" style="217" customWidth="1"/>
    <col min="10769" max="10769" width="12.33203125" style="217" bestFit="1" customWidth="1"/>
    <col min="10770" max="10770" width="11.5546875" style="217" bestFit="1" customWidth="1"/>
    <col min="10771" max="10771" width="11.109375" style="217" bestFit="1" customWidth="1"/>
    <col min="10772" max="10772" width="9.109375" style="217"/>
    <col min="10773" max="10773" width="10.33203125" style="217" bestFit="1" customWidth="1"/>
    <col min="10774" max="11008" width="9.109375" style="217"/>
    <col min="11009" max="11009" width="16.33203125" style="217" customWidth="1"/>
    <col min="11010" max="11010" width="46" style="217" customWidth="1"/>
    <col min="11011" max="11011" width="21" style="217" customWidth="1"/>
    <col min="11012" max="11012" width="23" style="217" customWidth="1"/>
    <col min="11013" max="11013" width="22" style="217" customWidth="1"/>
    <col min="11014" max="11016" width="0" style="217" hidden="1" customWidth="1"/>
    <col min="11017" max="11017" width="23" style="217" customWidth="1"/>
    <col min="11018" max="11018" width="7.44140625" style="217" customWidth="1"/>
    <col min="11019" max="11019" width="22.6640625" style="217" customWidth="1"/>
    <col min="11020" max="11020" width="13" style="217" bestFit="1" customWidth="1"/>
    <col min="11021" max="11021" width="12.88671875" style="217" customWidth="1"/>
    <col min="11022" max="11022" width="9.109375" style="217"/>
    <col min="11023" max="11023" width="17.88671875" style="217" customWidth="1"/>
    <col min="11024" max="11024" width="17.5546875" style="217" customWidth="1"/>
    <col min="11025" max="11025" width="12.33203125" style="217" bestFit="1" customWidth="1"/>
    <col min="11026" max="11026" width="11.5546875" style="217" bestFit="1" customWidth="1"/>
    <col min="11027" max="11027" width="11.109375" style="217" bestFit="1" customWidth="1"/>
    <col min="11028" max="11028" width="9.109375" style="217"/>
    <col min="11029" max="11029" width="10.33203125" style="217" bestFit="1" customWidth="1"/>
    <col min="11030" max="11264" width="9.109375" style="217"/>
    <col min="11265" max="11265" width="16.33203125" style="217" customWidth="1"/>
    <col min="11266" max="11266" width="46" style="217" customWidth="1"/>
    <col min="11267" max="11267" width="21" style="217" customWidth="1"/>
    <col min="11268" max="11268" width="23" style="217" customWidth="1"/>
    <col min="11269" max="11269" width="22" style="217" customWidth="1"/>
    <col min="11270" max="11272" width="0" style="217" hidden="1" customWidth="1"/>
    <col min="11273" max="11273" width="23" style="217" customWidth="1"/>
    <col min="11274" max="11274" width="7.44140625" style="217" customWidth="1"/>
    <col min="11275" max="11275" width="22.6640625" style="217" customWidth="1"/>
    <col min="11276" max="11276" width="13" style="217" bestFit="1" customWidth="1"/>
    <col min="11277" max="11277" width="12.88671875" style="217" customWidth="1"/>
    <col min="11278" max="11278" width="9.109375" style="217"/>
    <col min="11279" max="11279" width="17.88671875" style="217" customWidth="1"/>
    <col min="11280" max="11280" width="17.5546875" style="217" customWidth="1"/>
    <col min="11281" max="11281" width="12.33203125" style="217" bestFit="1" customWidth="1"/>
    <col min="11282" max="11282" width="11.5546875" style="217" bestFit="1" customWidth="1"/>
    <col min="11283" max="11283" width="11.109375" style="217" bestFit="1" customWidth="1"/>
    <col min="11284" max="11284" width="9.109375" style="217"/>
    <col min="11285" max="11285" width="10.33203125" style="217" bestFit="1" customWidth="1"/>
    <col min="11286" max="11520" width="9.109375" style="217"/>
    <col min="11521" max="11521" width="16.33203125" style="217" customWidth="1"/>
    <col min="11522" max="11522" width="46" style="217" customWidth="1"/>
    <col min="11523" max="11523" width="21" style="217" customWidth="1"/>
    <col min="11524" max="11524" width="23" style="217" customWidth="1"/>
    <col min="11525" max="11525" width="22" style="217" customWidth="1"/>
    <col min="11526" max="11528" width="0" style="217" hidden="1" customWidth="1"/>
    <col min="11529" max="11529" width="23" style="217" customWidth="1"/>
    <col min="11530" max="11530" width="7.44140625" style="217" customWidth="1"/>
    <col min="11531" max="11531" width="22.6640625" style="217" customWidth="1"/>
    <col min="11532" max="11532" width="13" style="217" bestFit="1" customWidth="1"/>
    <col min="11533" max="11533" width="12.88671875" style="217" customWidth="1"/>
    <col min="11534" max="11534" width="9.109375" style="217"/>
    <col min="11535" max="11535" width="17.88671875" style="217" customWidth="1"/>
    <col min="11536" max="11536" width="17.5546875" style="217" customWidth="1"/>
    <col min="11537" max="11537" width="12.33203125" style="217" bestFit="1" customWidth="1"/>
    <col min="11538" max="11538" width="11.5546875" style="217" bestFit="1" customWidth="1"/>
    <col min="11539" max="11539" width="11.109375" style="217" bestFit="1" customWidth="1"/>
    <col min="11540" max="11540" width="9.109375" style="217"/>
    <col min="11541" max="11541" width="10.33203125" style="217" bestFit="1" customWidth="1"/>
    <col min="11542" max="11776" width="9.109375" style="217"/>
    <col min="11777" max="11777" width="16.33203125" style="217" customWidth="1"/>
    <col min="11778" max="11778" width="46" style="217" customWidth="1"/>
    <col min="11779" max="11779" width="21" style="217" customWidth="1"/>
    <col min="11780" max="11780" width="23" style="217" customWidth="1"/>
    <col min="11781" max="11781" width="22" style="217" customWidth="1"/>
    <col min="11782" max="11784" width="0" style="217" hidden="1" customWidth="1"/>
    <col min="11785" max="11785" width="23" style="217" customWidth="1"/>
    <col min="11786" max="11786" width="7.44140625" style="217" customWidth="1"/>
    <col min="11787" max="11787" width="22.6640625" style="217" customWidth="1"/>
    <col min="11788" max="11788" width="13" style="217" bestFit="1" customWidth="1"/>
    <col min="11789" max="11789" width="12.88671875" style="217" customWidth="1"/>
    <col min="11790" max="11790" width="9.109375" style="217"/>
    <col min="11791" max="11791" width="17.88671875" style="217" customWidth="1"/>
    <col min="11792" max="11792" width="17.5546875" style="217" customWidth="1"/>
    <col min="11793" max="11793" width="12.33203125" style="217" bestFit="1" customWidth="1"/>
    <col min="11794" max="11794" width="11.5546875" style="217" bestFit="1" customWidth="1"/>
    <col min="11795" max="11795" width="11.109375" style="217" bestFit="1" customWidth="1"/>
    <col min="11796" max="11796" width="9.109375" style="217"/>
    <col min="11797" max="11797" width="10.33203125" style="217" bestFit="1" customWidth="1"/>
    <col min="11798" max="12032" width="9.109375" style="217"/>
    <col min="12033" max="12033" width="16.33203125" style="217" customWidth="1"/>
    <col min="12034" max="12034" width="46" style="217" customWidth="1"/>
    <col min="12035" max="12035" width="21" style="217" customWidth="1"/>
    <col min="12036" max="12036" width="23" style="217" customWidth="1"/>
    <col min="12037" max="12037" width="22" style="217" customWidth="1"/>
    <col min="12038" max="12040" width="0" style="217" hidden="1" customWidth="1"/>
    <col min="12041" max="12041" width="23" style="217" customWidth="1"/>
    <col min="12042" max="12042" width="7.44140625" style="217" customWidth="1"/>
    <col min="12043" max="12043" width="22.6640625" style="217" customWidth="1"/>
    <col min="12044" max="12044" width="13" style="217" bestFit="1" customWidth="1"/>
    <col min="12045" max="12045" width="12.88671875" style="217" customWidth="1"/>
    <col min="12046" max="12046" width="9.109375" style="217"/>
    <col min="12047" max="12047" width="17.88671875" style="217" customWidth="1"/>
    <col min="12048" max="12048" width="17.5546875" style="217" customWidth="1"/>
    <col min="12049" max="12049" width="12.33203125" style="217" bestFit="1" customWidth="1"/>
    <col min="12050" max="12050" width="11.5546875" style="217" bestFit="1" customWidth="1"/>
    <col min="12051" max="12051" width="11.109375" style="217" bestFit="1" customWidth="1"/>
    <col min="12052" max="12052" width="9.109375" style="217"/>
    <col min="12053" max="12053" width="10.33203125" style="217" bestFit="1" customWidth="1"/>
    <col min="12054" max="12288" width="9.109375" style="217"/>
    <col min="12289" max="12289" width="16.33203125" style="217" customWidth="1"/>
    <col min="12290" max="12290" width="46" style="217" customWidth="1"/>
    <col min="12291" max="12291" width="21" style="217" customWidth="1"/>
    <col min="12292" max="12292" width="23" style="217" customWidth="1"/>
    <col min="12293" max="12293" width="22" style="217" customWidth="1"/>
    <col min="12294" max="12296" width="0" style="217" hidden="1" customWidth="1"/>
    <col min="12297" max="12297" width="23" style="217" customWidth="1"/>
    <col min="12298" max="12298" width="7.44140625" style="217" customWidth="1"/>
    <col min="12299" max="12299" width="22.6640625" style="217" customWidth="1"/>
    <col min="12300" max="12300" width="13" style="217" bestFit="1" customWidth="1"/>
    <col min="12301" max="12301" width="12.88671875" style="217" customWidth="1"/>
    <col min="12302" max="12302" width="9.109375" style="217"/>
    <col min="12303" max="12303" width="17.88671875" style="217" customWidth="1"/>
    <col min="12304" max="12304" width="17.5546875" style="217" customWidth="1"/>
    <col min="12305" max="12305" width="12.33203125" style="217" bestFit="1" customWidth="1"/>
    <col min="12306" max="12306" width="11.5546875" style="217" bestFit="1" customWidth="1"/>
    <col min="12307" max="12307" width="11.109375" style="217" bestFit="1" customWidth="1"/>
    <col min="12308" max="12308" width="9.109375" style="217"/>
    <col min="12309" max="12309" width="10.33203125" style="217" bestFit="1" customWidth="1"/>
    <col min="12310" max="12544" width="9.109375" style="217"/>
    <col min="12545" max="12545" width="16.33203125" style="217" customWidth="1"/>
    <col min="12546" max="12546" width="46" style="217" customWidth="1"/>
    <col min="12547" max="12547" width="21" style="217" customWidth="1"/>
    <col min="12548" max="12548" width="23" style="217" customWidth="1"/>
    <col min="12549" max="12549" width="22" style="217" customWidth="1"/>
    <col min="12550" max="12552" width="0" style="217" hidden="1" customWidth="1"/>
    <col min="12553" max="12553" width="23" style="217" customWidth="1"/>
    <col min="12554" max="12554" width="7.44140625" style="217" customWidth="1"/>
    <col min="12555" max="12555" width="22.6640625" style="217" customWidth="1"/>
    <col min="12556" max="12556" width="13" style="217" bestFit="1" customWidth="1"/>
    <col min="12557" max="12557" width="12.88671875" style="217" customWidth="1"/>
    <col min="12558" max="12558" width="9.109375" style="217"/>
    <col min="12559" max="12559" width="17.88671875" style="217" customWidth="1"/>
    <col min="12560" max="12560" width="17.5546875" style="217" customWidth="1"/>
    <col min="12561" max="12561" width="12.33203125" style="217" bestFit="1" customWidth="1"/>
    <col min="12562" max="12562" width="11.5546875" style="217" bestFit="1" customWidth="1"/>
    <col min="12563" max="12563" width="11.109375" style="217" bestFit="1" customWidth="1"/>
    <col min="12564" max="12564" width="9.109375" style="217"/>
    <col min="12565" max="12565" width="10.33203125" style="217" bestFit="1" customWidth="1"/>
    <col min="12566" max="12800" width="9.109375" style="217"/>
    <col min="12801" max="12801" width="16.33203125" style="217" customWidth="1"/>
    <col min="12802" max="12802" width="46" style="217" customWidth="1"/>
    <col min="12803" max="12803" width="21" style="217" customWidth="1"/>
    <col min="12804" max="12804" width="23" style="217" customWidth="1"/>
    <col min="12805" max="12805" width="22" style="217" customWidth="1"/>
    <col min="12806" max="12808" width="0" style="217" hidden="1" customWidth="1"/>
    <col min="12809" max="12809" width="23" style="217" customWidth="1"/>
    <col min="12810" max="12810" width="7.44140625" style="217" customWidth="1"/>
    <col min="12811" max="12811" width="22.6640625" style="217" customWidth="1"/>
    <col min="12812" max="12812" width="13" style="217" bestFit="1" customWidth="1"/>
    <col min="12813" max="12813" width="12.88671875" style="217" customWidth="1"/>
    <col min="12814" max="12814" width="9.109375" style="217"/>
    <col min="12815" max="12815" width="17.88671875" style="217" customWidth="1"/>
    <col min="12816" max="12816" width="17.5546875" style="217" customWidth="1"/>
    <col min="12817" max="12817" width="12.33203125" style="217" bestFit="1" customWidth="1"/>
    <col min="12818" max="12818" width="11.5546875" style="217" bestFit="1" customWidth="1"/>
    <col min="12819" max="12819" width="11.109375" style="217" bestFit="1" customWidth="1"/>
    <col min="12820" max="12820" width="9.109375" style="217"/>
    <col min="12821" max="12821" width="10.33203125" style="217" bestFit="1" customWidth="1"/>
    <col min="12822" max="13056" width="9.109375" style="217"/>
    <col min="13057" max="13057" width="16.33203125" style="217" customWidth="1"/>
    <col min="13058" max="13058" width="46" style="217" customWidth="1"/>
    <col min="13059" max="13059" width="21" style="217" customWidth="1"/>
    <col min="13060" max="13060" width="23" style="217" customWidth="1"/>
    <col min="13061" max="13061" width="22" style="217" customWidth="1"/>
    <col min="13062" max="13064" width="0" style="217" hidden="1" customWidth="1"/>
    <col min="13065" max="13065" width="23" style="217" customWidth="1"/>
    <col min="13066" max="13066" width="7.44140625" style="217" customWidth="1"/>
    <col min="13067" max="13067" width="22.6640625" style="217" customWidth="1"/>
    <col min="13068" max="13068" width="13" style="217" bestFit="1" customWidth="1"/>
    <col min="13069" max="13069" width="12.88671875" style="217" customWidth="1"/>
    <col min="13070" max="13070" width="9.109375" style="217"/>
    <col min="13071" max="13071" width="17.88671875" style="217" customWidth="1"/>
    <col min="13072" max="13072" width="17.5546875" style="217" customWidth="1"/>
    <col min="13073" max="13073" width="12.33203125" style="217" bestFit="1" customWidth="1"/>
    <col min="13074" max="13074" width="11.5546875" style="217" bestFit="1" customWidth="1"/>
    <col min="13075" max="13075" width="11.109375" style="217" bestFit="1" customWidth="1"/>
    <col min="13076" max="13076" width="9.109375" style="217"/>
    <col min="13077" max="13077" width="10.33203125" style="217" bestFit="1" customWidth="1"/>
    <col min="13078" max="13312" width="9.109375" style="217"/>
    <col min="13313" max="13313" width="16.33203125" style="217" customWidth="1"/>
    <col min="13314" max="13314" width="46" style="217" customWidth="1"/>
    <col min="13315" max="13315" width="21" style="217" customWidth="1"/>
    <col min="13316" max="13316" width="23" style="217" customWidth="1"/>
    <col min="13317" max="13317" width="22" style="217" customWidth="1"/>
    <col min="13318" max="13320" width="0" style="217" hidden="1" customWidth="1"/>
    <col min="13321" max="13321" width="23" style="217" customWidth="1"/>
    <col min="13322" max="13322" width="7.44140625" style="217" customWidth="1"/>
    <col min="13323" max="13323" width="22.6640625" style="217" customWidth="1"/>
    <col min="13324" max="13324" width="13" style="217" bestFit="1" customWidth="1"/>
    <col min="13325" max="13325" width="12.88671875" style="217" customWidth="1"/>
    <col min="13326" max="13326" width="9.109375" style="217"/>
    <col min="13327" max="13327" width="17.88671875" style="217" customWidth="1"/>
    <col min="13328" max="13328" width="17.5546875" style="217" customWidth="1"/>
    <col min="13329" max="13329" width="12.33203125" style="217" bestFit="1" customWidth="1"/>
    <col min="13330" max="13330" width="11.5546875" style="217" bestFit="1" customWidth="1"/>
    <col min="13331" max="13331" width="11.109375" style="217" bestFit="1" customWidth="1"/>
    <col min="13332" max="13332" width="9.109375" style="217"/>
    <col min="13333" max="13333" width="10.33203125" style="217" bestFit="1" customWidth="1"/>
    <col min="13334" max="13568" width="9.109375" style="217"/>
    <col min="13569" max="13569" width="16.33203125" style="217" customWidth="1"/>
    <col min="13570" max="13570" width="46" style="217" customWidth="1"/>
    <col min="13571" max="13571" width="21" style="217" customWidth="1"/>
    <col min="13572" max="13572" width="23" style="217" customWidth="1"/>
    <col min="13573" max="13573" width="22" style="217" customWidth="1"/>
    <col min="13574" max="13576" width="0" style="217" hidden="1" customWidth="1"/>
    <col min="13577" max="13577" width="23" style="217" customWidth="1"/>
    <col min="13578" max="13578" width="7.44140625" style="217" customWidth="1"/>
    <col min="13579" max="13579" width="22.6640625" style="217" customWidth="1"/>
    <col min="13580" max="13580" width="13" style="217" bestFit="1" customWidth="1"/>
    <col min="13581" max="13581" width="12.88671875" style="217" customWidth="1"/>
    <col min="13582" max="13582" width="9.109375" style="217"/>
    <col min="13583" max="13583" width="17.88671875" style="217" customWidth="1"/>
    <col min="13584" max="13584" width="17.5546875" style="217" customWidth="1"/>
    <col min="13585" max="13585" width="12.33203125" style="217" bestFit="1" customWidth="1"/>
    <col min="13586" max="13586" width="11.5546875" style="217" bestFit="1" customWidth="1"/>
    <col min="13587" max="13587" width="11.109375" style="217" bestFit="1" customWidth="1"/>
    <col min="13588" max="13588" width="9.109375" style="217"/>
    <col min="13589" max="13589" width="10.33203125" style="217" bestFit="1" customWidth="1"/>
    <col min="13590" max="13824" width="9.109375" style="217"/>
    <col min="13825" max="13825" width="16.33203125" style="217" customWidth="1"/>
    <col min="13826" max="13826" width="46" style="217" customWidth="1"/>
    <col min="13827" max="13827" width="21" style="217" customWidth="1"/>
    <col min="13828" max="13828" width="23" style="217" customWidth="1"/>
    <col min="13829" max="13829" width="22" style="217" customWidth="1"/>
    <col min="13830" max="13832" width="0" style="217" hidden="1" customWidth="1"/>
    <col min="13833" max="13833" width="23" style="217" customWidth="1"/>
    <col min="13834" max="13834" width="7.44140625" style="217" customWidth="1"/>
    <col min="13835" max="13835" width="22.6640625" style="217" customWidth="1"/>
    <col min="13836" max="13836" width="13" style="217" bestFit="1" customWidth="1"/>
    <col min="13837" max="13837" width="12.88671875" style="217" customWidth="1"/>
    <col min="13838" max="13838" width="9.109375" style="217"/>
    <col min="13839" max="13839" width="17.88671875" style="217" customWidth="1"/>
    <col min="13840" max="13840" width="17.5546875" style="217" customWidth="1"/>
    <col min="13841" max="13841" width="12.33203125" style="217" bestFit="1" customWidth="1"/>
    <col min="13842" max="13842" width="11.5546875" style="217" bestFit="1" customWidth="1"/>
    <col min="13843" max="13843" width="11.109375" style="217" bestFit="1" customWidth="1"/>
    <col min="13844" max="13844" width="9.109375" style="217"/>
    <col min="13845" max="13845" width="10.33203125" style="217" bestFit="1" customWidth="1"/>
    <col min="13846" max="14080" width="9.109375" style="217"/>
    <col min="14081" max="14081" width="16.33203125" style="217" customWidth="1"/>
    <col min="14082" max="14082" width="46" style="217" customWidth="1"/>
    <col min="14083" max="14083" width="21" style="217" customWidth="1"/>
    <col min="14084" max="14084" width="23" style="217" customWidth="1"/>
    <col min="14085" max="14085" width="22" style="217" customWidth="1"/>
    <col min="14086" max="14088" width="0" style="217" hidden="1" customWidth="1"/>
    <col min="14089" max="14089" width="23" style="217" customWidth="1"/>
    <col min="14090" max="14090" width="7.44140625" style="217" customWidth="1"/>
    <col min="14091" max="14091" width="22.6640625" style="217" customWidth="1"/>
    <col min="14092" max="14092" width="13" style="217" bestFit="1" customWidth="1"/>
    <col min="14093" max="14093" width="12.88671875" style="217" customWidth="1"/>
    <col min="14094" max="14094" width="9.109375" style="217"/>
    <col min="14095" max="14095" width="17.88671875" style="217" customWidth="1"/>
    <col min="14096" max="14096" width="17.5546875" style="217" customWidth="1"/>
    <col min="14097" max="14097" width="12.33203125" style="217" bestFit="1" customWidth="1"/>
    <col min="14098" max="14098" width="11.5546875" style="217" bestFit="1" customWidth="1"/>
    <col min="14099" max="14099" width="11.109375" style="217" bestFit="1" customWidth="1"/>
    <col min="14100" max="14100" width="9.109375" style="217"/>
    <col min="14101" max="14101" width="10.33203125" style="217" bestFit="1" customWidth="1"/>
    <col min="14102" max="14336" width="9.109375" style="217"/>
    <col min="14337" max="14337" width="16.33203125" style="217" customWidth="1"/>
    <col min="14338" max="14338" width="46" style="217" customWidth="1"/>
    <col min="14339" max="14339" width="21" style="217" customWidth="1"/>
    <col min="14340" max="14340" width="23" style="217" customWidth="1"/>
    <col min="14341" max="14341" width="22" style="217" customWidth="1"/>
    <col min="14342" max="14344" width="0" style="217" hidden="1" customWidth="1"/>
    <col min="14345" max="14345" width="23" style="217" customWidth="1"/>
    <col min="14346" max="14346" width="7.44140625" style="217" customWidth="1"/>
    <col min="14347" max="14347" width="22.6640625" style="217" customWidth="1"/>
    <col min="14348" max="14348" width="13" style="217" bestFit="1" customWidth="1"/>
    <col min="14349" max="14349" width="12.88671875" style="217" customWidth="1"/>
    <col min="14350" max="14350" width="9.109375" style="217"/>
    <col min="14351" max="14351" width="17.88671875" style="217" customWidth="1"/>
    <col min="14352" max="14352" width="17.5546875" style="217" customWidth="1"/>
    <col min="14353" max="14353" width="12.33203125" style="217" bestFit="1" customWidth="1"/>
    <col min="14354" max="14354" width="11.5546875" style="217" bestFit="1" customWidth="1"/>
    <col min="14355" max="14355" width="11.109375" style="217" bestFit="1" customWidth="1"/>
    <col min="14356" max="14356" width="9.109375" style="217"/>
    <col min="14357" max="14357" width="10.33203125" style="217" bestFit="1" customWidth="1"/>
    <col min="14358" max="14592" width="9.109375" style="217"/>
    <col min="14593" max="14593" width="16.33203125" style="217" customWidth="1"/>
    <col min="14594" max="14594" width="46" style="217" customWidth="1"/>
    <col min="14595" max="14595" width="21" style="217" customWidth="1"/>
    <col min="14596" max="14596" width="23" style="217" customWidth="1"/>
    <col min="14597" max="14597" width="22" style="217" customWidth="1"/>
    <col min="14598" max="14600" width="0" style="217" hidden="1" customWidth="1"/>
    <col min="14601" max="14601" width="23" style="217" customWidth="1"/>
    <col min="14602" max="14602" width="7.44140625" style="217" customWidth="1"/>
    <col min="14603" max="14603" width="22.6640625" style="217" customWidth="1"/>
    <col min="14604" max="14604" width="13" style="217" bestFit="1" customWidth="1"/>
    <col min="14605" max="14605" width="12.88671875" style="217" customWidth="1"/>
    <col min="14606" max="14606" width="9.109375" style="217"/>
    <col min="14607" max="14607" width="17.88671875" style="217" customWidth="1"/>
    <col min="14608" max="14608" width="17.5546875" style="217" customWidth="1"/>
    <col min="14609" max="14609" width="12.33203125" style="217" bestFit="1" customWidth="1"/>
    <col min="14610" max="14610" width="11.5546875" style="217" bestFit="1" customWidth="1"/>
    <col min="14611" max="14611" width="11.109375" style="217" bestFit="1" customWidth="1"/>
    <col min="14612" max="14612" width="9.109375" style="217"/>
    <col min="14613" max="14613" width="10.33203125" style="217" bestFit="1" customWidth="1"/>
    <col min="14614" max="14848" width="9.109375" style="217"/>
    <col min="14849" max="14849" width="16.33203125" style="217" customWidth="1"/>
    <col min="14850" max="14850" width="46" style="217" customWidth="1"/>
    <col min="14851" max="14851" width="21" style="217" customWidth="1"/>
    <col min="14852" max="14852" width="23" style="217" customWidth="1"/>
    <col min="14853" max="14853" width="22" style="217" customWidth="1"/>
    <col min="14854" max="14856" width="0" style="217" hidden="1" customWidth="1"/>
    <col min="14857" max="14857" width="23" style="217" customWidth="1"/>
    <col min="14858" max="14858" width="7.44140625" style="217" customWidth="1"/>
    <col min="14859" max="14859" width="22.6640625" style="217" customWidth="1"/>
    <col min="14860" max="14860" width="13" style="217" bestFit="1" customWidth="1"/>
    <col min="14861" max="14861" width="12.88671875" style="217" customWidth="1"/>
    <col min="14862" max="14862" width="9.109375" style="217"/>
    <col min="14863" max="14863" width="17.88671875" style="217" customWidth="1"/>
    <col min="14864" max="14864" width="17.5546875" style="217" customWidth="1"/>
    <col min="14865" max="14865" width="12.33203125" style="217" bestFit="1" customWidth="1"/>
    <col min="14866" max="14866" width="11.5546875" style="217" bestFit="1" customWidth="1"/>
    <col min="14867" max="14867" width="11.109375" style="217" bestFit="1" customWidth="1"/>
    <col min="14868" max="14868" width="9.109375" style="217"/>
    <col min="14869" max="14869" width="10.33203125" style="217" bestFit="1" customWidth="1"/>
    <col min="14870" max="15104" width="9.109375" style="217"/>
    <col min="15105" max="15105" width="16.33203125" style="217" customWidth="1"/>
    <col min="15106" max="15106" width="46" style="217" customWidth="1"/>
    <col min="15107" max="15107" width="21" style="217" customWidth="1"/>
    <col min="15108" max="15108" width="23" style="217" customWidth="1"/>
    <col min="15109" max="15109" width="22" style="217" customWidth="1"/>
    <col min="15110" max="15112" width="0" style="217" hidden="1" customWidth="1"/>
    <col min="15113" max="15113" width="23" style="217" customWidth="1"/>
    <col min="15114" max="15114" width="7.44140625" style="217" customWidth="1"/>
    <col min="15115" max="15115" width="22.6640625" style="217" customWidth="1"/>
    <col min="15116" max="15116" width="13" style="217" bestFit="1" customWidth="1"/>
    <col min="15117" max="15117" width="12.88671875" style="217" customWidth="1"/>
    <col min="15118" max="15118" width="9.109375" style="217"/>
    <col min="15119" max="15119" width="17.88671875" style="217" customWidth="1"/>
    <col min="15120" max="15120" width="17.5546875" style="217" customWidth="1"/>
    <col min="15121" max="15121" width="12.33203125" style="217" bestFit="1" customWidth="1"/>
    <col min="15122" max="15122" width="11.5546875" style="217" bestFit="1" customWidth="1"/>
    <col min="15123" max="15123" width="11.109375" style="217" bestFit="1" customWidth="1"/>
    <col min="15124" max="15124" width="9.109375" style="217"/>
    <col min="15125" max="15125" width="10.33203125" style="217" bestFit="1" customWidth="1"/>
    <col min="15126" max="15360" width="9.109375" style="217"/>
    <col min="15361" max="15361" width="16.33203125" style="217" customWidth="1"/>
    <col min="15362" max="15362" width="46" style="217" customWidth="1"/>
    <col min="15363" max="15363" width="21" style="217" customWidth="1"/>
    <col min="15364" max="15364" width="23" style="217" customWidth="1"/>
    <col min="15365" max="15365" width="22" style="217" customWidth="1"/>
    <col min="15366" max="15368" width="0" style="217" hidden="1" customWidth="1"/>
    <col min="15369" max="15369" width="23" style="217" customWidth="1"/>
    <col min="15370" max="15370" width="7.44140625" style="217" customWidth="1"/>
    <col min="15371" max="15371" width="22.6640625" style="217" customWidth="1"/>
    <col min="15372" max="15372" width="13" style="217" bestFit="1" customWidth="1"/>
    <col min="15373" max="15373" width="12.88671875" style="217" customWidth="1"/>
    <col min="15374" max="15374" width="9.109375" style="217"/>
    <col min="15375" max="15375" width="17.88671875" style="217" customWidth="1"/>
    <col min="15376" max="15376" width="17.5546875" style="217" customWidth="1"/>
    <col min="15377" max="15377" width="12.33203125" style="217" bestFit="1" customWidth="1"/>
    <col min="15378" max="15378" width="11.5546875" style="217" bestFit="1" customWidth="1"/>
    <col min="15379" max="15379" width="11.109375" style="217" bestFit="1" customWidth="1"/>
    <col min="15380" max="15380" width="9.109375" style="217"/>
    <col min="15381" max="15381" width="10.33203125" style="217" bestFit="1" customWidth="1"/>
    <col min="15382" max="15616" width="9.109375" style="217"/>
    <col min="15617" max="15617" width="16.33203125" style="217" customWidth="1"/>
    <col min="15618" max="15618" width="46" style="217" customWidth="1"/>
    <col min="15619" max="15619" width="21" style="217" customWidth="1"/>
    <col min="15620" max="15620" width="23" style="217" customWidth="1"/>
    <col min="15621" max="15621" width="22" style="217" customWidth="1"/>
    <col min="15622" max="15624" width="0" style="217" hidden="1" customWidth="1"/>
    <col min="15625" max="15625" width="23" style="217" customWidth="1"/>
    <col min="15626" max="15626" width="7.44140625" style="217" customWidth="1"/>
    <col min="15627" max="15627" width="22.6640625" style="217" customWidth="1"/>
    <col min="15628" max="15628" width="13" style="217" bestFit="1" customWidth="1"/>
    <col min="15629" max="15629" width="12.88671875" style="217" customWidth="1"/>
    <col min="15630" max="15630" width="9.109375" style="217"/>
    <col min="15631" max="15631" width="17.88671875" style="217" customWidth="1"/>
    <col min="15632" max="15632" width="17.5546875" style="217" customWidth="1"/>
    <col min="15633" max="15633" width="12.33203125" style="217" bestFit="1" customWidth="1"/>
    <col min="15634" max="15634" width="11.5546875" style="217" bestFit="1" customWidth="1"/>
    <col min="15635" max="15635" width="11.109375" style="217" bestFit="1" customWidth="1"/>
    <col min="15636" max="15636" width="9.109375" style="217"/>
    <col min="15637" max="15637" width="10.33203125" style="217" bestFit="1" customWidth="1"/>
    <col min="15638" max="15872" width="9.109375" style="217"/>
    <col min="15873" max="15873" width="16.33203125" style="217" customWidth="1"/>
    <col min="15874" max="15874" width="46" style="217" customWidth="1"/>
    <col min="15875" max="15875" width="21" style="217" customWidth="1"/>
    <col min="15876" max="15876" width="23" style="217" customWidth="1"/>
    <col min="15877" max="15877" width="22" style="217" customWidth="1"/>
    <col min="15878" max="15880" width="0" style="217" hidden="1" customWidth="1"/>
    <col min="15881" max="15881" width="23" style="217" customWidth="1"/>
    <col min="15882" max="15882" width="7.44140625" style="217" customWidth="1"/>
    <col min="15883" max="15883" width="22.6640625" style="217" customWidth="1"/>
    <col min="15884" max="15884" width="13" style="217" bestFit="1" customWidth="1"/>
    <col min="15885" max="15885" width="12.88671875" style="217" customWidth="1"/>
    <col min="15886" max="15886" width="9.109375" style="217"/>
    <col min="15887" max="15887" width="17.88671875" style="217" customWidth="1"/>
    <col min="15888" max="15888" width="17.5546875" style="217" customWidth="1"/>
    <col min="15889" max="15889" width="12.33203125" style="217" bestFit="1" customWidth="1"/>
    <col min="15890" max="15890" width="11.5546875" style="217" bestFit="1" customWidth="1"/>
    <col min="15891" max="15891" width="11.109375" style="217" bestFit="1" customWidth="1"/>
    <col min="15892" max="15892" width="9.109375" style="217"/>
    <col min="15893" max="15893" width="10.33203125" style="217" bestFit="1" customWidth="1"/>
    <col min="15894" max="16128" width="9.109375" style="217"/>
    <col min="16129" max="16129" width="16.33203125" style="217" customWidth="1"/>
    <col min="16130" max="16130" width="46" style="217" customWidth="1"/>
    <col min="16131" max="16131" width="21" style="217" customWidth="1"/>
    <col min="16132" max="16132" width="23" style="217" customWidth="1"/>
    <col min="16133" max="16133" width="22" style="217" customWidth="1"/>
    <col min="16134" max="16136" width="0" style="217" hidden="1" customWidth="1"/>
    <col min="16137" max="16137" width="23" style="217" customWidth="1"/>
    <col min="16138" max="16138" width="7.44140625" style="217" customWidth="1"/>
    <col min="16139" max="16139" width="22.6640625" style="217" customWidth="1"/>
    <col min="16140" max="16140" width="13" style="217" bestFit="1" customWidth="1"/>
    <col min="16141" max="16141" width="12.88671875" style="217" customWidth="1"/>
    <col min="16142" max="16142" width="9.109375" style="217"/>
    <col min="16143" max="16143" width="17.88671875" style="217" customWidth="1"/>
    <col min="16144" max="16144" width="17.5546875" style="217" customWidth="1"/>
    <col min="16145" max="16145" width="12.33203125" style="217" bestFit="1" customWidth="1"/>
    <col min="16146" max="16146" width="11.5546875" style="217" bestFit="1" customWidth="1"/>
    <col min="16147" max="16147" width="11.109375" style="217" bestFit="1" customWidth="1"/>
    <col min="16148" max="16148" width="9.109375" style="217"/>
    <col min="16149" max="16149" width="10.33203125" style="217" bestFit="1" customWidth="1"/>
    <col min="16150" max="16384" width="9.109375" style="217"/>
  </cols>
  <sheetData>
    <row r="1" spans="1:33" ht="15.6">
      <c r="B1" s="205" t="s">
        <v>464</v>
      </c>
      <c r="C1" s="210"/>
      <c r="D1" s="210"/>
      <c r="E1" s="213"/>
      <c r="F1" s="210"/>
      <c r="G1" s="210"/>
      <c r="H1" s="210"/>
      <c r="I1" s="207"/>
    </row>
    <row r="2" spans="1:33">
      <c r="B2" s="210" t="s">
        <v>0</v>
      </c>
      <c r="C2" s="210" t="s">
        <v>45</v>
      </c>
      <c r="D2" s="210"/>
      <c r="E2" s="213"/>
      <c r="F2" s="210"/>
      <c r="G2" s="210"/>
      <c r="H2" s="210"/>
      <c r="I2" s="207"/>
    </row>
    <row r="3" spans="1:33">
      <c r="B3" s="210" t="s">
        <v>1</v>
      </c>
      <c r="C3" s="210" t="s">
        <v>2</v>
      </c>
      <c r="D3" s="210"/>
      <c r="E3" s="213"/>
      <c r="F3" s="210"/>
      <c r="G3" s="208">
        <v>-12724.57</v>
      </c>
      <c r="H3" s="210"/>
      <c r="I3" s="207"/>
    </row>
    <row r="4" spans="1:33">
      <c r="B4" s="199" t="s">
        <v>3</v>
      </c>
      <c r="C4" s="199" t="s">
        <v>3</v>
      </c>
      <c r="D4" s="199" t="s">
        <v>18</v>
      </c>
      <c r="E4" s="220" t="s">
        <v>19</v>
      </c>
      <c r="F4" s="199" t="s">
        <v>19</v>
      </c>
      <c r="G4" s="199" t="s">
        <v>19</v>
      </c>
      <c r="H4" s="199" t="s">
        <v>19</v>
      </c>
      <c r="I4" s="206" t="s">
        <v>19</v>
      </c>
      <c r="L4" s="199"/>
      <c r="M4" s="199"/>
      <c r="N4" s="199"/>
      <c r="O4" s="199"/>
      <c r="P4" s="199"/>
    </row>
    <row r="5" spans="1:33">
      <c r="B5" s="199" t="s">
        <v>4</v>
      </c>
      <c r="C5" s="199" t="s">
        <v>5</v>
      </c>
      <c r="D5" s="199"/>
      <c r="E5" s="220" t="s">
        <v>20</v>
      </c>
      <c r="F5" s="199" t="s">
        <v>20</v>
      </c>
      <c r="G5" s="199" t="s">
        <v>21</v>
      </c>
      <c r="H5" s="199" t="s">
        <v>21</v>
      </c>
      <c r="I5" s="206" t="s">
        <v>18</v>
      </c>
      <c r="L5" s="199" t="s">
        <v>46</v>
      </c>
      <c r="M5" s="199"/>
      <c r="N5" s="199"/>
      <c r="O5" s="199" t="s">
        <v>47</v>
      </c>
      <c r="P5" s="214" t="s">
        <v>47</v>
      </c>
    </row>
    <row r="6" spans="1:33">
      <c r="B6" s="199"/>
      <c r="C6" s="199"/>
      <c r="D6" s="199"/>
      <c r="E6" s="220" t="s">
        <v>22</v>
      </c>
      <c r="F6" s="199" t="s">
        <v>23</v>
      </c>
      <c r="G6" s="199" t="s">
        <v>4</v>
      </c>
      <c r="H6" s="199" t="s">
        <v>24</v>
      </c>
      <c r="I6" s="206"/>
      <c r="L6" s="199" t="s">
        <v>451</v>
      </c>
      <c r="M6" s="199" t="s">
        <v>452</v>
      </c>
      <c r="N6" s="199"/>
      <c r="O6" s="199" t="s">
        <v>107</v>
      </c>
      <c r="P6" s="214" t="s">
        <v>108</v>
      </c>
    </row>
    <row r="7" spans="1:33" s="210" customFormat="1">
      <c r="B7" s="210" t="s">
        <v>6</v>
      </c>
      <c r="C7" s="210" t="s">
        <v>7</v>
      </c>
      <c r="D7" s="208">
        <v>1636566.54</v>
      </c>
      <c r="E7" s="213">
        <v>7831.2583109228999</v>
      </c>
      <c r="F7" s="308">
        <v>45657</v>
      </c>
      <c r="G7" s="210" t="s">
        <v>25</v>
      </c>
      <c r="H7" s="210" t="s">
        <v>26</v>
      </c>
      <c r="I7" s="207">
        <v>12816375317.75</v>
      </c>
      <c r="L7" s="213"/>
      <c r="M7" s="213"/>
      <c r="O7" s="208">
        <f t="shared" ref="O7:O8" si="0">+D7+L7-M7</f>
        <v>1636566.54</v>
      </c>
      <c r="V7" s="309"/>
      <c r="W7" s="208"/>
    </row>
    <row r="8" spans="1:33" s="210" customFormat="1">
      <c r="B8" s="210" t="s">
        <v>49</v>
      </c>
      <c r="C8" s="210" t="s">
        <v>50</v>
      </c>
      <c r="D8" s="208">
        <v>3861.87</v>
      </c>
      <c r="E8" s="213">
        <v>7831.2583109228999</v>
      </c>
      <c r="F8" s="308">
        <v>45657</v>
      </c>
      <c r="G8" s="210" t="s">
        <v>25</v>
      </c>
      <c r="H8" s="210" t="s">
        <v>26</v>
      </c>
      <c r="I8" s="207">
        <v>30243301.530000001</v>
      </c>
      <c r="L8" s="213">
        <v>0</v>
      </c>
      <c r="M8" s="213">
        <v>0</v>
      </c>
      <c r="O8" s="208">
        <f t="shared" si="0"/>
        <v>3861.87</v>
      </c>
      <c r="P8" s="207">
        <f t="shared" ref="P8:P77" si="1">+O8*E8</f>
        <v>30243301.533203818</v>
      </c>
      <c r="V8" s="309"/>
      <c r="W8" s="208"/>
    </row>
    <row r="9" spans="1:33" s="210" customFormat="1">
      <c r="A9" s="217" t="s">
        <v>453</v>
      </c>
      <c r="B9" s="217" t="s">
        <v>51</v>
      </c>
      <c r="C9" s="217" t="s">
        <v>52</v>
      </c>
      <c r="D9" s="310">
        <v>3125.04</v>
      </c>
      <c r="E9" s="213">
        <v>7831.2583109228999</v>
      </c>
      <c r="F9" s="308">
        <v>45657</v>
      </c>
      <c r="G9" s="217" t="s">
        <v>25</v>
      </c>
      <c r="H9" s="217" t="s">
        <v>26</v>
      </c>
      <c r="I9" s="207">
        <v>24472995.469999999</v>
      </c>
      <c r="J9" s="210" t="s">
        <v>449</v>
      </c>
      <c r="K9" s="217" t="s">
        <v>454</v>
      </c>
      <c r="L9" s="213">
        <v>0</v>
      </c>
      <c r="M9" s="213">
        <v>625</v>
      </c>
      <c r="O9" s="208">
        <f t="shared" ref="O9:O19" si="2">+D9+L9-M9</f>
        <v>2500.04</v>
      </c>
      <c r="P9" s="207">
        <f t="shared" si="1"/>
        <v>19578459.027639687</v>
      </c>
      <c r="V9" s="311"/>
      <c r="W9" s="208"/>
      <c r="AG9" s="210">
        <f>+VLOOKUP(B9,'CLASIFICACION 12'!$D$5:$G$67,4,0)</f>
        <v>2500.04</v>
      </c>
    </row>
    <row r="10" spans="1:33">
      <c r="A10" s="217" t="s">
        <v>453</v>
      </c>
      <c r="B10" s="217" t="s">
        <v>53</v>
      </c>
      <c r="C10" s="217" t="s">
        <v>54</v>
      </c>
      <c r="D10" s="310">
        <v>25</v>
      </c>
      <c r="E10" s="213">
        <v>7831.2583109228999</v>
      </c>
      <c r="F10" s="308">
        <v>45657</v>
      </c>
      <c r="G10" s="217" t="s">
        <v>25</v>
      </c>
      <c r="H10" s="217" t="s">
        <v>26</v>
      </c>
      <c r="I10" s="207">
        <v>195781.46</v>
      </c>
      <c r="J10" s="210" t="s">
        <v>449</v>
      </c>
      <c r="K10" s="210" t="s">
        <v>454</v>
      </c>
      <c r="L10" s="213">
        <v>0</v>
      </c>
      <c r="M10" s="213">
        <v>5</v>
      </c>
      <c r="O10" s="208">
        <f t="shared" si="2"/>
        <v>20</v>
      </c>
      <c r="P10" s="216">
        <f t="shared" si="1"/>
        <v>156625.16621845801</v>
      </c>
      <c r="V10" s="311"/>
      <c r="W10" s="208"/>
      <c r="AG10" s="210">
        <f>+VLOOKUP(B10,'CLASIFICACION 12'!$D$5:$G$67,4,0)</f>
        <v>20</v>
      </c>
    </row>
    <row r="11" spans="1:33">
      <c r="A11" s="217" t="s">
        <v>453</v>
      </c>
      <c r="B11" s="217" t="s">
        <v>55</v>
      </c>
      <c r="C11" s="217" t="s">
        <v>56</v>
      </c>
      <c r="D11" s="310">
        <v>711.83</v>
      </c>
      <c r="E11" s="213">
        <v>7831.2583109228999</v>
      </c>
      <c r="F11" s="308">
        <v>45657</v>
      </c>
      <c r="G11" s="217" t="s">
        <v>25</v>
      </c>
      <c r="H11" s="217" t="s">
        <v>26</v>
      </c>
      <c r="I11" s="207">
        <v>5574524.5999999996</v>
      </c>
      <c r="J11" s="210" t="s">
        <v>449</v>
      </c>
      <c r="K11" s="210" t="s">
        <v>454</v>
      </c>
      <c r="L11" s="213">
        <v>0</v>
      </c>
      <c r="M11" s="213">
        <v>142.36000000000001</v>
      </c>
      <c r="O11" s="208">
        <f t="shared" si="2"/>
        <v>569.47</v>
      </c>
      <c r="P11" s="216">
        <f t="shared" si="1"/>
        <v>4459666.6703212643</v>
      </c>
      <c r="V11" s="311"/>
      <c r="W11" s="208"/>
      <c r="AG11" s="210">
        <f>+VLOOKUP(B11,'CLASIFICACION 12'!$D$5:$G$67,4,0)</f>
        <v>569.47</v>
      </c>
    </row>
    <row r="12" spans="1:33" s="210" customFormat="1">
      <c r="B12" s="210" t="s">
        <v>57</v>
      </c>
      <c r="C12" s="210" t="s">
        <v>58</v>
      </c>
      <c r="D12" s="208">
        <v>1606.43</v>
      </c>
      <c r="E12" s="213">
        <v>7831.2583109228999</v>
      </c>
      <c r="F12" s="308">
        <v>45657</v>
      </c>
      <c r="G12" s="210" t="s">
        <v>25</v>
      </c>
      <c r="H12" s="210" t="s">
        <v>26</v>
      </c>
      <c r="I12" s="207">
        <v>12580368.289999999</v>
      </c>
      <c r="L12" s="213">
        <v>0</v>
      </c>
      <c r="M12" s="213">
        <v>0</v>
      </c>
      <c r="O12" s="208">
        <f t="shared" si="2"/>
        <v>1606.43</v>
      </c>
      <c r="P12" s="207">
        <f t="shared" si="1"/>
        <v>12580368.288415875</v>
      </c>
      <c r="V12" s="309"/>
      <c r="W12" s="208"/>
    </row>
    <row r="13" spans="1:33" s="210" customFormat="1">
      <c r="B13" s="210" t="s">
        <v>59</v>
      </c>
      <c r="C13" s="210" t="s">
        <v>60</v>
      </c>
      <c r="D13" s="208">
        <v>1606.43</v>
      </c>
      <c r="E13" s="213">
        <v>7831.2583109228999</v>
      </c>
      <c r="F13" s="308">
        <v>45657</v>
      </c>
      <c r="G13" s="210" t="s">
        <v>25</v>
      </c>
      <c r="H13" s="210" t="s">
        <v>26</v>
      </c>
      <c r="I13" s="207">
        <v>12580368.289999999</v>
      </c>
      <c r="L13" s="213">
        <v>0</v>
      </c>
      <c r="M13" s="213">
        <v>0</v>
      </c>
      <c r="O13" s="208">
        <f t="shared" si="2"/>
        <v>1606.43</v>
      </c>
      <c r="P13" s="207">
        <f t="shared" si="1"/>
        <v>12580368.288415875</v>
      </c>
      <c r="V13" s="309"/>
      <c r="W13" s="208"/>
    </row>
    <row r="14" spans="1:33" s="210" customFormat="1">
      <c r="B14" s="210" t="s">
        <v>61</v>
      </c>
      <c r="C14" s="210" t="s">
        <v>62</v>
      </c>
      <c r="D14" s="208">
        <v>1606.43</v>
      </c>
      <c r="E14" s="213">
        <v>7831.2583109228999</v>
      </c>
      <c r="F14" s="308">
        <v>45657</v>
      </c>
      <c r="G14" s="210" t="s">
        <v>25</v>
      </c>
      <c r="H14" s="210" t="s">
        <v>26</v>
      </c>
      <c r="I14" s="207">
        <v>12580368.289999999</v>
      </c>
      <c r="L14" s="213">
        <v>0</v>
      </c>
      <c r="M14" s="213">
        <v>0</v>
      </c>
      <c r="O14" s="208">
        <f t="shared" si="2"/>
        <v>1606.43</v>
      </c>
      <c r="P14" s="207">
        <f t="shared" si="1"/>
        <v>12580368.288415875</v>
      </c>
      <c r="V14" s="309"/>
      <c r="W14" s="208"/>
    </row>
    <row r="15" spans="1:33">
      <c r="A15" s="217" t="s">
        <v>453</v>
      </c>
      <c r="B15" s="217" t="s">
        <v>109</v>
      </c>
      <c r="C15" s="217" t="s">
        <v>63</v>
      </c>
      <c r="D15" s="310">
        <v>1606.43</v>
      </c>
      <c r="E15" s="213">
        <v>7831.2583109228999</v>
      </c>
      <c r="F15" s="308">
        <v>45657</v>
      </c>
      <c r="G15" s="217" t="s">
        <v>25</v>
      </c>
      <c r="H15" s="217" t="s">
        <v>26</v>
      </c>
      <c r="I15" s="207">
        <v>12580368.289999999</v>
      </c>
      <c r="J15" s="210" t="s">
        <v>449</v>
      </c>
      <c r="K15" s="210" t="s">
        <v>455</v>
      </c>
      <c r="L15" s="213">
        <v>0</v>
      </c>
      <c r="M15" s="213">
        <v>0</v>
      </c>
      <c r="O15" s="310">
        <f t="shared" si="2"/>
        <v>1606.43</v>
      </c>
      <c r="P15" s="216">
        <f t="shared" si="1"/>
        <v>12580368.288415875</v>
      </c>
      <c r="V15" s="311"/>
      <c r="W15" s="208"/>
      <c r="AG15" s="210">
        <f>+VLOOKUP(B15,'CLASIFICACION 12'!$D$5:$G$67,4,0)</f>
        <v>1606.43</v>
      </c>
    </row>
    <row r="16" spans="1:33">
      <c r="B16" s="312" t="s">
        <v>8</v>
      </c>
      <c r="C16" s="312" t="s">
        <v>9</v>
      </c>
      <c r="D16" s="310">
        <v>80238.240000000005</v>
      </c>
      <c r="E16" s="213">
        <v>7831.2583109228999</v>
      </c>
      <c r="F16" s="308">
        <v>45657</v>
      </c>
      <c r="G16" s="217" t="s">
        <v>25</v>
      </c>
      <c r="H16" s="217" t="s">
        <v>26</v>
      </c>
      <c r="I16" s="207">
        <v>628366383.85000002</v>
      </c>
      <c r="J16" s="210"/>
      <c r="K16" s="210"/>
      <c r="L16" s="213">
        <v>0</v>
      </c>
      <c r="M16" s="213">
        <v>0</v>
      </c>
      <c r="O16" s="310">
        <f t="shared" si="2"/>
        <v>80238.240000000005</v>
      </c>
      <c r="P16" s="216">
        <f t="shared" ref="P16:P19" si="3">+O16*E16</f>
        <v>628366383.85382628</v>
      </c>
      <c r="V16" s="311"/>
      <c r="W16" s="208"/>
    </row>
    <row r="17" spans="1:33">
      <c r="B17" s="312" t="s">
        <v>10</v>
      </c>
      <c r="C17" s="312" t="s">
        <v>11</v>
      </c>
      <c r="D17" s="310">
        <v>80238.240000000005</v>
      </c>
      <c r="E17" s="213">
        <v>7831.2583109228999</v>
      </c>
      <c r="F17" s="308">
        <v>45657</v>
      </c>
      <c r="G17" s="217" t="s">
        <v>25</v>
      </c>
      <c r="H17" s="217" t="s">
        <v>26</v>
      </c>
      <c r="I17" s="207">
        <v>628366383.85000002</v>
      </c>
      <c r="J17" s="210"/>
      <c r="K17" s="210"/>
      <c r="L17" s="213">
        <v>0</v>
      </c>
      <c r="M17" s="213">
        <v>0</v>
      </c>
      <c r="O17" s="310">
        <f t="shared" si="2"/>
        <v>80238.240000000005</v>
      </c>
      <c r="P17" s="216">
        <f t="shared" si="3"/>
        <v>628366383.85382628</v>
      </c>
      <c r="V17" s="311"/>
      <c r="W17" s="208"/>
    </row>
    <row r="18" spans="1:33">
      <c r="B18" s="312" t="s">
        <v>253</v>
      </c>
      <c r="C18" s="312" t="s">
        <v>466</v>
      </c>
      <c r="D18" s="310">
        <v>80238.240000000005</v>
      </c>
      <c r="E18" s="213">
        <v>7831.2583109228999</v>
      </c>
      <c r="F18" s="308">
        <v>45657</v>
      </c>
      <c r="G18" s="217" t="s">
        <v>25</v>
      </c>
      <c r="H18" s="217" t="s">
        <v>26</v>
      </c>
      <c r="I18" s="207">
        <v>628366383.85000002</v>
      </c>
      <c r="J18" s="210"/>
      <c r="K18" s="210"/>
      <c r="L18" s="213">
        <v>0</v>
      </c>
      <c r="M18" s="213">
        <v>0</v>
      </c>
      <c r="O18" s="310">
        <f t="shared" si="2"/>
        <v>80238.240000000005</v>
      </c>
      <c r="P18" s="216">
        <f t="shared" si="3"/>
        <v>628366383.85382628</v>
      </c>
      <c r="V18" s="311"/>
      <c r="W18" s="208"/>
    </row>
    <row r="19" spans="1:33">
      <c r="A19" s="312" t="s">
        <v>453</v>
      </c>
      <c r="B19" s="312" t="s">
        <v>468</v>
      </c>
      <c r="C19" s="312" t="s">
        <v>467</v>
      </c>
      <c r="D19" s="310">
        <v>80238.240000000005</v>
      </c>
      <c r="E19" s="213">
        <v>7831.2583109228999</v>
      </c>
      <c r="F19" s="308">
        <v>45657</v>
      </c>
      <c r="G19" s="217" t="s">
        <v>25</v>
      </c>
      <c r="H19" s="217" t="s">
        <v>26</v>
      </c>
      <c r="I19" s="207">
        <v>628366383.85000002</v>
      </c>
      <c r="J19" s="210" t="s">
        <v>449</v>
      </c>
      <c r="K19" s="210"/>
      <c r="L19" s="213">
        <v>0</v>
      </c>
      <c r="M19" s="213">
        <v>0</v>
      </c>
      <c r="O19" s="310">
        <f t="shared" si="2"/>
        <v>80238.240000000005</v>
      </c>
      <c r="P19" s="216">
        <f t="shared" si="3"/>
        <v>628366383.85382628</v>
      </c>
      <c r="V19" s="311"/>
      <c r="W19" s="208"/>
      <c r="AG19" s="210">
        <f>+VLOOKUP(B19,'CLASIFICACION 12'!$D$5:$G$67,4,0)</f>
        <v>80238.240000000005</v>
      </c>
    </row>
    <row r="20" spans="1:33" s="210" customFormat="1">
      <c r="B20" s="210" t="s">
        <v>64</v>
      </c>
      <c r="C20" s="210" t="s">
        <v>65</v>
      </c>
      <c r="D20" s="208">
        <v>23610.66</v>
      </c>
      <c r="E20" s="213">
        <v>7831.2583109228999</v>
      </c>
      <c r="F20" s="308">
        <v>45657</v>
      </c>
      <c r="G20" s="210" t="s">
        <v>25</v>
      </c>
      <c r="H20" s="210" t="s">
        <v>26</v>
      </c>
      <c r="I20" s="207">
        <v>184901177.34999999</v>
      </c>
      <c r="L20" s="213">
        <v>0</v>
      </c>
      <c r="M20" s="213">
        <v>0</v>
      </c>
      <c r="O20" s="208">
        <f t="shared" ref="O20:O84" si="4">+D20+L20-M20</f>
        <v>23610.66</v>
      </c>
      <c r="P20" s="207">
        <f t="shared" si="1"/>
        <v>184901177.35137486</v>
      </c>
      <c r="Q20" s="313">
        <f>+P20+P21</f>
        <v>345230450.43831629</v>
      </c>
      <c r="R20" s="314">
        <f>+F107</f>
        <v>0</v>
      </c>
      <c r="S20" s="314">
        <f>+Q20-R20</f>
        <v>345230450.43831629</v>
      </c>
      <c r="T20" s="210" t="s">
        <v>456</v>
      </c>
      <c r="V20" s="309"/>
      <c r="W20" s="208"/>
    </row>
    <row r="21" spans="1:33">
      <c r="A21" s="217" t="s">
        <v>453</v>
      </c>
      <c r="B21" s="217" t="s">
        <v>66</v>
      </c>
      <c r="C21" s="217" t="s">
        <v>67</v>
      </c>
      <c r="D21" s="310">
        <v>20472.990000000002</v>
      </c>
      <c r="E21" s="213">
        <v>7831.2583109228999</v>
      </c>
      <c r="F21" s="308">
        <v>45657</v>
      </c>
      <c r="G21" s="217" t="s">
        <v>25</v>
      </c>
      <c r="H21" s="217" t="s">
        <v>26</v>
      </c>
      <c r="I21" s="207">
        <v>160329273.09</v>
      </c>
      <c r="J21" s="217" t="s">
        <v>449</v>
      </c>
      <c r="K21" s="217" t="s">
        <v>457</v>
      </c>
      <c r="L21" s="213">
        <v>0</v>
      </c>
      <c r="M21" s="213">
        <v>0</v>
      </c>
      <c r="O21" s="310">
        <f t="shared" si="4"/>
        <v>20472.990000000002</v>
      </c>
      <c r="P21" s="216">
        <f t="shared" si="1"/>
        <v>160329273.08694142</v>
      </c>
      <c r="V21" s="311"/>
      <c r="W21" s="310"/>
      <c r="AG21" s="210">
        <f>+VLOOKUP(B21,'CLASIFICACION 12'!$D$5:$G$67,4,0)</f>
        <v>20472.990000000002</v>
      </c>
    </row>
    <row r="22" spans="1:33">
      <c r="A22" s="217" t="s">
        <v>453</v>
      </c>
      <c r="B22" s="217" t="s">
        <v>40</v>
      </c>
      <c r="C22" s="217" t="s">
        <v>68</v>
      </c>
      <c r="D22" s="310">
        <v>3046.97</v>
      </c>
      <c r="E22" s="213">
        <v>7831.2583109228999</v>
      </c>
      <c r="F22" s="308">
        <v>45657</v>
      </c>
      <c r="G22" s="217" t="s">
        <v>25</v>
      </c>
      <c r="H22" s="217" t="s">
        <v>26</v>
      </c>
      <c r="I22" s="207">
        <v>23861609.140000001</v>
      </c>
      <c r="J22" s="217" t="s">
        <v>449</v>
      </c>
      <c r="K22" s="217" t="s">
        <v>457</v>
      </c>
      <c r="L22" s="213">
        <v>10.59</v>
      </c>
      <c r="M22" s="213">
        <v>120.76681195690117</v>
      </c>
      <c r="O22" s="310">
        <f t="shared" si="4"/>
        <v>2936.7931880430988</v>
      </c>
      <c r="P22" s="216">
        <f t="shared" si="1"/>
        <v>22998786.061324276</v>
      </c>
      <c r="V22" s="311"/>
      <c r="W22" s="310"/>
      <c r="AG22" s="210">
        <f>+VLOOKUP(B22,'CLASIFICACION 12'!$D$5:$G$67,4,0)</f>
        <v>2936.7931880430988</v>
      </c>
    </row>
    <row r="23" spans="1:33">
      <c r="A23" s="217" t="s">
        <v>453</v>
      </c>
      <c r="B23" s="217" t="s">
        <v>478</v>
      </c>
      <c r="D23" s="310"/>
      <c r="E23" s="213">
        <v>7831.2583109228999</v>
      </c>
      <c r="F23" s="308">
        <v>45657</v>
      </c>
      <c r="G23" s="217" t="s">
        <v>25</v>
      </c>
      <c r="H23" s="217" t="s">
        <v>26</v>
      </c>
      <c r="I23" s="207">
        <v>23861609.140000001</v>
      </c>
      <c r="J23" s="217" t="s">
        <v>449</v>
      </c>
      <c r="K23" s="217" t="s">
        <v>479</v>
      </c>
      <c r="L23" s="213">
        <v>8868.56</v>
      </c>
      <c r="M23" s="213"/>
      <c r="O23" s="310">
        <f>+D23+L23-M23</f>
        <v>8868.56</v>
      </c>
      <c r="P23" s="216">
        <f t="shared" ref="P23" si="5">+O23*E23</f>
        <v>69451984.205918387</v>
      </c>
      <c r="V23" s="311"/>
      <c r="W23" s="310"/>
      <c r="AG23" s="210">
        <f>+VLOOKUP(B23,'CLASIFICACION 12'!$D$5:$G$67,4,0)</f>
        <v>8868.56</v>
      </c>
    </row>
    <row r="24" spans="1:33" s="210" customFormat="1">
      <c r="B24" s="210" t="s">
        <v>69</v>
      </c>
      <c r="C24" s="210" t="s">
        <v>70</v>
      </c>
      <c r="D24" s="208">
        <v>90.7</v>
      </c>
      <c r="E24" s="213">
        <v>7831.2583109228999</v>
      </c>
      <c r="F24" s="308">
        <v>45657</v>
      </c>
      <c r="G24" s="210" t="s">
        <v>25</v>
      </c>
      <c r="H24" s="210" t="s">
        <v>26</v>
      </c>
      <c r="I24" s="207">
        <v>710295.13</v>
      </c>
      <c r="L24" s="213">
        <v>0</v>
      </c>
      <c r="M24" s="213">
        <v>0</v>
      </c>
      <c r="O24" s="208">
        <f t="shared" si="4"/>
        <v>90.7</v>
      </c>
      <c r="P24" s="207">
        <f t="shared" si="1"/>
        <v>710295.12880070705</v>
      </c>
      <c r="R24" s="315"/>
      <c r="V24" s="309"/>
      <c r="W24" s="208"/>
    </row>
    <row r="25" spans="1:33" s="210" customFormat="1">
      <c r="A25" s="217" t="s">
        <v>453</v>
      </c>
      <c r="B25" s="217" t="s">
        <v>71</v>
      </c>
      <c r="C25" s="217" t="s">
        <v>72</v>
      </c>
      <c r="D25" s="310">
        <v>90.7</v>
      </c>
      <c r="E25" s="213">
        <v>7831.2583109228999</v>
      </c>
      <c r="F25" s="308">
        <v>45657</v>
      </c>
      <c r="G25" s="217" t="s">
        <v>25</v>
      </c>
      <c r="H25" s="217" t="s">
        <v>26</v>
      </c>
      <c r="I25" s="207">
        <v>710295.13</v>
      </c>
      <c r="J25" s="210" t="s">
        <v>449</v>
      </c>
      <c r="K25" s="217" t="s">
        <v>458</v>
      </c>
      <c r="L25" s="213">
        <v>0</v>
      </c>
      <c r="M25" s="213">
        <v>90.7</v>
      </c>
      <c r="O25" s="208">
        <f t="shared" si="4"/>
        <v>0</v>
      </c>
      <c r="P25" s="207">
        <f t="shared" si="1"/>
        <v>0</v>
      </c>
      <c r="S25" s="210">
        <v>150</v>
      </c>
      <c r="T25" s="210">
        <v>7500</v>
      </c>
      <c r="U25" s="219">
        <f>+S25*T25</f>
        <v>1125000</v>
      </c>
      <c r="V25" s="311"/>
      <c r="W25" s="208"/>
      <c r="AG25" s="210">
        <f>+VLOOKUP(B25,'CLASIFICACION 12'!$D$5:$G$67,4,0)</f>
        <v>0</v>
      </c>
    </row>
    <row r="26" spans="1:33" s="210" customFormat="1">
      <c r="B26" s="210" t="s">
        <v>73</v>
      </c>
      <c r="C26" s="210" t="s">
        <v>74</v>
      </c>
      <c r="D26" s="208">
        <v>1527249.34</v>
      </c>
      <c r="E26" s="213">
        <v>7831.2583109228999</v>
      </c>
      <c r="F26" s="308">
        <v>45657</v>
      </c>
      <c r="G26" s="210" t="s">
        <v>25</v>
      </c>
      <c r="H26" s="210" t="s">
        <v>26</v>
      </c>
      <c r="I26" s="207">
        <v>11960284086.73</v>
      </c>
      <c r="L26" s="213">
        <v>0</v>
      </c>
      <c r="M26" s="213">
        <v>0</v>
      </c>
      <c r="O26" s="208">
        <f t="shared" si="4"/>
        <v>1527249.34</v>
      </c>
      <c r="P26" s="207">
        <f t="shared" si="1"/>
        <v>11960284086.726515</v>
      </c>
      <c r="T26" s="210">
        <v>7502</v>
      </c>
      <c r="U26" s="219">
        <f>+S25*T26</f>
        <v>1125300</v>
      </c>
      <c r="V26" s="309"/>
      <c r="W26" s="208"/>
    </row>
    <row r="27" spans="1:33" s="210" customFormat="1">
      <c r="A27" s="217" t="s">
        <v>453</v>
      </c>
      <c r="B27" s="217" t="s">
        <v>110</v>
      </c>
      <c r="C27" s="217" t="s">
        <v>111</v>
      </c>
      <c r="D27" s="310">
        <v>15493</v>
      </c>
      <c r="E27" s="213">
        <v>7831.2583109228999</v>
      </c>
      <c r="F27" s="308">
        <v>45657</v>
      </c>
      <c r="G27" s="217" t="s">
        <v>25</v>
      </c>
      <c r="H27" s="217" t="s">
        <v>26</v>
      </c>
      <c r="I27" s="207">
        <v>121329685.01000001</v>
      </c>
      <c r="J27" s="210" t="s">
        <v>449</v>
      </c>
      <c r="K27" s="217" t="s">
        <v>459</v>
      </c>
      <c r="L27" s="213">
        <v>0</v>
      </c>
      <c r="M27" s="213">
        <v>0</v>
      </c>
      <c r="O27" s="208">
        <f t="shared" si="4"/>
        <v>15493</v>
      </c>
      <c r="P27" s="207">
        <f t="shared" si="1"/>
        <v>121329685.01112849</v>
      </c>
      <c r="V27" s="311"/>
      <c r="W27" s="208"/>
      <c r="AG27" s="210">
        <f>+VLOOKUP(B27,'CLASIFICACION 12'!$D$5:$G$67,4,0)</f>
        <v>15493</v>
      </c>
    </row>
    <row r="28" spans="1:33">
      <c r="A28" s="217" t="s">
        <v>453</v>
      </c>
      <c r="B28" s="217" t="s">
        <v>112</v>
      </c>
      <c r="C28" s="217" t="s">
        <v>113</v>
      </c>
      <c r="D28" s="310">
        <v>15493</v>
      </c>
      <c r="E28" s="213">
        <v>7831.2583109228999</v>
      </c>
      <c r="F28" s="308">
        <v>45657</v>
      </c>
      <c r="G28" s="217" t="s">
        <v>25</v>
      </c>
      <c r="H28" s="217" t="s">
        <v>26</v>
      </c>
      <c r="I28" s="207">
        <v>121329685.01000001</v>
      </c>
      <c r="J28" s="210" t="s">
        <v>449</v>
      </c>
      <c r="K28" s="217" t="s">
        <v>459</v>
      </c>
      <c r="L28" s="213">
        <v>0</v>
      </c>
      <c r="M28" s="213">
        <v>0</v>
      </c>
      <c r="O28" s="208">
        <f t="shared" si="4"/>
        <v>15493</v>
      </c>
      <c r="P28" s="216">
        <f t="shared" si="1"/>
        <v>121329685.01112849</v>
      </c>
      <c r="V28" s="311"/>
      <c r="W28" s="208"/>
      <c r="AG28" s="210">
        <f>+VLOOKUP(B28,'CLASIFICACION 12'!$D$5:$G$67,4,0)</f>
        <v>15493</v>
      </c>
    </row>
    <row r="29" spans="1:33">
      <c r="A29" s="217" t="s">
        <v>453</v>
      </c>
      <c r="B29" s="217" t="s">
        <v>114</v>
      </c>
      <c r="C29" s="217" t="s">
        <v>115</v>
      </c>
      <c r="D29" s="310">
        <v>15493</v>
      </c>
      <c r="E29" s="213">
        <v>7831.2583109228999</v>
      </c>
      <c r="F29" s="308">
        <v>45657</v>
      </c>
      <c r="G29" s="217" t="s">
        <v>25</v>
      </c>
      <c r="H29" s="217" t="s">
        <v>26</v>
      </c>
      <c r="I29" s="207">
        <v>121329685.01000001</v>
      </c>
      <c r="J29" s="210" t="s">
        <v>449</v>
      </c>
      <c r="K29" s="217" t="s">
        <v>459</v>
      </c>
      <c r="L29" s="213">
        <v>0</v>
      </c>
      <c r="M29" s="213">
        <v>0</v>
      </c>
      <c r="O29" s="208">
        <f t="shared" si="4"/>
        <v>15493</v>
      </c>
      <c r="P29" s="216">
        <f t="shared" si="1"/>
        <v>121329685.01112849</v>
      </c>
      <c r="V29" s="311"/>
      <c r="W29" s="208"/>
      <c r="AG29" s="210">
        <f>+VLOOKUP(B29,'CLASIFICACION 12'!$D$5:$G$67,4,0)</f>
        <v>15493</v>
      </c>
    </row>
    <row r="30" spans="1:33">
      <c r="A30" s="217" t="s">
        <v>453</v>
      </c>
      <c r="B30" s="217" t="s">
        <v>116</v>
      </c>
      <c r="C30" s="217" t="s">
        <v>117</v>
      </c>
      <c r="D30" s="310">
        <v>15493</v>
      </c>
      <c r="E30" s="213">
        <v>7831.2583109228999</v>
      </c>
      <c r="F30" s="308">
        <v>45657</v>
      </c>
      <c r="G30" s="217" t="s">
        <v>25</v>
      </c>
      <c r="H30" s="217" t="s">
        <v>26</v>
      </c>
      <c r="I30" s="207">
        <v>121329685.01000001</v>
      </c>
      <c r="J30" s="210" t="s">
        <v>449</v>
      </c>
      <c r="K30" s="217" t="s">
        <v>459</v>
      </c>
      <c r="L30" s="213">
        <v>0</v>
      </c>
      <c r="M30" s="213">
        <v>0</v>
      </c>
      <c r="O30" s="208">
        <f t="shared" si="4"/>
        <v>15493</v>
      </c>
      <c r="P30" s="216">
        <f t="shared" si="1"/>
        <v>121329685.01112849</v>
      </c>
      <c r="V30" s="311"/>
      <c r="W30" s="208"/>
      <c r="AG30" s="210">
        <f>+VLOOKUP(B30,'CLASIFICACION 12'!$D$5:$G$67,4,0)</f>
        <v>15493</v>
      </c>
    </row>
    <row r="31" spans="1:33">
      <c r="A31" s="217" t="s">
        <v>453</v>
      </c>
      <c r="B31" s="217" t="s">
        <v>118</v>
      </c>
      <c r="C31" s="217" t="s">
        <v>119</v>
      </c>
      <c r="D31" s="310">
        <v>15493</v>
      </c>
      <c r="E31" s="213">
        <v>7831.2583109228999</v>
      </c>
      <c r="F31" s="308">
        <v>45657</v>
      </c>
      <c r="G31" s="217" t="s">
        <v>25</v>
      </c>
      <c r="H31" s="217" t="s">
        <v>26</v>
      </c>
      <c r="I31" s="207">
        <v>121329685.01000001</v>
      </c>
      <c r="J31" s="210" t="s">
        <v>449</v>
      </c>
      <c r="K31" s="217" t="s">
        <v>459</v>
      </c>
      <c r="L31" s="213">
        <v>0</v>
      </c>
      <c r="M31" s="213">
        <v>0</v>
      </c>
      <c r="O31" s="208">
        <f t="shared" si="4"/>
        <v>15493</v>
      </c>
      <c r="P31" s="216">
        <f t="shared" si="1"/>
        <v>121329685.01112849</v>
      </c>
      <c r="V31" s="311"/>
      <c r="W31" s="208"/>
      <c r="AG31" s="210">
        <f>+VLOOKUP(B31,'CLASIFICACION 12'!$D$5:$G$67,4,0)</f>
        <v>15493</v>
      </c>
    </row>
    <row r="32" spans="1:33" s="210" customFormat="1">
      <c r="A32" s="217" t="s">
        <v>453</v>
      </c>
      <c r="B32" s="217" t="s">
        <v>120</v>
      </c>
      <c r="C32" s="217" t="s">
        <v>121</v>
      </c>
      <c r="D32" s="310">
        <v>15493</v>
      </c>
      <c r="E32" s="213">
        <v>7831.2583109228999</v>
      </c>
      <c r="F32" s="308">
        <v>45657</v>
      </c>
      <c r="G32" s="217" t="s">
        <v>25</v>
      </c>
      <c r="H32" s="217" t="s">
        <v>26</v>
      </c>
      <c r="I32" s="207">
        <v>121329685.01000001</v>
      </c>
      <c r="J32" s="210" t="s">
        <v>449</v>
      </c>
      <c r="K32" s="217" t="s">
        <v>459</v>
      </c>
      <c r="L32" s="213">
        <v>0</v>
      </c>
      <c r="M32" s="213">
        <v>0</v>
      </c>
      <c r="O32" s="208">
        <f t="shared" si="4"/>
        <v>15493</v>
      </c>
      <c r="P32" s="216">
        <f t="shared" si="1"/>
        <v>121329685.01112849</v>
      </c>
      <c r="V32" s="311"/>
      <c r="W32" s="208"/>
      <c r="AG32" s="210">
        <f>+VLOOKUP(B32,'CLASIFICACION 12'!$D$5:$G$67,4,0)</f>
        <v>15493</v>
      </c>
    </row>
    <row r="33" spans="1:33">
      <c r="A33" s="217" t="s">
        <v>453</v>
      </c>
      <c r="B33" s="217" t="s">
        <v>122</v>
      </c>
      <c r="C33" s="217" t="s">
        <v>123</v>
      </c>
      <c r="D33" s="310">
        <v>15493</v>
      </c>
      <c r="E33" s="213">
        <v>7831.2583109228999</v>
      </c>
      <c r="F33" s="308">
        <v>45657</v>
      </c>
      <c r="G33" s="217" t="s">
        <v>25</v>
      </c>
      <c r="H33" s="217" t="s">
        <v>26</v>
      </c>
      <c r="I33" s="207">
        <v>121329685.01000001</v>
      </c>
      <c r="J33" s="210" t="s">
        <v>449</v>
      </c>
      <c r="K33" s="217" t="s">
        <v>459</v>
      </c>
      <c r="L33" s="213">
        <v>0</v>
      </c>
      <c r="M33" s="213">
        <v>0</v>
      </c>
      <c r="O33" s="208">
        <f t="shared" si="4"/>
        <v>15493</v>
      </c>
      <c r="P33" s="216">
        <f t="shared" si="1"/>
        <v>121329685.01112849</v>
      </c>
      <c r="V33" s="311"/>
      <c r="W33" s="208"/>
      <c r="AG33" s="210">
        <f>+VLOOKUP(B33,'CLASIFICACION 12'!$D$5:$G$67,4,0)</f>
        <v>15493</v>
      </c>
    </row>
    <row r="34" spans="1:33">
      <c r="A34" s="217" t="s">
        <v>453</v>
      </c>
      <c r="B34" s="217" t="s">
        <v>124</v>
      </c>
      <c r="C34" s="217" t="s">
        <v>125</v>
      </c>
      <c r="D34" s="310">
        <v>15493</v>
      </c>
      <c r="E34" s="213">
        <v>7831.2583109228999</v>
      </c>
      <c r="F34" s="308">
        <v>45657</v>
      </c>
      <c r="G34" s="217" t="s">
        <v>25</v>
      </c>
      <c r="H34" s="217" t="s">
        <v>26</v>
      </c>
      <c r="I34" s="207">
        <v>121329685.01000001</v>
      </c>
      <c r="J34" s="210" t="s">
        <v>449</v>
      </c>
      <c r="K34" s="217" t="s">
        <v>459</v>
      </c>
      <c r="L34" s="213">
        <v>0</v>
      </c>
      <c r="M34" s="213">
        <v>0</v>
      </c>
      <c r="O34" s="208">
        <f t="shared" si="4"/>
        <v>15493</v>
      </c>
      <c r="P34" s="216">
        <f t="shared" si="1"/>
        <v>121329685.01112849</v>
      </c>
      <c r="V34" s="311"/>
      <c r="W34" s="208"/>
      <c r="AG34" s="210">
        <f>+VLOOKUP(B34,'CLASIFICACION 12'!$D$5:$G$67,4,0)</f>
        <v>15493</v>
      </c>
    </row>
    <row r="35" spans="1:33">
      <c r="A35" s="217" t="s">
        <v>453</v>
      </c>
      <c r="B35" s="217" t="s">
        <v>126</v>
      </c>
      <c r="C35" s="217" t="s">
        <v>127</v>
      </c>
      <c r="D35" s="310">
        <v>15493</v>
      </c>
      <c r="E35" s="213">
        <v>7831.2583109228999</v>
      </c>
      <c r="F35" s="308">
        <v>45657</v>
      </c>
      <c r="G35" s="217" t="s">
        <v>25</v>
      </c>
      <c r="H35" s="217" t="s">
        <v>26</v>
      </c>
      <c r="I35" s="207">
        <v>121329685.01000001</v>
      </c>
      <c r="J35" s="210" t="s">
        <v>449</v>
      </c>
      <c r="K35" s="217" t="s">
        <v>459</v>
      </c>
      <c r="L35" s="213">
        <v>0</v>
      </c>
      <c r="M35" s="213">
        <v>0</v>
      </c>
      <c r="O35" s="208">
        <f t="shared" si="4"/>
        <v>15493</v>
      </c>
      <c r="P35" s="216">
        <f t="shared" si="1"/>
        <v>121329685.01112849</v>
      </c>
      <c r="V35" s="311"/>
      <c r="W35" s="208"/>
      <c r="AG35" s="210">
        <f>+VLOOKUP(B35,'CLASIFICACION 12'!$D$5:$G$67,4,0)</f>
        <v>15493</v>
      </c>
    </row>
    <row r="36" spans="1:33">
      <c r="A36" s="217" t="s">
        <v>453</v>
      </c>
      <c r="B36" s="217" t="s">
        <v>128</v>
      </c>
      <c r="C36" s="217" t="s">
        <v>129</v>
      </c>
      <c r="D36" s="310">
        <v>15493</v>
      </c>
      <c r="E36" s="213">
        <v>7831.2583109228999</v>
      </c>
      <c r="F36" s="308">
        <v>45657</v>
      </c>
      <c r="G36" s="217" t="s">
        <v>25</v>
      </c>
      <c r="H36" s="217" t="s">
        <v>26</v>
      </c>
      <c r="I36" s="207">
        <v>121329685.01000001</v>
      </c>
      <c r="J36" s="210" t="s">
        <v>449</v>
      </c>
      <c r="K36" s="217" t="s">
        <v>459</v>
      </c>
      <c r="L36" s="213">
        <v>0</v>
      </c>
      <c r="M36" s="213">
        <v>0</v>
      </c>
      <c r="O36" s="208">
        <f t="shared" si="4"/>
        <v>15493</v>
      </c>
      <c r="P36" s="216">
        <f t="shared" si="1"/>
        <v>121329685.01112849</v>
      </c>
      <c r="V36" s="311"/>
      <c r="W36" s="208"/>
      <c r="AG36" s="210">
        <f>+VLOOKUP(B36,'CLASIFICACION 12'!$D$5:$G$67,4,0)</f>
        <v>15493</v>
      </c>
    </row>
    <row r="37" spans="1:33">
      <c r="A37" s="217" t="s">
        <v>453</v>
      </c>
      <c r="B37" s="217" t="s">
        <v>130</v>
      </c>
      <c r="C37" s="217" t="s">
        <v>131</v>
      </c>
      <c r="D37" s="310">
        <v>15493</v>
      </c>
      <c r="E37" s="213">
        <v>7831.2583109228999</v>
      </c>
      <c r="F37" s="308">
        <v>45657</v>
      </c>
      <c r="G37" s="217" t="s">
        <v>25</v>
      </c>
      <c r="H37" s="217" t="s">
        <v>26</v>
      </c>
      <c r="I37" s="207">
        <v>121329685.01000001</v>
      </c>
      <c r="J37" s="210" t="s">
        <v>449</v>
      </c>
      <c r="K37" s="217" t="s">
        <v>459</v>
      </c>
      <c r="L37" s="213">
        <v>0</v>
      </c>
      <c r="M37" s="213">
        <v>0</v>
      </c>
      <c r="O37" s="208">
        <f t="shared" si="4"/>
        <v>15493</v>
      </c>
      <c r="P37" s="216">
        <f t="shared" si="1"/>
        <v>121329685.01112849</v>
      </c>
      <c r="V37" s="311"/>
      <c r="W37" s="208"/>
      <c r="AG37" s="210">
        <f>+VLOOKUP(B37,'CLASIFICACION 12'!$D$5:$G$67,4,0)</f>
        <v>15493</v>
      </c>
    </row>
    <row r="38" spans="1:33">
      <c r="A38" s="217" t="s">
        <v>453</v>
      </c>
      <c r="B38" s="217" t="s">
        <v>132</v>
      </c>
      <c r="C38" s="217" t="s">
        <v>133</v>
      </c>
      <c r="D38" s="310">
        <v>101689.31</v>
      </c>
      <c r="E38" s="213">
        <v>7831.2583109228999</v>
      </c>
      <c r="F38" s="308">
        <v>45657</v>
      </c>
      <c r="G38" s="217" t="s">
        <v>25</v>
      </c>
      <c r="H38" s="217" t="s">
        <v>26</v>
      </c>
      <c r="I38" s="207">
        <v>796355254.07000005</v>
      </c>
      <c r="J38" s="210" t="s">
        <v>449</v>
      </c>
      <c r="K38" s="217" t="s">
        <v>460</v>
      </c>
      <c r="L38" s="213">
        <v>0</v>
      </c>
      <c r="M38" s="213">
        <v>0</v>
      </c>
      <c r="O38" s="208">
        <f t="shared" si="4"/>
        <v>101689.31</v>
      </c>
      <c r="P38" s="216">
        <f t="shared" si="1"/>
        <v>796355254.06951511</v>
      </c>
      <c r="V38" s="311"/>
      <c r="W38" s="208"/>
      <c r="AG38" s="210">
        <f>+VLOOKUP(B38,'CLASIFICACION 12'!$D$5:$G$67,4,0)</f>
        <v>101689.31</v>
      </c>
    </row>
    <row r="39" spans="1:33">
      <c r="A39" s="217" t="s">
        <v>453</v>
      </c>
      <c r="B39" s="217" t="s">
        <v>134</v>
      </c>
      <c r="C39" s="217" t="s">
        <v>135</v>
      </c>
      <c r="D39" s="310">
        <v>101839.19</v>
      </c>
      <c r="E39" s="213">
        <v>7831.2583109228999</v>
      </c>
      <c r="F39" s="308">
        <v>45657</v>
      </c>
      <c r="G39" s="217" t="s">
        <v>25</v>
      </c>
      <c r="H39" s="217" t="s">
        <v>26</v>
      </c>
      <c r="I39" s="207">
        <v>797529003.07000005</v>
      </c>
      <c r="J39" s="210" t="s">
        <v>449</v>
      </c>
      <c r="K39" s="217" t="s">
        <v>460</v>
      </c>
      <c r="L39" s="213">
        <v>0</v>
      </c>
      <c r="M39" s="213">
        <v>0</v>
      </c>
      <c r="O39" s="208">
        <f t="shared" si="4"/>
        <v>101839.19</v>
      </c>
      <c r="P39" s="216">
        <f t="shared" si="1"/>
        <v>797529003.06515634</v>
      </c>
      <c r="V39" s="311"/>
      <c r="W39" s="208"/>
      <c r="AG39" s="210">
        <f>+VLOOKUP(B39,'CLASIFICACION 12'!$D$5:$G$67,4,0)</f>
        <v>101839.19</v>
      </c>
    </row>
    <row r="40" spans="1:33">
      <c r="A40" s="217" t="s">
        <v>453</v>
      </c>
      <c r="B40" s="217" t="s">
        <v>136</v>
      </c>
      <c r="C40" s="217" t="s">
        <v>137</v>
      </c>
      <c r="D40" s="310">
        <v>15493</v>
      </c>
      <c r="E40" s="213">
        <v>7831.2583109228999</v>
      </c>
      <c r="F40" s="308">
        <v>45657</v>
      </c>
      <c r="G40" s="217" t="s">
        <v>25</v>
      </c>
      <c r="H40" s="217" t="s">
        <v>26</v>
      </c>
      <c r="I40" s="207">
        <v>121329685.01000001</v>
      </c>
      <c r="J40" s="210" t="s">
        <v>449</v>
      </c>
      <c r="K40" s="217" t="s">
        <v>459</v>
      </c>
      <c r="L40" s="213">
        <v>0</v>
      </c>
      <c r="M40" s="213">
        <v>0</v>
      </c>
      <c r="O40" s="208">
        <f t="shared" si="4"/>
        <v>15493</v>
      </c>
      <c r="P40" s="216">
        <f t="shared" si="1"/>
        <v>121329685.01112849</v>
      </c>
      <c r="V40" s="311"/>
      <c r="W40" s="208"/>
      <c r="AG40" s="210">
        <f>+VLOOKUP(B40,'CLASIFICACION 12'!$D$5:$G$67,4,0)</f>
        <v>15493</v>
      </c>
    </row>
    <row r="41" spans="1:33">
      <c r="A41" s="217" t="s">
        <v>453</v>
      </c>
      <c r="B41" s="217" t="s">
        <v>138</v>
      </c>
      <c r="C41" s="217" t="s">
        <v>139</v>
      </c>
      <c r="D41" s="310">
        <v>15493</v>
      </c>
      <c r="E41" s="213">
        <v>7831.2583109228999</v>
      </c>
      <c r="F41" s="308">
        <v>45657</v>
      </c>
      <c r="G41" s="217" t="s">
        <v>25</v>
      </c>
      <c r="H41" s="217" t="s">
        <v>26</v>
      </c>
      <c r="I41" s="207">
        <v>121329685.01000001</v>
      </c>
      <c r="J41" s="210" t="s">
        <v>449</v>
      </c>
      <c r="K41" s="217" t="s">
        <v>459</v>
      </c>
      <c r="L41" s="213">
        <v>0</v>
      </c>
      <c r="M41" s="213">
        <v>0</v>
      </c>
      <c r="O41" s="208">
        <f t="shared" si="4"/>
        <v>15493</v>
      </c>
      <c r="P41" s="216">
        <f t="shared" si="1"/>
        <v>121329685.01112849</v>
      </c>
      <c r="V41" s="311"/>
      <c r="W41" s="208"/>
      <c r="AG41" s="210">
        <f>+VLOOKUP(B41,'CLASIFICACION 12'!$D$5:$G$67,4,0)</f>
        <v>15493</v>
      </c>
    </row>
    <row r="42" spans="1:33">
      <c r="A42" s="217" t="s">
        <v>453</v>
      </c>
      <c r="B42" s="217" t="s">
        <v>140</v>
      </c>
      <c r="C42" s="217" t="s">
        <v>141</v>
      </c>
      <c r="D42" s="310">
        <v>15493</v>
      </c>
      <c r="E42" s="213">
        <v>7831.2583109228999</v>
      </c>
      <c r="F42" s="308">
        <v>45657</v>
      </c>
      <c r="G42" s="217" t="s">
        <v>25</v>
      </c>
      <c r="H42" s="217" t="s">
        <v>26</v>
      </c>
      <c r="I42" s="207">
        <v>121329685.01000001</v>
      </c>
      <c r="J42" s="210" t="s">
        <v>449</v>
      </c>
      <c r="K42" s="217" t="s">
        <v>459</v>
      </c>
      <c r="L42" s="213">
        <v>0</v>
      </c>
      <c r="M42" s="213">
        <v>0</v>
      </c>
      <c r="O42" s="208">
        <f t="shared" si="4"/>
        <v>15493</v>
      </c>
      <c r="P42" s="216">
        <f t="shared" si="1"/>
        <v>121329685.01112849</v>
      </c>
      <c r="V42" s="311"/>
      <c r="W42" s="208"/>
      <c r="AG42" s="210">
        <f>+VLOOKUP(B42,'CLASIFICACION 12'!$D$5:$G$67,4,0)</f>
        <v>15493</v>
      </c>
    </row>
    <row r="43" spans="1:33">
      <c r="A43" s="217" t="s">
        <v>453</v>
      </c>
      <c r="B43" s="217" t="s">
        <v>142</v>
      </c>
      <c r="C43" s="217" t="s">
        <v>143</v>
      </c>
      <c r="D43" s="310">
        <v>15493</v>
      </c>
      <c r="E43" s="213">
        <v>7831.2583109228999</v>
      </c>
      <c r="F43" s="308">
        <v>45657</v>
      </c>
      <c r="G43" s="217" t="s">
        <v>25</v>
      </c>
      <c r="H43" s="217" t="s">
        <v>26</v>
      </c>
      <c r="I43" s="207">
        <v>121329685.01000001</v>
      </c>
      <c r="J43" s="210" t="s">
        <v>449</v>
      </c>
      <c r="K43" s="217" t="s">
        <v>459</v>
      </c>
      <c r="L43" s="213">
        <v>0</v>
      </c>
      <c r="M43" s="213">
        <v>0</v>
      </c>
      <c r="O43" s="208">
        <f t="shared" si="4"/>
        <v>15493</v>
      </c>
      <c r="P43" s="216">
        <f t="shared" si="1"/>
        <v>121329685.01112849</v>
      </c>
      <c r="V43" s="311"/>
      <c r="W43" s="208"/>
      <c r="AG43" s="210">
        <f>+VLOOKUP(B43,'CLASIFICACION 12'!$D$5:$G$67,4,0)</f>
        <v>15493</v>
      </c>
    </row>
    <row r="44" spans="1:33">
      <c r="A44" s="217" t="s">
        <v>453</v>
      </c>
      <c r="B44" s="217" t="s">
        <v>424</v>
      </c>
      <c r="C44" s="217" t="s">
        <v>444</v>
      </c>
      <c r="D44" s="310">
        <v>65694.52</v>
      </c>
      <c r="E44" s="213">
        <v>7831.2583109228999</v>
      </c>
      <c r="F44" s="308">
        <v>45657</v>
      </c>
      <c r="G44" s="217" t="s">
        <v>25</v>
      </c>
      <c r="H44" s="217" t="s">
        <v>26</v>
      </c>
      <c r="I44" s="207">
        <v>514470755.73000002</v>
      </c>
      <c r="J44" s="210" t="s">
        <v>449</v>
      </c>
      <c r="K44" s="217" t="s">
        <v>459</v>
      </c>
      <c r="L44" s="213">
        <v>0</v>
      </c>
      <c r="M44" s="213">
        <v>0</v>
      </c>
      <c r="O44" s="208">
        <f t="shared" si="4"/>
        <v>65694.52</v>
      </c>
      <c r="P44" s="216">
        <f t="shared" si="1"/>
        <v>514470755.73209071</v>
      </c>
      <c r="V44" s="311"/>
      <c r="W44" s="208"/>
      <c r="AG44" s="210">
        <f>+VLOOKUP(B44,'CLASIFICACION 12'!$D$5:$G$67,4,0)</f>
        <v>65694.52</v>
      </c>
    </row>
    <row r="45" spans="1:33" s="210" customFormat="1">
      <c r="A45" s="217" t="s">
        <v>453</v>
      </c>
      <c r="B45" s="217" t="s">
        <v>425</v>
      </c>
      <c r="C45" s="217" t="s">
        <v>445</v>
      </c>
      <c r="D45" s="310">
        <v>65706.05</v>
      </c>
      <c r="E45" s="213">
        <v>7831.2583109228999</v>
      </c>
      <c r="F45" s="308">
        <v>45657</v>
      </c>
      <c r="G45" s="217" t="s">
        <v>25</v>
      </c>
      <c r="H45" s="217" t="s">
        <v>26</v>
      </c>
      <c r="I45" s="207">
        <v>514561050.13999999</v>
      </c>
      <c r="J45" s="210" t="s">
        <v>449</v>
      </c>
      <c r="K45" s="217" t="s">
        <v>460</v>
      </c>
      <c r="L45" s="213">
        <v>0</v>
      </c>
      <c r="M45" s="213">
        <v>0</v>
      </c>
      <c r="O45" s="208">
        <f t="shared" si="4"/>
        <v>65706.05</v>
      </c>
      <c r="P45" s="216">
        <f t="shared" si="1"/>
        <v>514561050.14041561</v>
      </c>
      <c r="V45" s="311"/>
      <c r="W45" s="208"/>
      <c r="AG45" s="210">
        <f>+VLOOKUP(B45,'CLASIFICACION 12'!$D$5:$G$67,4,0)</f>
        <v>65706.05</v>
      </c>
    </row>
    <row r="46" spans="1:33">
      <c r="A46" s="217" t="s">
        <v>453</v>
      </c>
      <c r="B46" s="217" t="s">
        <v>426</v>
      </c>
      <c r="C46" s="217" t="s">
        <v>446</v>
      </c>
      <c r="D46" s="310">
        <v>15493</v>
      </c>
      <c r="E46" s="213">
        <v>7831.2583109228999</v>
      </c>
      <c r="F46" s="308">
        <v>45657</v>
      </c>
      <c r="G46" s="217" t="s">
        <v>25</v>
      </c>
      <c r="H46" s="217" t="s">
        <v>26</v>
      </c>
      <c r="I46" s="207">
        <v>121329685.01000001</v>
      </c>
      <c r="J46" s="210" t="s">
        <v>449</v>
      </c>
      <c r="K46" s="217" t="s">
        <v>460</v>
      </c>
      <c r="L46" s="213">
        <v>0</v>
      </c>
      <c r="M46" s="213">
        <v>0</v>
      </c>
      <c r="O46" s="208">
        <f t="shared" si="4"/>
        <v>15493</v>
      </c>
      <c r="P46" s="216">
        <f t="shared" si="1"/>
        <v>121329685.01112849</v>
      </c>
      <c r="V46" s="311"/>
      <c r="W46" s="208"/>
      <c r="AG46" s="210">
        <f>+VLOOKUP(B46,'CLASIFICACION 12'!$D$5:$G$67,4,0)</f>
        <v>15493</v>
      </c>
    </row>
    <row r="47" spans="1:33">
      <c r="A47" s="217" t="s">
        <v>453</v>
      </c>
      <c r="B47" s="217" t="s">
        <v>427</v>
      </c>
      <c r="C47" s="217" t="s">
        <v>447</v>
      </c>
      <c r="D47" s="310">
        <v>15493</v>
      </c>
      <c r="E47" s="213">
        <v>7831.2583109228999</v>
      </c>
      <c r="F47" s="308">
        <v>45657</v>
      </c>
      <c r="G47" s="217" t="s">
        <v>25</v>
      </c>
      <c r="H47" s="217" t="s">
        <v>26</v>
      </c>
      <c r="I47" s="207">
        <v>121329685.01000001</v>
      </c>
      <c r="J47" s="210" t="s">
        <v>449</v>
      </c>
      <c r="K47" s="217" t="s">
        <v>459</v>
      </c>
      <c r="L47" s="213">
        <v>0</v>
      </c>
      <c r="M47" s="213">
        <v>0</v>
      </c>
      <c r="O47" s="208">
        <f t="shared" si="4"/>
        <v>15493</v>
      </c>
      <c r="P47" s="216">
        <f t="shared" si="1"/>
        <v>121329685.01112849</v>
      </c>
      <c r="V47" s="311"/>
      <c r="W47" s="208"/>
      <c r="AG47" s="210">
        <f>+VLOOKUP(B47,'CLASIFICACION 12'!$D$5:$G$67,4,0)</f>
        <v>15493</v>
      </c>
    </row>
    <row r="48" spans="1:33" s="210" customFormat="1">
      <c r="B48" s="210" t="s">
        <v>75</v>
      </c>
      <c r="C48" s="210" t="s">
        <v>76</v>
      </c>
      <c r="D48" s="208">
        <v>928939.27</v>
      </c>
      <c r="E48" s="213">
        <v>7831.2583109228999</v>
      </c>
      <c r="F48" s="308">
        <v>45657</v>
      </c>
      <c r="G48" s="210" t="s">
        <v>25</v>
      </c>
      <c r="H48" s="210" t="s">
        <v>26</v>
      </c>
      <c r="I48" s="207">
        <v>7274763378.5299997</v>
      </c>
      <c r="J48" s="210" t="s">
        <v>449</v>
      </c>
      <c r="L48" s="213">
        <v>0</v>
      </c>
      <c r="M48" s="213">
        <v>0</v>
      </c>
      <c r="O48" s="208">
        <f t="shared" si="4"/>
        <v>928939.27</v>
      </c>
      <c r="P48" s="207">
        <f t="shared" si="1"/>
        <v>7274763378.5301514</v>
      </c>
      <c r="V48" s="309"/>
      <c r="W48" s="208"/>
    </row>
    <row r="49" spans="1:33" s="210" customFormat="1">
      <c r="A49" s="217" t="s">
        <v>453</v>
      </c>
      <c r="B49" s="217" t="s">
        <v>144</v>
      </c>
      <c r="C49" s="217" t="s">
        <v>145</v>
      </c>
      <c r="D49" s="310">
        <v>66201.81</v>
      </c>
      <c r="E49" s="213">
        <v>7831.2583109228999</v>
      </c>
      <c r="F49" s="308">
        <v>45657</v>
      </c>
      <c r="G49" s="217" t="s">
        <v>25</v>
      </c>
      <c r="H49" s="217" t="s">
        <v>26</v>
      </c>
      <c r="I49" s="207">
        <v>518443474.75999999</v>
      </c>
      <c r="J49" s="210" t="s">
        <v>449</v>
      </c>
      <c r="K49" s="217" t="s">
        <v>460</v>
      </c>
      <c r="L49" s="213">
        <v>0</v>
      </c>
      <c r="M49" s="213">
        <v>0</v>
      </c>
      <c r="O49" s="208">
        <f t="shared" si="4"/>
        <v>66201.81</v>
      </c>
      <c r="P49" s="207">
        <f t="shared" si="1"/>
        <v>518443474.76063871</v>
      </c>
      <c r="V49" s="311"/>
      <c r="W49" s="208"/>
      <c r="AG49" s="210">
        <f>+VLOOKUP(B49,'CLASIFICACION 12'!$D$5:$G$67,4,0)</f>
        <v>66201.81</v>
      </c>
    </row>
    <row r="50" spans="1:33">
      <c r="A50" s="217" t="s">
        <v>453</v>
      </c>
      <c r="B50" s="217" t="s">
        <v>146</v>
      </c>
      <c r="C50" s="217" t="s">
        <v>147</v>
      </c>
      <c r="D50" s="310">
        <v>101839.19</v>
      </c>
      <c r="E50" s="213">
        <v>7831.2583109228999</v>
      </c>
      <c r="F50" s="308">
        <v>45657</v>
      </c>
      <c r="G50" s="217" t="s">
        <v>25</v>
      </c>
      <c r="H50" s="217" t="s">
        <v>26</v>
      </c>
      <c r="I50" s="207">
        <v>797529003.07000005</v>
      </c>
      <c r="J50" s="210" t="s">
        <v>449</v>
      </c>
      <c r="K50" s="217" t="s">
        <v>460</v>
      </c>
      <c r="L50" s="213">
        <v>0</v>
      </c>
      <c r="M50" s="213">
        <v>0</v>
      </c>
      <c r="O50" s="208">
        <f t="shared" si="4"/>
        <v>101839.19</v>
      </c>
      <c r="P50" s="216">
        <f t="shared" si="1"/>
        <v>797529003.06515634</v>
      </c>
      <c r="V50" s="311"/>
      <c r="W50" s="208"/>
      <c r="AG50" s="210">
        <f>+VLOOKUP(B50,'CLASIFICACION 12'!$D$5:$G$67,4,0)</f>
        <v>101839.19</v>
      </c>
    </row>
    <row r="51" spans="1:33" s="210" customFormat="1">
      <c r="A51" s="217" t="s">
        <v>453</v>
      </c>
      <c r="B51" s="217" t="s">
        <v>148</v>
      </c>
      <c r="C51" s="217" t="s">
        <v>149</v>
      </c>
      <c r="D51" s="310">
        <v>129186.93</v>
      </c>
      <c r="E51" s="213">
        <v>7831.2583109228999</v>
      </c>
      <c r="F51" s="308">
        <v>45657</v>
      </c>
      <c r="G51" s="217" t="s">
        <v>25</v>
      </c>
      <c r="H51" s="217" t="s">
        <v>26</v>
      </c>
      <c r="I51" s="207">
        <v>1011696219.23</v>
      </c>
      <c r="J51" s="210" t="s">
        <v>449</v>
      </c>
      <c r="K51" s="217" t="s">
        <v>460</v>
      </c>
      <c r="L51" s="213">
        <v>0</v>
      </c>
      <c r="M51" s="213">
        <v>0</v>
      </c>
      <c r="O51" s="208">
        <f t="shared" si="4"/>
        <v>129186.93</v>
      </c>
      <c r="P51" s="216">
        <f t="shared" si="1"/>
        <v>1011696219.2251148</v>
      </c>
      <c r="V51" s="311"/>
      <c r="W51" s="208"/>
      <c r="AG51" s="210">
        <f>+VLOOKUP(B51,'CLASIFICACION 12'!$D$5:$G$67,4,0)</f>
        <v>129186.93</v>
      </c>
    </row>
    <row r="52" spans="1:33">
      <c r="A52" s="217" t="s">
        <v>453</v>
      </c>
      <c r="B52" s="217" t="s">
        <v>150</v>
      </c>
      <c r="C52" s="217" t="s">
        <v>151</v>
      </c>
      <c r="D52" s="310">
        <v>66201.81</v>
      </c>
      <c r="E52" s="213">
        <v>7831.2583109228999</v>
      </c>
      <c r="F52" s="308">
        <v>45657</v>
      </c>
      <c r="G52" s="217" t="s">
        <v>25</v>
      </c>
      <c r="H52" s="217" t="s">
        <v>26</v>
      </c>
      <c r="I52" s="207">
        <v>518443474.75999999</v>
      </c>
      <c r="J52" s="210" t="s">
        <v>449</v>
      </c>
      <c r="K52" s="217" t="s">
        <v>460</v>
      </c>
      <c r="L52" s="213">
        <v>0</v>
      </c>
      <c r="M52" s="213">
        <v>0</v>
      </c>
      <c r="O52" s="208">
        <f t="shared" si="4"/>
        <v>66201.81</v>
      </c>
      <c r="P52" s="216">
        <f t="shared" si="1"/>
        <v>518443474.76063871</v>
      </c>
      <c r="V52" s="311"/>
      <c r="W52" s="208"/>
      <c r="AG52" s="210">
        <f>+VLOOKUP(B52,'CLASIFICACION 12'!$D$5:$G$67,4,0)</f>
        <v>66201.81</v>
      </c>
    </row>
    <row r="53" spans="1:33">
      <c r="A53" s="217" t="s">
        <v>453</v>
      </c>
      <c r="B53" s="217" t="s">
        <v>152</v>
      </c>
      <c r="C53" s="217" t="s">
        <v>153</v>
      </c>
      <c r="D53" s="310">
        <v>83034.740000000005</v>
      </c>
      <c r="E53" s="213">
        <v>7831.2583109228999</v>
      </c>
      <c r="F53" s="308">
        <v>45657</v>
      </c>
      <c r="G53" s="217" t="s">
        <v>25</v>
      </c>
      <c r="H53" s="217" t="s">
        <v>26</v>
      </c>
      <c r="I53" s="207">
        <v>650266497.72000003</v>
      </c>
      <c r="J53" s="210" t="s">
        <v>449</v>
      </c>
      <c r="K53" s="217" t="s">
        <v>460</v>
      </c>
      <c r="L53" s="213">
        <v>0</v>
      </c>
      <c r="M53" s="213">
        <v>0</v>
      </c>
      <c r="O53" s="208">
        <f t="shared" si="4"/>
        <v>83034.740000000005</v>
      </c>
      <c r="P53" s="216">
        <f t="shared" si="1"/>
        <v>650266497.72032225</v>
      </c>
      <c r="V53" s="311"/>
      <c r="W53" s="208"/>
      <c r="AG53" s="210">
        <f>+VLOOKUP(B53,'CLASIFICACION 12'!$D$5:$G$67,4,0)</f>
        <v>83034.740000000005</v>
      </c>
    </row>
    <row r="54" spans="1:33">
      <c r="A54" s="217" t="s">
        <v>453</v>
      </c>
      <c r="B54" s="217" t="s">
        <v>154</v>
      </c>
      <c r="C54" s="217" t="s">
        <v>155</v>
      </c>
      <c r="D54" s="310">
        <v>101839.19</v>
      </c>
      <c r="E54" s="213">
        <v>7831.2583109228999</v>
      </c>
      <c r="F54" s="308">
        <v>45657</v>
      </c>
      <c r="G54" s="217" t="s">
        <v>25</v>
      </c>
      <c r="H54" s="217" t="s">
        <v>26</v>
      </c>
      <c r="I54" s="207">
        <v>797529003.07000005</v>
      </c>
      <c r="J54" s="210" t="s">
        <v>449</v>
      </c>
      <c r="K54" s="217" t="s">
        <v>460</v>
      </c>
      <c r="L54" s="213">
        <v>0</v>
      </c>
      <c r="M54" s="213">
        <v>0</v>
      </c>
      <c r="O54" s="208">
        <f t="shared" si="4"/>
        <v>101839.19</v>
      </c>
      <c r="P54" s="216">
        <f t="shared" si="1"/>
        <v>797529003.06515634</v>
      </c>
      <c r="V54" s="311"/>
      <c r="W54" s="208"/>
      <c r="AG54" s="210">
        <f>+VLOOKUP(B54,'CLASIFICACION 12'!$D$5:$G$67,4,0)</f>
        <v>101839.19</v>
      </c>
    </row>
    <row r="55" spans="1:33">
      <c r="A55" s="217" t="s">
        <v>453</v>
      </c>
      <c r="B55" s="217" t="s">
        <v>156</v>
      </c>
      <c r="C55" s="217" t="s">
        <v>157</v>
      </c>
      <c r="D55" s="310">
        <v>101931.43</v>
      </c>
      <c r="E55" s="213">
        <v>7831.2583109228999</v>
      </c>
      <c r="F55" s="308">
        <v>45657</v>
      </c>
      <c r="G55" s="217" t="s">
        <v>25</v>
      </c>
      <c r="H55" s="217" t="s">
        <v>26</v>
      </c>
      <c r="I55" s="207">
        <v>798251358.33000004</v>
      </c>
      <c r="J55" s="210" t="s">
        <v>449</v>
      </c>
      <c r="K55" s="217" t="s">
        <v>460</v>
      </c>
      <c r="L55" s="213">
        <v>0</v>
      </c>
      <c r="M55" s="213">
        <v>0</v>
      </c>
      <c r="O55" s="208">
        <f t="shared" si="4"/>
        <v>101931.43</v>
      </c>
      <c r="P55" s="216">
        <f t="shared" si="1"/>
        <v>798251358.33175576</v>
      </c>
      <c r="V55" s="311"/>
      <c r="W55" s="208"/>
      <c r="AG55" s="210">
        <f>+VLOOKUP(B55,'CLASIFICACION 12'!$D$5:$G$67,4,0)</f>
        <v>101931.43</v>
      </c>
    </row>
    <row r="56" spans="1:33">
      <c r="A56" s="217" t="s">
        <v>453</v>
      </c>
      <c r="B56" s="217" t="s">
        <v>158</v>
      </c>
      <c r="C56" s="217" t="s">
        <v>159</v>
      </c>
      <c r="D56" s="310">
        <v>83011.679999999993</v>
      </c>
      <c r="E56" s="213">
        <v>7831.2583109228999</v>
      </c>
      <c r="F56" s="308">
        <v>45657</v>
      </c>
      <c r="G56" s="217" t="s">
        <v>25</v>
      </c>
      <c r="H56" s="217" t="s">
        <v>26</v>
      </c>
      <c r="I56" s="207">
        <v>650085908.89999998</v>
      </c>
      <c r="J56" s="210" t="s">
        <v>449</v>
      </c>
      <c r="K56" s="217" t="s">
        <v>460</v>
      </c>
      <c r="L56" s="213">
        <v>0</v>
      </c>
      <c r="M56" s="213">
        <v>0</v>
      </c>
      <c r="O56" s="208">
        <f t="shared" si="4"/>
        <v>83011.679999999993</v>
      </c>
      <c r="P56" s="216">
        <f t="shared" si="1"/>
        <v>650085908.90367222</v>
      </c>
      <c r="V56" s="311"/>
      <c r="W56" s="208"/>
      <c r="AG56" s="210">
        <f>+VLOOKUP(B56,'CLASIFICACION 12'!$D$5:$G$67,4,0)</f>
        <v>83011.679999999993</v>
      </c>
    </row>
    <row r="57" spans="1:33" s="210" customFormat="1">
      <c r="A57" s="217" t="s">
        <v>453</v>
      </c>
      <c r="B57" s="217" t="s">
        <v>160</v>
      </c>
      <c r="C57" s="217" t="s">
        <v>161</v>
      </c>
      <c r="D57" s="310">
        <v>66201.81</v>
      </c>
      <c r="E57" s="213">
        <v>7831.2583109228999</v>
      </c>
      <c r="F57" s="308">
        <v>45657</v>
      </c>
      <c r="G57" s="217" t="s">
        <v>25</v>
      </c>
      <c r="H57" s="217" t="s">
        <v>26</v>
      </c>
      <c r="I57" s="207">
        <v>518443474.75999999</v>
      </c>
      <c r="J57" s="210" t="s">
        <v>449</v>
      </c>
      <c r="K57" s="217" t="s">
        <v>460</v>
      </c>
      <c r="L57" s="213">
        <v>0</v>
      </c>
      <c r="M57" s="213">
        <v>0</v>
      </c>
      <c r="O57" s="208">
        <f t="shared" si="4"/>
        <v>66201.81</v>
      </c>
      <c r="P57" s="216">
        <f t="shared" si="1"/>
        <v>518443474.76063871</v>
      </c>
      <c r="V57" s="311"/>
      <c r="W57" s="208"/>
      <c r="AG57" s="210">
        <f>+VLOOKUP(B57,'CLASIFICACION 12'!$D$5:$G$67,4,0)</f>
        <v>66201.81</v>
      </c>
    </row>
    <row r="58" spans="1:33">
      <c r="A58" s="217" t="s">
        <v>453</v>
      </c>
      <c r="B58" s="217" t="s">
        <v>162</v>
      </c>
      <c r="C58" s="217" t="s">
        <v>163</v>
      </c>
      <c r="D58" s="310">
        <v>83011.679999999993</v>
      </c>
      <c r="E58" s="213">
        <v>7831.2583109228999</v>
      </c>
      <c r="F58" s="308">
        <v>45657</v>
      </c>
      <c r="G58" s="217" t="s">
        <v>25</v>
      </c>
      <c r="H58" s="217" t="s">
        <v>26</v>
      </c>
      <c r="I58" s="207">
        <v>650085908.89999998</v>
      </c>
      <c r="J58" s="210" t="s">
        <v>449</v>
      </c>
      <c r="K58" s="217" t="s">
        <v>460</v>
      </c>
      <c r="L58" s="213">
        <v>0</v>
      </c>
      <c r="M58" s="213">
        <v>0</v>
      </c>
      <c r="O58" s="208">
        <f t="shared" si="4"/>
        <v>83011.679999999993</v>
      </c>
      <c r="P58" s="216">
        <f t="shared" si="1"/>
        <v>650085908.90367222</v>
      </c>
      <c r="V58" s="311"/>
      <c r="W58" s="208"/>
      <c r="AG58" s="210">
        <f>+VLOOKUP(B58,'CLASIFICACION 12'!$D$5:$G$67,4,0)</f>
        <v>83011.679999999993</v>
      </c>
    </row>
    <row r="59" spans="1:33">
      <c r="A59" s="217" t="s">
        <v>453</v>
      </c>
      <c r="B59" s="217" t="s">
        <v>164</v>
      </c>
      <c r="C59" s="217" t="s">
        <v>165</v>
      </c>
      <c r="D59" s="310">
        <v>15493</v>
      </c>
      <c r="E59" s="213">
        <v>7831.2583109228999</v>
      </c>
      <c r="F59" s="308">
        <v>45657</v>
      </c>
      <c r="G59" s="217" t="s">
        <v>25</v>
      </c>
      <c r="H59" s="217" t="s">
        <v>26</v>
      </c>
      <c r="I59" s="207">
        <v>121329685.01000001</v>
      </c>
      <c r="J59" s="210" t="s">
        <v>449</v>
      </c>
      <c r="K59" s="217" t="s">
        <v>459</v>
      </c>
      <c r="L59" s="213">
        <v>0</v>
      </c>
      <c r="M59" s="213">
        <v>0</v>
      </c>
      <c r="O59" s="208">
        <f t="shared" si="4"/>
        <v>15493</v>
      </c>
      <c r="P59" s="216">
        <f t="shared" si="1"/>
        <v>121329685.01112849</v>
      </c>
      <c r="V59" s="311"/>
      <c r="W59" s="208"/>
      <c r="AG59" s="210">
        <f>+VLOOKUP(B59,'CLASIFICACION 12'!$D$5:$G$67,4,0)</f>
        <v>15493</v>
      </c>
    </row>
    <row r="60" spans="1:33">
      <c r="A60" s="217" t="s">
        <v>453</v>
      </c>
      <c r="B60" s="217" t="s">
        <v>166</v>
      </c>
      <c r="C60" s="217" t="s">
        <v>167</v>
      </c>
      <c r="D60" s="310">
        <v>15493</v>
      </c>
      <c r="E60" s="213">
        <v>7831.2583109228999</v>
      </c>
      <c r="F60" s="308">
        <v>45657</v>
      </c>
      <c r="G60" s="217" t="s">
        <v>25</v>
      </c>
      <c r="H60" s="217" t="s">
        <v>26</v>
      </c>
      <c r="I60" s="207">
        <v>121329685.01000001</v>
      </c>
      <c r="J60" s="210" t="s">
        <v>449</v>
      </c>
      <c r="K60" s="217" t="s">
        <v>459</v>
      </c>
      <c r="L60" s="213">
        <v>0</v>
      </c>
      <c r="M60" s="213">
        <v>0</v>
      </c>
      <c r="O60" s="208">
        <f t="shared" si="4"/>
        <v>15493</v>
      </c>
      <c r="P60" s="216">
        <f t="shared" si="1"/>
        <v>121329685.01112849</v>
      </c>
      <c r="V60" s="311"/>
      <c r="W60" s="208"/>
      <c r="AG60" s="210">
        <f>+VLOOKUP(B60,'CLASIFICACION 12'!$D$5:$G$67,4,0)</f>
        <v>15493</v>
      </c>
    </row>
    <row r="61" spans="1:33">
      <c r="A61" s="217" t="s">
        <v>453</v>
      </c>
      <c r="B61" s="217" t="s">
        <v>168</v>
      </c>
      <c r="C61" s="217" t="s">
        <v>169</v>
      </c>
      <c r="D61" s="310">
        <v>15493</v>
      </c>
      <c r="E61" s="213">
        <v>7831.2583109228999</v>
      </c>
      <c r="F61" s="308">
        <v>45657</v>
      </c>
      <c r="G61" s="217" t="s">
        <v>25</v>
      </c>
      <c r="H61" s="217" t="s">
        <v>26</v>
      </c>
      <c r="I61" s="207">
        <v>121329685.01000001</v>
      </c>
      <c r="J61" s="210" t="s">
        <v>449</v>
      </c>
      <c r="K61" s="217" t="s">
        <v>459</v>
      </c>
      <c r="L61" s="213">
        <v>0</v>
      </c>
      <c r="M61" s="213">
        <v>0</v>
      </c>
      <c r="O61" s="208">
        <f t="shared" si="4"/>
        <v>15493</v>
      </c>
      <c r="P61" s="216">
        <f t="shared" si="1"/>
        <v>121329685.01112849</v>
      </c>
      <c r="V61" s="311"/>
      <c r="W61" s="208"/>
      <c r="AG61" s="210">
        <f>+VLOOKUP(B61,'CLASIFICACION 12'!$D$5:$G$67,4,0)</f>
        <v>15493</v>
      </c>
    </row>
    <row r="62" spans="1:33" s="210" customFormat="1">
      <c r="B62" s="210" t="s">
        <v>28</v>
      </c>
      <c r="C62" s="210" t="s">
        <v>77</v>
      </c>
      <c r="D62" s="208">
        <v>-294.37</v>
      </c>
      <c r="E62" s="213">
        <v>7831.2583109228999</v>
      </c>
      <c r="F62" s="308">
        <v>45657</v>
      </c>
      <c r="G62" s="210" t="s">
        <v>25</v>
      </c>
      <c r="H62" s="210" t="s">
        <v>26</v>
      </c>
      <c r="I62" s="207">
        <v>-2305287.5099999998</v>
      </c>
      <c r="L62" s="213">
        <v>0</v>
      </c>
      <c r="M62" s="213">
        <v>0</v>
      </c>
      <c r="O62" s="208">
        <f t="shared" si="4"/>
        <v>-294.37</v>
      </c>
      <c r="P62" s="207">
        <f t="shared" si="1"/>
        <v>-2305287.5089863739</v>
      </c>
      <c r="V62" s="309"/>
      <c r="W62" s="208"/>
    </row>
    <row r="63" spans="1:33" s="210" customFormat="1">
      <c r="B63" s="210" t="s">
        <v>78</v>
      </c>
      <c r="C63" s="210" t="s">
        <v>79</v>
      </c>
      <c r="D63" s="208">
        <v>-90.7</v>
      </c>
      <c r="E63" s="213">
        <v>7831.2583109228999</v>
      </c>
      <c r="F63" s="308">
        <v>45657</v>
      </c>
      <c r="G63" s="210" t="s">
        <v>25</v>
      </c>
      <c r="H63" s="210" t="s">
        <v>26</v>
      </c>
      <c r="I63" s="207">
        <v>-710295.13</v>
      </c>
      <c r="L63" s="213">
        <v>0</v>
      </c>
      <c r="M63" s="213">
        <v>0</v>
      </c>
      <c r="O63" s="208">
        <f t="shared" si="4"/>
        <v>-90.7</v>
      </c>
      <c r="P63" s="207">
        <f t="shared" si="1"/>
        <v>-710295.12880070705</v>
      </c>
      <c r="V63" s="309"/>
      <c r="W63" s="208"/>
    </row>
    <row r="64" spans="1:33" s="210" customFormat="1">
      <c r="A64" s="217" t="s">
        <v>453</v>
      </c>
      <c r="B64" s="217" t="s">
        <v>80</v>
      </c>
      <c r="C64" s="217" t="s">
        <v>81</v>
      </c>
      <c r="D64" s="310">
        <v>-90.7</v>
      </c>
      <c r="E64" s="213">
        <v>7831.2583109228999</v>
      </c>
      <c r="F64" s="308">
        <v>45657</v>
      </c>
      <c r="G64" s="217" t="s">
        <v>25</v>
      </c>
      <c r="H64" s="217" t="s">
        <v>26</v>
      </c>
      <c r="I64" s="207">
        <v>-710295.13</v>
      </c>
      <c r="J64" s="210" t="s">
        <v>450</v>
      </c>
      <c r="K64" s="217" t="s">
        <v>458</v>
      </c>
      <c r="L64" s="213">
        <v>90.7</v>
      </c>
      <c r="M64" s="213">
        <v>0</v>
      </c>
      <c r="O64" s="208">
        <f t="shared" si="4"/>
        <v>0</v>
      </c>
      <c r="P64" s="207">
        <f t="shared" si="1"/>
        <v>0</v>
      </c>
      <c r="V64" s="311"/>
      <c r="W64" s="208"/>
      <c r="AG64" s="210">
        <f>+VLOOKUP(B64,'CLASIFICACION 12'!$D$5:$G$67,4,0)</f>
        <v>0</v>
      </c>
    </row>
    <row r="65" spans="1:33" s="210" customFormat="1">
      <c r="B65" s="210" t="s">
        <v>82</v>
      </c>
      <c r="C65" s="210" t="s">
        <v>83</v>
      </c>
      <c r="D65" s="208">
        <v>-0.09</v>
      </c>
      <c r="E65" s="213">
        <v>7831.2583109228999</v>
      </c>
      <c r="F65" s="308">
        <v>45657</v>
      </c>
      <c r="G65" s="210" t="s">
        <v>25</v>
      </c>
      <c r="H65" s="210" t="s">
        <v>26</v>
      </c>
      <c r="I65" s="207">
        <v>-704.81</v>
      </c>
      <c r="L65" s="213">
        <v>0</v>
      </c>
      <c r="M65" s="213">
        <v>0</v>
      </c>
      <c r="O65" s="208">
        <f t="shared" si="4"/>
        <v>-0.09</v>
      </c>
      <c r="P65" s="207">
        <f t="shared" si="1"/>
        <v>-704.81324798306093</v>
      </c>
      <c r="V65" s="309"/>
      <c r="W65" s="208"/>
    </row>
    <row r="66" spans="1:33" s="210" customFormat="1">
      <c r="A66" s="217" t="s">
        <v>453</v>
      </c>
      <c r="B66" s="217" t="s">
        <v>84</v>
      </c>
      <c r="C66" s="217" t="s">
        <v>85</v>
      </c>
      <c r="D66" s="310">
        <v>-0.09</v>
      </c>
      <c r="E66" s="213">
        <v>7831.2583109228999</v>
      </c>
      <c r="F66" s="308">
        <v>45657</v>
      </c>
      <c r="G66" s="217" t="s">
        <v>25</v>
      </c>
      <c r="H66" s="217" t="s">
        <v>26</v>
      </c>
      <c r="I66" s="207">
        <v>-704.81</v>
      </c>
      <c r="J66" s="210" t="s">
        <v>450</v>
      </c>
      <c r="K66" s="217" t="s">
        <v>461</v>
      </c>
      <c r="L66" s="213">
        <v>0</v>
      </c>
      <c r="M66" s="213">
        <v>0</v>
      </c>
      <c r="O66" s="208">
        <f t="shared" si="4"/>
        <v>-0.09</v>
      </c>
      <c r="P66" s="207">
        <f t="shared" si="1"/>
        <v>-704.81324798306093</v>
      </c>
      <c r="V66" s="311"/>
      <c r="W66" s="208"/>
      <c r="AG66" s="210">
        <f>+VLOOKUP(B66,'CLASIFICACION 12'!$D$5:$G$67,4,0)</f>
        <v>0.09</v>
      </c>
    </row>
    <row r="67" spans="1:33" s="210" customFormat="1">
      <c r="B67" s="210" t="s">
        <v>86</v>
      </c>
      <c r="C67" s="210" t="s">
        <v>87</v>
      </c>
      <c r="D67" s="208">
        <v>-203.58</v>
      </c>
      <c r="E67" s="213">
        <v>7831.2583109228999</v>
      </c>
      <c r="F67" s="308">
        <v>45657</v>
      </c>
      <c r="G67" s="210" t="s">
        <v>25</v>
      </c>
      <c r="H67" s="210" t="s">
        <v>26</v>
      </c>
      <c r="I67" s="207">
        <v>-1594287.57</v>
      </c>
      <c r="L67" s="213">
        <v>0</v>
      </c>
      <c r="M67" s="213">
        <v>0</v>
      </c>
      <c r="O67" s="208">
        <f t="shared" si="4"/>
        <v>-203.58</v>
      </c>
      <c r="P67" s="207">
        <f t="shared" si="1"/>
        <v>-1594287.5669376841</v>
      </c>
      <c r="V67" s="309"/>
      <c r="W67" s="208"/>
    </row>
    <row r="68" spans="1:33">
      <c r="A68" s="217" t="s">
        <v>453</v>
      </c>
      <c r="B68" s="217" t="s">
        <v>210</v>
      </c>
      <c r="C68" s="217" t="s">
        <v>211</v>
      </c>
      <c r="D68" s="310">
        <v>-93</v>
      </c>
      <c r="E68" s="213">
        <v>7831.2583109228999</v>
      </c>
      <c r="F68" s="308">
        <v>45657</v>
      </c>
      <c r="G68" s="217" t="s">
        <v>25</v>
      </c>
      <c r="H68" s="217" t="s">
        <v>26</v>
      </c>
      <c r="I68" s="207">
        <v>-728307.02</v>
      </c>
      <c r="J68" s="217" t="s">
        <v>450</v>
      </c>
      <c r="K68" s="217" t="s">
        <v>462</v>
      </c>
      <c r="L68" s="213">
        <v>0</v>
      </c>
      <c r="M68" s="213">
        <v>0</v>
      </c>
      <c r="O68" s="310">
        <f t="shared" si="4"/>
        <v>-93</v>
      </c>
      <c r="P68" s="216">
        <f t="shared" si="1"/>
        <v>-728307.02291582967</v>
      </c>
      <c r="V68" s="311"/>
      <c r="W68" s="310"/>
      <c r="AG68" s="210">
        <f>+VLOOKUP(B68,'CLASIFICACION 12'!$D$5:$G$67,4,0)</f>
        <v>93</v>
      </c>
    </row>
    <row r="69" spans="1:33">
      <c r="A69" s="217" t="s">
        <v>453</v>
      </c>
      <c r="B69" s="217" t="s">
        <v>43</v>
      </c>
      <c r="C69" s="217" t="s">
        <v>88</v>
      </c>
      <c r="D69" s="310">
        <v>-109.96</v>
      </c>
      <c r="E69" s="213">
        <v>7831.2583109228999</v>
      </c>
      <c r="F69" s="308">
        <v>45657</v>
      </c>
      <c r="G69" s="217" t="s">
        <v>25</v>
      </c>
      <c r="H69" s="217" t="s">
        <v>26</v>
      </c>
      <c r="I69" s="207">
        <v>-861125.16</v>
      </c>
      <c r="J69" s="217" t="s">
        <v>450</v>
      </c>
      <c r="K69" s="217" t="s">
        <v>462</v>
      </c>
      <c r="L69" s="213">
        <v>0</v>
      </c>
      <c r="M69" s="213">
        <v>2.13</v>
      </c>
      <c r="O69" s="310">
        <f t="shared" si="4"/>
        <v>-112.08999999999999</v>
      </c>
      <c r="P69" s="216">
        <f t="shared" si="1"/>
        <v>-877805.74407134776</v>
      </c>
      <c r="V69" s="311"/>
      <c r="W69" s="310"/>
      <c r="AG69" s="210">
        <f>+VLOOKUP(B69,'CLASIFICACION 12'!$D$5:$G$67,4,0)</f>
        <v>112.08999999999999</v>
      </c>
    </row>
    <row r="70" spans="1:33" ht="12" customHeight="1">
      <c r="A70" s="217" t="s">
        <v>453</v>
      </c>
      <c r="B70" s="217" t="s">
        <v>44</v>
      </c>
      <c r="C70" s="217" t="s">
        <v>89</v>
      </c>
      <c r="D70" s="310">
        <v>-0.62</v>
      </c>
      <c r="E70" s="213">
        <v>7831.2583109228999</v>
      </c>
      <c r="F70" s="308">
        <v>45657</v>
      </c>
      <c r="G70" s="217" t="s">
        <v>25</v>
      </c>
      <c r="H70" s="217" t="s">
        <v>26</v>
      </c>
      <c r="I70" s="207">
        <v>-4855.38</v>
      </c>
      <c r="J70" s="217" t="s">
        <v>450</v>
      </c>
      <c r="K70" s="217" t="s">
        <v>462</v>
      </c>
      <c r="L70" s="213">
        <v>0</v>
      </c>
      <c r="M70" s="213">
        <v>10.59</v>
      </c>
      <c r="O70" s="310">
        <f t="shared" si="4"/>
        <v>-11.209999999999999</v>
      </c>
      <c r="P70" s="216">
        <f t="shared" si="1"/>
        <v>-87788.405665445694</v>
      </c>
      <c r="V70" s="311"/>
      <c r="W70" s="310"/>
      <c r="AG70" s="210">
        <f>+VLOOKUP(B70,'CLASIFICACION 12'!$D$5:$G$67,4,0)</f>
        <v>11.209999999999999</v>
      </c>
    </row>
    <row r="71" spans="1:33" s="210" customFormat="1">
      <c r="B71" s="210" t="s">
        <v>12</v>
      </c>
      <c r="C71" s="210" t="s">
        <v>13</v>
      </c>
      <c r="D71" s="208">
        <v>-1648996.74</v>
      </c>
      <c r="E71" s="213">
        <v>7831.2583109228999</v>
      </c>
      <c r="F71" s="308">
        <v>45657</v>
      </c>
      <c r="G71" s="210" t="s">
        <v>25</v>
      </c>
      <c r="H71" s="210" t="s">
        <v>26</v>
      </c>
      <c r="I71" s="207">
        <v>-12913719424.809999</v>
      </c>
      <c r="L71" s="213">
        <v>0</v>
      </c>
      <c r="M71" s="213">
        <v>0</v>
      </c>
      <c r="O71" s="208">
        <f t="shared" si="4"/>
        <v>-1648996.74</v>
      </c>
      <c r="P71" s="207">
        <f t="shared" si="1"/>
        <v>-12913719424.809769</v>
      </c>
      <c r="V71" s="309"/>
      <c r="W71" s="208"/>
    </row>
    <row r="72" spans="1:33" s="210" customFormat="1">
      <c r="B72" s="210" t="s">
        <v>14</v>
      </c>
      <c r="C72" s="210" t="s">
        <v>15</v>
      </c>
      <c r="D72" s="208">
        <v>-1663898.84</v>
      </c>
      <c r="E72" s="213">
        <v>7831.2583109228999</v>
      </c>
      <c r="F72" s="308">
        <v>45657</v>
      </c>
      <c r="G72" s="210" t="s">
        <v>25</v>
      </c>
      <c r="H72" s="210" t="s">
        <v>26</v>
      </c>
      <c r="I72" s="207">
        <v>-13030421619.280001</v>
      </c>
      <c r="K72" s="207"/>
      <c r="L72" s="213">
        <v>0</v>
      </c>
      <c r="M72" s="213">
        <v>0</v>
      </c>
      <c r="O72" s="208">
        <f t="shared" si="4"/>
        <v>-1663898.84</v>
      </c>
      <c r="P72" s="207">
        <f t="shared" si="1"/>
        <v>-13030421619.284973</v>
      </c>
      <c r="V72" s="309"/>
      <c r="W72" s="208"/>
    </row>
    <row r="73" spans="1:33">
      <c r="A73" s="217" t="s">
        <v>453</v>
      </c>
      <c r="B73" s="217" t="s">
        <v>16</v>
      </c>
      <c r="C73" s="217" t="s">
        <v>17</v>
      </c>
      <c r="D73" s="310">
        <v>-1663898.84</v>
      </c>
      <c r="E73" s="213">
        <v>7831.2583109228999</v>
      </c>
      <c r="F73" s="308">
        <v>45657</v>
      </c>
      <c r="G73" s="217" t="s">
        <v>25</v>
      </c>
      <c r="H73" s="217" t="s">
        <v>26</v>
      </c>
      <c r="I73" s="207">
        <v>-13030421619.280001</v>
      </c>
      <c r="K73" s="217" t="s">
        <v>194</v>
      </c>
      <c r="L73" s="213">
        <v>0</v>
      </c>
      <c r="M73" s="213">
        <v>0</v>
      </c>
      <c r="O73" s="310">
        <f t="shared" si="4"/>
        <v>-1663898.84</v>
      </c>
      <c r="P73" s="216">
        <f t="shared" si="1"/>
        <v>-13030421619.284973</v>
      </c>
      <c r="V73" s="311"/>
      <c r="W73" s="208"/>
      <c r="AG73" s="210">
        <f>+VLOOKUP(B73,'CLASIFICACION 12'!$D$5:$G$67,4,0)</f>
        <v>1663898.84</v>
      </c>
    </row>
    <row r="74" spans="1:33" s="210" customFormat="1">
      <c r="B74" s="210" t="s">
        <v>421</v>
      </c>
      <c r="C74" s="210" t="s">
        <v>422</v>
      </c>
      <c r="D74" s="208">
        <v>14902.1</v>
      </c>
      <c r="E74" s="213">
        <v>7831.2583109228999</v>
      </c>
      <c r="F74" s="308">
        <v>45657</v>
      </c>
      <c r="G74" s="210" t="s">
        <v>25</v>
      </c>
      <c r="H74" s="210" t="s">
        <v>26</v>
      </c>
      <c r="I74" s="207">
        <v>116702194.48</v>
      </c>
      <c r="L74" s="213">
        <v>0</v>
      </c>
      <c r="M74" s="213">
        <v>0</v>
      </c>
      <c r="O74" s="208">
        <f t="shared" si="4"/>
        <v>14902.1</v>
      </c>
      <c r="P74" s="207">
        <f t="shared" si="1"/>
        <v>116702194.47520415</v>
      </c>
      <c r="V74" s="309"/>
      <c r="W74" s="208"/>
    </row>
    <row r="75" spans="1:33">
      <c r="A75" s="217" t="s">
        <v>453</v>
      </c>
      <c r="B75" s="217" t="s">
        <v>90</v>
      </c>
      <c r="C75" s="217" t="s">
        <v>420</v>
      </c>
      <c r="D75" s="310">
        <v>14902.1</v>
      </c>
      <c r="E75" s="213">
        <v>7831.2583109228999</v>
      </c>
      <c r="F75" s="308">
        <v>45657</v>
      </c>
      <c r="G75" s="217" t="s">
        <v>25</v>
      </c>
      <c r="H75" s="217" t="s">
        <v>26</v>
      </c>
      <c r="I75" s="207">
        <v>116702194.48</v>
      </c>
      <c r="K75" s="217" t="s">
        <v>463</v>
      </c>
      <c r="L75" s="213">
        <v>0</v>
      </c>
      <c r="M75" s="213">
        <v>14902.1</v>
      </c>
      <c r="O75" s="310">
        <f t="shared" si="4"/>
        <v>0</v>
      </c>
      <c r="P75" s="216">
        <f t="shared" si="1"/>
        <v>0</v>
      </c>
      <c r="V75" s="311"/>
      <c r="W75" s="208"/>
      <c r="AG75" s="210" t="e">
        <f>+VLOOKUP(B75,'CLASIFICACION 12'!$D$5:$G$67,4,0)</f>
        <v>#N/A</v>
      </c>
    </row>
    <row r="76" spans="1:33">
      <c r="A76" s="217" t="s">
        <v>453</v>
      </c>
      <c r="B76" s="316" t="s">
        <v>434</v>
      </c>
      <c r="D76" s="310"/>
      <c r="E76" s="213"/>
      <c r="F76" s="317"/>
      <c r="K76" s="217" t="s">
        <v>463</v>
      </c>
      <c r="L76" s="221">
        <v>14898.45</v>
      </c>
      <c r="M76" s="213">
        <v>0</v>
      </c>
      <c r="O76" s="310">
        <f t="shared" si="4"/>
        <v>14898.45</v>
      </c>
      <c r="P76" s="216">
        <f t="shared" si="1"/>
        <v>0</v>
      </c>
      <c r="V76" s="311"/>
      <c r="W76" s="208"/>
      <c r="AG76" s="210">
        <f>+VLOOKUP(B76,'CLASIFICACION 12'!$D$5:$G$67,4,0)</f>
        <v>-14898.45</v>
      </c>
    </row>
    <row r="77" spans="1:33" s="210" customFormat="1">
      <c r="A77" s="318"/>
      <c r="B77" s="210" t="s">
        <v>92</v>
      </c>
      <c r="C77" s="210" t="s">
        <v>93</v>
      </c>
      <c r="D77" s="310">
        <v>-85261.5</v>
      </c>
      <c r="E77" s="213">
        <v>7831.2583109228999</v>
      </c>
      <c r="F77" s="308">
        <v>45657</v>
      </c>
      <c r="G77" s="210" t="s">
        <v>25</v>
      </c>
      <c r="H77" s="210" t="s">
        <v>26</v>
      </c>
      <c r="I77" s="207">
        <v>-667704830.48000002</v>
      </c>
      <c r="L77" s="213">
        <v>0</v>
      </c>
      <c r="M77" s="213">
        <v>0</v>
      </c>
      <c r="O77" s="208">
        <f t="shared" si="4"/>
        <v>-85261.5</v>
      </c>
      <c r="P77" s="207">
        <f t="shared" si="1"/>
        <v>-667704830.47675288</v>
      </c>
      <c r="V77" s="309"/>
      <c r="W77" s="208"/>
    </row>
    <row r="78" spans="1:33" s="210" customFormat="1">
      <c r="A78" s="312"/>
      <c r="B78" s="318" t="s">
        <v>94</v>
      </c>
      <c r="C78" s="318" t="s">
        <v>469</v>
      </c>
      <c r="D78" s="310">
        <v>-80707.679999999993</v>
      </c>
      <c r="E78" s="213">
        <v>7831.2583109228999</v>
      </c>
      <c r="F78" s="308">
        <v>45657</v>
      </c>
      <c r="G78" s="210" t="s">
        <v>25</v>
      </c>
      <c r="H78" s="210" t="s">
        <v>26</v>
      </c>
      <c r="I78" s="207">
        <v>-632042689.75999999</v>
      </c>
      <c r="L78" s="213">
        <v>0</v>
      </c>
      <c r="M78" s="213">
        <v>0</v>
      </c>
      <c r="O78" s="208">
        <f t="shared" si="4"/>
        <v>-80707.679999999993</v>
      </c>
      <c r="P78" s="207">
        <f t="shared" ref="P78:P81" si="6">+O78*E78</f>
        <v>-632042689.75530589</v>
      </c>
      <c r="V78" s="309"/>
      <c r="W78" s="208"/>
    </row>
    <row r="79" spans="1:33" s="210" customFormat="1">
      <c r="A79" s="318" t="s">
        <v>453</v>
      </c>
      <c r="B79" s="312" t="s">
        <v>254</v>
      </c>
      <c r="C79" s="312" t="s">
        <v>470</v>
      </c>
      <c r="D79" s="310">
        <v>-80707.679999999993</v>
      </c>
      <c r="E79" s="213">
        <v>7831.2583109228999</v>
      </c>
      <c r="F79" s="308">
        <v>45657</v>
      </c>
      <c r="G79" s="210" t="s">
        <v>25</v>
      </c>
      <c r="H79" s="210" t="s">
        <v>26</v>
      </c>
      <c r="I79" s="207">
        <v>-632042689.75999999</v>
      </c>
      <c r="L79" s="213">
        <v>0</v>
      </c>
      <c r="M79" s="213">
        <v>0</v>
      </c>
      <c r="O79" s="208">
        <f t="shared" si="4"/>
        <v>-80707.679999999993</v>
      </c>
      <c r="P79" s="207">
        <f t="shared" si="6"/>
        <v>-632042689.75530589</v>
      </c>
      <c r="V79" s="309"/>
      <c r="W79" s="208"/>
      <c r="AG79" s="210">
        <f>+VLOOKUP(B79,'CLASIFICACION 12'!$D$5:$G$67,4,0)</f>
        <v>80707.679999999993</v>
      </c>
    </row>
    <row r="80" spans="1:33" s="210" customFormat="1">
      <c r="A80" s="318"/>
      <c r="B80" s="312" t="s">
        <v>255</v>
      </c>
      <c r="C80" s="312" t="s">
        <v>471</v>
      </c>
      <c r="D80" s="310">
        <v>-1545.75</v>
      </c>
      <c r="E80" s="213">
        <v>7831.2583109228999</v>
      </c>
      <c r="F80" s="308">
        <v>45657</v>
      </c>
      <c r="G80" s="210" t="s">
        <v>25</v>
      </c>
      <c r="H80" s="210" t="s">
        <v>26</v>
      </c>
      <c r="I80" s="207">
        <v>-12105167.529999999</v>
      </c>
      <c r="L80" s="213">
        <v>0</v>
      </c>
      <c r="M80" s="213">
        <v>0</v>
      </c>
      <c r="O80" s="208">
        <f t="shared" si="4"/>
        <v>-1545.75</v>
      </c>
      <c r="P80" s="207">
        <f t="shared" si="6"/>
        <v>-12105167.534109073</v>
      </c>
      <c r="V80" s="309"/>
      <c r="W80" s="208"/>
    </row>
    <row r="81" spans="1:33" s="210" customFormat="1">
      <c r="A81" s="318" t="s">
        <v>453</v>
      </c>
      <c r="B81" s="318" t="s">
        <v>256</v>
      </c>
      <c r="C81" s="318" t="s">
        <v>472</v>
      </c>
      <c r="D81" s="310">
        <v>-1545.75</v>
      </c>
      <c r="E81" s="213">
        <v>7831.2583109228999</v>
      </c>
      <c r="F81" s="308">
        <v>45657</v>
      </c>
      <c r="G81" s="210" t="s">
        <v>25</v>
      </c>
      <c r="H81" s="210" t="s">
        <v>26</v>
      </c>
      <c r="I81" s="207">
        <v>-12105167.529999999</v>
      </c>
      <c r="L81" s="213">
        <v>0</v>
      </c>
      <c r="M81" s="213">
        <v>0</v>
      </c>
      <c r="O81" s="208">
        <f t="shared" si="4"/>
        <v>-1545.75</v>
      </c>
      <c r="P81" s="207">
        <f t="shared" si="6"/>
        <v>-12105167.534109073</v>
      </c>
      <c r="V81" s="309"/>
      <c r="W81" s="208"/>
      <c r="AG81" s="210">
        <f>+VLOOKUP(B81,'CLASIFICACION 12'!$D$5:$G$67,4,0)</f>
        <v>1545.75</v>
      </c>
    </row>
    <row r="82" spans="1:33" s="210" customFormat="1">
      <c r="A82" s="318"/>
      <c r="B82" s="210" t="s">
        <v>198</v>
      </c>
      <c r="C82" s="210" t="s">
        <v>197</v>
      </c>
      <c r="D82" s="310">
        <v>-3992.84</v>
      </c>
      <c r="E82" s="213">
        <v>7831.2583109228999</v>
      </c>
      <c r="F82" s="308">
        <v>45657</v>
      </c>
      <c r="G82" s="210" t="s">
        <v>25</v>
      </c>
      <c r="H82" s="210" t="s">
        <v>26</v>
      </c>
      <c r="I82" s="207">
        <v>-31268961.43</v>
      </c>
      <c r="L82" s="213">
        <v>0</v>
      </c>
      <c r="M82" s="213">
        <v>0</v>
      </c>
      <c r="O82" s="208">
        <f t="shared" si="4"/>
        <v>-3992.84</v>
      </c>
      <c r="P82" s="207">
        <f t="shared" ref="P82:P95" si="7">+O82*E82</f>
        <v>-31268961.434185393</v>
      </c>
      <c r="W82" s="208"/>
    </row>
    <row r="83" spans="1:33">
      <c r="A83" s="318" t="s">
        <v>453</v>
      </c>
      <c r="B83" s="217" t="s">
        <v>200</v>
      </c>
      <c r="C83" s="217" t="s">
        <v>199</v>
      </c>
      <c r="D83" s="310">
        <v>-3992.84</v>
      </c>
      <c r="E83" s="213">
        <v>7831.2583109228999</v>
      </c>
      <c r="F83" s="308">
        <v>45657</v>
      </c>
      <c r="G83" s="217" t="s">
        <v>25</v>
      </c>
      <c r="H83" s="217" t="s">
        <v>26</v>
      </c>
      <c r="I83" s="207">
        <v>-31268961.43</v>
      </c>
      <c r="K83" s="217"/>
      <c r="L83" s="213">
        <v>0</v>
      </c>
      <c r="M83" s="213">
        <v>0</v>
      </c>
      <c r="O83" s="310">
        <f t="shared" si="4"/>
        <v>-3992.84</v>
      </c>
      <c r="P83" s="216">
        <f t="shared" si="7"/>
        <v>-31268961.434185393</v>
      </c>
      <c r="V83" s="311"/>
      <c r="W83" s="208"/>
      <c r="AG83" s="210">
        <f>+VLOOKUP(B83,'CLASIFICACION 12'!$D$5:$G$67,4,0)</f>
        <v>3992.84</v>
      </c>
    </row>
    <row r="84" spans="1:33">
      <c r="A84" s="318"/>
      <c r="B84" s="318" t="s">
        <v>257</v>
      </c>
      <c r="C84" s="318" t="s">
        <v>473</v>
      </c>
      <c r="D84" s="310">
        <v>984.77</v>
      </c>
      <c r="E84" s="213">
        <v>7831.2583109228999</v>
      </c>
      <c r="F84" s="308">
        <v>45657</v>
      </c>
      <c r="G84" s="217" t="s">
        <v>25</v>
      </c>
      <c r="H84" s="217" t="s">
        <v>26</v>
      </c>
      <c r="I84" s="207">
        <v>7711988.25</v>
      </c>
      <c r="K84" s="217"/>
      <c r="L84" s="213">
        <v>0</v>
      </c>
      <c r="M84" s="213">
        <v>0</v>
      </c>
      <c r="O84" s="310">
        <f t="shared" si="4"/>
        <v>984.77</v>
      </c>
      <c r="P84" s="216">
        <f t="shared" ref="P84:P85" si="8">+O84*E84</f>
        <v>7711988.2468475439</v>
      </c>
      <c r="V84" s="311"/>
      <c r="W84" s="208"/>
    </row>
    <row r="85" spans="1:33">
      <c r="A85" s="318" t="s">
        <v>453</v>
      </c>
      <c r="B85" s="318" t="s">
        <v>258</v>
      </c>
      <c r="C85" s="318" t="s">
        <v>474</v>
      </c>
      <c r="D85" s="310">
        <v>984.77</v>
      </c>
      <c r="E85" s="213">
        <v>7831.2583109228999</v>
      </c>
      <c r="F85" s="308">
        <v>45657</v>
      </c>
      <c r="G85" s="217" t="s">
        <v>25</v>
      </c>
      <c r="H85" s="217" t="s">
        <v>26</v>
      </c>
      <c r="I85" s="207">
        <v>7711988.25</v>
      </c>
      <c r="K85" s="217"/>
      <c r="L85" s="213">
        <v>0</v>
      </c>
      <c r="M85" s="213">
        <v>984.77</v>
      </c>
      <c r="O85" s="310">
        <f t="shared" ref="O85:O97" si="9">+D85+L85-M85</f>
        <v>0</v>
      </c>
      <c r="P85" s="216">
        <f t="shared" si="8"/>
        <v>0</v>
      </c>
      <c r="V85" s="311"/>
      <c r="W85" s="208"/>
      <c r="AG85" s="210">
        <f>+VLOOKUP(B85,'CLASIFICACION 12'!$D$5:$G$67,4,0)</f>
        <v>0</v>
      </c>
    </row>
    <row r="86" spans="1:33" s="210" customFormat="1">
      <c r="A86" s="318"/>
      <c r="B86" s="210" t="s">
        <v>95</v>
      </c>
      <c r="C86" s="210" t="s">
        <v>96</v>
      </c>
      <c r="D86" s="310">
        <v>97986.07</v>
      </c>
      <c r="E86" s="213">
        <v>7831.2583109228999</v>
      </c>
      <c r="F86" s="308">
        <v>45657</v>
      </c>
      <c r="G86" s="210" t="s">
        <v>25</v>
      </c>
      <c r="H86" s="210" t="s">
        <v>26</v>
      </c>
      <c r="I86" s="207">
        <v>767354225.03999996</v>
      </c>
      <c r="L86" s="213">
        <v>0</v>
      </c>
      <c r="M86" s="213">
        <v>0</v>
      </c>
      <c r="O86" s="208">
        <f t="shared" si="9"/>
        <v>97986.07</v>
      </c>
      <c r="P86" s="207">
        <f t="shared" si="7"/>
        <v>767354225.04217315</v>
      </c>
      <c r="V86" s="309"/>
      <c r="W86" s="208"/>
    </row>
    <row r="87" spans="1:33" s="210" customFormat="1">
      <c r="A87" s="318"/>
      <c r="B87" s="210" t="s">
        <v>212</v>
      </c>
      <c r="C87" s="210" t="s">
        <v>213</v>
      </c>
      <c r="D87" s="310">
        <v>1274.31</v>
      </c>
      <c r="E87" s="213">
        <v>7831.2583109228999</v>
      </c>
      <c r="F87" s="308">
        <v>45657</v>
      </c>
      <c r="G87" s="210" t="s">
        <v>25</v>
      </c>
      <c r="H87" s="210" t="s">
        <v>26</v>
      </c>
      <c r="I87" s="207">
        <v>9979450.7799999993</v>
      </c>
      <c r="K87" s="207"/>
      <c r="L87" s="213">
        <v>0</v>
      </c>
      <c r="M87" s="213">
        <v>0</v>
      </c>
      <c r="O87" s="208">
        <f t="shared" si="9"/>
        <v>1274.31</v>
      </c>
      <c r="P87" s="207">
        <f t="shared" si="7"/>
        <v>9979450.7781921607</v>
      </c>
      <c r="V87" s="309"/>
      <c r="W87" s="208"/>
    </row>
    <row r="88" spans="1:33">
      <c r="A88" s="318" t="s">
        <v>453</v>
      </c>
      <c r="B88" s="217" t="s">
        <v>174</v>
      </c>
      <c r="C88" s="217" t="s">
        <v>214</v>
      </c>
      <c r="D88" s="310">
        <v>1274.31</v>
      </c>
      <c r="E88" s="213">
        <v>7831.2583109228999</v>
      </c>
      <c r="F88" s="308">
        <v>45657</v>
      </c>
      <c r="G88" s="217" t="s">
        <v>25</v>
      </c>
      <c r="H88" s="217" t="s">
        <v>26</v>
      </c>
      <c r="I88" s="207">
        <v>9979450.7799999993</v>
      </c>
      <c r="L88" s="213">
        <v>124.4168119569008</v>
      </c>
      <c r="M88" s="213">
        <v>0</v>
      </c>
      <c r="O88" s="310">
        <f t="shared" si="9"/>
        <v>1398.7268119569007</v>
      </c>
      <c r="P88" s="216">
        <f t="shared" si="7"/>
        <v>10953790.970848171</v>
      </c>
      <c r="V88" s="311"/>
      <c r="W88" s="208"/>
      <c r="AG88" s="210">
        <f>+VLOOKUP(B88,'CLASIFICACION 12'!$D$5:$G$67,4,0)</f>
        <v>1398.7268119569007</v>
      </c>
    </row>
    <row r="89" spans="1:33" s="210" customFormat="1">
      <c r="A89" s="312"/>
      <c r="B89" s="210" t="s">
        <v>97</v>
      </c>
      <c r="C89" s="210" t="s">
        <v>98</v>
      </c>
      <c r="D89" s="310">
        <v>9118.68</v>
      </c>
      <c r="E89" s="213">
        <v>7831.2583109228999</v>
      </c>
      <c r="F89" s="308">
        <v>45657</v>
      </c>
      <c r="G89" s="210" t="s">
        <v>25</v>
      </c>
      <c r="H89" s="210" t="s">
        <v>26</v>
      </c>
      <c r="I89" s="207">
        <v>71410738.530000001</v>
      </c>
      <c r="L89" s="213">
        <v>0</v>
      </c>
      <c r="M89" s="213">
        <v>0</v>
      </c>
      <c r="O89" s="208">
        <f t="shared" si="9"/>
        <v>9118.68</v>
      </c>
      <c r="P89" s="207">
        <f t="shared" si="7"/>
        <v>71410738.534646437</v>
      </c>
      <c r="V89" s="309"/>
      <c r="W89" s="208"/>
    </row>
    <row r="90" spans="1:33">
      <c r="A90" s="312" t="s">
        <v>453</v>
      </c>
      <c r="B90" s="217" t="s">
        <v>428</v>
      </c>
      <c r="C90" s="217" t="s">
        <v>448</v>
      </c>
      <c r="D90" s="310">
        <v>252.25</v>
      </c>
      <c r="E90" s="213">
        <v>7831.2583109228999</v>
      </c>
      <c r="F90" s="308">
        <v>45657</v>
      </c>
      <c r="G90" s="217" t="s">
        <v>25</v>
      </c>
      <c r="H90" s="217" t="s">
        <v>26</v>
      </c>
      <c r="I90" s="207">
        <v>1975434.91</v>
      </c>
      <c r="K90" s="217"/>
      <c r="L90" s="213">
        <v>0</v>
      </c>
      <c r="M90" s="213">
        <v>0</v>
      </c>
      <c r="O90" s="310">
        <f t="shared" si="9"/>
        <v>252.25</v>
      </c>
      <c r="P90" s="216">
        <f t="shared" si="7"/>
        <v>1975434.9089303014</v>
      </c>
      <c r="V90" s="311"/>
      <c r="W90" s="208"/>
      <c r="AG90" s="210">
        <f>+VLOOKUP(B90,'CLASIFICACION 12'!$D$5:$G$67,4,0)</f>
        <v>252.25</v>
      </c>
    </row>
    <row r="91" spans="1:33">
      <c r="A91" s="312" t="s">
        <v>453</v>
      </c>
      <c r="B91" s="217" t="s">
        <v>39</v>
      </c>
      <c r="C91" s="217" t="s">
        <v>102</v>
      </c>
      <c r="D91" s="310">
        <v>8866.43</v>
      </c>
      <c r="E91" s="213">
        <v>7831.2583109228999</v>
      </c>
      <c r="F91" s="308">
        <v>45657</v>
      </c>
      <c r="G91" s="217" t="s">
        <v>25</v>
      </c>
      <c r="H91" s="217" t="s">
        <v>26</v>
      </c>
      <c r="I91" s="207">
        <v>69435303.629999995</v>
      </c>
      <c r="K91" s="217"/>
      <c r="L91" s="213">
        <v>2.13</v>
      </c>
      <c r="M91" s="213">
        <v>8868.56</v>
      </c>
      <c r="O91" s="310">
        <f t="shared" si="9"/>
        <v>0</v>
      </c>
      <c r="P91" s="216">
        <f t="shared" si="7"/>
        <v>0</v>
      </c>
      <c r="V91" s="311"/>
      <c r="W91" s="208"/>
      <c r="AG91" s="210">
        <f>+VLOOKUP(B91,'CLASIFICACION 12'!$D$5:$G$67,4,0)</f>
        <v>0</v>
      </c>
    </row>
    <row r="92" spans="1:33">
      <c r="A92" s="312" t="s">
        <v>453</v>
      </c>
      <c r="B92" s="217" t="s">
        <v>170</v>
      </c>
      <c r="C92" s="217" t="s">
        <v>99</v>
      </c>
      <c r="D92" s="310">
        <v>5208.32</v>
      </c>
      <c r="E92" s="213">
        <v>7831.2583109228999</v>
      </c>
      <c r="F92" s="308">
        <v>45657</v>
      </c>
      <c r="G92" s="217" t="s">
        <v>25</v>
      </c>
      <c r="H92" s="217" t="s">
        <v>26</v>
      </c>
      <c r="I92" s="207">
        <v>40787699.289999999</v>
      </c>
      <c r="K92" s="217"/>
      <c r="L92" s="213">
        <v>625</v>
      </c>
      <c r="M92" s="213">
        <v>0</v>
      </c>
      <c r="O92" s="310">
        <f t="shared" si="9"/>
        <v>5833.32</v>
      </c>
      <c r="P92" s="216">
        <f t="shared" si="7"/>
        <v>45682235.73027277</v>
      </c>
      <c r="V92" s="311"/>
      <c r="W92" s="208"/>
      <c r="AG92" s="210">
        <f>+VLOOKUP(B92,'CLASIFICACION 12'!$D$5:$G$67,4,0)</f>
        <v>5833.32</v>
      </c>
    </row>
    <row r="93" spans="1:33">
      <c r="A93" s="312" t="s">
        <v>453</v>
      </c>
      <c r="B93" s="217" t="s">
        <v>171</v>
      </c>
      <c r="C93" s="217" t="s">
        <v>100</v>
      </c>
      <c r="D93" s="310">
        <v>55</v>
      </c>
      <c r="E93" s="213">
        <v>7831.2583109228999</v>
      </c>
      <c r="F93" s="308">
        <v>45657</v>
      </c>
      <c r="G93" s="217" t="s">
        <v>25</v>
      </c>
      <c r="H93" s="217" t="s">
        <v>26</v>
      </c>
      <c r="I93" s="207">
        <v>430719.21</v>
      </c>
      <c r="K93" s="217"/>
      <c r="L93" s="213">
        <v>5</v>
      </c>
      <c r="M93" s="213">
        <v>0</v>
      </c>
      <c r="O93" s="310">
        <f t="shared" si="9"/>
        <v>60</v>
      </c>
      <c r="P93" s="216">
        <f t="shared" si="7"/>
        <v>469875.49865537399</v>
      </c>
      <c r="V93" s="311"/>
      <c r="W93" s="208"/>
      <c r="AG93" s="210">
        <f>+VLOOKUP(B93,'CLASIFICACION 12'!$D$5:$G$67,4,0)</f>
        <v>60</v>
      </c>
    </row>
    <row r="94" spans="1:33">
      <c r="A94" s="312" t="s">
        <v>453</v>
      </c>
      <c r="B94" s="217" t="s">
        <v>172</v>
      </c>
      <c r="C94" s="217" t="s">
        <v>101</v>
      </c>
      <c r="D94" s="310">
        <v>1565.96</v>
      </c>
      <c r="E94" s="213">
        <v>7831.2583109228999</v>
      </c>
      <c r="F94" s="308">
        <v>45657</v>
      </c>
      <c r="G94" s="217" t="s">
        <v>25</v>
      </c>
      <c r="H94" s="217" t="s">
        <v>26</v>
      </c>
      <c r="I94" s="207">
        <v>12263437.26</v>
      </c>
      <c r="L94" s="213">
        <v>142.36000000000001</v>
      </c>
      <c r="M94" s="213">
        <v>0</v>
      </c>
      <c r="O94" s="310">
        <f t="shared" si="9"/>
        <v>1708.3200000000002</v>
      </c>
      <c r="P94" s="216">
        <f t="shared" si="7"/>
        <v>13378295.19771581</v>
      </c>
      <c r="V94" s="311"/>
      <c r="W94" s="208"/>
      <c r="AG94" s="210">
        <f>+VLOOKUP(B94,'CLASIFICACION 12'!$D$5:$G$67,4,0)</f>
        <v>1708.3200000000002</v>
      </c>
    </row>
    <row r="95" spans="1:33">
      <c r="A95" s="318" t="s">
        <v>453</v>
      </c>
      <c r="B95" s="217" t="s">
        <v>173</v>
      </c>
      <c r="C95" s="217" t="s">
        <v>103</v>
      </c>
      <c r="D95" s="310">
        <v>73.599999999999994</v>
      </c>
      <c r="E95" s="213">
        <v>7831.2583109228999</v>
      </c>
      <c r="F95" s="308">
        <v>45657</v>
      </c>
      <c r="G95" s="217" t="s">
        <v>25</v>
      </c>
      <c r="H95" s="217" t="s">
        <v>26</v>
      </c>
      <c r="I95" s="207">
        <v>576380.61</v>
      </c>
      <c r="L95" s="213">
        <v>0</v>
      </c>
      <c r="M95" s="213">
        <v>0</v>
      </c>
      <c r="O95" s="310">
        <f t="shared" si="9"/>
        <v>73.599999999999994</v>
      </c>
      <c r="P95" s="216">
        <f t="shared" si="7"/>
        <v>576380.61168392538</v>
      </c>
      <c r="V95" s="311"/>
      <c r="W95" s="208"/>
      <c r="AG95" s="210">
        <f>+VLOOKUP(B95,'CLASIFICACION 12'!$D$5:$G$67,4,0)</f>
        <v>73.599999999999994</v>
      </c>
    </row>
    <row r="96" spans="1:33">
      <c r="A96" s="318"/>
      <c r="B96" s="312" t="s">
        <v>104</v>
      </c>
      <c r="C96" s="312" t="s">
        <v>475</v>
      </c>
      <c r="D96" s="310">
        <v>80690.2</v>
      </c>
      <c r="E96" s="213">
        <v>7831.2583109228999</v>
      </c>
      <c r="F96" s="308">
        <v>45657</v>
      </c>
      <c r="G96" s="217" t="s">
        <v>25</v>
      </c>
      <c r="H96" s="217" t="s">
        <v>26</v>
      </c>
      <c r="I96" s="207">
        <v>631905799.36000001</v>
      </c>
      <c r="L96" s="213">
        <v>0</v>
      </c>
      <c r="M96" s="213">
        <v>0</v>
      </c>
      <c r="O96" s="310">
        <f t="shared" si="9"/>
        <v>80690.2</v>
      </c>
      <c r="P96" s="216">
        <f t="shared" ref="P96:P97" si="10">+O96*E96</f>
        <v>631905799.36003101</v>
      </c>
      <c r="V96" s="311"/>
      <c r="W96" s="208"/>
    </row>
    <row r="97" spans="1:33">
      <c r="A97" s="318" t="s">
        <v>453</v>
      </c>
      <c r="B97" s="318" t="s">
        <v>259</v>
      </c>
      <c r="C97" s="318" t="s">
        <v>476</v>
      </c>
      <c r="D97" s="310">
        <v>80690.2</v>
      </c>
      <c r="E97" s="213">
        <v>7831.2583109228999</v>
      </c>
      <c r="F97" s="308">
        <v>45657</v>
      </c>
      <c r="G97" s="217" t="s">
        <v>25</v>
      </c>
      <c r="H97" s="217" t="s">
        <v>26</v>
      </c>
      <c r="I97" s="207">
        <v>631905799.36000001</v>
      </c>
      <c r="L97" s="213">
        <v>984.77</v>
      </c>
      <c r="M97" s="213">
        <v>0</v>
      </c>
      <c r="O97" s="310">
        <f t="shared" si="9"/>
        <v>81674.97</v>
      </c>
      <c r="P97" s="216">
        <f t="shared" si="10"/>
        <v>639617787.60687852</v>
      </c>
      <c r="V97" s="311"/>
      <c r="W97" s="208"/>
      <c r="AG97" s="210">
        <f>+VLOOKUP(B97,'CLASIFICACION 12'!$D$5:$G$67,4,0)</f>
        <v>81674.97</v>
      </c>
    </row>
    <row r="98" spans="1:33">
      <c r="L98" s="201">
        <f>+SUBTOTAL(9,L9:L97)</f>
        <v>25751.976811956905</v>
      </c>
      <c r="M98" s="201">
        <f>+SUBTOTAL(9,M9:M97)</f>
        <v>25751.976811956898</v>
      </c>
      <c r="O98" s="310"/>
      <c r="P98" s="216"/>
      <c r="V98" s="311"/>
      <c r="W98" s="208"/>
    </row>
    <row r="99" spans="1:33">
      <c r="M99" s="201">
        <f>+M98-L98</f>
        <v>0</v>
      </c>
      <c r="O99" s="310"/>
      <c r="P99" s="216"/>
      <c r="V99" s="311"/>
      <c r="W99" s="208"/>
    </row>
    <row r="100" spans="1:33">
      <c r="O100" s="310"/>
      <c r="P100" s="216"/>
      <c r="V100" s="311"/>
      <c r="W100" s="208"/>
    </row>
    <row r="101" spans="1:33">
      <c r="O101" s="310"/>
      <c r="P101" s="216"/>
      <c r="V101" s="311"/>
      <c r="W101" s="208"/>
    </row>
    <row r="102" spans="1:33">
      <c r="O102" s="310"/>
      <c r="P102" s="216"/>
      <c r="V102" s="311"/>
      <c r="W102" s="208"/>
    </row>
    <row r="103" spans="1:33">
      <c r="O103" s="310"/>
      <c r="P103" s="216"/>
      <c r="V103" s="311"/>
      <c r="W103" s="208"/>
    </row>
    <row r="104" spans="1:33">
      <c r="D104" s="310"/>
      <c r="F104" s="317"/>
      <c r="O104" s="310"/>
      <c r="P104" s="216"/>
      <c r="V104" s="311"/>
      <c r="W104" s="208"/>
    </row>
    <row r="105" spans="1:33">
      <c r="D105" s="217" t="s">
        <v>106</v>
      </c>
      <c r="E105" s="201" t="s">
        <v>106</v>
      </c>
      <c r="G105" s="217" t="s">
        <v>106</v>
      </c>
      <c r="H105" s="217" t="s">
        <v>106</v>
      </c>
      <c r="I105" s="216" t="s">
        <v>106</v>
      </c>
      <c r="O105" s="310"/>
      <c r="P105" s="216"/>
    </row>
    <row r="106" spans="1:33">
      <c r="B106" s="210" t="s">
        <v>34</v>
      </c>
      <c r="C106" s="210"/>
      <c r="D106" s="208">
        <v>1658594.65</v>
      </c>
      <c r="E106" s="213"/>
      <c r="F106" s="210"/>
      <c r="G106" s="210"/>
      <c r="H106" s="210"/>
      <c r="I106" s="207">
        <v>12577555141.68</v>
      </c>
      <c r="O106" s="310"/>
      <c r="P106" s="216"/>
    </row>
    <row r="107" spans="1:33" s="210" customFormat="1">
      <c r="B107" s="210" t="s">
        <v>35</v>
      </c>
      <c r="D107" s="208">
        <v>1658594.65</v>
      </c>
      <c r="E107" s="213"/>
      <c r="I107" s="207">
        <v>12577555141.68</v>
      </c>
      <c r="K107" s="207"/>
      <c r="L107" s="213">
        <f>SUM(L1:L106)</f>
        <v>51503.953623913811</v>
      </c>
      <c r="M107" s="213">
        <f>SUM(M1:M106)</f>
        <v>51503.953623913796</v>
      </c>
      <c r="O107" s="310"/>
      <c r="P107" s="216"/>
    </row>
    <row r="108" spans="1:33">
      <c r="M108" s="201">
        <f>+L107-M107</f>
        <v>0</v>
      </c>
    </row>
    <row r="109" spans="1:33">
      <c r="D109" s="310">
        <v>1643692.55</v>
      </c>
    </row>
    <row r="110" spans="1:33">
      <c r="D110" s="310"/>
    </row>
    <row r="112" spans="1:33">
      <c r="O112" s="310"/>
    </row>
    <row r="113" spans="15:15">
      <c r="O113" s="310"/>
    </row>
    <row r="114" spans="15:15">
      <c r="O114" s="310"/>
    </row>
    <row r="115" spans="15:15">
      <c r="O115" s="310"/>
    </row>
  </sheetData>
  <autoFilter ref="A5:P97" xr:uid="{E04765F2-F3FC-4287-BDE3-8A37A86B0DC9}"/>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89C9D-65F6-483D-9B9D-B31B393301BC}">
  <dimension ref="A1:S137"/>
  <sheetViews>
    <sheetView topLeftCell="C1" workbookViewId="0">
      <selection activeCell="R6" sqref="R6"/>
    </sheetView>
  </sheetViews>
  <sheetFormatPr baseColWidth="10" defaultColWidth="11.5546875" defaultRowHeight="14.4"/>
  <cols>
    <col min="1" max="1" width="10" style="278" customWidth="1"/>
    <col min="2" max="2" width="17.5546875" style="278" customWidth="1"/>
    <col min="3" max="3" width="33.44140625" style="278" customWidth="1"/>
    <col min="4" max="4" width="7.6640625" style="278" customWidth="1"/>
    <col min="5" max="5" width="17.109375" style="278" customWidth="1"/>
    <col min="6" max="6" width="15.109375" style="278" customWidth="1"/>
    <col min="7" max="7" width="15.6640625" style="278" customWidth="1"/>
    <col min="8" max="8" width="14.33203125" style="278" customWidth="1"/>
    <col min="9" max="9" width="20.33203125" style="278" customWidth="1"/>
    <col min="10" max="10" width="12.6640625" style="278" bestFit="1" customWidth="1"/>
    <col min="11" max="16" width="11.5546875" style="278"/>
    <col min="17" max="17" width="17.33203125" style="278" bestFit="1" customWidth="1"/>
    <col min="18" max="16384" width="11.5546875" style="278"/>
  </cols>
  <sheetData>
    <row r="1" spans="1:19" customFormat="1" ht="21">
      <c r="A1" s="232" t="s">
        <v>482</v>
      </c>
      <c r="B1" s="233"/>
      <c r="C1" s="233"/>
      <c r="D1" s="62"/>
      <c r="E1" s="62"/>
      <c r="F1" s="234"/>
      <c r="G1" s="235"/>
      <c r="H1" s="236"/>
    </row>
    <row r="2" spans="1:19" customFormat="1" ht="21">
      <c r="B2" s="232"/>
      <c r="C2" s="233"/>
      <c r="D2" s="62"/>
      <c r="E2" s="62"/>
      <c r="F2" s="234"/>
      <c r="G2" s="235"/>
      <c r="H2" s="236"/>
    </row>
    <row r="3" spans="1:19" customFormat="1" ht="15.6">
      <c r="A3" s="237" t="s">
        <v>483</v>
      </c>
      <c r="B3" s="238">
        <v>45658</v>
      </c>
      <c r="C3" s="233"/>
      <c r="D3" s="62"/>
      <c r="E3" s="62"/>
      <c r="F3" s="234"/>
      <c r="G3" s="235"/>
      <c r="H3" s="236"/>
    </row>
    <row r="4" spans="1:19" customFormat="1" ht="15.6">
      <c r="A4" s="237" t="s">
        <v>484</v>
      </c>
      <c r="B4" s="238">
        <v>45747</v>
      </c>
      <c r="C4" s="233"/>
      <c r="D4" s="62"/>
      <c r="E4" s="62"/>
      <c r="F4" s="234"/>
      <c r="G4" s="235"/>
      <c r="H4" s="236"/>
    </row>
    <row r="5" spans="1:19" customFormat="1">
      <c r="A5" s="233"/>
      <c r="B5" s="233"/>
      <c r="C5" s="233"/>
      <c r="D5" s="62"/>
      <c r="E5" s="62"/>
      <c r="F5" s="234"/>
      <c r="G5" s="235"/>
      <c r="H5" s="236"/>
      <c r="M5" s="416" t="s">
        <v>485</v>
      </c>
      <c r="N5" s="416"/>
      <c r="P5" t="s">
        <v>486</v>
      </c>
      <c r="Q5" s="47">
        <v>7994.25</v>
      </c>
    </row>
    <row r="6" spans="1:19" customFormat="1" ht="15.6">
      <c r="A6" s="239" t="s">
        <v>487</v>
      </c>
      <c r="B6" s="239" t="s">
        <v>488</v>
      </c>
      <c r="C6" s="239" t="s">
        <v>489</v>
      </c>
      <c r="D6" s="239" t="s">
        <v>490</v>
      </c>
      <c r="E6" s="239" t="s">
        <v>491</v>
      </c>
      <c r="F6" s="240" t="s">
        <v>492</v>
      </c>
      <c r="G6" s="241" t="s">
        <v>493</v>
      </c>
      <c r="H6" s="240" t="s">
        <v>494</v>
      </c>
      <c r="I6" s="240" t="s">
        <v>495</v>
      </c>
      <c r="J6" s="240" t="s">
        <v>496</v>
      </c>
      <c r="K6" s="240"/>
      <c r="L6" s="240"/>
      <c r="M6" s="240" t="s">
        <v>497</v>
      </c>
      <c r="N6" s="240" t="s">
        <v>498</v>
      </c>
      <c r="O6" s="240"/>
      <c r="P6" s="240" t="s">
        <v>499</v>
      </c>
      <c r="Q6" s="240" t="s">
        <v>26</v>
      </c>
      <c r="R6" s="246" t="s">
        <v>628</v>
      </c>
      <c r="S6" s="245" t="s">
        <v>627</v>
      </c>
    </row>
    <row r="7" spans="1:19">
      <c r="A7" s="278" t="s">
        <v>500</v>
      </c>
      <c r="B7" s="279" t="s">
        <v>501</v>
      </c>
      <c r="C7" s="279" t="s">
        <v>502</v>
      </c>
      <c r="D7" s="280" t="s">
        <v>106</v>
      </c>
      <c r="E7" s="280" t="s">
        <v>106</v>
      </c>
      <c r="F7" s="274">
        <v>0</v>
      </c>
      <c r="G7" s="275">
        <v>13153938901.889999</v>
      </c>
      <c r="H7" s="276">
        <v>1681465.76</v>
      </c>
    </row>
    <row r="8" spans="1:19">
      <c r="A8" s="278" t="s">
        <v>500</v>
      </c>
      <c r="B8" s="279" t="s">
        <v>503</v>
      </c>
      <c r="C8" s="279" t="s">
        <v>504</v>
      </c>
      <c r="D8" s="280" t="s">
        <v>106</v>
      </c>
      <c r="E8" s="280" t="s">
        <v>106</v>
      </c>
      <c r="F8" s="274">
        <v>0</v>
      </c>
      <c r="G8" s="275">
        <v>2151604735.7199998</v>
      </c>
      <c r="H8" s="276">
        <v>270994.64</v>
      </c>
    </row>
    <row r="9" spans="1:19">
      <c r="A9" s="278" t="s">
        <v>500</v>
      </c>
      <c r="B9" s="279" t="s">
        <v>505</v>
      </c>
      <c r="C9" s="279" t="s">
        <v>506</v>
      </c>
      <c r="D9" s="280" t="s">
        <v>106</v>
      </c>
      <c r="E9" s="280" t="s">
        <v>106</v>
      </c>
      <c r="F9" s="274">
        <v>0</v>
      </c>
      <c r="G9" s="275">
        <v>2151604735.7199998</v>
      </c>
      <c r="H9" s="276">
        <v>270994.64</v>
      </c>
    </row>
    <row r="10" spans="1:19">
      <c r="A10" s="278" t="s">
        <v>500</v>
      </c>
      <c r="B10" s="279" t="s">
        <v>507</v>
      </c>
      <c r="C10" s="279" t="s">
        <v>508</v>
      </c>
      <c r="D10" s="280" t="s">
        <v>106</v>
      </c>
      <c r="E10" s="280" t="s">
        <v>106</v>
      </c>
      <c r="F10" s="274">
        <v>0</v>
      </c>
      <c r="G10" s="275">
        <v>2151604735.7199998</v>
      </c>
      <c r="H10" s="276">
        <v>270994.64</v>
      </c>
    </row>
    <row r="11" spans="1:19">
      <c r="A11" s="278" t="s">
        <v>500</v>
      </c>
      <c r="B11" s="279" t="s">
        <v>509</v>
      </c>
      <c r="C11" s="279" t="s">
        <v>510</v>
      </c>
      <c r="D11" s="280" t="s">
        <v>106</v>
      </c>
      <c r="E11" s="280" t="s">
        <v>106</v>
      </c>
      <c r="F11" s="274">
        <v>0</v>
      </c>
      <c r="G11" s="275">
        <v>2151604735.7199998</v>
      </c>
      <c r="H11" s="276">
        <v>270994.64</v>
      </c>
    </row>
    <row r="12" spans="1:19" ht="15.6">
      <c r="A12" s="278" t="s">
        <v>500</v>
      </c>
      <c r="B12" s="281">
        <v>11020105001001</v>
      </c>
      <c r="C12" s="279" t="s">
        <v>511</v>
      </c>
      <c r="D12" s="280" t="s">
        <v>499</v>
      </c>
      <c r="E12" s="280" t="s">
        <v>512</v>
      </c>
      <c r="F12" s="274">
        <v>270994.64</v>
      </c>
      <c r="G12" s="275">
        <v>2151604735.7199998</v>
      </c>
      <c r="H12" s="276">
        <v>0</v>
      </c>
      <c r="I12" s="282" t="s">
        <v>455</v>
      </c>
      <c r="J12" s="283">
        <f>+F12-H12</f>
        <v>270994.64</v>
      </c>
      <c r="K12" s="278" t="s">
        <v>27</v>
      </c>
      <c r="M12" s="278">
        <v>0</v>
      </c>
      <c r="N12" s="278">
        <v>0</v>
      </c>
      <c r="P12" s="284">
        <f>+F12+M12-N12</f>
        <v>270994.64</v>
      </c>
      <c r="Q12" s="277">
        <f>+P12*$Q$5</f>
        <v>2166398900.8200002</v>
      </c>
      <c r="R12" s="285" t="s">
        <v>190</v>
      </c>
    </row>
    <row r="13" spans="1:19">
      <c r="A13" s="278" t="s">
        <v>500</v>
      </c>
      <c r="B13" s="279">
        <v>12</v>
      </c>
      <c r="C13" s="279" t="s">
        <v>513</v>
      </c>
      <c r="D13" s="280" t="s">
        <v>106</v>
      </c>
      <c r="E13" s="280" t="s">
        <v>106</v>
      </c>
      <c r="F13" s="274">
        <v>0</v>
      </c>
      <c r="G13" s="275">
        <v>10705959822.290001</v>
      </c>
      <c r="H13" s="276">
        <v>1372797.8</v>
      </c>
      <c r="K13" s="278">
        <v>0</v>
      </c>
      <c r="M13" s="278">
        <v>0</v>
      </c>
      <c r="N13" s="278">
        <v>0</v>
      </c>
      <c r="P13" s="278">
        <f t="shared" ref="P13:P39" si="0">+F13+M13-N13</f>
        <v>0</v>
      </c>
      <c r="Q13" s="278">
        <f t="shared" ref="Q13:Q76" si="1">+P13*$Q$5</f>
        <v>0</v>
      </c>
    </row>
    <row r="14" spans="1:19">
      <c r="A14" s="278" t="s">
        <v>500</v>
      </c>
      <c r="B14" s="279">
        <v>1201</v>
      </c>
      <c r="C14" s="279" t="s">
        <v>514</v>
      </c>
      <c r="D14" s="280" t="s">
        <v>106</v>
      </c>
      <c r="E14" s="280" t="s">
        <v>106</v>
      </c>
      <c r="F14" s="274">
        <v>0</v>
      </c>
      <c r="G14" s="275">
        <v>627244826.88</v>
      </c>
      <c r="H14" s="276">
        <v>80221.119999999995</v>
      </c>
      <c r="K14" s="278">
        <v>0</v>
      </c>
      <c r="M14" s="278">
        <v>0</v>
      </c>
      <c r="N14" s="278">
        <v>0</v>
      </c>
      <c r="P14" s="278">
        <f t="shared" si="0"/>
        <v>0</v>
      </c>
      <c r="Q14" s="278">
        <f t="shared" si="1"/>
        <v>0</v>
      </c>
    </row>
    <row r="15" spans="1:19">
      <c r="A15" s="278" t="s">
        <v>500</v>
      </c>
      <c r="B15" s="279">
        <v>12010115</v>
      </c>
      <c r="C15" s="279" t="s">
        <v>515</v>
      </c>
      <c r="D15" s="280" t="s">
        <v>106</v>
      </c>
      <c r="E15" s="280" t="s">
        <v>106</v>
      </c>
      <c r="F15" s="274">
        <v>0</v>
      </c>
      <c r="G15" s="275">
        <v>627244826.88</v>
      </c>
      <c r="H15" s="276">
        <v>80221.119999999995</v>
      </c>
      <c r="K15" s="278">
        <v>0</v>
      </c>
      <c r="M15" s="278">
        <v>0</v>
      </c>
      <c r="N15" s="278">
        <v>0</v>
      </c>
      <c r="P15" s="278">
        <f t="shared" si="0"/>
        <v>0</v>
      </c>
      <c r="Q15" s="278">
        <f t="shared" si="1"/>
        <v>0</v>
      </c>
    </row>
    <row r="16" spans="1:19">
      <c r="A16" s="278" t="s">
        <v>500</v>
      </c>
      <c r="B16" s="279">
        <v>12010115003</v>
      </c>
      <c r="C16" s="279" t="s">
        <v>516</v>
      </c>
      <c r="D16" s="280" t="s">
        <v>106</v>
      </c>
      <c r="E16" s="280" t="s">
        <v>106</v>
      </c>
      <c r="F16" s="274">
        <v>0</v>
      </c>
      <c r="G16" s="275">
        <v>627244826.88</v>
      </c>
      <c r="H16" s="276">
        <v>80221.119999999995</v>
      </c>
      <c r="K16" s="278">
        <v>0</v>
      </c>
      <c r="M16" s="278">
        <v>0</v>
      </c>
      <c r="N16" s="278">
        <v>0</v>
      </c>
      <c r="P16" s="278">
        <f t="shared" si="0"/>
        <v>0</v>
      </c>
      <c r="Q16" s="278">
        <f t="shared" si="1"/>
        <v>0</v>
      </c>
    </row>
    <row r="17" spans="1:19" ht="15.6">
      <c r="A17" s="278" t="s">
        <v>500</v>
      </c>
      <c r="B17" s="281">
        <v>12010115003001</v>
      </c>
      <c r="C17" s="279" t="s">
        <v>517</v>
      </c>
      <c r="D17" s="280" t="s">
        <v>499</v>
      </c>
      <c r="E17" s="280" t="s">
        <v>512</v>
      </c>
      <c r="F17" s="274">
        <v>80221.119999999995</v>
      </c>
      <c r="G17" s="275">
        <v>627244826.88</v>
      </c>
      <c r="H17" s="276">
        <v>0</v>
      </c>
      <c r="I17" s="282" t="s">
        <v>518</v>
      </c>
      <c r="J17" s="283">
        <f>+F17-H17</f>
        <v>80221.119999999995</v>
      </c>
      <c r="K17" s="278" t="s">
        <v>27</v>
      </c>
      <c r="M17" s="278">
        <v>0</v>
      </c>
      <c r="N17" s="278">
        <v>0</v>
      </c>
      <c r="P17" s="278">
        <f t="shared" si="0"/>
        <v>80221.119999999995</v>
      </c>
      <c r="Q17" s="277">
        <f t="shared" si="1"/>
        <v>641307688.55999994</v>
      </c>
      <c r="R17" s="285" t="s">
        <v>187</v>
      </c>
    </row>
    <row r="18" spans="1:19">
      <c r="A18" s="278" t="s">
        <v>500</v>
      </c>
      <c r="B18" s="279">
        <v>1204</v>
      </c>
      <c r="C18" s="279" t="s">
        <v>519</v>
      </c>
      <c r="D18" s="280" t="s">
        <v>106</v>
      </c>
      <c r="E18" s="280" t="s">
        <v>106</v>
      </c>
      <c r="F18" s="274">
        <v>0</v>
      </c>
      <c r="G18" s="275">
        <v>10078714995.41</v>
      </c>
      <c r="H18" s="276">
        <v>1292576.68</v>
      </c>
      <c r="K18" s="278">
        <v>0</v>
      </c>
      <c r="M18" s="278">
        <v>0</v>
      </c>
      <c r="N18" s="278">
        <v>0</v>
      </c>
      <c r="P18" s="278">
        <f t="shared" si="0"/>
        <v>0</v>
      </c>
      <c r="Q18" s="278">
        <f t="shared" si="1"/>
        <v>0</v>
      </c>
    </row>
    <row r="19" spans="1:19">
      <c r="A19" s="278" t="s">
        <v>500</v>
      </c>
      <c r="B19" s="279">
        <v>12040243</v>
      </c>
      <c r="C19" s="279" t="s">
        <v>520</v>
      </c>
      <c r="D19" s="280" t="s">
        <v>106</v>
      </c>
      <c r="E19" s="280" t="s">
        <v>106</v>
      </c>
      <c r="F19" s="274">
        <v>0</v>
      </c>
      <c r="G19" s="275">
        <v>10078714995.41</v>
      </c>
      <c r="H19" s="276">
        <v>1292576.68</v>
      </c>
      <c r="K19" s="278">
        <v>0</v>
      </c>
      <c r="M19" s="278">
        <v>0</v>
      </c>
      <c r="N19" s="278">
        <v>0</v>
      </c>
      <c r="P19" s="278">
        <f t="shared" si="0"/>
        <v>0</v>
      </c>
      <c r="Q19" s="278">
        <f t="shared" si="1"/>
        <v>0</v>
      </c>
    </row>
    <row r="20" spans="1:19">
      <c r="A20" s="278" t="s">
        <v>500</v>
      </c>
      <c r="B20" s="279">
        <v>12040243001</v>
      </c>
      <c r="C20" s="279" t="s">
        <v>521</v>
      </c>
      <c r="D20" s="280" t="s">
        <v>106</v>
      </c>
      <c r="E20" s="280" t="s">
        <v>106</v>
      </c>
      <c r="F20" s="274">
        <v>0</v>
      </c>
      <c r="G20" s="275">
        <v>10078714995.41</v>
      </c>
      <c r="H20" s="276">
        <v>1292576.68</v>
      </c>
      <c r="K20" s="278">
        <v>0</v>
      </c>
      <c r="M20" s="278">
        <v>0</v>
      </c>
      <c r="N20" s="278">
        <v>0</v>
      </c>
      <c r="P20" s="278">
        <f t="shared" si="0"/>
        <v>0</v>
      </c>
      <c r="Q20" s="278">
        <f t="shared" si="1"/>
        <v>0</v>
      </c>
    </row>
    <row r="21" spans="1:19" ht="15.6">
      <c r="A21" s="278" t="s">
        <v>500</v>
      </c>
      <c r="B21" s="281">
        <v>12040243001001</v>
      </c>
      <c r="C21" s="279" t="s">
        <v>522</v>
      </c>
      <c r="D21" s="280" t="s">
        <v>499</v>
      </c>
      <c r="E21" s="280" t="s">
        <v>512</v>
      </c>
      <c r="F21" s="274">
        <v>278877.64</v>
      </c>
      <c r="G21" s="275">
        <v>2176938567.9299998</v>
      </c>
      <c r="H21" s="276">
        <v>0</v>
      </c>
      <c r="I21" s="282" t="s">
        <v>459</v>
      </c>
      <c r="J21" s="283">
        <f>+F21-H21</f>
        <v>278877.64</v>
      </c>
      <c r="K21" s="278" t="s">
        <v>27</v>
      </c>
      <c r="M21" s="278">
        <v>0</v>
      </c>
      <c r="N21" s="278">
        <v>3.64</v>
      </c>
      <c r="P21" s="278">
        <f t="shared" si="0"/>
        <v>278874</v>
      </c>
      <c r="Q21" s="277">
        <f t="shared" si="1"/>
        <v>2229388474.5</v>
      </c>
      <c r="R21" s="285" t="s">
        <v>187</v>
      </c>
    </row>
    <row r="22" spans="1:19" ht="15.6">
      <c r="A22" s="278" t="s">
        <v>500</v>
      </c>
      <c r="B22" s="281">
        <v>12040243001002</v>
      </c>
      <c r="C22" s="279" t="s">
        <v>523</v>
      </c>
      <c r="D22" s="280" t="s">
        <v>499</v>
      </c>
      <c r="E22" s="280" t="s">
        <v>512</v>
      </c>
      <c r="F22" s="274">
        <v>1013699.04</v>
      </c>
      <c r="G22" s="275">
        <v>7901776427.4799995</v>
      </c>
      <c r="H22" s="276">
        <v>1013699.04</v>
      </c>
      <c r="I22" s="282" t="s">
        <v>460</v>
      </c>
      <c r="J22" s="283">
        <f>+F22-H22</f>
        <v>0</v>
      </c>
      <c r="K22" s="278" t="s">
        <v>27</v>
      </c>
      <c r="M22" s="278">
        <v>11.92</v>
      </c>
      <c r="N22" s="278">
        <v>92.24</v>
      </c>
      <c r="P22" s="278">
        <f t="shared" si="0"/>
        <v>1013618.7200000001</v>
      </c>
      <c r="Q22" s="277">
        <f t="shared" si="1"/>
        <v>8103121452.3600006</v>
      </c>
      <c r="R22" s="285" t="s">
        <v>187</v>
      </c>
    </row>
    <row r="23" spans="1:19">
      <c r="A23" s="278" t="s">
        <v>500</v>
      </c>
      <c r="B23" s="279">
        <v>13</v>
      </c>
      <c r="C23" s="279" t="s">
        <v>524</v>
      </c>
      <c r="D23" s="280" t="s">
        <v>106</v>
      </c>
      <c r="E23" s="280" t="s">
        <v>106</v>
      </c>
      <c r="F23" s="274">
        <v>0</v>
      </c>
      <c r="G23" s="275">
        <v>296374343.88</v>
      </c>
      <c r="H23" s="276">
        <v>37673.32</v>
      </c>
      <c r="K23" s="278">
        <v>0</v>
      </c>
      <c r="M23" s="278">
        <v>0</v>
      </c>
      <c r="N23" s="278">
        <v>0</v>
      </c>
      <c r="P23" s="278">
        <f t="shared" si="0"/>
        <v>0</v>
      </c>
      <c r="Q23" s="278">
        <f t="shared" si="1"/>
        <v>0</v>
      </c>
    </row>
    <row r="24" spans="1:19">
      <c r="A24" s="278" t="s">
        <v>500</v>
      </c>
      <c r="B24" s="279">
        <v>1304</v>
      </c>
      <c r="C24" s="279" t="s">
        <v>525</v>
      </c>
      <c r="D24" s="280" t="s">
        <v>106</v>
      </c>
      <c r="E24" s="280" t="s">
        <v>106</v>
      </c>
      <c r="F24" s="274">
        <v>0</v>
      </c>
      <c r="G24" s="275">
        <v>296389661.44</v>
      </c>
      <c r="H24" s="276">
        <v>0</v>
      </c>
      <c r="K24" s="278">
        <v>0</v>
      </c>
      <c r="M24" s="278">
        <v>0</v>
      </c>
      <c r="N24" s="278">
        <v>0</v>
      </c>
      <c r="P24" s="278">
        <f t="shared" si="0"/>
        <v>0</v>
      </c>
      <c r="Q24" s="278">
        <f t="shared" si="1"/>
        <v>0</v>
      </c>
    </row>
    <row r="25" spans="1:19">
      <c r="A25" s="278" t="s">
        <v>500</v>
      </c>
      <c r="B25" s="279">
        <v>13040199</v>
      </c>
      <c r="C25" s="279" t="s">
        <v>526</v>
      </c>
      <c r="D25" s="280" t="s">
        <v>106</v>
      </c>
      <c r="E25" s="280" t="s">
        <v>106</v>
      </c>
      <c r="F25" s="274">
        <v>0</v>
      </c>
      <c r="G25" s="275">
        <v>24028821.289999999</v>
      </c>
      <c r="H25" s="276">
        <v>3089.51</v>
      </c>
      <c r="K25" s="278">
        <v>0</v>
      </c>
      <c r="M25" s="278">
        <v>0</v>
      </c>
      <c r="N25" s="278">
        <v>0</v>
      </c>
      <c r="P25" s="278">
        <f t="shared" si="0"/>
        <v>0</v>
      </c>
      <c r="Q25" s="278">
        <f t="shared" si="1"/>
        <v>0</v>
      </c>
    </row>
    <row r="26" spans="1:19">
      <c r="A26" s="278" t="s">
        <v>500</v>
      </c>
      <c r="B26" s="279">
        <v>13040199001</v>
      </c>
      <c r="C26" s="279" t="s">
        <v>526</v>
      </c>
      <c r="D26" s="280" t="s">
        <v>106</v>
      </c>
      <c r="E26" s="280" t="s">
        <v>106</v>
      </c>
      <c r="F26" s="274">
        <v>0</v>
      </c>
      <c r="G26" s="275">
        <v>24028821.289999999</v>
      </c>
      <c r="H26" s="276">
        <v>3089.51</v>
      </c>
      <c r="K26" s="278">
        <v>0</v>
      </c>
      <c r="M26" s="278">
        <v>0</v>
      </c>
      <c r="N26" s="278">
        <v>0</v>
      </c>
      <c r="P26" s="278">
        <f t="shared" si="0"/>
        <v>0</v>
      </c>
      <c r="Q26" s="278">
        <f t="shared" si="1"/>
        <v>0</v>
      </c>
    </row>
    <row r="27" spans="1:19" ht="15.6">
      <c r="A27" s="278" t="s">
        <v>500</v>
      </c>
      <c r="B27" s="281">
        <v>13040199001001</v>
      </c>
      <c r="C27" s="279" t="s">
        <v>527</v>
      </c>
      <c r="D27" s="280" t="s">
        <v>499</v>
      </c>
      <c r="E27" s="280" t="s">
        <v>512</v>
      </c>
      <c r="F27" s="274">
        <v>2500.04</v>
      </c>
      <c r="G27" s="275">
        <v>19444187.75</v>
      </c>
      <c r="H27" s="276">
        <v>2500.04</v>
      </c>
      <c r="I27" s="286" t="s">
        <v>638</v>
      </c>
      <c r="J27" s="283">
        <f>+F27-H27</f>
        <v>0</v>
      </c>
      <c r="K27" s="278" t="s">
        <v>27</v>
      </c>
      <c r="M27" s="278">
        <v>0</v>
      </c>
      <c r="N27" s="278">
        <v>1875</v>
      </c>
      <c r="P27" s="278">
        <f t="shared" si="0"/>
        <v>625.04</v>
      </c>
      <c r="Q27" s="277">
        <f t="shared" si="1"/>
        <v>4996726.0199999996</v>
      </c>
      <c r="R27" s="285" t="s">
        <v>189</v>
      </c>
      <c r="S27" s="286" t="s">
        <v>638</v>
      </c>
    </row>
    <row r="28" spans="1:19" ht="15.6">
      <c r="A28" s="278" t="s">
        <v>500</v>
      </c>
      <c r="B28" s="281">
        <v>13040199001002</v>
      </c>
      <c r="C28" s="279" t="s">
        <v>528</v>
      </c>
      <c r="D28" s="280" t="s">
        <v>499</v>
      </c>
      <c r="E28" s="280" t="s">
        <v>512</v>
      </c>
      <c r="F28" s="274">
        <v>20</v>
      </c>
      <c r="G28" s="275">
        <v>155550.75</v>
      </c>
      <c r="H28" s="276">
        <v>20</v>
      </c>
      <c r="I28" s="286" t="s">
        <v>638</v>
      </c>
      <c r="J28" s="283">
        <f>+F28-H28</f>
        <v>0</v>
      </c>
      <c r="K28" s="278" t="s">
        <v>27</v>
      </c>
      <c r="M28" s="278">
        <v>0</v>
      </c>
      <c r="N28" s="278">
        <v>15</v>
      </c>
      <c r="P28" s="278">
        <f t="shared" si="0"/>
        <v>5</v>
      </c>
      <c r="Q28" s="277">
        <f t="shared" si="1"/>
        <v>39971.25</v>
      </c>
      <c r="R28" s="285" t="s">
        <v>189</v>
      </c>
      <c r="S28" s="286" t="s">
        <v>638</v>
      </c>
    </row>
    <row r="29" spans="1:19" ht="15.6">
      <c r="A29" s="278" t="s">
        <v>500</v>
      </c>
      <c r="B29" s="281">
        <v>13040199001003</v>
      </c>
      <c r="C29" s="279" t="s">
        <v>529</v>
      </c>
      <c r="D29" s="280" t="s">
        <v>499</v>
      </c>
      <c r="E29" s="280" t="s">
        <v>512</v>
      </c>
      <c r="F29" s="274">
        <v>569.47</v>
      </c>
      <c r="G29" s="275">
        <v>4429082.79</v>
      </c>
      <c r="H29" s="276">
        <v>569.47</v>
      </c>
      <c r="I29" s="286" t="s">
        <v>638</v>
      </c>
      <c r="J29" s="283">
        <f>+F29-H29</f>
        <v>0</v>
      </c>
      <c r="K29" s="278" t="s">
        <v>27</v>
      </c>
      <c r="M29" s="278">
        <v>0</v>
      </c>
      <c r="N29" s="278">
        <v>427.08000000000004</v>
      </c>
      <c r="P29" s="278">
        <f t="shared" si="0"/>
        <v>142.38999999999999</v>
      </c>
      <c r="Q29" s="277">
        <f t="shared" si="1"/>
        <v>1138301.2574999998</v>
      </c>
      <c r="R29" s="285" t="s">
        <v>189</v>
      </c>
      <c r="S29" s="286" t="s">
        <v>638</v>
      </c>
    </row>
    <row r="30" spans="1:19">
      <c r="A30" s="278" t="s">
        <v>500</v>
      </c>
      <c r="B30" s="279">
        <v>13040201</v>
      </c>
      <c r="C30" s="279" t="s">
        <v>530</v>
      </c>
      <c r="D30" s="280" t="s">
        <v>106</v>
      </c>
      <c r="E30" s="280" t="s">
        <v>106</v>
      </c>
      <c r="F30" s="274">
        <v>0</v>
      </c>
      <c r="G30" s="275">
        <v>77991566.75</v>
      </c>
      <c r="H30" s="276">
        <v>9756.58</v>
      </c>
      <c r="K30" s="278">
        <v>0</v>
      </c>
      <c r="M30" s="278">
        <v>0</v>
      </c>
      <c r="N30" s="278">
        <v>0</v>
      </c>
      <c r="P30" s="278">
        <f t="shared" si="0"/>
        <v>0</v>
      </c>
      <c r="Q30" s="278">
        <f t="shared" si="1"/>
        <v>0</v>
      </c>
    </row>
    <row r="31" spans="1:19">
      <c r="A31" s="278" t="s">
        <v>500</v>
      </c>
      <c r="B31" s="279">
        <v>13040201001</v>
      </c>
      <c r="C31" s="279" t="s">
        <v>531</v>
      </c>
      <c r="D31" s="280" t="s">
        <v>106</v>
      </c>
      <c r="E31" s="280" t="s">
        <v>106</v>
      </c>
      <c r="F31" s="274">
        <v>0</v>
      </c>
      <c r="G31" s="275">
        <v>77991566.75</v>
      </c>
      <c r="H31" s="276">
        <v>9756.58</v>
      </c>
      <c r="K31" s="278">
        <v>0</v>
      </c>
      <c r="M31" s="278">
        <v>0</v>
      </c>
      <c r="N31" s="278">
        <v>0</v>
      </c>
      <c r="P31" s="278">
        <f t="shared" si="0"/>
        <v>0</v>
      </c>
      <c r="Q31" s="278">
        <f t="shared" si="1"/>
        <v>0</v>
      </c>
    </row>
    <row r="32" spans="1:19" ht="15.6">
      <c r="A32" s="278" t="s">
        <v>500</v>
      </c>
      <c r="B32" s="281">
        <v>13040201001002</v>
      </c>
      <c r="C32" s="279" t="s">
        <v>532</v>
      </c>
      <c r="D32" s="280" t="s">
        <v>499</v>
      </c>
      <c r="E32" s="280" t="s">
        <v>512</v>
      </c>
      <c r="F32" s="274">
        <v>9756.58</v>
      </c>
      <c r="G32" s="275">
        <v>77991566.75</v>
      </c>
      <c r="H32" s="276">
        <v>9756.58</v>
      </c>
      <c r="I32" s="282" t="s">
        <v>533</v>
      </c>
      <c r="J32" s="283">
        <f>+F32-H32</f>
        <v>0</v>
      </c>
      <c r="K32" s="278" t="s">
        <v>27</v>
      </c>
      <c r="M32" s="278">
        <v>0</v>
      </c>
      <c r="N32" s="278">
        <v>0</v>
      </c>
      <c r="P32" s="278">
        <f t="shared" si="0"/>
        <v>9756.58</v>
      </c>
      <c r="Q32" s="277">
        <f t="shared" si="1"/>
        <v>77996539.665000007</v>
      </c>
      <c r="R32" s="285" t="s">
        <v>189</v>
      </c>
      <c r="S32" s="278" t="s">
        <v>481</v>
      </c>
    </row>
    <row r="33" spans="1:19">
      <c r="A33" s="278" t="s">
        <v>500</v>
      </c>
      <c r="B33" s="279">
        <v>13040203</v>
      </c>
      <c r="C33" s="279" t="s">
        <v>534</v>
      </c>
      <c r="D33" s="280" t="s">
        <v>106</v>
      </c>
      <c r="E33" s="280" t="s">
        <v>106</v>
      </c>
      <c r="F33" s="274">
        <v>0</v>
      </c>
      <c r="G33" s="275">
        <v>194369273.40000001</v>
      </c>
      <c r="H33" s="276">
        <v>24827.23</v>
      </c>
      <c r="K33" s="278">
        <v>0</v>
      </c>
      <c r="M33" s="278">
        <v>0</v>
      </c>
      <c r="N33" s="278">
        <v>0</v>
      </c>
      <c r="P33" s="278">
        <f t="shared" si="0"/>
        <v>0</v>
      </c>
      <c r="Q33" s="278">
        <f t="shared" si="1"/>
        <v>0</v>
      </c>
    </row>
    <row r="34" spans="1:19">
      <c r="A34" s="278" t="s">
        <v>500</v>
      </c>
      <c r="B34" s="279">
        <v>13040203001</v>
      </c>
      <c r="C34" s="279" t="s">
        <v>535</v>
      </c>
      <c r="D34" s="280" t="s">
        <v>106</v>
      </c>
      <c r="E34" s="280" t="s">
        <v>106</v>
      </c>
      <c r="F34" s="274">
        <v>0</v>
      </c>
      <c r="G34" s="275">
        <v>194369273.40000001</v>
      </c>
      <c r="H34" s="276">
        <v>24827.23</v>
      </c>
      <c r="K34" s="278">
        <v>0</v>
      </c>
      <c r="M34" s="278">
        <v>0</v>
      </c>
      <c r="N34" s="278">
        <v>0</v>
      </c>
      <c r="P34" s="278">
        <f t="shared" si="0"/>
        <v>0</v>
      </c>
      <c r="Q34" s="278">
        <f t="shared" si="1"/>
        <v>0</v>
      </c>
    </row>
    <row r="35" spans="1:19" ht="15.6">
      <c r="A35" s="278" t="s">
        <v>500</v>
      </c>
      <c r="B35" s="281">
        <v>13040203001001</v>
      </c>
      <c r="C35" s="279" t="s">
        <v>536</v>
      </c>
      <c r="D35" s="280" t="s">
        <v>499</v>
      </c>
      <c r="E35" s="280" t="s">
        <v>512</v>
      </c>
      <c r="F35" s="274">
        <v>20472.990000000002</v>
      </c>
      <c r="G35" s="275">
        <v>160094073</v>
      </c>
      <c r="H35" s="276">
        <v>20472.990000000002</v>
      </c>
      <c r="I35" s="282" t="s">
        <v>457</v>
      </c>
      <c r="J35" s="283">
        <f>+F35-H35</f>
        <v>0</v>
      </c>
      <c r="K35" s="278" t="s">
        <v>27</v>
      </c>
      <c r="M35" s="278">
        <v>0</v>
      </c>
      <c r="N35" s="278">
        <v>5107.4400000000005</v>
      </c>
      <c r="P35" s="278">
        <f t="shared" si="0"/>
        <v>15365.550000000001</v>
      </c>
      <c r="Q35" s="277">
        <f t="shared" si="1"/>
        <v>122836048.08750001</v>
      </c>
      <c r="R35" s="285" t="s">
        <v>189</v>
      </c>
      <c r="S35" s="278" t="s">
        <v>407</v>
      </c>
    </row>
    <row r="36" spans="1:19" ht="15.6">
      <c r="A36" s="278" t="s">
        <v>500</v>
      </c>
      <c r="B36" s="281">
        <v>13040203001002</v>
      </c>
      <c r="C36" s="279" t="s">
        <v>537</v>
      </c>
      <c r="D36" s="280" t="s">
        <v>499</v>
      </c>
      <c r="E36" s="280" t="s">
        <v>512</v>
      </c>
      <c r="F36" s="274">
        <v>4354.24</v>
      </c>
      <c r="G36" s="275">
        <v>34275200.399999999</v>
      </c>
      <c r="H36" s="276">
        <v>4354.24</v>
      </c>
      <c r="I36" s="282" t="s">
        <v>457</v>
      </c>
      <c r="J36" s="283">
        <f>+F36-H36</f>
        <v>0</v>
      </c>
      <c r="K36" s="278" t="s">
        <v>27</v>
      </c>
      <c r="M36" s="278">
        <v>0</v>
      </c>
      <c r="N36" s="278">
        <v>0</v>
      </c>
      <c r="P36" s="284">
        <f>+F36+M36-N36</f>
        <v>4354.24</v>
      </c>
      <c r="Q36" s="277">
        <f t="shared" si="1"/>
        <v>34808883.119999997</v>
      </c>
      <c r="R36" s="285" t="s">
        <v>189</v>
      </c>
      <c r="S36" s="278" t="s">
        <v>407</v>
      </c>
    </row>
    <row r="37" spans="1:19">
      <c r="A37" s="278" t="s">
        <v>500</v>
      </c>
      <c r="B37" s="279">
        <v>1308</v>
      </c>
      <c r="C37" s="279" t="s">
        <v>538</v>
      </c>
      <c r="D37" s="280" t="s">
        <v>106</v>
      </c>
      <c r="E37" s="280" t="s">
        <v>106</v>
      </c>
      <c r="F37" s="274">
        <v>0</v>
      </c>
      <c r="G37" s="275">
        <v>-15317.56</v>
      </c>
      <c r="H37" s="276">
        <v>0</v>
      </c>
      <c r="K37" s="278">
        <v>0</v>
      </c>
      <c r="M37" s="278">
        <v>0</v>
      </c>
      <c r="N37" s="278">
        <v>0</v>
      </c>
      <c r="P37" s="278">
        <f t="shared" si="0"/>
        <v>0</v>
      </c>
      <c r="Q37" s="278">
        <f t="shared" si="1"/>
        <v>0</v>
      </c>
    </row>
    <row r="38" spans="1:19">
      <c r="A38" s="278" t="s">
        <v>500</v>
      </c>
      <c r="B38" s="279">
        <v>13080233</v>
      </c>
      <c r="C38" s="279" t="s">
        <v>539</v>
      </c>
      <c r="D38" s="280" t="s">
        <v>106</v>
      </c>
      <c r="E38" s="280" t="s">
        <v>106</v>
      </c>
      <c r="F38" s="274">
        <v>0</v>
      </c>
      <c r="G38" s="275">
        <v>-15317.56</v>
      </c>
      <c r="H38" s="276">
        <v>0</v>
      </c>
      <c r="K38" s="278">
        <v>0</v>
      </c>
      <c r="M38" s="278">
        <v>0</v>
      </c>
      <c r="N38" s="278">
        <v>0</v>
      </c>
      <c r="P38" s="278">
        <f t="shared" si="0"/>
        <v>0</v>
      </c>
      <c r="Q38" s="278">
        <f t="shared" si="1"/>
        <v>0</v>
      </c>
    </row>
    <row r="39" spans="1:19">
      <c r="A39" s="278" t="s">
        <v>500</v>
      </c>
      <c r="B39" s="279">
        <v>13080233001</v>
      </c>
      <c r="C39" s="279" t="s">
        <v>540</v>
      </c>
      <c r="D39" s="280" t="s">
        <v>106</v>
      </c>
      <c r="E39" s="280" t="s">
        <v>106</v>
      </c>
      <c r="F39" s="274">
        <v>0</v>
      </c>
      <c r="G39" s="275">
        <v>-15317.56</v>
      </c>
      <c r="H39" s="276">
        <v>0</v>
      </c>
      <c r="K39" s="278">
        <v>0</v>
      </c>
      <c r="M39" s="278">
        <v>0</v>
      </c>
      <c r="N39" s="278">
        <v>0</v>
      </c>
      <c r="P39" s="278">
        <f t="shared" si="0"/>
        <v>0</v>
      </c>
      <c r="Q39" s="278">
        <f t="shared" si="1"/>
        <v>0</v>
      </c>
    </row>
    <row r="40" spans="1:19">
      <c r="A40" s="278" t="s">
        <v>500</v>
      </c>
      <c r="B40" s="281">
        <v>13080233001002</v>
      </c>
      <c r="C40" s="279" t="s">
        <v>541</v>
      </c>
      <c r="D40" s="280" t="s">
        <v>499</v>
      </c>
      <c r="E40" s="280" t="s">
        <v>512</v>
      </c>
      <c r="F40" s="274">
        <v>0</v>
      </c>
      <c r="G40" s="275">
        <v>-15317.56</v>
      </c>
      <c r="H40" s="276">
        <v>0</v>
      </c>
      <c r="J40" s="283">
        <f>+F40-H40</f>
        <v>0</v>
      </c>
      <c r="K40" s="278" t="s">
        <v>27</v>
      </c>
      <c r="M40" s="278">
        <v>0</v>
      </c>
      <c r="N40" s="278">
        <v>0</v>
      </c>
      <c r="P40" s="284">
        <f>+F40+M40-N40</f>
        <v>0</v>
      </c>
      <c r="Q40" s="277">
        <f t="shared" si="1"/>
        <v>0</v>
      </c>
    </row>
    <row r="41" spans="1:19">
      <c r="A41" s="278" t="s">
        <v>542</v>
      </c>
      <c r="B41" s="279">
        <v>2</v>
      </c>
      <c r="C41" s="279" t="s">
        <v>543</v>
      </c>
      <c r="D41" s="280" t="s">
        <v>106</v>
      </c>
      <c r="E41" s="280" t="s">
        <v>106</v>
      </c>
      <c r="F41" s="274">
        <v>0</v>
      </c>
      <c r="G41" s="275">
        <v>35183954.859999999</v>
      </c>
      <c r="H41" s="276">
        <v>4435.8100000000004</v>
      </c>
      <c r="K41" s="278">
        <v>0</v>
      </c>
      <c r="M41" s="278">
        <v>0</v>
      </c>
      <c r="N41" s="278">
        <v>0</v>
      </c>
      <c r="Q41" s="278">
        <f t="shared" si="1"/>
        <v>0</v>
      </c>
    </row>
    <row r="42" spans="1:19">
      <c r="A42" s="278" t="s">
        <v>542</v>
      </c>
      <c r="B42" s="279">
        <v>21</v>
      </c>
      <c r="C42" s="279" t="s">
        <v>544</v>
      </c>
      <c r="D42" s="280" t="s">
        <v>106</v>
      </c>
      <c r="E42" s="280" t="s">
        <v>106</v>
      </c>
      <c r="F42" s="274">
        <v>0</v>
      </c>
      <c r="G42" s="275">
        <v>-9950.2800000000007</v>
      </c>
      <c r="H42" s="276">
        <v>0</v>
      </c>
      <c r="K42" s="278">
        <v>0</v>
      </c>
      <c r="M42" s="278">
        <v>0</v>
      </c>
      <c r="N42" s="278">
        <v>0</v>
      </c>
      <c r="Q42" s="278">
        <f t="shared" si="1"/>
        <v>0</v>
      </c>
    </row>
    <row r="43" spans="1:19">
      <c r="A43" s="278" t="s">
        <v>542</v>
      </c>
      <c r="B43" s="279">
        <v>2101</v>
      </c>
      <c r="C43" s="279" t="s">
        <v>545</v>
      </c>
      <c r="D43" s="280" t="s">
        <v>106</v>
      </c>
      <c r="E43" s="280" t="s">
        <v>106</v>
      </c>
      <c r="F43" s="274">
        <v>0</v>
      </c>
      <c r="G43" s="275">
        <v>-9950.2800000000007</v>
      </c>
      <c r="H43" s="276">
        <v>0</v>
      </c>
      <c r="K43" s="278">
        <v>0</v>
      </c>
      <c r="M43" s="278">
        <v>0</v>
      </c>
      <c r="N43" s="278">
        <v>0</v>
      </c>
      <c r="Q43" s="278">
        <f t="shared" si="1"/>
        <v>0</v>
      </c>
    </row>
    <row r="44" spans="1:19">
      <c r="A44" s="278" t="s">
        <v>542</v>
      </c>
      <c r="B44" s="279">
        <v>21010102</v>
      </c>
      <c r="C44" s="279" t="s">
        <v>546</v>
      </c>
      <c r="D44" s="280" t="s">
        <v>106</v>
      </c>
      <c r="E44" s="280" t="s">
        <v>106</v>
      </c>
      <c r="F44" s="274">
        <v>0</v>
      </c>
      <c r="G44" s="275">
        <v>-9950.2800000000007</v>
      </c>
      <c r="H44" s="276">
        <v>0</v>
      </c>
      <c r="K44" s="278">
        <v>0</v>
      </c>
      <c r="M44" s="278">
        <v>0</v>
      </c>
      <c r="N44" s="278">
        <v>0</v>
      </c>
      <c r="Q44" s="278">
        <f t="shared" si="1"/>
        <v>0</v>
      </c>
    </row>
    <row r="45" spans="1:19">
      <c r="A45" s="278" t="s">
        <v>542</v>
      </c>
      <c r="B45" s="279">
        <v>21010102001</v>
      </c>
      <c r="C45" s="279" t="s">
        <v>547</v>
      </c>
      <c r="D45" s="280" t="s">
        <v>106</v>
      </c>
      <c r="E45" s="280" t="s">
        <v>106</v>
      </c>
      <c r="F45" s="274">
        <v>0</v>
      </c>
      <c r="G45" s="275">
        <v>-9950.2800000000007</v>
      </c>
      <c r="H45" s="276">
        <v>0</v>
      </c>
      <c r="K45" s="278">
        <v>0</v>
      </c>
      <c r="M45" s="278">
        <v>0</v>
      </c>
      <c r="N45" s="278">
        <v>0</v>
      </c>
      <c r="Q45" s="278">
        <f t="shared" si="1"/>
        <v>0</v>
      </c>
    </row>
    <row r="46" spans="1:19">
      <c r="A46" s="278" t="s">
        <v>542</v>
      </c>
      <c r="B46" s="281">
        <v>21010102001002</v>
      </c>
      <c r="C46" s="279" t="s">
        <v>548</v>
      </c>
      <c r="D46" s="280" t="s">
        <v>499</v>
      </c>
      <c r="E46" s="280" t="s">
        <v>549</v>
      </c>
      <c r="F46" s="274">
        <v>0</v>
      </c>
      <c r="G46" s="275">
        <v>-9950.2800000000007</v>
      </c>
      <c r="H46" s="276">
        <v>0</v>
      </c>
      <c r="J46" s="283">
        <f>+F46-H46</f>
        <v>0</v>
      </c>
      <c r="K46" s="278" t="s">
        <v>29</v>
      </c>
      <c r="M46" s="278">
        <v>0</v>
      </c>
      <c r="N46" s="278">
        <v>0</v>
      </c>
      <c r="P46" s="284">
        <f>+F46+N46-M46</f>
        <v>0</v>
      </c>
      <c r="Q46" s="277">
        <f t="shared" si="1"/>
        <v>0</v>
      </c>
    </row>
    <row r="47" spans="1:19">
      <c r="A47" s="278" t="s">
        <v>542</v>
      </c>
      <c r="B47" s="279">
        <v>24</v>
      </c>
      <c r="C47" s="279" t="s">
        <v>550</v>
      </c>
      <c r="D47" s="280" t="s">
        <v>106</v>
      </c>
      <c r="E47" s="280" t="s">
        <v>106</v>
      </c>
      <c r="F47" s="274">
        <v>0</v>
      </c>
      <c r="G47" s="275">
        <v>-15317.56</v>
      </c>
      <c r="H47" s="276">
        <v>0</v>
      </c>
      <c r="K47" s="278">
        <v>0</v>
      </c>
      <c r="M47" s="278">
        <v>0</v>
      </c>
      <c r="N47" s="278">
        <v>0</v>
      </c>
      <c r="P47" s="278">
        <f t="shared" ref="P47:P75" si="2">+F47+N47-M47</f>
        <v>0</v>
      </c>
      <c r="Q47" s="278">
        <f t="shared" si="1"/>
        <v>0</v>
      </c>
    </row>
    <row r="48" spans="1:19">
      <c r="A48" s="278" t="s">
        <v>542</v>
      </c>
      <c r="B48" s="279">
        <v>2408</v>
      </c>
      <c r="C48" s="279" t="s">
        <v>551</v>
      </c>
      <c r="D48" s="280" t="s">
        <v>106</v>
      </c>
      <c r="E48" s="280" t="s">
        <v>106</v>
      </c>
      <c r="F48" s="274">
        <v>0</v>
      </c>
      <c r="G48" s="275">
        <v>-15317.56</v>
      </c>
      <c r="H48" s="276">
        <v>0</v>
      </c>
      <c r="K48" s="278">
        <v>0</v>
      </c>
      <c r="M48" s="278">
        <v>0</v>
      </c>
      <c r="N48" s="278">
        <v>0</v>
      </c>
      <c r="P48" s="278">
        <f t="shared" si="2"/>
        <v>0</v>
      </c>
      <c r="Q48" s="278">
        <f t="shared" si="1"/>
        <v>0</v>
      </c>
    </row>
    <row r="49" spans="1:19">
      <c r="A49" s="278" t="s">
        <v>542</v>
      </c>
      <c r="B49" s="279">
        <v>24080136</v>
      </c>
      <c r="C49" s="279" t="s">
        <v>552</v>
      </c>
      <c r="D49" s="280" t="s">
        <v>106</v>
      </c>
      <c r="E49" s="280" t="s">
        <v>106</v>
      </c>
      <c r="F49" s="274">
        <v>0</v>
      </c>
      <c r="G49" s="275">
        <v>-15317.56</v>
      </c>
      <c r="H49" s="276">
        <v>0</v>
      </c>
      <c r="K49" s="278">
        <v>0</v>
      </c>
      <c r="M49" s="278">
        <v>0</v>
      </c>
      <c r="N49" s="278">
        <v>0</v>
      </c>
      <c r="P49" s="278">
        <f t="shared" si="2"/>
        <v>0</v>
      </c>
      <c r="Q49" s="278">
        <f t="shared" si="1"/>
        <v>0</v>
      </c>
    </row>
    <row r="50" spans="1:19">
      <c r="A50" s="278" t="s">
        <v>542</v>
      </c>
      <c r="B50" s="279">
        <v>24080136001</v>
      </c>
      <c r="C50" s="279" t="s">
        <v>553</v>
      </c>
      <c r="D50" s="280" t="s">
        <v>106</v>
      </c>
      <c r="E50" s="280" t="s">
        <v>106</v>
      </c>
      <c r="F50" s="274">
        <v>0</v>
      </c>
      <c r="G50" s="275">
        <v>-15317.56</v>
      </c>
      <c r="H50" s="276">
        <v>0</v>
      </c>
      <c r="K50" s="278">
        <v>0</v>
      </c>
      <c r="M50" s="278">
        <v>0</v>
      </c>
      <c r="N50" s="278">
        <v>0</v>
      </c>
      <c r="P50" s="278">
        <f t="shared" si="2"/>
        <v>0</v>
      </c>
      <c r="Q50" s="278">
        <f t="shared" si="1"/>
        <v>0</v>
      </c>
    </row>
    <row r="51" spans="1:19">
      <c r="A51" s="278" t="s">
        <v>542</v>
      </c>
      <c r="B51" s="281">
        <v>24080136001002</v>
      </c>
      <c r="C51" s="279" t="s">
        <v>554</v>
      </c>
      <c r="D51" s="280" t="s">
        <v>499</v>
      </c>
      <c r="E51" s="280" t="s">
        <v>549</v>
      </c>
      <c r="F51" s="274">
        <v>0</v>
      </c>
      <c r="G51" s="275">
        <v>-15317.56</v>
      </c>
      <c r="H51" s="276">
        <v>0</v>
      </c>
      <c r="J51" s="283">
        <f>+F51-H51</f>
        <v>0</v>
      </c>
      <c r="K51" s="278" t="s">
        <v>29</v>
      </c>
      <c r="M51" s="278">
        <v>0</v>
      </c>
      <c r="N51" s="278">
        <v>0</v>
      </c>
      <c r="P51" s="278">
        <f t="shared" si="2"/>
        <v>0</v>
      </c>
      <c r="Q51" s="277">
        <f t="shared" si="1"/>
        <v>0</v>
      </c>
    </row>
    <row r="52" spans="1:19">
      <c r="A52" s="278" t="s">
        <v>542</v>
      </c>
      <c r="B52" s="279">
        <v>25</v>
      </c>
      <c r="C52" s="279" t="s">
        <v>555</v>
      </c>
      <c r="D52" s="280" t="s">
        <v>106</v>
      </c>
      <c r="E52" s="280" t="s">
        <v>106</v>
      </c>
      <c r="F52" s="274">
        <v>0</v>
      </c>
      <c r="G52" s="275">
        <v>35209222.700000003</v>
      </c>
      <c r="H52" s="276">
        <v>4435.8100000000004</v>
      </c>
      <c r="K52" s="278">
        <v>0</v>
      </c>
      <c r="M52" s="278">
        <v>0</v>
      </c>
      <c r="N52" s="278">
        <v>0</v>
      </c>
      <c r="P52" s="278">
        <f t="shared" si="2"/>
        <v>0</v>
      </c>
      <c r="Q52" s="278">
        <f t="shared" si="1"/>
        <v>0</v>
      </c>
    </row>
    <row r="53" spans="1:19">
      <c r="A53" s="278" t="s">
        <v>542</v>
      </c>
      <c r="B53" s="279">
        <v>2501</v>
      </c>
      <c r="C53" s="279" t="s">
        <v>556</v>
      </c>
      <c r="D53" s="280" t="s">
        <v>106</v>
      </c>
      <c r="E53" s="280" t="s">
        <v>106</v>
      </c>
      <c r="F53" s="274">
        <v>0</v>
      </c>
      <c r="G53" s="275">
        <v>35209222.700000003</v>
      </c>
      <c r="H53" s="276">
        <v>4435.8100000000004</v>
      </c>
      <c r="K53" s="278">
        <v>0</v>
      </c>
      <c r="M53" s="278">
        <v>0</v>
      </c>
      <c r="N53" s="278">
        <v>0</v>
      </c>
      <c r="P53" s="278">
        <f t="shared" si="2"/>
        <v>0</v>
      </c>
      <c r="Q53" s="278">
        <f t="shared" si="1"/>
        <v>0</v>
      </c>
    </row>
    <row r="54" spans="1:19">
      <c r="A54" s="278" t="s">
        <v>542</v>
      </c>
      <c r="B54" s="279">
        <v>25010140</v>
      </c>
      <c r="C54" s="279" t="s">
        <v>556</v>
      </c>
      <c r="D54" s="280" t="s">
        <v>106</v>
      </c>
      <c r="E54" s="280" t="s">
        <v>106</v>
      </c>
      <c r="F54" s="274">
        <v>0</v>
      </c>
      <c r="G54" s="275">
        <v>967029.62</v>
      </c>
      <c r="H54" s="276">
        <v>123.39</v>
      </c>
      <c r="K54" s="278">
        <v>0</v>
      </c>
      <c r="M54" s="278">
        <v>0</v>
      </c>
      <c r="N54" s="278">
        <v>0</v>
      </c>
      <c r="P54" s="278">
        <f t="shared" si="2"/>
        <v>0</v>
      </c>
      <c r="Q54" s="278">
        <f t="shared" si="1"/>
        <v>0</v>
      </c>
    </row>
    <row r="55" spans="1:19">
      <c r="A55" s="278" t="s">
        <v>542</v>
      </c>
      <c r="B55" s="279">
        <v>25010140001</v>
      </c>
      <c r="C55" s="279" t="s">
        <v>556</v>
      </c>
      <c r="D55" s="280" t="s">
        <v>106</v>
      </c>
      <c r="E55" s="280" t="s">
        <v>106</v>
      </c>
      <c r="F55" s="274">
        <v>0</v>
      </c>
      <c r="G55" s="275">
        <v>704</v>
      </c>
      <c r="H55" s="276">
        <v>0.09</v>
      </c>
      <c r="K55" s="278">
        <v>0</v>
      </c>
      <c r="M55" s="278">
        <v>0</v>
      </c>
      <c r="N55" s="278">
        <v>0</v>
      </c>
      <c r="P55" s="278">
        <f t="shared" si="2"/>
        <v>0</v>
      </c>
      <c r="Q55" s="278">
        <f t="shared" si="1"/>
        <v>0</v>
      </c>
    </row>
    <row r="56" spans="1:19" ht="15.6">
      <c r="A56" s="278" t="s">
        <v>542</v>
      </c>
      <c r="B56" s="281">
        <v>25010140001002</v>
      </c>
      <c r="C56" s="279" t="s">
        <v>557</v>
      </c>
      <c r="D56" s="280" t="s">
        <v>499</v>
      </c>
      <c r="E56" s="280" t="s">
        <v>549</v>
      </c>
      <c r="F56" s="274">
        <v>0.09</v>
      </c>
      <c r="G56" s="275">
        <v>704</v>
      </c>
      <c r="H56" s="276">
        <v>0.09</v>
      </c>
      <c r="I56" s="282" t="s">
        <v>461</v>
      </c>
      <c r="J56" s="283">
        <f>+F56-H56</f>
        <v>0</v>
      </c>
      <c r="K56" s="278" t="s">
        <v>29</v>
      </c>
      <c r="M56" s="278">
        <v>0</v>
      </c>
      <c r="N56" s="278">
        <v>0</v>
      </c>
      <c r="P56" s="278">
        <f t="shared" si="2"/>
        <v>0.09</v>
      </c>
      <c r="Q56" s="277">
        <f t="shared" si="1"/>
        <v>719.48249999999996</v>
      </c>
      <c r="R56" s="285" t="s">
        <v>429</v>
      </c>
    </row>
    <row r="57" spans="1:19">
      <c r="A57" s="278" t="s">
        <v>542</v>
      </c>
      <c r="B57" s="279">
        <v>25010140002</v>
      </c>
      <c r="C57" s="279" t="s">
        <v>558</v>
      </c>
      <c r="D57" s="280" t="s">
        <v>106</v>
      </c>
      <c r="E57" s="280" t="s">
        <v>106</v>
      </c>
      <c r="F57" s="274">
        <v>0</v>
      </c>
      <c r="G57" s="275">
        <v>966325.62</v>
      </c>
      <c r="H57" s="276">
        <v>123.3</v>
      </c>
      <c r="K57" s="278">
        <v>0</v>
      </c>
      <c r="M57" s="278">
        <v>0</v>
      </c>
      <c r="N57" s="278">
        <v>0</v>
      </c>
      <c r="P57" s="278">
        <f t="shared" si="2"/>
        <v>0</v>
      </c>
      <c r="Q57" s="278">
        <f t="shared" si="1"/>
        <v>0</v>
      </c>
    </row>
    <row r="58" spans="1:19" ht="15.6">
      <c r="A58" s="278" t="s">
        <v>542</v>
      </c>
      <c r="B58" s="281">
        <v>25010140002001</v>
      </c>
      <c r="C58" s="279" t="s">
        <v>559</v>
      </c>
      <c r="D58" s="280" t="s">
        <v>499</v>
      </c>
      <c r="E58" s="280" t="s">
        <v>549</v>
      </c>
      <c r="F58" s="274">
        <v>112.09</v>
      </c>
      <c r="G58" s="275">
        <v>876877.82</v>
      </c>
      <c r="H58" s="276">
        <v>112.09</v>
      </c>
      <c r="I58" s="282" t="s">
        <v>462</v>
      </c>
      <c r="J58" s="283">
        <f>+F58-H58</f>
        <v>0</v>
      </c>
      <c r="K58" s="278" t="s">
        <v>29</v>
      </c>
      <c r="M58" s="278">
        <v>0</v>
      </c>
      <c r="N58" s="278">
        <v>0</v>
      </c>
      <c r="P58" s="278">
        <f t="shared" si="2"/>
        <v>112.09</v>
      </c>
      <c r="Q58" s="277">
        <f t="shared" si="1"/>
        <v>896075.48250000004</v>
      </c>
      <c r="R58" s="285" t="s">
        <v>193</v>
      </c>
      <c r="S58" s="286" t="s">
        <v>409</v>
      </c>
    </row>
    <row r="59" spans="1:19" ht="15.6">
      <c r="A59" s="278" t="s">
        <v>542</v>
      </c>
      <c r="B59" s="281">
        <v>25010140002002</v>
      </c>
      <c r="C59" s="279" t="s">
        <v>560</v>
      </c>
      <c r="D59" s="280" t="s">
        <v>499</v>
      </c>
      <c r="E59" s="280" t="s">
        <v>549</v>
      </c>
      <c r="F59" s="274">
        <v>11.21</v>
      </c>
      <c r="G59" s="275">
        <v>89447.8</v>
      </c>
      <c r="H59" s="276">
        <v>11.21</v>
      </c>
      <c r="I59" s="282" t="s">
        <v>462</v>
      </c>
      <c r="J59" s="283">
        <f>+F59-H59</f>
        <v>0</v>
      </c>
      <c r="K59" s="278" t="s">
        <v>29</v>
      </c>
      <c r="M59" s="278">
        <v>0</v>
      </c>
      <c r="N59" s="278">
        <v>0</v>
      </c>
      <c r="P59" s="278">
        <f t="shared" si="2"/>
        <v>11.21</v>
      </c>
      <c r="Q59" s="277">
        <f t="shared" si="1"/>
        <v>89615.54250000001</v>
      </c>
      <c r="R59" s="285" t="s">
        <v>193</v>
      </c>
      <c r="S59" s="286" t="s">
        <v>409</v>
      </c>
    </row>
    <row r="60" spans="1:19">
      <c r="A60" s="278" t="s">
        <v>542</v>
      </c>
      <c r="B60" s="279">
        <v>25010142</v>
      </c>
      <c r="C60" s="279" t="s">
        <v>561</v>
      </c>
      <c r="D60" s="280" t="s">
        <v>106</v>
      </c>
      <c r="E60" s="280" t="s">
        <v>106</v>
      </c>
      <c r="F60" s="274">
        <v>0</v>
      </c>
      <c r="G60" s="275">
        <v>34242193.079999998</v>
      </c>
      <c r="H60" s="276">
        <v>4312.42</v>
      </c>
      <c r="K60" s="278">
        <v>0</v>
      </c>
      <c r="M60" s="278">
        <v>0</v>
      </c>
      <c r="N60" s="278">
        <v>0</v>
      </c>
      <c r="P60" s="278">
        <f t="shared" si="2"/>
        <v>0</v>
      </c>
      <c r="Q60" s="278">
        <f t="shared" si="1"/>
        <v>0</v>
      </c>
    </row>
    <row r="61" spans="1:19">
      <c r="A61" s="278" t="s">
        <v>542</v>
      </c>
      <c r="B61" s="279">
        <v>25010142001</v>
      </c>
      <c r="C61" s="279" t="s">
        <v>562</v>
      </c>
      <c r="D61" s="280" t="s">
        <v>106</v>
      </c>
      <c r="E61" s="280" t="s">
        <v>106</v>
      </c>
      <c r="F61" s="274">
        <v>0</v>
      </c>
      <c r="G61" s="275">
        <v>34242193.079999998</v>
      </c>
      <c r="H61" s="276">
        <v>4312.42</v>
      </c>
      <c r="K61" s="278">
        <v>0</v>
      </c>
      <c r="M61" s="278">
        <v>0</v>
      </c>
      <c r="N61" s="278">
        <v>0</v>
      </c>
      <c r="P61" s="278">
        <f t="shared" si="2"/>
        <v>0</v>
      </c>
      <c r="Q61" s="278">
        <f t="shared" si="1"/>
        <v>0</v>
      </c>
    </row>
    <row r="62" spans="1:19" ht="15.6">
      <c r="A62" s="278" t="s">
        <v>542</v>
      </c>
      <c r="B62" s="281">
        <v>25010142001001</v>
      </c>
      <c r="C62" s="279" t="s">
        <v>563</v>
      </c>
      <c r="D62" s="280" t="s">
        <v>499</v>
      </c>
      <c r="E62" s="280" t="s">
        <v>549</v>
      </c>
      <c r="F62" s="274">
        <v>4219.42</v>
      </c>
      <c r="G62" s="275">
        <v>33514954.079999998</v>
      </c>
      <c r="H62" s="276">
        <v>4219.42</v>
      </c>
      <c r="I62" s="282" t="s">
        <v>457</v>
      </c>
      <c r="J62" s="283">
        <f>+F62-H62</f>
        <v>0</v>
      </c>
      <c r="K62" s="278" t="s">
        <v>29</v>
      </c>
      <c r="M62" s="278">
        <v>5107.4400000000005</v>
      </c>
      <c r="N62" s="278">
        <v>888.02</v>
      </c>
      <c r="P62" s="287">
        <f t="shared" si="2"/>
        <v>0</v>
      </c>
      <c r="Q62" s="277">
        <f t="shared" si="1"/>
        <v>0</v>
      </c>
      <c r="R62" s="285" t="s">
        <v>429</v>
      </c>
    </row>
    <row r="63" spans="1:19" ht="15.6">
      <c r="A63" s="278" t="s">
        <v>542</v>
      </c>
      <c r="B63" s="281">
        <v>25010142001002</v>
      </c>
      <c r="C63" s="279" t="s">
        <v>564</v>
      </c>
      <c r="D63" s="280" t="s">
        <v>499</v>
      </c>
      <c r="E63" s="280" t="s">
        <v>549</v>
      </c>
      <c r="F63" s="274">
        <v>93</v>
      </c>
      <c r="G63" s="275">
        <v>727239</v>
      </c>
      <c r="H63" s="276">
        <v>93</v>
      </c>
      <c r="I63" s="278" t="s">
        <v>429</v>
      </c>
      <c r="J63" s="283">
        <f>+F63-H63</f>
        <v>0</v>
      </c>
      <c r="K63" s="278" t="s">
        <v>29</v>
      </c>
      <c r="M63" s="278">
        <v>0</v>
      </c>
      <c r="N63" s="278">
        <v>0</v>
      </c>
      <c r="P63" s="278">
        <f t="shared" si="2"/>
        <v>93</v>
      </c>
      <c r="Q63" s="277">
        <f t="shared" si="1"/>
        <v>743465.25</v>
      </c>
      <c r="R63" s="285" t="s">
        <v>429</v>
      </c>
      <c r="S63" s="286"/>
    </row>
    <row r="64" spans="1:19">
      <c r="A64" s="278" t="s">
        <v>565</v>
      </c>
      <c r="B64" s="279">
        <v>3</v>
      </c>
      <c r="C64" s="279" t="s">
        <v>566</v>
      </c>
      <c r="D64" s="280" t="s">
        <v>106</v>
      </c>
      <c r="E64" s="280" t="s">
        <v>106</v>
      </c>
      <c r="F64" s="274">
        <v>0</v>
      </c>
      <c r="G64" s="275">
        <v>12866119914.959999</v>
      </c>
      <c r="H64" s="276">
        <v>1645133.5</v>
      </c>
      <c r="K64" s="278">
        <v>0</v>
      </c>
      <c r="M64" s="278">
        <v>0</v>
      </c>
      <c r="N64" s="278">
        <v>0</v>
      </c>
      <c r="P64" s="278">
        <f t="shared" si="2"/>
        <v>0</v>
      </c>
      <c r="Q64" s="278">
        <f t="shared" si="1"/>
        <v>0</v>
      </c>
    </row>
    <row r="65" spans="1:17">
      <c r="A65" s="278" t="s">
        <v>565</v>
      </c>
      <c r="B65" s="279">
        <v>31</v>
      </c>
      <c r="C65" s="279" t="s">
        <v>567</v>
      </c>
      <c r="D65" s="280" t="s">
        <v>106</v>
      </c>
      <c r="E65" s="280" t="s">
        <v>106</v>
      </c>
      <c r="F65" s="274">
        <v>0</v>
      </c>
      <c r="G65" s="275">
        <v>12866119914.959999</v>
      </c>
      <c r="H65" s="276">
        <v>1645133.5</v>
      </c>
      <c r="K65" s="278">
        <v>0</v>
      </c>
      <c r="M65" s="278">
        <v>0</v>
      </c>
      <c r="N65" s="278">
        <v>0</v>
      </c>
      <c r="P65" s="278">
        <f t="shared" si="2"/>
        <v>0</v>
      </c>
      <c r="Q65" s="278">
        <f t="shared" si="1"/>
        <v>0</v>
      </c>
    </row>
    <row r="66" spans="1:17">
      <c r="A66" s="278" t="s">
        <v>565</v>
      </c>
      <c r="B66" s="279">
        <v>3101</v>
      </c>
      <c r="C66" s="279" t="s">
        <v>568</v>
      </c>
      <c r="D66" s="280" t="s">
        <v>106</v>
      </c>
      <c r="E66" s="280" t="s">
        <v>106</v>
      </c>
      <c r="F66" s="274">
        <v>0</v>
      </c>
      <c r="G66" s="275">
        <v>13011306232</v>
      </c>
      <c r="H66" s="276">
        <v>1663898.84</v>
      </c>
      <c r="K66" s="278">
        <v>0</v>
      </c>
      <c r="M66" s="278">
        <v>0</v>
      </c>
      <c r="N66" s="278">
        <v>0</v>
      </c>
      <c r="P66" s="278">
        <f t="shared" si="2"/>
        <v>0</v>
      </c>
      <c r="Q66" s="278">
        <f t="shared" si="1"/>
        <v>0</v>
      </c>
    </row>
    <row r="67" spans="1:17">
      <c r="A67" s="278" t="s">
        <v>565</v>
      </c>
      <c r="B67" s="279">
        <v>31010502</v>
      </c>
      <c r="C67" s="279" t="s">
        <v>568</v>
      </c>
      <c r="D67" s="280" t="s">
        <v>106</v>
      </c>
      <c r="E67" s="280" t="s">
        <v>106</v>
      </c>
      <c r="F67" s="274">
        <v>0</v>
      </c>
      <c r="G67" s="275">
        <v>13011306232</v>
      </c>
      <c r="H67" s="276">
        <v>1663898.84</v>
      </c>
      <c r="K67" s="278">
        <v>0</v>
      </c>
      <c r="M67" s="278">
        <v>0</v>
      </c>
      <c r="N67" s="278">
        <v>0</v>
      </c>
      <c r="P67" s="278">
        <f t="shared" si="2"/>
        <v>0</v>
      </c>
      <c r="Q67" s="278">
        <f t="shared" si="1"/>
        <v>0</v>
      </c>
    </row>
    <row r="68" spans="1:17">
      <c r="A68" s="278" t="s">
        <v>565</v>
      </c>
      <c r="B68" s="279">
        <v>31010502003</v>
      </c>
      <c r="C68" s="279" t="s">
        <v>569</v>
      </c>
      <c r="D68" s="280" t="s">
        <v>106</v>
      </c>
      <c r="E68" s="280" t="s">
        <v>106</v>
      </c>
      <c r="F68" s="274">
        <v>0</v>
      </c>
      <c r="G68" s="275">
        <v>13011306232</v>
      </c>
      <c r="H68" s="276">
        <v>1663898.84</v>
      </c>
      <c r="K68" s="278">
        <v>0</v>
      </c>
      <c r="M68" s="278">
        <v>0</v>
      </c>
      <c r="N68" s="278">
        <v>0</v>
      </c>
      <c r="P68" s="278">
        <f t="shared" si="2"/>
        <v>0</v>
      </c>
      <c r="Q68" s="278">
        <f t="shared" si="1"/>
        <v>0</v>
      </c>
    </row>
    <row r="69" spans="1:17">
      <c r="A69" s="278" t="s">
        <v>565</v>
      </c>
      <c r="B69" s="281">
        <v>31010502003001</v>
      </c>
      <c r="C69" s="279" t="s">
        <v>570</v>
      </c>
      <c r="D69" s="280" t="s">
        <v>499</v>
      </c>
      <c r="E69" s="280" t="s">
        <v>549</v>
      </c>
      <c r="F69" s="274">
        <v>1663898.84</v>
      </c>
      <c r="G69" s="275">
        <v>13011306232</v>
      </c>
      <c r="H69" s="276">
        <v>1663898.84</v>
      </c>
      <c r="I69" s="282" t="s">
        <v>194</v>
      </c>
      <c r="J69" s="283">
        <f>+F69-H69</f>
        <v>0</v>
      </c>
      <c r="K69" s="278" t="s">
        <v>30</v>
      </c>
      <c r="M69" s="278">
        <v>0</v>
      </c>
      <c r="N69" s="278">
        <v>0</v>
      </c>
      <c r="P69" s="278">
        <f t="shared" si="2"/>
        <v>1663898.84</v>
      </c>
      <c r="Q69" s="277">
        <f t="shared" si="1"/>
        <v>13301623301.67</v>
      </c>
    </row>
    <row r="70" spans="1:17">
      <c r="A70" s="278" t="s">
        <v>565</v>
      </c>
      <c r="B70" s="279">
        <v>3104</v>
      </c>
      <c r="C70" s="279" t="s">
        <v>571</v>
      </c>
      <c r="D70" s="280" t="s">
        <v>106</v>
      </c>
      <c r="E70" s="280" t="s">
        <v>106</v>
      </c>
      <c r="F70" s="274">
        <v>0</v>
      </c>
      <c r="G70" s="275">
        <v>-145186317.03999999</v>
      </c>
      <c r="H70" s="276">
        <v>-18765.34</v>
      </c>
      <c r="K70" s="278">
        <v>0</v>
      </c>
      <c r="M70" s="278">
        <v>0</v>
      </c>
      <c r="N70" s="278">
        <v>0</v>
      </c>
      <c r="P70" s="278">
        <f t="shared" si="2"/>
        <v>0</v>
      </c>
      <c r="Q70" s="278">
        <f t="shared" si="1"/>
        <v>0</v>
      </c>
    </row>
    <row r="71" spans="1:17">
      <c r="A71" s="278" t="s">
        <v>565</v>
      </c>
      <c r="B71" s="279">
        <v>31040516</v>
      </c>
      <c r="C71" s="279" t="s">
        <v>572</v>
      </c>
      <c r="D71" s="280" t="s">
        <v>106</v>
      </c>
      <c r="E71" s="280" t="s">
        <v>106</v>
      </c>
      <c r="F71" s="274">
        <v>0</v>
      </c>
      <c r="G71" s="275">
        <v>-48257677.149999999</v>
      </c>
      <c r="H71" s="276">
        <v>-6040.78</v>
      </c>
      <c r="K71" s="278">
        <v>0</v>
      </c>
      <c r="M71" s="278">
        <v>0</v>
      </c>
      <c r="N71" s="278">
        <v>0</v>
      </c>
      <c r="P71" s="278">
        <f t="shared" si="2"/>
        <v>0</v>
      </c>
      <c r="Q71" s="278">
        <f t="shared" si="1"/>
        <v>0</v>
      </c>
    </row>
    <row r="72" spans="1:17">
      <c r="A72" s="278" t="s">
        <v>565</v>
      </c>
      <c r="B72" s="279">
        <v>31040516002</v>
      </c>
      <c r="C72" s="279" t="s">
        <v>573</v>
      </c>
      <c r="D72" s="280" t="s">
        <v>106</v>
      </c>
      <c r="E72" s="280" t="s">
        <v>106</v>
      </c>
      <c r="F72" s="274">
        <v>0</v>
      </c>
      <c r="G72" s="275">
        <v>-48257677.149999999</v>
      </c>
      <c r="H72" s="276">
        <v>-6040.78</v>
      </c>
      <c r="K72" s="278">
        <v>0</v>
      </c>
      <c r="M72" s="278">
        <v>0</v>
      </c>
      <c r="N72" s="278">
        <v>0</v>
      </c>
      <c r="P72" s="278">
        <f t="shared" si="2"/>
        <v>0</v>
      </c>
      <c r="Q72" s="278">
        <f t="shared" si="1"/>
        <v>0</v>
      </c>
    </row>
    <row r="73" spans="1:17">
      <c r="A73" s="278" t="s">
        <v>565</v>
      </c>
      <c r="B73" s="281">
        <v>31040516002001</v>
      </c>
      <c r="C73" s="279" t="s">
        <v>574</v>
      </c>
      <c r="D73" s="280" t="s">
        <v>499</v>
      </c>
      <c r="E73" s="280" t="s">
        <v>549</v>
      </c>
      <c r="F73" s="274">
        <v>-6040.78</v>
      </c>
      <c r="G73" s="275">
        <v>-48257677.149999999</v>
      </c>
      <c r="H73" s="276">
        <v>-6040.78</v>
      </c>
      <c r="I73" s="282" t="s">
        <v>463</v>
      </c>
      <c r="J73" s="283">
        <f>+F73-H73</f>
        <v>0</v>
      </c>
      <c r="K73" s="278" t="s">
        <v>30</v>
      </c>
      <c r="M73" s="278">
        <v>13612.89</v>
      </c>
      <c r="N73" s="278">
        <v>0</v>
      </c>
      <c r="P73" s="284">
        <f>+F73+N73-M73</f>
        <v>-19653.669999999998</v>
      </c>
      <c r="Q73" s="277">
        <f t="shared" si="1"/>
        <v>-157116351.39749998</v>
      </c>
    </row>
    <row r="74" spans="1:17">
      <c r="A74" s="278" t="s">
        <v>565</v>
      </c>
      <c r="B74" s="279">
        <v>31040518</v>
      </c>
      <c r="C74" s="279" t="s">
        <v>575</v>
      </c>
      <c r="D74" s="280" t="s">
        <v>106</v>
      </c>
      <c r="E74" s="280" t="s">
        <v>106</v>
      </c>
      <c r="F74" s="274">
        <v>0</v>
      </c>
      <c r="G74" s="275">
        <v>-96928639.890000001</v>
      </c>
      <c r="H74" s="276">
        <v>-12724.56</v>
      </c>
      <c r="K74" s="278">
        <v>0</v>
      </c>
      <c r="M74" s="278">
        <v>0</v>
      </c>
      <c r="N74" s="278">
        <v>0</v>
      </c>
      <c r="P74" s="278">
        <f t="shared" si="2"/>
        <v>0</v>
      </c>
      <c r="Q74" s="278">
        <f t="shared" si="1"/>
        <v>0</v>
      </c>
    </row>
    <row r="75" spans="1:17">
      <c r="A75" s="278" t="s">
        <v>565</v>
      </c>
      <c r="B75" s="279">
        <v>31040518002</v>
      </c>
      <c r="C75" s="279" t="s">
        <v>576</v>
      </c>
      <c r="D75" s="280" t="s">
        <v>106</v>
      </c>
      <c r="E75" s="280" t="s">
        <v>106</v>
      </c>
      <c r="F75" s="274">
        <v>0</v>
      </c>
      <c r="G75" s="275">
        <v>-96928639.890000001</v>
      </c>
      <c r="H75" s="276">
        <v>-12724.56</v>
      </c>
      <c r="K75" s="278">
        <v>0</v>
      </c>
      <c r="M75" s="278">
        <v>0</v>
      </c>
      <c r="N75" s="278">
        <v>0</v>
      </c>
      <c r="P75" s="278">
        <f t="shared" si="2"/>
        <v>0</v>
      </c>
      <c r="Q75" s="278">
        <f t="shared" si="1"/>
        <v>0</v>
      </c>
    </row>
    <row r="76" spans="1:17">
      <c r="A76" s="278" t="s">
        <v>565</v>
      </c>
      <c r="B76" s="281">
        <v>31040518002001</v>
      </c>
      <c r="C76" s="279" t="s">
        <v>577</v>
      </c>
      <c r="D76" s="280" t="s">
        <v>499</v>
      </c>
      <c r="E76" s="280" t="s">
        <v>549</v>
      </c>
      <c r="F76" s="274">
        <v>-12724.56</v>
      </c>
      <c r="G76" s="275">
        <v>-96928639.890000001</v>
      </c>
      <c r="H76" s="276">
        <v>-12724.56</v>
      </c>
      <c r="I76" s="282" t="s">
        <v>260</v>
      </c>
      <c r="J76" s="283">
        <f>+F76-H76</f>
        <v>0</v>
      </c>
      <c r="K76" s="278" t="s">
        <v>30</v>
      </c>
      <c r="M76" s="278">
        <v>0</v>
      </c>
      <c r="N76" s="278">
        <v>12724.56</v>
      </c>
      <c r="P76" s="284">
        <f>+F76+N76-M76</f>
        <v>0</v>
      </c>
      <c r="Q76" s="277">
        <f t="shared" si="1"/>
        <v>0</v>
      </c>
    </row>
    <row r="77" spans="1:17">
      <c r="A77" s="278" t="s">
        <v>578</v>
      </c>
      <c r="B77" s="279">
        <v>6</v>
      </c>
      <c r="C77" s="279" t="s">
        <v>579</v>
      </c>
      <c r="D77" s="280" t="s">
        <v>106</v>
      </c>
      <c r="E77" s="280" t="s">
        <v>106</v>
      </c>
      <c r="F77" s="274">
        <v>0</v>
      </c>
      <c r="G77" s="275">
        <v>2230359302.0599999</v>
      </c>
      <c r="H77" s="276">
        <v>280795.75</v>
      </c>
      <c r="K77" s="278">
        <v>0</v>
      </c>
      <c r="M77" s="278">
        <v>0</v>
      </c>
      <c r="N77" s="278">
        <v>0</v>
      </c>
    </row>
    <row r="78" spans="1:17">
      <c r="A78" s="278" t="s">
        <v>578</v>
      </c>
      <c r="B78" s="279">
        <v>61</v>
      </c>
      <c r="C78" s="279" t="s">
        <v>580</v>
      </c>
      <c r="D78" s="280" t="s">
        <v>106</v>
      </c>
      <c r="E78" s="280" t="s">
        <v>106</v>
      </c>
      <c r="F78" s="274">
        <v>0</v>
      </c>
      <c r="G78" s="275">
        <v>2230359302.0599999</v>
      </c>
      <c r="H78" s="276">
        <v>280795.75</v>
      </c>
      <c r="K78" s="278">
        <v>0</v>
      </c>
      <c r="M78" s="278">
        <v>0</v>
      </c>
      <c r="N78" s="278">
        <v>0</v>
      </c>
    </row>
    <row r="79" spans="1:17">
      <c r="A79" s="278" t="s">
        <v>578</v>
      </c>
      <c r="B79" s="279">
        <v>6104</v>
      </c>
      <c r="C79" s="279" t="s">
        <v>581</v>
      </c>
      <c r="D79" s="280" t="s">
        <v>106</v>
      </c>
      <c r="E79" s="280" t="s">
        <v>106</v>
      </c>
      <c r="F79" s="274">
        <v>0</v>
      </c>
      <c r="G79" s="275">
        <v>12111400</v>
      </c>
      <c r="H79" s="276">
        <v>1528.62</v>
      </c>
      <c r="K79" s="278">
        <v>0</v>
      </c>
      <c r="M79" s="278">
        <v>0</v>
      </c>
      <c r="N79" s="278">
        <v>0</v>
      </c>
    </row>
    <row r="80" spans="1:17">
      <c r="A80" s="278" t="s">
        <v>578</v>
      </c>
      <c r="B80" s="279">
        <v>61040742</v>
      </c>
      <c r="C80" s="279" t="s">
        <v>582</v>
      </c>
      <c r="D80" s="280" t="s">
        <v>106</v>
      </c>
      <c r="E80" s="280" t="s">
        <v>106</v>
      </c>
      <c r="F80" s="274">
        <v>0</v>
      </c>
      <c r="G80" s="275">
        <v>12111400</v>
      </c>
      <c r="H80" s="276">
        <v>1528.62</v>
      </c>
      <c r="K80" s="278">
        <v>0</v>
      </c>
      <c r="M80" s="278">
        <v>0</v>
      </c>
      <c r="N80" s="278">
        <v>0</v>
      </c>
    </row>
    <row r="81" spans="1:19">
      <c r="A81" s="278" t="s">
        <v>578</v>
      </c>
      <c r="B81" s="279">
        <v>61040742001</v>
      </c>
      <c r="C81" s="279" t="s">
        <v>583</v>
      </c>
      <c r="D81" s="280" t="s">
        <v>106</v>
      </c>
      <c r="E81" s="280" t="s">
        <v>106</v>
      </c>
      <c r="F81" s="274">
        <v>0</v>
      </c>
      <c r="G81" s="275">
        <v>12111400</v>
      </c>
      <c r="H81" s="276">
        <v>1528.62</v>
      </c>
      <c r="K81" s="278">
        <v>0</v>
      </c>
      <c r="M81" s="278">
        <v>0</v>
      </c>
      <c r="N81" s="278">
        <v>0</v>
      </c>
    </row>
    <row r="82" spans="1:19" ht="15.6">
      <c r="A82" s="278" t="s">
        <v>578</v>
      </c>
      <c r="B82" s="281">
        <v>61040742001003</v>
      </c>
      <c r="C82" s="279" t="s">
        <v>584</v>
      </c>
      <c r="D82" s="280" t="s">
        <v>499</v>
      </c>
      <c r="E82" s="280" t="s">
        <v>549</v>
      </c>
      <c r="F82" s="274">
        <v>1528.62</v>
      </c>
      <c r="G82" s="275">
        <v>12111400</v>
      </c>
      <c r="H82" s="276">
        <v>1528.62</v>
      </c>
      <c r="I82" s="282" t="s">
        <v>585</v>
      </c>
      <c r="J82" s="283">
        <f>+F82-H82</f>
        <v>0</v>
      </c>
      <c r="K82" s="278" t="s">
        <v>32</v>
      </c>
      <c r="M82" s="278">
        <v>0</v>
      </c>
      <c r="N82" s="278">
        <v>0</v>
      </c>
      <c r="P82" s="278">
        <f t="shared" ref="P82:P91" si="3">+F82+N82-M82</f>
        <v>1528.62</v>
      </c>
      <c r="R82" s="288" t="s">
        <v>243</v>
      </c>
    </row>
    <row r="83" spans="1:19">
      <c r="A83" s="278" t="s">
        <v>578</v>
      </c>
      <c r="B83" s="279">
        <v>6105</v>
      </c>
      <c r="C83" s="279" t="s">
        <v>586</v>
      </c>
      <c r="D83" s="280" t="s">
        <v>106</v>
      </c>
      <c r="E83" s="280" t="s">
        <v>106</v>
      </c>
      <c r="F83" s="274">
        <v>0</v>
      </c>
      <c r="G83" s="275">
        <v>1.98</v>
      </c>
      <c r="H83" s="276">
        <v>0.09</v>
      </c>
      <c r="K83" s="278">
        <v>0</v>
      </c>
      <c r="M83" s="278">
        <v>0</v>
      </c>
      <c r="N83" s="278">
        <v>0</v>
      </c>
      <c r="P83" s="278">
        <f t="shared" si="3"/>
        <v>0</v>
      </c>
    </row>
    <row r="84" spans="1:19">
      <c r="A84" s="278" t="s">
        <v>578</v>
      </c>
      <c r="B84" s="279">
        <v>61050758</v>
      </c>
      <c r="C84" s="279" t="s">
        <v>586</v>
      </c>
      <c r="D84" s="280" t="s">
        <v>106</v>
      </c>
      <c r="E84" s="280" t="s">
        <v>106</v>
      </c>
      <c r="F84" s="274">
        <v>0</v>
      </c>
      <c r="G84" s="275">
        <v>1.98</v>
      </c>
      <c r="H84" s="276">
        <v>0.09</v>
      </c>
      <c r="K84" s="278">
        <v>0</v>
      </c>
      <c r="M84" s="278">
        <v>0</v>
      </c>
      <c r="N84" s="278">
        <v>0</v>
      </c>
      <c r="P84" s="278">
        <f t="shared" si="3"/>
        <v>0</v>
      </c>
    </row>
    <row r="85" spans="1:19">
      <c r="A85" s="278" t="s">
        <v>578</v>
      </c>
      <c r="B85" s="279">
        <v>61050758002</v>
      </c>
      <c r="C85" s="279" t="s">
        <v>587</v>
      </c>
      <c r="D85" s="280" t="s">
        <v>106</v>
      </c>
      <c r="E85" s="280" t="s">
        <v>106</v>
      </c>
      <c r="F85" s="274">
        <v>0</v>
      </c>
      <c r="G85" s="275">
        <v>1.98</v>
      </c>
      <c r="H85" s="276">
        <v>0.09</v>
      </c>
      <c r="K85" s="278">
        <v>0</v>
      </c>
      <c r="M85" s="278">
        <v>0</v>
      </c>
      <c r="N85" s="278">
        <v>0</v>
      </c>
      <c r="P85" s="278">
        <f t="shared" si="3"/>
        <v>0</v>
      </c>
    </row>
    <row r="86" spans="1:19" ht="15.6">
      <c r="A86" s="278" t="s">
        <v>578</v>
      </c>
      <c r="B86" s="281">
        <v>61050758002001</v>
      </c>
      <c r="C86" s="279" t="s">
        <v>588</v>
      </c>
      <c r="D86" s="280" t="s">
        <v>26</v>
      </c>
      <c r="E86" s="280" t="s">
        <v>549</v>
      </c>
      <c r="F86" s="274">
        <v>0</v>
      </c>
      <c r="G86" s="275">
        <v>1.98</v>
      </c>
      <c r="H86" s="276">
        <v>0.09</v>
      </c>
      <c r="I86" s="282" t="s">
        <v>585</v>
      </c>
      <c r="J86" s="283">
        <v>0</v>
      </c>
      <c r="M86" s="278">
        <v>0.31</v>
      </c>
      <c r="N86" s="278">
        <v>0</v>
      </c>
      <c r="P86" s="283">
        <v>0.31</v>
      </c>
      <c r="R86" s="288" t="s">
        <v>243</v>
      </c>
    </row>
    <row r="87" spans="1:19">
      <c r="A87" s="278" t="s">
        <v>578</v>
      </c>
      <c r="B87" s="279">
        <v>6106</v>
      </c>
      <c r="C87" s="279" t="s">
        <v>589</v>
      </c>
      <c r="D87" s="280" t="s">
        <v>106</v>
      </c>
      <c r="E87" s="280" t="s">
        <v>106</v>
      </c>
      <c r="F87" s="274">
        <v>0</v>
      </c>
      <c r="G87" s="275">
        <v>2218247900.0799999</v>
      </c>
      <c r="H87" s="276">
        <v>279267.03999999998</v>
      </c>
      <c r="K87" s="278">
        <v>0</v>
      </c>
      <c r="M87" s="278">
        <v>0</v>
      </c>
      <c r="N87" s="278">
        <v>0</v>
      </c>
      <c r="P87" s="278">
        <f t="shared" si="3"/>
        <v>0</v>
      </c>
    </row>
    <row r="88" spans="1:19">
      <c r="A88" s="278" t="s">
        <v>578</v>
      </c>
      <c r="B88" s="279">
        <v>61060766</v>
      </c>
      <c r="C88" s="279" t="s">
        <v>589</v>
      </c>
      <c r="D88" s="280" t="s">
        <v>106</v>
      </c>
      <c r="E88" s="280" t="s">
        <v>106</v>
      </c>
      <c r="F88" s="274">
        <v>0</v>
      </c>
      <c r="G88" s="275">
        <v>2218247900.0799999</v>
      </c>
      <c r="H88" s="276">
        <v>279267.03999999998</v>
      </c>
      <c r="K88" s="278">
        <v>0</v>
      </c>
      <c r="M88" s="278">
        <v>0</v>
      </c>
      <c r="N88" s="278">
        <v>0</v>
      </c>
      <c r="P88" s="278">
        <f t="shared" si="3"/>
        <v>0</v>
      </c>
    </row>
    <row r="89" spans="1:19">
      <c r="A89" s="278" t="s">
        <v>578</v>
      </c>
      <c r="B89" s="279">
        <v>61060766001</v>
      </c>
      <c r="C89" s="279" t="s">
        <v>590</v>
      </c>
      <c r="D89" s="280" t="s">
        <v>106</v>
      </c>
      <c r="E89" s="280" t="s">
        <v>106</v>
      </c>
      <c r="F89" s="274">
        <v>0</v>
      </c>
      <c r="G89" s="275">
        <v>2218247900.0799999</v>
      </c>
      <c r="H89" s="276">
        <v>279267.03999999998</v>
      </c>
      <c r="K89" s="278">
        <v>0</v>
      </c>
      <c r="M89" s="278">
        <v>0</v>
      </c>
      <c r="N89" s="278">
        <v>0</v>
      </c>
      <c r="P89" s="278">
        <f t="shared" si="3"/>
        <v>0</v>
      </c>
    </row>
    <row r="90" spans="1:19" ht="15.6">
      <c r="A90" s="278" t="s">
        <v>578</v>
      </c>
      <c r="B90" s="281">
        <v>61060766001001</v>
      </c>
      <c r="C90" s="279" t="s">
        <v>591</v>
      </c>
      <c r="D90" s="280" t="s">
        <v>499</v>
      </c>
      <c r="E90" s="280" t="s">
        <v>549</v>
      </c>
      <c r="F90" s="274">
        <v>30000</v>
      </c>
      <c r="G90" s="275">
        <v>238292400</v>
      </c>
      <c r="H90" s="276">
        <v>30000</v>
      </c>
      <c r="I90" s="278" t="s">
        <v>592</v>
      </c>
      <c r="J90" s="283">
        <f>+F90-H90</f>
        <v>0</v>
      </c>
      <c r="K90" s="278" t="s">
        <v>32</v>
      </c>
      <c r="M90" s="278">
        <v>0</v>
      </c>
      <c r="N90" s="278">
        <v>0</v>
      </c>
      <c r="P90" s="278">
        <f t="shared" si="3"/>
        <v>30000</v>
      </c>
      <c r="R90" s="289" t="s">
        <v>622</v>
      </c>
      <c r="S90" s="286" t="s">
        <v>632</v>
      </c>
    </row>
    <row r="91" spans="1:19" ht="15.6">
      <c r="A91" s="278" t="s">
        <v>578</v>
      </c>
      <c r="B91" s="281">
        <v>61060766001002</v>
      </c>
      <c r="C91" s="279" t="s">
        <v>593</v>
      </c>
      <c r="D91" s="280" t="s">
        <v>499</v>
      </c>
      <c r="E91" s="280" t="s">
        <v>549</v>
      </c>
      <c r="F91" s="274">
        <v>249267.04</v>
      </c>
      <c r="G91" s="275">
        <v>1979955500.0799999</v>
      </c>
      <c r="H91" s="276">
        <v>249267.04</v>
      </c>
      <c r="I91" s="278" t="s">
        <v>592</v>
      </c>
      <c r="J91" s="283">
        <f>+F91-H91</f>
        <v>0</v>
      </c>
      <c r="K91" s="278" t="s">
        <v>32</v>
      </c>
      <c r="M91" s="278">
        <v>0</v>
      </c>
      <c r="N91" s="278">
        <v>0</v>
      </c>
      <c r="P91" s="278">
        <f t="shared" si="3"/>
        <v>249267.04</v>
      </c>
      <c r="R91" s="289" t="s">
        <v>622</v>
      </c>
      <c r="S91" s="286" t="s">
        <v>632</v>
      </c>
    </row>
    <row r="92" spans="1:19">
      <c r="A92" s="278" t="s">
        <v>594</v>
      </c>
      <c r="B92" s="279">
        <v>7</v>
      </c>
      <c r="C92" s="279" t="s">
        <v>595</v>
      </c>
      <c r="D92" s="280" t="s">
        <v>106</v>
      </c>
      <c r="E92" s="280" t="s">
        <v>106</v>
      </c>
      <c r="F92" s="274">
        <v>0</v>
      </c>
      <c r="G92" s="275">
        <v>1977724268.01</v>
      </c>
      <c r="H92" s="276">
        <v>248899.21</v>
      </c>
      <c r="K92" s="278">
        <v>0</v>
      </c>
      <c r="M92" s="278">
        <v>0</v>
      </c>
      <c r="N92" s="278">
        <v>0</v>
      </c>
    </row>
    <row r="93" spans="1:19">
      <c r="A93" s="278" t="s">
        <v>594</v>
      </c>
      <c r="B93" s="279">
        <v>71</v>
      </c>
      <c r="C93" s="279" t="s">
        <v>596</v>
      </c>
      <c r="D93" s="280" t="s">
        <v>106</v>
      </c>
      <c r="E93" s="280" t="s">
        <v>106</v>
      </c>
      <c r="F93" s="274">
        <v>0</v>
      </c>
      <c r="G93" s="275">
        <v>1977724268.01</v>
      </c>
      <c r="H93" s="276">
        <v>248899.21</v>
      </c>
      <c r="K93" s="278">
        <v>0</v>
      </c>
      <c r="M93" s="278">
        <v>0</v>
      </c>
      <c r="N93" s="278">
        <v>0</v>
      </c>
    </row>
    <row r="94" spans="1:19">
      <c r="A94" s="278" t="s">
        <v>594</v>
      </c>
      <c r="B94" s="279">
        <v>7101</v>
      </c>
      <c r="C94" s="279" t="s">
        <v>597</v>
      </c>
      <c r="D94" s="280" t="s">
        <v>106</v>
      </c>
      <c r="E94" s="280" t="s">
        <v>106</v>
      </c>
      <c r="F94" s="274">
        <v>0</v>
      </c>
      <c r="G94" s="275">
        <v>412444.24</v>
      </c>
      <c r="H94" s="276">
        <v>52</v>
      </c>
      <c r="K94" s="278">
        <v>0</v>
      </c>
      <c r="M94" s="278">
        <v>0</v>
      </c>
      <c r="N94" s="278">
        <v>0</v>
      </c>
    </row>
    <row r="95" spans="1:19">
      <c r="A95" s="278" t="s">
        <v>594</v>
      </c>
      <c r="B95" s="279">
        <v>71010705</v>
      </c>
      <c r="C95" s="279" t="s">
        <v>598</v>
      </c>
      <c r="D95" s="280" t="s">
        <v>106</v>
      </c>
      <c r="E95" s="280" t="s">
        <v>106</v>
      </c>
      <c r="F95" s="274">
        <v>0</v>
      </c>
      <c r="G95" s="275">
        <v>412444.24</v>
      </c>
      <c r="H95" s="276">
        <v>52</v>
      </c>
      <c r="K95" s="278">
        <v>0</v>
      </c>
      <c r="M95" s="278">
        <v>0</v>
      </c>
      <c r="N95" s="278">
        <v>0</v>
      </c>
    </row>
    <row r="96" spans="1:19">
      <c r="A96" s="278" t="s">
        <v>594</v>
      </c>
      <c r="B96" s="279">
        <v>71010705005</v>
      </c>
      <c r="C96" s="279" t="s">
        <v>599</v>
      </c>
      <c r="D96" s="280" t="s">
        <v>106</v>
      </c>
      <c r="E96" s="280" t="s">
        <v>106</v>
      </c>
      <c r="F96" s="274">
        <v>0</v>
      </c>
      <c r="G96" s="275">
        <v>412444.24</v>
      </c>
      <c r="H96" s="276">
        <v>52</v>
      </c>
      <c r="K96" s="278">
        <v>0</v>
      </c>
      <c r="M96" s="278">
        <v>0</v>
      </c>
      <c r="N96" s="278">
        <v>0</v>
      </c>
    </row>
    <row r="97" spans="1:19" ht="15.6">
      <c r="A97" s="278" t="s">
        <v>594</v>
      </c>
      <c r="B97" s="281">
        <v>71010705005001</v>
      </c>
      <c r="C97" s="279" t="s">
        <v>600</v>
      </c>
      <c r="D97" s="280" t="s">
        <v>499</v>
      </c>
      <c r="E97" s="280" t="s">
        <v>512</v>
      </c>
      <c r="F97" s="274">
        <v>52</v>
      </c>
      <c r="G97" s="275">
        <v>412444.24</v>
      </c>
      <c r="H97" s="276">
        <v>52</v>
      </c>
      <c r="I97" s="282" t="s">
        <v>601</v>
      </c>
      <c r="J97" s="283">
        <f>+F97-H97</f>
        <v>0</v>
      </c>
      <c r="K97" s="278" t="s">
        <v>33</v>
      </c>
      <c r="M97" s="278">
        <v>0</v>
      </c>
      <c r="N97" s="278">
        <v>0</v>
      </c>
      <c r="P97" s="284">
        <f>+F97+M97-N97</f>
        <v>52</v>
      </c>
      <c r="R97" s="290" t="s">
        <v>202</v>
      </c>
      <c r="S97" s="278" t="s">
        <v>414</v>
      </c>
    </row>
    <row r="98" spans="1:19">
      <c r="A98" s="278" t="s">
        <v>594</v>
      </c>
      <c r="B98" s="279">
        <v>7102</v>
      </c>
      <c r="C98" s="279" t="s">
        <v>602</v>
      </c>
      <c r="D98" s="280" t="s">
        <v>106</v>
      </c>
      <c r="E98" s="280" t="s">
        <v>106</v>
      </c>
      <c r="F98" s="274">
        <v>0</v>
      </c>
      <c r="G98" s="275">
        <v>807844301.10000002</v>
      </c>
      <c r="H98" s="276">
        <v>101851.11</v>
      </c>
      <c r="K98" s="278">
        <v>0</v>
      </c>
      <c r="M98" s="278">
        <v>0</v>
      </c>
      <c r="N98" s="278">
        <v>0</v>
      </c>
    </row>
    <row r="99" spans="1:19">
      <c r="A99" s="278" t="s">
        <v>594</v>
      </c>
      <c r="B99" s="279">
        <v>71020707</v>
      </c>
      <c r="C99" s="279" t="s">
        <v>603</v>
      </c>
      <c r="D99" s="280" t="s">
        <v>106</v>
      </c>
      <c r="E99" s="280" t="s">
        <v>106</v>
      </c>
      <c r="F99" s="274">
        <v>0</v>
      </c>
      <c r="G99" s="275">
        <v>807844301.10000002</v>
      </c>
      <c r="H99" s="276">
        <v>101851.11</v>
      </c>
      <c r="K99" s="278">
        <v>0</v>
      </c>
      <c r="M99" s="278">
        <v>0</v>
      </c>
      <c r="N99" s="278">
        <v>0</v>
      </c>
    </row>
    <row r="100" spans="1:19">
      <c r="A100" s="278" t="s">
        <v>594</v>
      </c>
      <c r="B100" s="279">
        <v>71020707001</v>
      </c>
      <c r="C100" s="279" t="s">
        <v>604</v>
      </c>
      <c r="D100" s="280" t="s">
        <v>106</v>
      </c>
      <c r="E100" s="280" t="s">
        <v>106</v>
      </c>
      <c r="F100" s="274">
        <v>0</v>
      </c>
      <c r="G100" s="275">
        <v>807844301.10000002</v>
      </c>
      <c r="H100" s="276">
        <v>101851.11</v>
      </c>
      <c r="K100" s="278">
        <v>0</v>
      </c>
      <c r="M100" s="278">
        <v>0</v>
      </c>
      <c r="N100" s="278">
        <v>0</v>
      </c>
    </row>
    <row r="101" spans="1:19" ht="15.6">
      <c r="A101" s="278" t="s">
        <v>594</v>
      </c>
      <c r="B101" s="281">
        <v>71020707001001</v>
      </c>
      <c r="C101" s="279" t="s">
        <v>605</v>
      </c>
      <c r="D101" s="280" t="s">
        <v>499</v>
      </c>
      <c r="E101" s="280" t="s">
        <v>512</v>
      </c>
      <c r="F101" s="274">
        <v>101851.11</v>
      </c>
      <c r="G101" s="275">
        <v>807844301.10000002</v>
      </c>
      <c r="H101" s="276">
        <v>101851.11</v>
      </c>
      <c r="I101" s="278" t="s">
        <v>606</v>
      </c>
      <c r="J101" s="283">
        <f>+F101-H101</f>
        <v>0</v>
      </c>
      <c r="K101" s="278" t="s">
        <v>33</v>
      </c>
      <c r="M101" s="278">
        <v>0</v>
      </c>
      <c r="N101" s="278">
        <v>101851.11</v>
      </c>
      <c r="P101" s="284">
        <f>+F101+M101-N101</f>
        <v>0</v>
      </c>
      <c r="R101" s="290" t="s">
        <v>202</v>
      </c>
    </row>
    <row r="102" spans="1:19">
      <c r="A102" s="278" t="s">
        <v>594</v>
      </c>
      <c r="B102" s="279">
        <v>7104</v>
      </c>
      <c r="C102" s="279" t="s">
        <v>607</v>
      </c>
      <c r="D102" s="280" t="s">
        <v>106</v>
      </c>
      <c r="E102" s="280" t="s">
        <v>106</v>
      </c>
      <c r="F102" s="274">
        <v>0</v>
      </c>
      <c r="G102" s="275">
        <v>113288248.18000001</v>
      </c>
      <c r="H102" s="276">
        <v>14174.55</v>
      </c>
      <c r="K102" s="278">
        <v>0</v>
      </c>
      <c r="M102" s="278">
        <v>0</v>
      </c>
      <c r="N102" s="278">
        <v>0</v>
      </c>
    </row>
    <row r="103" spans="1:19">
      <c r="A103" s="278" t="s">
        <v>594</v>
      </c>
      <c r="B103" s="279">
        <v>71040733</v>
      </c>
      <c r="C103" s="279" t="s">
        <v>608</v>
      </c>
      <c r="D103" s="280" t="s">
        <v>106</v>
      </c>
      <c r="E103" s="280" t="s">
        <v>106</v>
      </c>
      <c r="F103" s="274">
        <v>0</v>
      </c>
      <c r="G103" s="275">
        <v>113288248.18000001</v>
      </c>
      <c r="H103" s="276">
        <v>14174.55</v>
      </c>
      <c r="K103" s="278">
        <v>0</v>
      </c>
      <c r="M103" s="278">
        <v>0</v>
      </c>
      <c r="N103" s="278">
        <v>0</v>
      </c>
    </row>
    <row r="104" spans="1:19">
      <c r="A104" s="278" t="s">
        <v>594</v>
      </c>
      <c r="B104" s="279">
        <v>71040733004</v>
      </c>
      <c r="C104" s="279" t="s">
        <v>609</v>
      </c>
      <c r="D104" s="280" t="s">
        <v>106</v>
      </c>
      <c r="E104" s="280" t="s">
        <v>106</v>
      </c>
      <c r="F104" s="274">
        <v>0</v>
      </c>
      <c r="G104" s="275">
        <v>113288248.18000001</v>
      </c>
      <c r="H104" s="276">
        <v>14174.55</v>
      </c>
      <c r="K104" s="278">
        <v>0</v>
      </c>
      <c r="M104" s="278">
        <v>0</v>
      </c>
      <c r="N104" s="278">
        <v>0</v>
      </c>
    </row>
    <row r="105" spans="1:19" ht="15.6">
      <c r="A105" s="278" t="s">
        <v>594</v>
      </c>
      <c r="B105" s="281">
        <v>71040733004001</v>
      </c>
      <c r="C105" s="279" t="s">
        <v>610</v>
      </c>
      <c r="D105" s="280" t="s">
        <v>499</v>
      </c>
      <c r="E105" s="280" t="s">
        <v>512</v>
      </c>
      <c r="F105" s="274">
        <v>14174.55</v>
      </c>
      <c r="G105" s="275">
        <v>113288248.18000001</v>
      </c>
      <c r="H105" s="276">
        <v>14174.55</v>
      </c>
      <c r="I105" s="282" t="s">
        <v>611</v>
      </c>
      <c r="J105" s="283">
        <f>+F105-H105</f>
        <v>0</v>
      </c>
      <c r="K105" s="278" t="s">
        <v>33</v>
      </c>
      <c r="M105" s="278">
        <v>0</v>
      </c>
      <c r="N105" s="278">
        <v>0</v>
      </c>
      <c r="P105" s="284">
        <f>+F105+M105-N105</f>
        <v>14174.55</v>
      </c>
      <c r="R105" s="289" t="s">
        <v>636</v>
      </c>
      <c r="S105" s="286" t="s">
        <v>631</v>
      </c>
    </row>
    <row r="106" spans="1:19">
      <c r="A106" s="278" t="s">
        <v>594</v>
      </c>
      <c r="B106" s="279">
        <v>7105</v>
      </c>
      <c r="C106" s="279" t="s">
        <v>612</v>
      </c>
      <c r="D106" s="280" t="s">
        <v>106</v>
      </c>
      <c r="E106" s="280" t="s">
        <v>106</v>
      </c>
      <c r="F106" s="274">
        <v>0</v>
      </c>
      <c r="G106" s="275">
        <v>1056179274.49</v>
      </c>
      <c r="H106" s="276">
        <v>132821.54999999999</v>
      </c>
      <c r="K106" s="278">
        <v>0</v>
      </c>
      <c r="M106" s="278">
        <v>0</v>
      </c>
      <c r="N106" s="278">
        <v>0</v>
      </c>
    </row>
    <row r="107" spans="1:19">
      <c r="A107" s="278" t="s">
        <v>594</v>
      </c>
      <c r="B107" s="279">
        <v>71050745</v>
      </c>
      <c r="C107" s="279" t="s">
        <v>613</v>
      </c>
      <c r="D107" s="280" t="s">
        <v>106</v>
      </c>
      <c r="E107" s="280" t="s">
        <v>106</v>
      </c>
      <c r="F107" s="274">
        <v>0</v>
      </c>
      <c r="G107" s="275">
        <v>1056179274.49</v>
      </c>
      <c r="H107" s="276">
        <v>132821.54999999999</v>
      </c>
      <c r="K107" s="278">
        <v>0</v>
      </c>
      <c r="M107" s="278">
        <v>0</v>
      </c>
      <c r="N107" s="278">
        <v>0</v>
      </c>
    </row>
    <row r="108" spans="1:19">
      <c r="A108" s="278" t="s">
        <v>594</v>
      </c>
      <c r="B108" s="279">
        <v>71050745001</v>
      </c>
      <c r="C108" s="279" t="s">
        <v>614</v>
      </c>
      <c r="D108" s="280" t="s">
        <v>106</v>
      </c>
      <c r="E108" s="280" t="s">
        <v>106</v>
      </c>
      <c r="F108" s="274">
        <v>0</v>
      </c>
      <c r="G108" s="275">
        <v>1056179274.49</v>
      </c>
      <c r="H108" s="276">
        <v>132821.54999999999</v>
      </c>
      <c r="K108" s="278">
        <v>0</v>
      </c>
      <c r="M108" s="278">
        <v>0</v>
      </c>
      <c r="N108" s="278">
        <v>0</v>
      </c>
    </row>
    <row r="109" spans="1:19" ht="15.6">
      <c r="A109" s="278" t="s">
        <v>594</v>
      </c>
      <c r="B109" s="281">
        <v>71050745001001</v>
      </c>
      <c r="C109" s="279" t="s">
        <v>615</v>
      </c>
      <c r="D109" s="280" t="s">
        <v>499</v>
      </c>
      <c r="E109" s="280" t="s">
        <v>512</v>
      </c>
      <c r="F109" s="274">
        <v>30982.36</v>
      </c>
      <c r="G109" s="275">
        <v>246095364.06999999</v>
      </c>
      <c r="H109" s="276">
        <v>30982.36</v>
      </c>
      <c r="I109" s="278" t="s">
        <v>616</v>
      </c>
      <c r="J109" s="283">
        <f>+F109-H109</f>
        <v>0</v>
      </c>
      <c r="K109" s="278" t="s">
        <v>33</v>
      </c>
      <c r="M109" s="278">
        <v>3.64</v>
      </c>
      <c r="N109" s="278">
        <v>0</v>
      </c>
      <c r="P109" s="284">
        <f>+F109+M109-N109</f>
        <v>30986</v>
      </c>
      <c r="R109" s="288" t="s">
        <v>623</v>
      </c>
      <c r="S109" s="286" t="s">
        <v>633</v>
      </c>
    </row>
    <row r="110" spans="1:19" ht="15.6">
      <c r="A110" s="278" t="s">
        <v>594</v>
      </c>
      <c r="B110" s="281">
        <v>71050745001002</v>
      </c>
      <c r="C110" s="279" t="s">
        <v>617</v>
      </c>
      <c r="D110" s="280" t="s">
        <v>499</v>
      </c>
      <c r="E110" s="280" t="s">
        <v>512</v>
      </c>
      <c r="F110" s="274">
        <v>101839.19</v>
      </c>
      <c r="G110" s="275">
        <v>810083910.41999996</v>
      </c>
      <c r="H110" s="276">
        <v>101839.19</v>
      </c>
      <c r="I110" s="278" t="s">
        <v>616</v>
      </c>
      <c r="J110" s="283">
        <f>+F110-H110</f>
        <v>0</v>
      </c>
      <c r="K110" s="278" t="s">
        <v>33</v>
      </c>
      <c r="M110" s="278">
        <v>101943.35</v>
      </c>
      <c r="N110" s="278">
        <v>11.92</v>
      </c>
      <c r="P110" s="284">
        <f>+F110+M110-N110</f>
        <v>203770.62</v>
      </c>
      <c r="R110" s="288" t="s">
        <v>623</v>
      </c>
      <c r="S110" s="286" t="s">
        <v>633</v>
      </c>
    </row>
    <row r="111" spans="1:19" ht="15.6">
      <c r="B111" s="291">
        <v>71040733001001</v>
      </c>
      <c r="C111" s="292" t="s">
        <v>639</v>
      </c>
      <c r="I111" s="278" t="s">
        <v>637</v>
      </c>
      <c r="K111" s="278" t="s">
        <v>33</v>
      </c>
      <c r="M111" s="278">
        <v>1875</v>
      </c>
      <c r="N111" s="278">
        <v>0</v>
      </c>
      <c r="P111" s="284">
        <f>+F111+M111-N111</f>
        <v>1875</v>
      </c>
      <c r="R111" s="290" t="s">
        <v>202</v>
      </c>
      <c r="S111" s="278" t="s">
        <v>637</v>
      </c>
    </row>
    <row r="112" spans="1:19" ht="15.6">
      <c r="B112" s="291">
        <v>71040733001002</v>
      </c>
      <c r="C112" s="292" t="s">
        <v>640</v>
      </c>
      <c r="I112" s="278" t="s">
        <v>412</v>
      </c>
      <c r="K112" s="278" t="s">
        <v>33</v>
      </c>
      <c r="M112" s="278">
        <v>15</v>
      </c>
      <c r="N112" s="278">
        <v>0</v>
      </c>
      <c r="P112" s="284">
        <f>+F112+M112-N112</f>
        <v>15</v>
      </c>
      <c r="R112" s="290" t="s">
        <v>202</v>
      </c>
      <c r="S112" s="278" t="s">
        <v>412</v>
      </c>
    </row>
    <row r="113" spans="2:19" ht="15.6">
      <c r="B113" s="291">
        <v>71040733001003</v>
      </c>
      <c r="C113" s="292" t="s">
        <v>413</v>
      </c>
      <c r="I113" s="278" t="s">
        <v>413</v>
      </c>
      <c r="K113" s="278" t="s">
        <v>33</v>
      </c>
      <c r="M113" s="278">
        <v>427.08000000000004</v>
      </c>
      <c r="N113" s="278">
        <v>0</v>
      </c>
      <c r="P113" s="284">
        <f>+F113+M113-N113</f>
        <v>427.08000000000004</v>
      </c>
      <c r="R113" s="290" t="s">
        <v>202</v>
      </c>
      <c r="S113" s="278" t="s">
        <v>413</v>
      </c>
    </row>
    <row r="114" spans="2:19">
      <c r="M114" s="278">
        <v>122996.32</v>
      </c>
      <c r="N114" s="278">
        <v>122996.01</v>
      </c>
    </row>
    <row r="115" spans="2:19">
      <c r="D115" s="278" t="s">
        <v>618</v>
      </c>
      <c r="G115" s="278" t="s">
        <v>618</v>
      </c>
      <c r="N115" s="278">
        <v>-0.31000000001222361</v>
      </c>
    </row>
    <row r="116" spans="2:19">
      <c r="D116" s="278" t="s">
        <v>27</v>
      </c>
      <c r="E116" s="276">
        <f>+SUMIF(K:K,D116,F:F)</f>
        <v>1681465.76</v>
      </c>
      <c r="G116" s="278" t="s">
        <v>27</v>
      </c>
      <c r="H116" s="276">
        <f>+SUMIF(K:K,G116,P:P)</f>
        <v>1673957.28</v>
      </c>
    </row>
    <row r="117" spans="2:19">
      <c r="D117" s="278" t="s">
        <v>29</v>
      </c>
      <c r="E117" s="276">
        <f>+SUMIF(K:K,D117,F:F)</f>
        <v>4435.8100000000004</v>
      </c>
      <c r="G117" s="278" t="s">
        <v>29</v>
      </c>
      <c r="H117" s="276">
        <f>+SUMIF(K:K,G117,P:P)</f>
        <v>216.39000000000001</v>
      </c>
    </row>
    <row r="118" spans="2:19">
      <c r="D118" s="278" t="s">
        <v>30</v>
      </c>
      <c r="E118" s="276">
        <f>+SUMIF(K:K,D118,F:F)</f>
        <v>1645133.5</v>
      </c>
      <c r="G118" s="278" t="s">
        <v>30</v>
      </c>
      <c r="H118" s="276">
        <f>+SUMIF(K:K,G118,P:P)</f>
        <v>1644245.1700000002</v>
      </c>
    </row>
    <row r="119" spans="2:19">
      <c r="E119" s="276">
        <f>+E116-E117-E118</f>
        <v>31896.449999999953</v>
      </c>
      <c r="H119" s="276">
        <f>+H116-H117-H118</f>
        <v>29495.719999999972</v>
      </c>
    </row>
    <row r="120" spans="2:19">
      <c r="E120" s="276"/>
      <c r="H120" s="276"/>
    </row>
    <row r="121" spans="2:19">
      <c r="D121" s="278" t="s">
        <v>32</v>
      </c>
      <c r="E121" s="276">
        <f>+SUMIF(K:K,D121,F:F)</f>
        <v>280795.66000000003</v>
      </c>
      <c r="G121" s="278" t="s">
        <v>32</v>
      </c>
      <c r="H121" s="276">
        <f>+SUMIF(K:K,G121,P:P)</f>
        <v>280795.66000000003</v>
      </c>
    </row>
    <row r="122" spans="2:19">
      <c r="D122" s="278" t="s">
        <v>33</v>
      </c>
      <c r="E122" s="276">
        <f>+SUMIF(K:K,D122,F:F)</f>
        <v>248899.21000000002</v>
      </c>
      <c r="G122" s="278" t="s">
        <v>33</v>
      </c>
      <c r="H122" s="276">
        <f>+SUMIF(K:K,G122,P:P)</f>
        <v>251300.24999999997</v>
      </c>
    </row>
    <row r="123" spans="2:19">
      <c r="E123" s="276">
        <f>+E121-E122</f>
        <v>31896.450000000012</v>
      </c>
      <c r="H123" s="276">
        <f>+H121-H122</f>
        <v>29495.410000000062</v>
      </c>
    </row>
    <row r="124" spans="2:19">
      <c r="E124" s="276"/>
    </row>
    <row r="125" spans="2:19">
      <c r="D125" s="293" t="s">
        <v>619</v>
      </c>
      <c r="E125" s="294">
        <f>+E123-E119</f>
        <v>5.8207660913467407E-11</v>
      </c>
      <c r="F125" s="278" t="s">
        <v>620</v>
      </c>
    </row>
    <row r="126" spans="2:19">
      <c r="E126" s="276"/>
    </row>
    <row r="127" spans="2:19">
      <c r="D127" s="278" t="s">
        <v>621</v>
      </c>
      <c r="E127" s="276"/>
    </row>
    <row r="128" spans="2:19">
      <c r="D128" s="278" t="s">
        <v>27</v>
      </c>
      <c r="E128" s="277">
        <f>+SUMIF(K:K,D128,G:G)</f>
        <v>13153938901.889999</v>
      </c>
    </row>
    <row r="129" spans="4:6">
      <c r="D129" s="278" t="s">
        <v>29</v>
      </c>
      <c r="E129" s="277">
        <f>+SUMIF(K:K,D129,G:G)</f>
        <v>35183954.859999999</v>
      </c>
    </row>
    <row r="130" spans="4:6">
      <c r="D130" s="278" t="s">
        <v>30</v>
      </c>
      <c r="E130" s="277">
        <f>+SUMIF(K:K,D130,G:G)</f>
        <v>12866119914.960001</v>
      </c>
    </row>
    <row r="131" spans="4:6">
      <c r="E131" s="277">
        <f>+E128-E129-E130</f>
        <v>252635032.06999779</v>
      </c>
    </row>
    <row r="132" spans="4:6">
      <c r="E132" s="277"/>
    </row>
    <row r="133" spans="4:6">
      <c r="D133" s="278" t="s">
        <v>32</v>
      </c>
      <c r="E133" s="277">
        <f>+SUMIF(K:K,D133,G:G)</f>
        <v>2230359300.0799999</v>
      </c>
    </row>
    <row r="134" spans="4:6">
      <c r="D134" s="278" t="s">
        <v>33</v>
      </c>
      <c r="E134" s="277">
        <f>+SUMIF(K:K,D134,G:G)</f>
        <v>1977724268.0099998</v>
      </c>
    </row>
    <row r="135" spans="4:6">
      <c r="E135" s="277">
        <f>+E133-E134</f>
        <v>252635032.07000017</v>
      </c>
    </row>
    <row r="137" spans="4:6">
      <c r="D137" s="293" t="s">
        <v>619</v>
      </c>
      <c r="E137" s="295">
        <f>+E131-E135</f>
        <v>-2.384185791015625E-6</v>
      </c>
      <c r="F137" s="278" t="s">
        <v>620</v>
      </c>
    </row>
  </sheetData>
  <autoFilter ref="A6:S137" xr:uid="{CDE89C9D-65F6-483D-9B9D-B31B393301BC}"/>
  <mergeCells count="1">
    <mergeCell ref="M5:N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9E89A-3813-44EC-BF6B-493A6C7EDC3D}">
  <sheetPr>
    <tabColor rgb="FF00FF00"/>
  </sheetPr>
  <dimension ref="A1:L86"/>
  <sheetViews>
    <sheetView showGridLines="0" zoomScale="90" zoomScaleNormal="90" workbookViewId="0">
      <pane ySplit="4" topLeftCell="A5" activePane="bottomLeft" state="frozen"/>
      <selection activeCell="C6" sqref="C6"/>
      <selection pane="bottomLeft" activeCell="A5" sqref="A5:XFD67"/>
    </sheetView>
  </sheetViews>
  <sheetFormatPr baseColWidth="10" defaultColWidth="41.6640625" defaultRowHeight="11.4"/>
  <cols>
    <col min="1" max="1" width="12.109375" style="3" customWidth="1"/>
    <col min="2" max="2" width="32.33203125" style="3" customWidth="1"/>
    <col min="3" max="3" width="20.109375" style="5" bestFit="1" customWidth="1"/>
    <col min="4" max="4" width="62.88671875" style="4" bestFit="1" customWidth="1"/>
    <col min="5" max="5" width="8.5546875" style="5" customWidth="1"/>
    <col min="6" max="6" width="7.109375" style="5" customWidth="1"/>
    <col min="7" max="7" width="18.33203125" style="3" customWidth="1"/>
    <col min="8" max="8" width="18.33203125" style="3" hidden="1" customWidth="1"/>
    <col min="9" max="9" width="18.33203125" style="3" customWidth="1"/>
    <col min="10" max="16384" width="41.6640625" style="3"/>
  </cols>
  <sheetData>
    <row r="1" spans="1:12">
      <c r="B1" s="204" t="s">
        <v>180</v>
      </c>
    </row>
    <row r="2" spans="1:12">
      <c r="B2" s="203" t="s">
        <v>181</v>
      </c>
    </row>
    <row r="4" spans="1:12" s="5" customFormat="1" ht="11.4" customHeight="1">
      <c r="A4" s="218" t="s">
        <v>182</v>
      </c>
      <c r="B4" s="211" t="s">
        <v>183</v>
      </c>
      <c r="C4" s="211" t="s">
        <v>184</v>
      </c>
      <c r="D4" s="211" t="s">
        <v>38</v>
      </c>
      <c r="E4" s="218" t="s">
        <v>21</v>
      </c>
      <c r="F4" s="218" t="s">
        <v>185</v>
      </c>
      <c r="G4" s="209">
        <v>45657</v>
      </c>
      <c r="H4" s="209">
        <v>45016</v>
      </c>
      <c r="I4" s="209">
        <v>45291</v>
      </c>
    </row>
    <row r="5" spans="1:12" ht="12.6" customHeight="1">
      <c r="A5" s="319" t="s">
        <v>27</v>
      </c>
      <c r="B5" s="319" t="s">
        <v>187</v>
      </c>
      <c r="C5" s="320"/>
      <c r="D5" s="321" t="s">
        <v>48</v>
      </c>
      <c r="E5" s="322" t="s">
        <v>186</v>
      </c>
      <c r="F5" s="322" t="s">
        <v>188</v>
      </c>
      <c r="G5" s="45">
        <f>+IFERROR(VLOOKUP(D5,'BG 122024'!$B$6:$P$104,14,0),0)</f>
        <v>0</v>
      </c>
      <c r="H5" s="45">
        <f>IF(F5="I",IFERROR(VLOOKUP(D5,#REF!,3,0),0),0)</f>
        <v>0</v>
      </c>
      <c r="I5" s="45">
        <f>IF(F5="I",IFERROR(VLOOKUP(D5,#REF!,14,),0),0)</f>
        <v>0</v>
      </c>
    </row>
    <row r="6" spans="1:12" ht="12.6" customHeight="1">
      <c r="A6" s="319" t="s">
        <v>27</v>
      </c>
      <c r="B6" s="319" t="s">
        <v>189</v>
      </c>
      <c r="C6" s="320"/>
      <c r="D6" s="321" t="s">
        <v>51</v>
      </c>
      <c r="E6" s="322" t="s">
        <v>186</v>
      </c>
      <c r="F6" s="322" t="s">
        <v>188</v>
      </c>
      <c r="G6" s="45">
        <f>+IFERROR(VLOOKUP(D6,'BG 122024'!$B$6:$P$104,14,0),0)</f>
        <v>2500.04</v>
      </c>
      <c r="H6" s="45">
        <f>IF(F6="I",IFERROR(VLOOKUP(D6,#REF!,3,0),0),0)</f>
        <v>0</v>
      </c>
      <c r="I6" s="45">
        <f>IF(F6="I",IFERROR(VLOOKUP(D6,#REF!,14,),0),0)</f>
        <v>0</v>
      </c>
    </row>
    <row r="7" spans="1:12" ht="12.6" customHeight="1">
      <c r="A7" s="319" t="s">
        <v>27</v>
      </c>
      <c r="B7" s="319" t="s">
        <v>189</v>
      </c>
      <c r="C7" s="320"/>
      <c r="D7" s="321" t="s">
        <v>53</v>
      </c>
      <c r="E7" s="322" t="s">
        <v>186</v>
      </c>
      <c r="F7" s="322" t="s">
        <v>188</v>
      </c>
      <c r="G7" s="45">
        <f>+IFERROR(VLOOKUP(D7,'BG 122024'!$B$6:$P$104,14,0),0)</f>
        <v>20</v>
      </c>
      <c r="H7" s="45">
        <f>IF(F7="I",IFERROR(VLOOKUP(D7,#REF!,3,0),0),0)</f>
        <v>0</v>
      </c>
      <c r="I7" s="45">
        <f>IF(F7="I",IFERROR(VLOOKUP(D7,#REF!,14,),0),0)</f>
        <v>0</v>
      </c>
    </row>
    <row r="8" spans="1:12" ht="12.6" customHeight="1">
      <c r="A8" s="319" t="s">
        <v>27</v>
      </c>
      <c r="B8" s="319" t="s">
        <v>189</v>
      </c>
      <c r="C8" s="320"/>
      <c r="D8" s="321" t="s">
        <v>55</v>
      </c>
      <c r="E8" s="322" t="s">
        <v>186</v>
      </c>
      <c r="F8" s="322" t="s">
        <v>188</v>
      </c>
      <c r="G8" s="45">
        <f>+IFERROR(VLOOKUP(D8,'BG 122024'!$B$6:$P$104,14,0),0)</f>
        <v>569.47</v>
      </c>
      <c r="H8" s="45">
        <f>IF(F8="I",IFERROR(VLOOKUP(D8,#REF!,3,0),0),0)</f>
        <v>0</v>
      </c>
      <c r="I8" s="45">
        <f>IF(F8="I",IFERROR(VLOOKUP(D8,#REF!,14,),0),0)</f>
        <v>0</v>
      </c>
      <c r="L8" s="67"/>
    </row>
    <row r="9" spans="1:12" ht="12.6" customHeight="1">
      <c r="A9" s="319" t="s">
        <v>27</v>
      </c>
      <c r="B9" s="319" t="s">
        <v>190</v>
      </c>
      <c r="C9" s="320"/>
      <c r="D9" s="321" t="s">
        <v>109</v>
      </c>
      <c r="E9" s="322" t="s">
        <v>186</v>
      </c>
      <c r="F9" s="322" t="s">
        <v>188</v>
      </c>
      <c r="G9" s="45">
        <f>+IFERROR(VLOOKUP(D9,'BG 122024'!$B$6:$P$104,14,0),0)</f>
        <v>1606.43</v>
      </c>
      <c r="H9" s="45">
        <f>IF(F9="I",IFERROR(VLOOKUP(D9,#REF!,3,0),0),0)</f>
        <v>0</v>
      </c>
      <c r="I9" s="45">
        <f>IF(F9="I",IFERROR(VLOOKUP(D9,#REF!,14,),0),0)</f>
        <v>0</v>
      </c>
      <c r="L9" s="323"/>
    </row>
    <row r="10" spans="1:12" ht="12.6" customHeight="1">
      <c r="A10" s="319" t="s">
        <v>27</v>
      </c>
      <c r="B10" s="324" t="s">
        <v>187</v>
      </c>
      <c r="C10" s="320"/>
      <c r="D10" s="321" t="s">
        <v>468</v>
      </c>
      <c r="E10" s="322" t="s">
        <v>186</v>
      </c>
      <c r="F10" s="322" t="s">
        <v>188</v>
      </c>
      <c r="G10" s="45">
        <f>+IFERROR(VLOOKUP(D10,'BG 122024'!$B$6:$P$104,14,0),0)</f>
        <v>80238.240000000005</v>
      </c>
      <c r="H10" s="45">
        <f>IF(F10="I",IFERROR(VLOOKUP(D10,#REF!,3,0),0),0)</f>
        <v>0</v>
      </c>
      <c r="I10" s="45">
        <f>IF(F10="I",IFERROR(VLOOKUP(D10,#REF!,14,),0),0)</f>
        <v>0</v>
      </c>
      <c r="L10" s="323"/>
    </row>
    <row r="11" spans="1:12" ht="12" customHeight="1">
      <c r="A11" s="319" t="s">
        <v>27</v>
      </c>
      <c r="B11" s="319" t="s">
        <v>189</v>
      </c>
      <c r="C11" s="320"/>
      <c r="D11" s="321" t="s">
        <v>66</v>
      </c>
      <c r="E11" s="322" t="s">
        <v>186</v>
      </c>
      <c r="F11" s="322" t="s">
        <v>188</v>
      </c>
      <c r="G11" s="45">
        <f>+IFERROR(VLOOKUP(D11,'BG 122024'!$B$6:$P$104,14,0),0)</f>
        <v>20472.990000000002</v>
      </c>
      <c r="H11" s="45">
        <f>IF(F11="I",IFERROR(VLOOKUP(D11,#REF!,3,0),0),0)</f>
        <v>0</v>
      </c>
      <c r="I11" s="45">
        <f>IF(F11="I",IFERROR(VLOOKUP(D11,#REF!,14,),0),0)</f>
        <v>0</v>
      </c>
    </row>
    <row r="12" spans="1:12" ht="12" customHeight="1">
      <c r="A12" s="319" t="s">
        <v>27</v>
      </c>
      <c r="B12" s="319" t="s">
        <v>189</v>
      </c>
      <c r="C12" s="320"/>
      <c r="D12" s="321" t="s">
        <v>40</v>
      </c>
      <c r="E12" s="322" t="s">
        <v>186</v>
      </c>
      <c r="F12" s="322" t="s">
        <v>188</v>
      </c>
      <c r="G12" s="45">
        <f>+IFERROR(VLOOKUP(D12,'BG 122024'!$B$6:$P$104,14,0),0)</f>
        <v>2936.7931880430988</v>
      </c>
      <c r="H12" s="45">
        <f>IF(F12="I",IFERROR(VLOOKUP(D12,#REF!,3,0),0),0)</f>
        <v>0</v>
      </c>
      <c r="I12" s="45">
        <f>IF(F12="I",IFERROR(VLOOKUP(D12,#REF!,14,),0),0)</f>
        <v>0</v>
      </c>
    </row>
    <row r="13" spans="1:12" ht="12" customHeight="1">
      <c r="A13" s="319" t="s">
        <v>27</v>
      </c>
      <c r="B13" s="319" t="s">
        <v>189</v>
      </c>
      <c r="C13" s="320"/>
      <c r="D13" s="321" t="s">
        <v>478</v>
      </c>
      <c r="E13" s="322" t="s">
        <v>186</v>
      </c>
      <c r="F13" s="322" t="s">
        <v>188</v>
      </c>
      <c r="G13" s="45">
        <f>+IFERROR(VLOOKUP(D13,'BG 122024'!$B$6:$P$104,14,0),0)</f>
        <v>8868.56</v>
      </c>
      <c r="H13" s="45">
        <f>IF(F13="I",IFERROR(VLOOKUP(D13,#REF!,3,0),0),0)</f>
        <v>0</v>
      </c>
      <c r="I13" s="45">
        <f>IF(F13="I",IFERROR(VLOOKUP(D13,#REF!,14,),0),0)</f>
        <v>0</v>
      </c>
    </row>
    <row r="14" spans="1:12" ht="12" customHeight="1">
      <c r="A14" s="319" t="s">
        <v>27</v>
      </c>
      <c r="B14" s="319" t="s">
        <v>191</v>
      </c>
      <c r="C14" s="320"/>
      <c r="D14" s="321" t="s">
        <v>71</v>
      </c>
      <c r="E14" s="322" t="s">
        <v>186</v>
      </c>
      <c r="F14" s="322" t="s">
        <v>188</v>
      </c>
      <c r="G14" s="45">
        <f>+IFERROR(VLOOKUP(D14,'BG 122024'!$B$6:$P$104,14,0),0)</f>
        <v>0</v>
      </c>
      <c r="H14" s="45">
        <f>IF(F14="I",IFERROR(VLOOKUP(D14,#REF!,3,0),0),0)</f>
        <v>0</v>
      </c>
      <c r="I14" s="45">
        <f>IF(F14="I",IFERROR(VLOOKUP(D14,#REF!,14,),0),0)</f>
        <v>0</v>
      </c>
    </row>
    <row r="15" spans="1:12" ht="12" customHeight="1">
      <c r="A15" s="319" t="s">
        <v>27</v>
      </c>
      <c r="B15" s="324" t="s">
        <v>187</v>
      </c>
      <c r="C15" s="325" t="s">
        <v>111</v>
      </c>
      <c r="D15" s="326" t="s">
        <v>110</v>
      </c>
      <c r="E15" s="322" t="s">
        <v>186</v>
      </c>
      <c r="F15" s="322" t="s">
        <v>188</v>
      </c>
      <c r="G15" s="45">
        <f>+IFERROR(VLOOKUP(D15,'BG 122024'!$B$6:$P$104,14,0),0)</f>
        <v>15493</v>
      </c>
      <c r="H15" s="45">
        <f>IF(F15="I",IFERROR(VLOOKUP(D15,#REF!,3,0),0),0)</f>
        <v>0</v>
      </c>
      <c r="I15" s="45">
        <f>IF(F15="I",IFERROR(VLOOKUP(D15,#REF!,14,),0),0)</f>
        <v>0</v>
      </c>
    </row>
    <row r="16" spans="1:12" ht="12" customHeight="1">
      <c r="A16" s="319" t="s">
        <v>27</v>
      </c>
      <c r="B16" s="324" t="s">
        <v>187</v>
      </c>
      <c r="C16" s="325" t="s">
        <v>113</v>
      </c>
      <c r="D16" s="326" t="s">
        <v>112</v>
      </c>
      <c r="E16" s="322" t="s">
        <v>186</v>
      </c>
      <c r="F16" s="322" t="s">
        <v>188</v>
      </c>
      <c r="G16" s="45">
        <f>+IFERROR(VLOOKUP(D16,'BG 122024'!$B$6:$P$104,14,0),0)</f>
        <v>15493</v>
      </c>
      <c r="H16" s="45">
        <f>IF(F16="I",IFERROR(VLOOKUP(D16,#REF!,3,0),0),0)</f>
        <v>0</v>
      </c>
      <c r="I16" s="45">
        <f>IF(F16="I",IFERROR(VLOOKUP(D16,#REF!,14,),0),0)</f>
        <v>0</v>
      </c>
    </row>
    <row r="17" spans="1:9" ht="12" customHeight="1">
      <c r="A17" s="319" t="s">
        <v>27</v>
      </c>
      <c r="B17" s="324" t="s">
        <v>187</v>
      </c>
      <c r="C17" s="325" t="s">
        <v>115</v>
      </c>
      <c r="D17" s="326" t="s">
        <v>114</v>
      </c>
      <c r="E17" s="322" t="s">
        <v>186</v>
      </c>
      <c r="F17" s="322" t="s">
        <v>188</v>
      </c>
      <c r="G17" s="45">
        <f>+IFERROR(VLOOKUP(D17,'BG 122024'!$B$6:$P$104,14,0),0)</f>
        <v>15493</v>
      </c>
      <c r="H17" s="45">
        <f>IF(F17="I",IFERROR(VLOOKUP(D17,#REF!,3,0),0),0)</f>
        <v>0</v>
      </c>
      <c r="I17" s="45">
        <f>IF(F17="I",IFERROR(VLOOKUP(D17,#REF!,14,),0),0)</f>
        <v>0</v>
      </c>
    </row>
    <row r="18" spans="1:9" ht="12" customHeight="1">
      <c r="A18" s="319" t="s">
        <v>27</v>
      </c>
      <c r="B18" s="324" t="s">
        <v>187</v>
      </c>
      <c r="C18" s="325" t="s">
        <v>117</v>
      </c>
      <c r="D18" s="326" t="s">
        <v>116</v>
      </c>
      <c r="E18" s="322" t="s">
        <v>186</v>
      </c>
      <c r="F18" s="322" t="s">
        <v>188</v>
      </c>
      <c r="G18" s="45">
        <f>+IFERROR(VLOOKUP(D18,'BG 122024'!$B$6:$P$104,14,0),0)</f>
        <v>15493</v>
      </c>
      <c r="H18" s="45">
        <f>IF(F18="I",IFERROR(VLOOKUP(D18,#REF!,3,0),0),0)</f>
        <v>0</v>
      </c>
      <c r="I18" s="45">
        <f>IF(F18="I",IFERROR(VLOOKUP(D18,#REF!,14,),0),0)</f>
        <v>0</v>
      </c>
    </row>
    <row r="19" spans="1:9" ht="12" customHeight="1">
      <c r="A19" s="319" t="s">
        <v>27</v>
      </c>
      <c r="B19" s="324" t="s">
        <v>187</v>
      </c>
      <c r="C19" s="325" t="s">
        <v>119</v>
      </c>
      <c r="D19" s="326" t="s">
        <v>118</v>
      </c>
      <c r="E19" s="322" t="s">
        <v>186</v>
      </c>
      <c r="F19" s="322" t="s">
        <v>188</v>
      </c>
      <c r="G19" s="45">
        <f>+IFERROR(VLOOKUP(D19,'BG 122024'!$B$6:$P$104,14,0),0)</f>
        <v>15493</v>
      </c>
      <c r="H19" s="45">
        <f>IF(F19="I",IFERROR(VLOOKUP(D19,#REF!,3,0),0),0)</f>
        <v>0</v>
      </c>
      <c r="I19" s="45">
        <f>IF(F19="I",IFERROR(VLOOKUP(D19,#REF!,14,),0),0)</f>
        <v>0</v>
      </c>
    </row>
    <row r="20" spans="1:9" ht="12" customHeight="1">
      <c r="A20" s="319" t="s">
        <v>27</v>
      </c>
      <c r="B20" s="324" t="s">
        <v>187</v>
      </c>
      <c r="C20" s="325" t="s">
        <v>121</v>
      </c>
      <c r="D20" s="326" t="s">
        <v>120</v>
      </c>
      <c r="E20" s="322" t="s">
        <v>186</v>
      </c>
      <c r="F20" s="322" t="s">
        <v>188</v>
      </c>
      <c r="G20" s="45">
        <f>+IFERROR(VLOOKUP(D20,'BG 122024'!$B$6:$P$104,14,0),0)</f>
        <v>15493</v>
      </c>
      <c r="H20" s="45">
        <f>IF(F20="I",IFERROR(VLOOKUP(D20,#REF!,3,0),0),0)</f>
        <v>0</v>
      </c>
      <c r="I20" s="45">
        <f>IF(F20="I",IFERROR(VLOOKUP(D20,#REF!,14,),0),0)</f>
        <v>0</v>
      </c>
    </row>
    <row r="21" spans="1:9" ht="12" customHeight="1">
      <c r="A21" s="319" t="s">
        <v>27</v>
      </c>
      <c r="B21" s="324" t="s">
        <v>187</v>
      </c>
      <c r="C21" s="325" t="s">
        <v>123</v>
      </c>
      <c r="D21" s="326" t="s">
        <v>122</v>
      </c>
      <c r="E21" s="322" t="s">
        <v>186</v>
      </c>
      <c r="F21" s="322" t="s">
        <v>188</v>
      </c>
      <c r="G21" s="45">
        <f>+IFERROR(VLOOKUP(D21,'BG 122024'!$B$6:$P$104,14,0),0)</f>
        <v>15493</v>
      </c>
      <c r="H21" s="45">
        <f>IF(F21="I",IFERROR(VLOOKUP(D21,#REF!,3,0),0),0)</f>
        <v>0</v>
      </c>
      <c r="I21" s="45">
        <f>IF(F21="I",IFERROR(VLOOKUP(D21,#REF!,14,),0),0)</f>
        <v>0</v>
      </c>
    </row>
    <row r="22" spans="1:9" ht="12" customHeight="1">
      <c r="A22" s="319" t="s">
        <v>27</v>
      </c>
      <c r="B22" s="324" t="s">
        <v>187</v>
      </c>
      <c r="C22" s="325" t="s">
        <v>125</v>
      </c>
      <c r="D22" s="326" t="s">
        <v>124</v>
      </c>
      <c r="E22" s="322" t="s">
        <v>186</v>
      </c>
      <c r="F22" s="322" t="s">
        <v>188</v>
      </c>
      <c r="G22" s="45">
        <f>+IFERROR(VLOOKUP(D22,'BG 122024'!$B$6:$P$104,14,0),0)</f>
        <v>15493</v>
      </c>
      <c r="H22" s="45">
        <f>IF(F22="I",IFERROR(VLOOKUP(D22,#REF!,3,0),0),0)</f>
        <v>0</v>
      </c>
      <c r="I22" s="45">
        <f>IF(F22="I",IFERROR(VLOOKUP(D22,#REF!,14,),0),0)</f>
        <v>0</v>
      </c>
    </row>
    <row r="23" spans="1:9" ht="12" customHeight="1">
      <c r="A23" s="319" t="s">
        <v>27</v>
      </c>
      <c r="B23" s="324" t="s">
        <v>187</v>
      </c>
      <c r="C23" s="325" t="s">
        <v>127</v>
      </c>
      <c r="D23" s="326" t="s">
        <v>126</v>
      </c>
      <c r="E23" s="322" t="s">
        <v>186</v>
      </c>
      <c r="F23" s="322" t="s">
        <v>188</v>
      </c>
      <c r="G23" s="45">
        <f>+IFERROR(VLOOKUP(D23,'BG 122024'!$B$6:$P$104,14,0),0)</f>
        <v>15493</v>
      </c>
      <c r="H23" s="45">
        <f>IF(F23="I",IFERROR(VLOOKUP(D23,#REF!,3,0),0),0)</f>
        <v>0</v>
      </c>
      <c r="I23" s="45">
        <f>IF(F23="I",IFERROR(VLOOKUP(D23,#REF!,14,),0),0)</f>
        <v>0</v>
      </c>
    </row>
    <row r="24" spans="1:9" ht="12" customHeight="1">
      <c r="A24" s="319" t="s">
        <v>27</v>
      </c>
      <c r="B24" s="324" t="s">
        <v>187</v>
      </c>
      <c r="C24" s="325" t="s">
        <v>129</v>
      </c>
      <c r="D24" s="326" t="s">
        <v>128</v>
      </c>
      <c r="E24" s="322" t="s">
        <v>186</v>
      </c>
      <c r="F24" s="322" t="s">
        <v>188</v>
      </c>
      <c r="G24" s="45">
        <f>+IFERROR(VLOOKUP(D24,'BG 122024'!$B$6:$P$104,14,0),0)</f>
        <v>15493</v>
      </c>
      <c r="H24" s="45">
        <f>IF(F24="I",IFERROR(VLOOKUP(D24,#REF!,3,0),0),0)</f>
        <v>0</v>
      </c>
      <c r="I24" s="45">
        <f>IF(F24="I",IFERROR(VLOOKUP(D24,#REF!,14,),0),0)</f>
        <v>0</v>
      </c>
    </row>
    <row r="25" spans="1:9" ht="12" customHeight="1">
      <c r="A25" s="319" t="s">
        <v>27</v>
      </c>
      <c r="B25" s="324" t="s">
        <v>187</v>
      </c>
      <c r="C25" s="325" t="s">
        <v>131</v>
      </c>
      <c r="D25" s="326" t="s">
        <v>130</v>
      </c>
      <c r="E25" s="322" t="s">
        <v>186</v>
      </c>
      <c r="F25" s="322" t="s">
        <v>188</v>
      </c>
      <c r="G25" s="45">
        <f>+IFERROR(VLOOKUP(D25,'BG 122024'!$B$6:$P$104,14,0),0)</f>
        <v>15493</v>
      </c>
      <c r="H25" s="45">
        <f>IF(F25="I",IFERROR(VLOOKUP(D25,#REF!,3,0),0),0)</f>
        <v>0</v>
      </c>
      <c r="I25" s="45">
        <f>IF(F25="I",IFERROR(VLOOKUP(D25,#REF!,14,),0),0)</f>
        <v>0</v>
      </c>
    </row>
    <row r="26" spans="1:9" ht="12" customHeight="1">
      <c r="A26" s="319" t="s">
        <v>27</v>
      </c>
      <c r="B26" s="324" t="s">
        <v>187</v>
      </c>
      <c r="C26" s="325" t="s">
        <v>133</v>
      </c>
      <c r="D26" s="326" t="s">
        <v>132</v>
      </c>
      <c r="E26" s="322" t="s">
        <v>186</v>
      </c>
      <c r="F26" s="322" t="s">
        <v>188</v>
      </c>
      <c r="G26" s="45">
        <f>+IFERROR(VLOOKUP(D26,'BG 122024'!$B$6:$P$104,14,0),0)</f>
        <v>101689.31</v>
      </c>
      <c r="H26" s="45">
        <f>IF(F26="I",IFERROR(VLOOKUP(D26,#REF!,3,0),0),0)</f>
        <v>0</v>
      </c>
      <c r="I26" s="45">
        <f>IF(F26="I",IFERROR(VLOOKUP(D26,#REF!,14,),0),0)</f>
        <v>0</v>
      </c>
    </row>
    <row r="27" spans="1:9" ht="12" customHeight="1">
      <c r="A27" s="319" t="s">
        <v>27</v>
      </c>
      <c r="B27" s="324" t="s">
        <v>187</v>
      </c>
      <c r="C27" s="325" t="s">
        <v>135</v>
      </c>
      <c r="D27" s="326" t="s">
        <v>134</v>
      </c>
      <c r="E27" s="322" t="s">
        <v>186</v>
      </c>
      <c r="F27" s="322" t="s">
        <v>188</v>
      </c>
      <c r="G27" s="45">
        <f>+IFERROR(VLOOKUP(D27,'BG 122024'!$B$6:$P$104,14,0),0)</f>
        <v>101839.19</v>
      </c>
      <c r="H27" s="45">
        <f>IF(F27="I",IFERROR(VLOOKUP(D27,#REF!,3,0),0),0)</f>
        <v>0</v>
      </c>
      <c r="I27" s="45">
        <f>IF(F27="I",IFERROR(VLOOKUP(D27,#REF!,14,),0),0)</f>
        <v>0</v>
      </c>
    </row>
    <row r="28" spans="1:9" ht="12" customHeight="1">
      <c r="A28" s="319" t="s">
        <v>27</v>
      </c>
      <c r="B28" s="324" t="s">
        <v>187</v>
      </c>
      <c r="C28" s="325" t="s">
        <v>137</v>
      </c>
      <c r="D28" s="326" t="s">
        <v>136</v>
      </c>
      <c r="E28" s="322" t="s">
        <v>186</v>
      </c>
      <c r="F28" s="322" t="s">
        <v>188</v>
      </c>
      <c r="G28" s="45">
        <f>+IFERROR(VLOOKUP(D28,'BG 122024'!$B$6:$P$104,14,0),0)</f>
        <v>15493</v>
      </c>
      <c r="H28" s="45">
        <f>IF(F28="I",IFERROR(VLOOKUP(D28,#REF!,3,0),0),0)</f>
        <v>0</v>
      </c>
      <c r="I28" s="45">
        <f>IF(F28="I",IFERROR(VLOOKUP(D28,#REF!,14,),0),0)</f>
        <v>0</v>
      </c>
    </row>
    <row r="29" spans="1:9" ht="12" customHeight="1">
      <c r="A29" s="319" t="s">
        <v>27</v>
      </c>
      <c r="B29" s="324" t="s">
        <v>187</v>
      </c>
      <c r="C29" s="325" t="s">
        <v>139</v>
      </c>
      <c r="D29" s="326" t="s">
        <v>138</v>
      </c>
      <c r="E29" s="322" t="s">
        <v>186</v>
      </c>
      <c r="F29" s="322" t="s">
        <v>188</v>
      </c>
      <c r="G29" s="45">
        <f>+IFERROR(VLOOKUP(D29,'BG 122024'!$B$6:$P$104,14,0),0)</f>
        <v>15493</v>
      </c>
      <c r="H29" s="45">
        <f>IF(F29="I",IFERROR(VLOOKUP(D29,#REF!,3,0),0),0)</f>
        <v>0</v>
      </c>
      <c r="I29" s="45">
        <f>IF(F29="I",IFERROR(VLOOKUP(D29,#REF!,14,),0),0)</f>
        <v>0</v>
      </c>
    </row>
    <row r="30" spans="1:9" ht="12" customHeight="1">
      <c r="A30" s="319" t="s">
        <v>27</v>
      </c>
      <c r="B30" s="324" t="s">
        <v>187</v>
      </c>
      <c r="C30" s="325" t="s">
        <v>141</v>
      </c>
      <c r="D30" s="326" t="s">
        <v>140</v>
      </c>
      <c r="E30" s="322" t="s">
        <v>186</v>
      </c>
      <c r="F30" s="322" t="s">
        <v>188</v>
      </c>
      <c r="G30" s="45">
        <f>+IFERROR(VLOOKUP(D30,'BG 122024'!$B$6:$P$104,14,0),0)</f>
        <v>15493</v>
      </c>
      <c r="H30" s="45">
        <f>IF(F30="I",IFERROR(VLOOKUP(D30,#REF!,3,0),0),0)</f>
        <v>0</v>
      </c>
      <c r="I30" s="45">
        <f>IF(F30="I",IFERROR(VLOOKUP(D30,#REF!,14,),0),0)</f>
        <v>0</v>
      </c>
    </row>
    <row r="31" spans="1:9" ht="12" customHeight="1">
      <c r="A31" s="319" t="s">
        <v>27</v>
      </c>
      <c r="B31" s="324" t="s">
        <v>187</v>
      </c>
      <c r="C31" s="325" t="s">
        <v>143</v>
      </c>
      <c r="D31" s="326" t="s">
        <v>142</v>
      </c>
      <c r="E31" s="322" t="s">
        <v>186</v>
      </c>
      <c r="F31" s="322" t="s">
        <v>188</v>
      </c>
      <c r="G31" s="45">
        <f>+IFERROR(VLOOKUP(D31,'BG 122024'!$B$6:$P$104,14,0),0)</f>
        <v>15493</v>
      </c>
      <c r="H31" s="45">
        <f>IF(F31="I",IFERROR(VLOOKUP(D31,#REF!,3,0),0),0)</f>
        <v>0</v>
      </c>
      <c r="I31" s="45">
        <f>IF(F31="I",IFERROR(VLOOKUP(D31,#REF!,14,),0),0)</f>
        <v>0</v>
      </c>
    </row>
    <row r="32" spans="1:9" ht="12" customHeight="1">
      <c r="A32" s="319" t="s">
        <v>27</v>
      </c>
      <c r="B32" s="324" t="s">
        <v>187</v>
      </c>
      <c r="C32" s="325"/>
      <c r="D32" s="326" t="s">
        <v>424</v>
      </c>
      <c r="E32" s="322" t="s">
        <v>186</v>
      </c>
      <c r="F32" s="322" t="s">
        <v>188</v>
      </c>
      <c r="G32" s="45">
        <f>+IFERROR(VLOOKUP(D32,'BG 122024'!$B$6:$P$104,14,0),0)</f>
        <v>65694.52</v>
      </c>
      <c r="H32" s="45">
        <f>IF(F32="I",IFERROR(VLOOKUP(D32,#REF!,3,0),0),0)</f>
        <v>0</v>
      </c>
      <c r="I32" s="45">
        <f>IF(F32="I",IFERROR(VLOOKUP(D32,#REF!,14,),0),0)</f>
        <v>0</v>
      </c>
    </row>
    <row r="33" spans="1:9" ht="12" customHeight="1">
      <c r="A33" s="319" t="s">
        <v>27</v>
      </c>
      <c r="B33" s="324" t="s">
        <v>187</v>
      </c>
      <c r="C33" s="325"/>
      <c r="D33" s="326" t="s">
        <v>425</v>
      </c>
      <c r="E33" s="322" t="s">
        <v>186</v>
      </c>
      <c r="F33" s="322" t="s">
        <v>188</v>
      </c>
      <c r="G33" s="45">
        <f>+IFERROR(VLOOKUP(D33,'BG 122024'!$B$6:$P$104,14,0),0)</f>
        <v>65706.05</v>
      </c>
      <c r="H33" s="45">
        <f>IF(F33="I",IFERROR(VLOOKUP(D33,#REF!,3,0),0),0)</f>
        <v>0</v>
      </c>
      <c r="I33" s="45">
        <f>IF(F33="I",IFERROR(VLOOKUP(D33,#REF!,14,),0),0)</f>
        <v>0</v>
      </c>
    </row>
    <row r="34" spans="1:9" ht="12" customHeight="1">
      <c r="A34" s="319" t="s">
        <v>27</v>
      </c>
      <c r="B34" s="324" t="s">
        <v>187</v>
      </c>
      <c r="C34" s="325"/>
      <c r="D34" s="326" t="s">
        <v>426</v>
      </c>
      <c r="E34" s="322" t="s">
        <v>186</v>
      </c>
      <c r="F34" s="322" t="s">
        <v>188</v>
      </c>
      <c r="G34" s="45">
        <f>+IFERROR(VLOOKUP(D34,'BG 122024'!$B$6:$P$104,14,0),0)</f>
        <v>15493</v>
      </c>
      <c r="H34" s="45">
        <f>IF(F34="I",IFERROR(VLOOKUP(D34,#REF!,3,0),0),0)</f>
        <v>0</v>
      </c>
      <c r="I34" s="45">
        <f>IF(F34="I",IFERROR(VLOOKUP(D34,#REF!,14,),0),0)</f>
        <v>0</v>
      </c>
    </row>
    <row r="35" spans="1:9" ht="12" customHeight="1">
      <c r="A35" s="319" t="s">
        <v>27</v>
      </c>
      <c r="B35" s="324" t="s">
        <v>187</v>
      </c>
      <c r="C35" s="325"/>
      <c r="D35" s="326" t="s">
        <v>427</v>
      </c>
      <c r="E35" s="322" t="s">
        <v>186</v>
      </c>
      <c r="F35" s="322" t="s">
        <v>188</v>
      </c>
      <c r="G35" s="45">
        <f>+IFERROR(VLOOKUP(D35,'BG 122024'!$B$6:$P$104,14,0),0)</f>
        <v>15493</v>
      </c>
      <c r="H35" s="45">
        <f>IF(F35="I",IFERROR(VLOOKUP(D35,#REF!,3,0),0),0)</f>
        <v>0</v>
      </c>
      <c r="I35" s="45">
        <f>IF(F35="I",IFERROR(VLOOKUP(D35,#REF!,14,),0),0)</f>
        <v>0</v>
      </c>
    </row>
    <row r="36" spans="1:9" ht="12" customHeight="1">
      <c r="A36" s="319" t="s">
        <v>27</v>
      </c>
      <c r="B36" s="324" t="s">
        <v>187</v>
      </c>
      <c r="C36" s="325" t="s">
        <v>145</v>
      </c>
      <c r="D36" s="326" t="s">
        <v>144</v>
      </c>
      <c r="E36" s="322" t="s">
        <v>186</v>
      </c>
      <c r="F36" s="322" t="s">
        <v>188</v>
      </c>
      <c r="G36" s="45">
        <f>+IFERROR(VLOOKUP(D36,'BG 122024'!$B$6:$P$104,14,0),0)</f>
        <v>66201.81</v>
      </c>
      <c r="H36" s="45">
        <f>IF(F36="I",IFERROR(VLOOKUP(D36,#REF!,3,0),0),0)</f>
        <v>0</v>
      </c>
      <c r="I36" s="45">
        <f>IF(F36="I",IFERROR(VLOOKUP(D36,#REF!,14,),0),0)</f>
        <v>0</v>
      </c>
    </row>
    <row r="37" spans="1:9" ht="12" customHeight="1">
      <c r="A37" s="319" t="s">
        <v>27</v>
      </c>
      <c r="B37" s="324" t="s">
        <v>187</v>
      </c>
      <c r="C37" s="325" t="s">
        <v>147</v>
      </c>
      <c r="D37" s="326" t="s">
        <v>146</v>
      </c>
      <c r="E37" s="322" t="s">
        <v>186</v>
      </c>
      <c r="F37" s="322" t="s">
        <v>188</v>
      </c>
      <c r="G37" s="45">
        <f>+IFERROR(VLOOKUP(D37,'BG 122024'!$B$6:$P$104,14,0),0)</f>
        <v>101839.19</v>
      </c>
      <c r="H37" s="45">
        <f>IF(F37="I",IFERROR(VLOOKUP(D37,#REF!,3,0),0),0)</f>
        <v>0</v>
      </c>
      <c r="I37" s="45">
        <f>IF(F37="I",IFERROR(VLOOKUP(D37,#REF!,14,),0),0)</f>
        <v>0</v>
      </c>
    </row>
    <row r="38" spans="1:9" ht="12" customHeight="1">
      <c r="A38" s="319" t="s">
        <v>27</v>
      </c>
      <c r="B38" s="324" t="s">
        <v>187</v>
      </c>
      <c r="C38" s="325" t="s">
        <v>149</v>
      </c>
      <c r="D38" s="326" t="s">
        <v>148</v>
      </c>
      <c r="E38" s="322" t="s">
        <v>186</v>
      </c>
      <c r="F38" s="322" t="s">
        <v>188</v>
      </c>
      <c r="G38" s="45">
        <f>+IFERROR(VLOOKUP(D38,'BG 122024'!$B$6:$P$104,14,0),0)</f>
        <v>129186.93</v>
      </c>
      <c r="H38" s="45">
        <f>IF(F38="I",IFERROR(VLOOKUP(D38,#REF!,3,0),0),0)</f>
        <v>0</v>
      </c>
      <c r="I38" s="45">
        <f>IF(F38="I",IFERROR(VLOOKUP(D38,#REF!,14,),0),0)</f>
        <v>0</v>
      </c>
    </row>
    <row r="39" spans="1:9" ht="12" customHeight="1">
      <c r="A39" s="319" t="s">
        <v>27</v>
      </c>
      <c r="B39" s="324" t="s">
        <v>187</v>
      </c>
      <c r="C39" s="325" t="s">
        <v>151</v>
      </c>
      <c r="D39" s="326" t="s">
        <v>150</v>
      </c>
      <c r="E39" s="322" t="s">
        <v>186</v>
      </c>
      <c r="F39" s="322" t="s">
        <v>188</v>
      </c>
      <c r="G39" s="45">
        <f>+IFERROR(VLOOKUP(D39,'BG 122024'!$B$6:$P$104,14,0),0)</f>
        <v>66201.81</v>
      </c>
      <c r="H39" s="45">
        <f>IF(F39="I",IFERROR(VLOOKUP(D39,#REF!,3,0),0),0)</f>
        <v>0</v>
      </c>
      <c r="I39" s="45">
        <f>IF(F39="I",IFERROR(VLOOKUP(D39,#REF!,14,),0),0)</f>
        <v>0</v>
      </c>
    </row>
    <row r="40" spans="1:9" ht="12" customHeight="1">
      <c r="A40" s="319" t="s">
        <v>27</v>
      </c>
      <c r="B40" s="324" t="s">
        <v>187</v>
      </c>
      <c r="C40" s="325" t="s">
        <v>153</v>
      </c>
      <c r="D40" s="326" t="s">
        <v>152</v>
      </c>
      <c r="E40" s="322" t="s">
        <v>186</v>
      </c>
      <c r="F40" s="322" t="s">
        <v>188</v>
      </c>
      <c r="G40" s="45">
        <f>+IFERROR(VLOOKUP(D40,'BG 122024'!$B$6:$P$104,14,0),0)</f>
        <v>83034.740000000005</v>
      </c>
      <c r="H40" s="45">
        <f>IF(F40="I",IFERROR(VLOOKUP(D40,#REF!,3,0),0),0)</f>
        <v>0</v>
      </c>
      <c r="I40" s="45">
        <f>IF(F40="I",IFERROR(VLOOKUP(D40,#REF!,14,),0),0)</f>
        <v>0</v>
      </c>
    </row>
    <row r="41" spans="1:9" ht="12" customHeight="1">
      <c r="A41" s="319" t="s">
        <v>27</v>
      </c>
      <c r="B41" s="324" t="s">
        <v>187</v>
      </c>
      <c r="C41" s="325" t="s">
        <v>155</v>
      </c>
      <c r="D41" s="326" t="s">
        <v>154</v>
      </c>
      <c r="E41" s="322" t="s">
        <v>186</v>
      </c>
      <c r="F41" s="322" t="s">
        <v>188</v>
      </c>
      <c r="G41" s="45">
        <f>+IFERROR(VLOOKUP(D41,'BG 122024'!$B$6:$P$104,14,0),0)</f>
        <v>101839.19</v>
      </c>
      <c r="H41" s="45">
        <f>IF(F41="I",IFERROR(VLOOKUP(D41,#REF!,3,0),0),0)</f>
        <v>0</v>
      </c>
      <c r="I41" s="45">
        <f>IF(F41="I",IFERROR(VLOOKUP(D41,#REF!,14,),0),0)</f>
        <v>0</v>
      </c>
    </row>
    <row r="42" spans="1:9" ht="12" customHeight="1">
      <c r="A42" s="319" t="s">
        <v>27</v>
      </c>
      <c r="B42" s="324" t="s">
        <v>187</v>
      </c>
      <c r="C42" s="325" t="s">
        <v>157</v>
      </c>
      <c r="D42" s="326" t="s">
        <v>156</v>
      </c>
      <c r="E42" s="322" t="s">
        <v>186</v>
      </c>
      <c r="F42" s="322" t="s">
        <v>188</v>
      </c>
      <c r="G42" s="45">
        <f>+IFERROR(VLOOKUP(D42,'BG 122024'!$B$6:$P$104,14,0),0)</f>
        <v>101931.43</v>
      </c>
      <c r="H42" s="45">
        <f>IF(F42="I",IFERROR(VLOOKUP(D42,#REF!,3,0),0),0)</f>
        <v>0</v>
      </c>
      <c r="I42" s="45">
        <f>IF(F42="I",IFERROR(VLOOKUP(D42,#REF!,14,),0),0)</f>
        <v>0</v>
      </c>
    </row>
    <row r="43" spans="1:9" ht="12" customHeight="1">
      <c r="A43" s="319" t="s">
        <v>27</v>
      </c>
      <c r="B43" s="324" t="s">
        <v>187</v>
      </c>
      <c r="C43" s="325" t="s">
        <v>159</v>
      </c>
      <c r="D43" s="326" t="s">
        <v>158</v>
      </c>
      <c r="E43" s="322" t="s">
        <v>186</v>
      </c>
      <c r="F43" s="322" t="s">
        <v>188</v>
      </c>
      <c r="G43" s="45">
        <f>+IFERROR(VLOOKUP(D43,'BG 122024'!$B$6:$P$104,14,0),0)</f>
        <v>83011.679999999993</v>
      </c>
      <c r="H43" s="45">
        <f>IF(F43="I",IFERROR(VLOOKUP(D43,#REF!,3,0),0),0)</f>
        <v>0</v>
      </c>
      <c r="I43" s="45">
        <f>IF(F43="I",IFERROR(VLOOKUP(D43,#REF!,14,),0),0)</f>
        <v>0</v>
      </c>
    </row>
    <row r="44" spans="1:9" ht="12" customHeight="1">
      <c r="A44" s="319" t="s">
        <v>27</v>
      </c>
      <c r="B44" s="324" t="s">
        <v>187</v>
      </c>
      <c r="C44" s="325" t="s">
        <v>161</v>
      </c>
      <c r="D44" s="326" t="s">
        <v>160</v>
      </c>
      <c r="E44" s="322" t="s">
        <v>186</v>
      </c>
      <c r="F44" s="322" t="s">
        <v>188</v>
      </c>
      <c r="G44" s="45">
        <f>+IFERROR(VLOOKUP(D44,'BG 122024'!$B$6:$P$104,14,0),0)</f>
        <v>66201.81</v>
      </c>
      <c r="H44" s="45">
        <f>IF(F44="I",IFERROR(VLOOKUP(D44,#REF!,3,0),0),0)</f>
        <v>0</v>
      </c>
      <c r="I44" s="45">
        <f>IF(F44="I",IFERROR(VLOOKUP(D44,#REF!,14,),0),0)</f>
        <v>0</v>
      </c>
    </row>
    <row r="45" spans="1:9" ht="12" customHeight="1">
      <c r="A45" s="319" t="s">
        <v>27</v>
      </c>
      <c r="B45" s="324" t="s">
        <v>187</v>
      </c>
      <c r="C45" s="325" t="s">
        <v>163</v>
      </c>
      <c r="D45" s="326" t="s">
        <v>162</v>
      </c>
      <c r="E45" s="322" t="s">
        <v>186</v>
      </c>
      <c r="F45" s="322" t="s">
        <v>188</v>
      </c>
      <c r="G45" s="45">
        <f>+IFERROR(VLOOKUP(D45,'BG 122024'!$B$6:$P$104,14,0),0)</f>
        <v>83011.679999999993</v>
      </c>
      <c r="H45" s="45">
        <f>IF(F45="I",IFERROR(VLOOKUP(D45,#REF!,3,0),0),0)</f>
        <v>0</v>
      </c>
      <c r="I45" s="45">
        <f>IF(F45="I",IFERROR(VLOOKUP(D45,#REF!,14,),0),0)</f>
        <v>0</v>
      </c>
    </row>
    <row r="46" spans="1:9" ht="12" customHeight="1">
      <c r="A46" s="319" t="s">
        <v>27</v>
      </c>
      <c r="B46" s="324" t="s">
        <v>187</v>
      </c>
      <c r="C46" s="325" t="s">
        <v>165</v>
      </c>
      <c r="D46" s="326" t="s">
        <v>164</v>
      </c>
      <c r="E46" s="322" t="s">
        <v>186</v>
      </c>
      <c r="F46" s="322" t="s">
        <v>188</v>
      </c>
      <c r="G46" s="45">
        <f>+IFERROR(VLOOKUP(D46,'BG 122024'!$B$6:$P$104,14,0),0)</f>
        <v>15493</v>
      </c>
      <c r="H46" s="45">
        <f>IF(F46="I",IFERROR(VLOOKUP(D46,#REF!,3,0),0),0)</f>
        <v>0</v>
      </c>
      <c r="I46" s="45">
        <f>IF(F46="I",IFERROR(VLOOKUP(D46,#REF!,14,),0),0)</f>
        <v>0</v>
      </c>
    </row>
    <row r="47" spans="1:9" ht="12" customHeight="1">
      <c r="A47" s="319" t="s">
        <v>27</v>
      </c>
      <c r="B47" s="324" t="s">
        <v>187</v>
      </c>
      <c r="C47" s="325" t="s">
        <v>167</v>
      </c>
      <c r="D47" s="326" t="s">
        <v>166</v>
      </c>
      <c r="E47" s="322" t="s">
        <v>186</v>
      </c>
      <c r="F47" s="322" t="s">
        <v>188</v>
      </c>
      <c r="G47" s="45">
        <f>+IFERROR(VLOOKUP(D47,'BG 122024'!$B$6:$P$104,14,0),0)</f>
        <v>15493</v>
      </c>
      <c r="H47" s="45">
        <f>IF(F47="I",IFERROR(VLOOKUP(D47,#REF!,3,0),0),0)</f>
        <v>0</v>
      </c>
      <c r="I47" s="45">
        <f>IF(F47="I",IFERROR(VLOOKUP(D47,#REF!,14,),0),0)</f>
        <v>0</v>
      </c>
    </row>
    <row r="48" spans="1:9" ht="12" customHeight="1">
      <c r="A48" s="319" t="s">
        <v>27</v>
      </c>
      <c r="B48" s="324" t="s">
        <v>187</v>
      </c>
      <c r="C48" s="325" t="s">
        <v>169</v>
      </c>
      <c r="D48" s="326" t="s">
        <v>168</v>
      </c>
      <c r="E48" s="322" t="s">
        <v>186</v>
      </c>
      <c r="F48" s="322" t="s">
        <v>188</v>
      </c>
      <c r="G48" s="45">
        <f>+IFERROR(VLOOKUP(D48,'BG 122024'!$B$6:$P$104,14,0),0)</f>
        <v>15493</v>
      </c>
      <c r="H48" s="45">
        <f>IF(F48="I",IFERROR(VLOOKUP(D48,#REF!,3,0),0),0)</f>
        <v>0</v>
      </c>
      <c r="I48" s="45">
        <f>IF(F48="I",IFERROR(VLOOKUP(D48,#REF!,14,),0),0)</f>
        <v>0</v>
      </c>
    </row>
    <row r="49" spans="1:10" ht="12" customHeight="1">
      <c r="A49" s="319" t="s">
        <v>29</v>
      </c>
      <c r="B49" s="319" t="s">
        <v>191</v>
      </c>
      <c r="C49" s="320"/>
      <c r="D49" s="321" t="s">
        <v>80</v>
      </c>
      <c r="E49" s="322" t="s">
        <v>186</v>
      </c>
      <c r="F49" s="322" t="s">
        <v>188</v>
      </c>
      <c r="G49" s="45">
        <f>-IFERROR(VLOOKUP(D49,'BG 122024'!$B$6:$P$104,14,0),0)</f>
        <v>0</v>
      </c>
      <c r="H49" s="45">
        <f>IF(F49="I",IFERROR(VLOOKUP(D49,#REF!,3,0),0),0)</f>
        <v>0</v>
      </c>
      <c r="I49" s="45">
        <f>-IF(F49="I",IFERROR(VLOOKUP(D49,#REF!,14,),0),0)</f>
        <v>0</v>
      </c>
    </row>
    <row r="50" spans="1:10" ht="12" customHeight="1">
      <c r="A50" s="319" t="s">
        <v>29</v>
      </c>
      <c r="B50" s="319" t="s">
        <v>192</v>
      </c>
      <c r="C50" s="320"/>
      <c r="D50" s="321" t="s">
        <v>84</v>
      </c>
      <c r="E50" s="322" t="s">
        <v>186</v>
      </c>
      <c r="F50" s="322" t="s">
        <v>188</v>
      </c>
      <c r="G50" s="45">
        <f>-IFERROR(VLOOKUP(D50,'BG 122024'!$B$6:$P$104,14,0),0)</f>
        <v>0.09</v>
      </c>
      <c r="H50" s="45">
        <f>IF(F50="I",IFERROR(VLOOKUP(D50,#REF!,3,0),0),0)</f>
        <v>0</v>
      </c>
      <c r="I50" s="45">
        <f>-IF(F50="I",IFERROR(VLOOKUP(D50,#REF!,14,),0),0)</f>
        <v>0</v>
      </c>
    </row>
    <row r="51" spans="1:10" ht="12" customHeight="1">
      <c r="A51" s="319" t="s">
        <v>29</v>
      </c>
      <c r="B51" s="319" t="s">
        <v>193</v>
      </c>
      <c r="C51" s="320"/>
      <c r="D51" s="321" t="s">
        <v>43</v>
      </c>
      <c r="E51" s="322" t="s">
        <v>186</v>
      </c>
      <c r="F51" s="322" t="s">
        <v>188</v>
      </c>
      <c r="G51" s="45">
        <f>-IFERROR(VLOOKUP(D51,'BG 122024'!$B$6:$P$104,14,0),0)</f>
        <v>112.08999999999999</v>
      </c>
      <c r="H51" s="45">
        <f>IF(F51="I",IFERROR(VLOOKUP(D51,#REF!,3,0),0),0)</f>
        <v>0</v>
      </c>
      <c r="I51" s="45">
        <f>-IF(F51="I",IFERROR(VLOOKUP(D51,#REF!,14,),0),0)</f>
        <v>0</v>
      </c>
    </row>
    <row r="52" spans="1:10" ht="12" customHeight="1">
      <c r="A52" s="319" t="s">
        <v>29</v>
      </c>
      <c r="B52" s="319" t="s">
        <v>193</v>
      </c>
      <c r="C52" s="320"/>
      <c r="D52" s="321" t="s">
        <v>44</v>
      </c>
      <c r="E52" s="322" t="s">
        <v>186</v>
      </c>
      <c r="F52" s="322" t="s">
        <v>188</v>
      </c>
      <c r="G52" s="45">
        <f>-IFERROR(VLOOKUP(D52,'BG 122024'!$B$6:$P$104,14,0),0)</f>
        <v>11.209999999999999</v>
      </c>
      <c r="H52" s="45">
        <f>IF(F52="I",IFERROR(VLOOKUP(D52,#REF!,3,0),0),0)</f>
        <v>0</v>
      </c>
      <c r="I52" s="45">
        <f>-IF(F52="I",IFERROR(VLOOKUP(D52,#REF!,14,),0),0)</f>
        <v>0</v>
      </c>
    </row>
    <row r="53" spans="1:10" ht="12" customHeight="1">
      <c r="A53" s="319" t="s">
        <v>29</v>
      </c>
      <c r="B53" s="319" t="s">
        <v>192</v>
      </c>
      <c r="C53" s="320">
        <v>2.18E+18</v>
      </c>
      <c r="D53" s="321" t="s">
        <v>210</v>
      </c>
      <c r="E53" s="322" t="s">
        <v>186</v>
      </c>
      <c r="F53" s="322" t="s">
        <v>188</v>
      </c>
      <c r="G53" s="45">
        <f>-IFERROR(VLOOKUP(D53,'BG 122024'!$B$6:$P$104,14,0),0)</f>
        <v>93</v>
      </c>
      <c r="H53" s="45">
        <f>IF(F53="I",IFERROR(VLOOKUP(D53,#REF!,3,0),0),0)</f>
        <v>0</v>
      </c>
      <c r="I53" s="45">
        <f>-IF(F53="I",IFERROR(VLOOKUP(D53,#REF!,14,),0),0)</f>
        <v>0</v>
      </c>
    </row>
    <row r="54" spans="1:10" ht="12" customHeight="1">
      <c r="A54" s="319" t="s">
        <v>30</v>
      </c>
      <c r="B54" s="319" t="s">
        <v>194</v>
      </c>
      <c r="C54" s="320" t="s">
        <v>17</v>
      </c>
      <c r="D54" s="321" t="s">
        <v>16</v>
      </c>
      <c r="E54" s="322" t="s">
        <v>186</v>
      </c>
      <c r="F54" s="322" t="s">
        <v>188</v>
      </c>
      <c r="G54" s="45">
        <f>-IFERROR(VLOOKUP(D54,'BG 122024'!$B$6:$P$104,14,0),0)</f>
        <v>1663898.84</v>
      </c>
      <c r="H54" s="45">
        <f>IF(F54="I",IFERROR(VLOOKUP(D54,#REF!,3,0),0),0)</f>
        <v>0</v>
      </c>
      <c r="I54" s="45">
        <f>-IF(F54="I",IFERROR(VLOOKUP(D54,#REF!,14,),0),0)</f>
        <v>0</v>
      </c>
      <c r="J54" s="3">
        <v>1525815.3</v>
      </c>
    </row>
    <row r="55" spans="1:10" ht="12" customHeight="1">
      <c r="A55" s="319" t="s">
        <v>30</v>
      </c>
      <c r="B55" s="319"/>
      <c r="C55" s="320"/>
      <c r="D55" s="321" t="s">
        <v>91</v>
      </c>
      <c r="E55" s="322"/>
      <c r="F55" s="322"/>
      <c r="G55" s="45">
        <f>-'BG 122024'!L76</f>
        <v>-14898.45</v>
      </c>
      <c r="H55" s="45"/>
      <c r="I55" s="45"/>
      <c r="J55" s="3">
        <f>+G54-J54</f>
        <v>138083.54000000004</v>
      </c>
    </row>
    <row r="56" spans="1:10" ht="12" customHeight="1">
      <c r="A56" s="319" t="s">
        <v>195</v>
      </c>
      <c r="B56" s="319" t="s">
        <v>196</v>
      </c>
      <c r="C56" s="320"/>
      <c r="D56" s="321" t="s">
        <v>254</v>
      </c>
      <c r="E56" s="322" t="s">
        <v>186</v>
      </c>
      <c r="F56" s="322" t="s">
        <v>188</v>
      </c>
      <c r="G56" s="45">
        <f>-IFERROR(VLOOKUP(D56,'BG 122024'!$B$6:$P$104,14,0),0)</f>
        <v>80707.679999999993</v>
      </c>
      <c r="H56" s="45">
        <f>IF(F56="I",IFERROR(VLOOKUP(D56,#REF!,3,0),0),0)</f>
        <v>0</v>
      </c>
      <c r="I56" s="45">
        <f>-IF(F56="I",IFERROR(VLOOKUP(D56,#REF!,14,),0),0)</f>
        <v>0</v>
      </c>
    </row>
    <row r="57" spans="1:10" ht="12" customHeight="1">
      <c r="A57" s="319" t="s">
        <v>195</v>
      </c>
      <c r="B57" s="319" t="s">
        <v>196</v>
      </c>
      <c r="C57" s="320"/>
      <c r="D57" s="327" t="s">
        <v>256</v>
      </c>
      <c r="E57" s="322" t="s">
        <v>186</v>
      </c>
      <c r="F57" s="322" t="s">
        <v>188</v>
      </c>
      <c r="G57" s="45">
        <f>-IFERROR(VLOOKUP(D57,'BG 122024'!$B$6:$P$104,14,0),0)</f>
        <v>1545.75</v>
      </c>
      <c r="H57" s="45">
        <f>IF(F57="I",IFERROR(VLOOKUP(D57,#REF!,3,0),0),0)</f>
        <v>0</v>
      </c>
      <c r="I57" s="45">
        <f>-IF(F57="I",IFERROR(VLOOKUP(D57,#REF!,14,),0),0)</f>
        <v>0</v>
      </c>
    </row>
    <row r="58" spans="1:10" ht="12" customHeight="1">
      <c r="A58" s="319" t="s">
        <v>195</v>
      </c>
      <c r="B58" s="319" t="s">
        <v>196</v>
      </c>
      <c r="C58" s="320"/>
      <c r="D58" s="327" t="s">
        <v>258</v>
      </c>
      <c r="E58" s="322" t="s">
        <v>186</v>
      </c>
      <c r="F58" s="322" t="s">
        <v>188</v>
      </c>
      <c r="G58" s="45">
        <f>-IFERROR(VLOOKUP(D58,'BG 122024'!$B$6:$P$104,14,0),0)</f>
        <v>0</v>
      </c>
      <c r="H58" s="45">
        <f>IF(F58="I",IFERROR(VLOOKUP(D58,#REF!,3,0),0),0)</f>
        <v>0</v>
      </c>
      <c r="I58" s="45">
        <f>-IF(F58="I",IFERROR(VLOOKUP(D58,#REF!,14,),0),0)</f>
        <v>0</v>
      </c>
    </row>
    <row r="59" spans="1:10" ht="12" customHeight="1">
      <c r="A59" s="319" t="s">
        <v>195</v>
      </c>
      <c r="B59" s="319" t="s">
        <v>196</v>
      </c>
      <c r="C59" s="320" t="s">
        <v>199</v>
      </c>
      <c r="D59" s="321" t="s">
        <v>200</v>
      </c>
      <c r="E59" s="322" t="s">
        <v>186</v>
      </c>
      <c r="F59" s="322" t="s">
        <v>188</v>
      </c>
      <c r="G59" s="45">
        <f>-IFERROR(VLOOKUP(D59,'BG 122024'!$B$6:$P$104,14,0),0)</f>
        <v>3992.84</v>
      </c>
      <c r="H59" s="45">
        <f>IF(F59="I",IFERROR(VLOOKUP(D59,#REF!,3,0),0),0)</f>
        <v>0</v>
      </c>
      <c r="I59" s="45">
        <f>-IF(F59="I",IFERROR(VLOOKUP(D59,#REF!,14,),0),0)</f>
        <v>0</v>
      </c>
    </row>
    <row r="60" spans="1:10" ht="12" customHeight="1">
      <c r="A60" s="319" t="s">
        <v>201</v>
      </c>
      <c r="B60" s="319" t="s">
        <v>204</v>
      </c>
      <c r="C60" s="320" t="s">
        <v>102</v>
      </c>
      <c r="D60" s="321" t="s">
        <v>39</v>
      </c>
      <c r="E60" s="322" t="s">
        <v>186</v>
      </c>
      <c r="F60" s="322" t="s">
        <v>188</v>
      </c>
      <c r="G60" s="45">
        <f>+IFERROR(VLOOKUP(D60,'BG 122024'!$B$6:$P$104,14,0),0)</f>
        <v>0</v>
      </c>
      <c r="H60" s="45">
        <f>IF(F60="I",IFERROR(VLOOKUP(D60,#REF!,3,0),0),0)</f>
        <v>0</v>
      </c>
      <c r="I60" s="45">
        <f>IF(F60="I",IFERROR(VLOOKUP(D60,#REF!,14,),0),0)</f>
        <v>0</v>
      </c>
    </row>
    <row r="61" spans="1:10" ht="12" customHeight="1">
      <c r="A61" s="319" t="s">
        <v>201</v>
      </c>
      <c r="B61" s="319" t="s">
        <v>202</v>
      </c>
      <c r="C61" s="320" t="s">
        <v>99</v>
      </c>
      <c r="D61" s="321" t="s">
        <v>170</v>
      </c>
      <c r="E61" s="322" t="s">
        <v>186</v>
      </c>
      <c r="F61" s="322" t="s">
        <v>188</v>
      </c>
      <c r="G61" s="45">
        <f>+IFERROR(VLOOKUP(D61,'BG 122024'!$B$6:$P$104,14,0),0)</f>
        <v>5833.32</v>
      </c>
      <c r="H61" s="45">
        <f>IF(F61="I",IFERROR(VLOOKUP(D61,#REF!,3,0),0),0)</f>
        <v>0</v>
      </c>
      <c r="I61" s="45">
        <f>IF(F61="I",IFERROR(VLOOKUP(D61,#REF!,14,),0),0)</f>
        <v>0</v>
      </c>
    </row>
    <row r="62" spans="1:10" ht="12" customHeight="1">
      <c r="A62" s="319" t="s">
        <v>201</v>
      </c>
      <c r="B62" s="319" t="s">
        <v>202</v>
      </c>
      <c r="C62" s="320" t="s">
        <v>100</v>
      </c>
      <c r="D62" s="321" t="s">
        <v>171</v>
      </c>
      <c r="E62" s="322" t="s">
        <v>186</v>
      </c>
      <c r="F62" s="322" t="s">
        <v>188</v>
      </c>
      <c r="G62" s="45">
        <f>+IFERROR(VLOOKUP(D62,'BG 122024'!$B$6:$P$104,14,0),0)</f>
        <v>60</v>
      </c>
      <c r="H62" s="45">
        <f>IF(F62="I",IFERROR(VLOOKUP(D62,#REF!,3,0),0),0)</f>
        <v>0</v>
      </c>
      <c r="I62" s="45">
        <f>IF(F62="I",IFERROR(VLOOKUP(D62,#REF!,14,),0),0)</f>
        <v>0</v>
      </c>
    </row>
    <row r="63" spans="1:10" ht="12" customHeight="1">
      <c r="A63" s="319" t="s">
        <v>201</v>
      </c>
      <c r="B63" s="319" t="s">
        <v>202</v>
      </c>
      <c r="C63" s="320" t="s">
        <v>101</v>
      </c>
      <c r="D63" s="321" t="s">
        <v>172</v>
      </c>
      <c r="E63" s="322" t="s">
        <v>186</v>
      </c>
      <c r="F63" s="322" t="s">
        <v>188</v>
      </c>
      <c r="G63" s="45">
        <f>+IFERROR(VLOOKUP(D63,'BG 122024'!$B$6:$P$104,14,0),0)</f>
        <v>1708.3200000000002</v>
      </c>
      <c r="H63" s="45">
        <f>IF(F63="I",IFERROR(VLOOKUP(D63,#REF!,3,0),0),0)</f>
        <v>0</v>
      </c>
      <c r="I63" s="45">
        <f>IF(F63="I",IFERROR(VLOOKUP(D63,#REF!,14,),0),0)</f>
        <v>0</v>
      </c>
    </row>
    <row r="64" spans="1:10" ht="12" customHeight="1">
      <c r="A64" s="319" t="s">
        <v>201</v>
      </c>
      <c r="B64" s="319" t="s">
        <v>202</v>
      </c>
      <c r="C64" s="320" t="s">
        <v>105</v>
      </c>
      <c r="D64" s="321" t="s">
        <v>173</v>
      </c>
      <c r="E64" s="322" t="s">
        <v>186</v>
      </c>
      <c r="F64" s="322" t="s">
        <v>188</v>
      </c>
      <c r="G64" s="45">
        <f>+IFERROR(VLOOKUP(D64,'BG 122024'!$B$6:$P$104,14,0),0)</f>
        <v>73.599999999999994</v>
      </c>
      <c r="H64" s="45">
        <f>IF(F64="I",IFERROR(VLOOKUP(D64,#REF!,3,0),0),0)</f>
        <v>0</v>
      </c>
      <c r="I64" s="45">
        <f>IF(F64="I",IFERROR(VLOOKUP(D64,#REF!,14,),0),0)</f>
        <v>0</v>
      </c>
    </row>
    <row r="65" spans="1:9" ht="12" customHeight="1">
      <c r="A65" s="319" t="s">
        <v>201</v>
      </c>
      <c r="B65" s="319" t="s">
        <v>202</v>
      </c>
      <c r="C65" s="320">
        <v>5.102E+18</v>
      </c>
      <c r="D65" s="321" t="s">
        <v>428</v>
      </c>
      <c r="E65" s="322" t="s">
        <v>186</v>
      </c>
      <c r="F65" s="322" t="s">
        <v>188</v>
      </c>
      <c r="G65" s="45">
        <f>+IFERROR(VLOOKUP(D65,'BG 122024'!$B$6:$P$104,14,0),0)</f>
        <v>252.25</v>
      </c>
      <c r="H65" s="45">
        <f>IF(F65="I",IFERROR(VLOOKUP(D65,#REF!,3,0),0),0)</f>
        <v>0</v>
      </c>
      <c r="I65" s="45">
        <f>IF(F65="I",IFERROR(VLOOKUP(D65,#REF!,14,),0),0)</f>
        <v>0</v>
      </c>
    </row>
    <row r="66" spans="1:9" ht="12" customHeight="1">
      <c r="A66" s="319" t="s">
        <v>201</v>
      </c>
      <c r="B66" s="319" t="s">
        <v>203</v>
      </c>
      <c r="C66" s="320"/>
      <c r="D66" s="321" t="s">
        <v>174</v>
      </c>
      <c r="E66" s="322" t="s">
        <v>186</v>
      </c>
      <c r="F66" s="322" t="s">
        <v>188</v>
      </c>
      <c r="G66" s="45">
        <f>+IFERROR(VLOOKUP(D66,'BG 122024'!$B$6:$P$104,14,0),0)</f>
        <v>1398.7268119569007</v>
      </c>
      <c r="H66" s="45">
        <f>IF(F66="I",IFERROR(VLOOKUP(D66,#REF!,3,0),0),0)</f>
        <v>0</v>
      </c>
      <c r="I66" s="45">
        <f>IF(F66="I",IFERROR(VLOOKUP(D66,#REF!,14,),0),0)</f>
        <v>0</v>
      </c>
    </row>
    <row r="67" spans="1:9" ht="12" customHeight="1">
      <c r="A67" s="319" t="s">
        <v>201</v>
      </c>
      <c r="B67" s="319" t="s">
        <v>196</v>
      </c>
      <c r="C67" s="320"/>
      <c r="D67" s="327" t="s">
        <v>259</v>
      </c>
      <c r="E67" s="322" t="s">
        <v>186</v>
      </c>
      <c r="F67" s="322" t="s">
        <v>188</v>
      </c>
      <c r="G67" s="45">
        <f>+IFERROR(VLOOKUP(D67,'BG 122024'!$B$6:$P$104,14,0),0)</f>
        <v>81674.97</v>
      </c>
      <c r="H67" s="45">
        <f>IF(F67="I",IFERROR(VLOOKUP(D67,#REF!,3,0),0),0)</f>
        <v>0</v>
      </c>
      <c r="I67" s="45">
        <f>IF(F67="I",IFERROR(VLOOKUP(D67,#REF!,14,),0),0)</f>
        <v>0</v>
      </c>
    </row>
    <row r="69" spans="1:9">
      <c r="E69" s="1" t="s">
        <v>27</v>
      </c>
      <c r="F69" s="1"/>
      <c r="G69" s="68">
        <f t="shared" ref="G69:H71" si="0">SUMIF(A:A,E69,G:G)</f>
        <v>1644461.863188043</v>
      </c>
      <c r="H69" s="68">
        <f t="shared" si="0"/>
        <v>0</v>
      </c>
      <c r="I69" s="68">
        <f>SUMIF(A:A,E69,I:I)</f>
        <v>0</v>
      </c>
    </row>
    <row r="70" spans="1:9">
      <c r="E70" s="1" t="s">
        <v>29</v>
      </c>
      <c r="F70" s="1"/>
      <c r="G70" s="68">
        <f t="shared" si="0"/>
        <v>216.39</v>
      </c>
      <c r="H70" s="68">
        <f t="shared" si="0"/>
        <v>0</v>
      </c>
      <c r="I70" s="68">
        <f>SUMIF(A:A,E70,I:I)</f>
        <v>0</v>
      </c>
    </row>
    <row r="71" spans="1:9">
      <c r="E71" s="1" t="s">
        <v>30</v>
      </c>
      <c r="F71" s="1"/>
      <c r="G71" s="68">
        <f t="shared" si="0"/>
        <v>1649000.3900000001</v>
      </c>
      <c r="H71" s="68">
        <f t="shared" si="0"/>
        <v>0</v>
      </c>
      <c r="I71" s="68">
        <f>SUMIF(A:A,E71,I:I)</f>
        <v>0</v>
      </c>
    </row>
    <row r="72" spans="1:9" ht="12">
      <c r="E72" s="2" t="s">
        <v>205</v>
      </c>
      <c r="F72" s="2"/>
      <c r="G72" s="46">
        <f>+G69-G70-G71</f>
        <v>-4754.916811957024</v>
      </c>
      <c r="H72" s="46">
        <f>+H69-H70-H71</f>
        <v>0</v>
      </c>
      <c r="I72" s="46">
        <f>+I69-I70-I71</f>
        <v>0</v>
      </c>
    </row>
    <row r="73" spans="1:9">
      <c r="E73" s="1" t="s">
        <v>195</v>
      </c>
      <c r="F73" s="1"/>
      <c r="G73" s="68">
        <f>SUMIF(A:A,E73,G:G)</f>
        <v>86246.26999999999</v>
      </c>
      <c r="H73" s="68">
        <f>SUMIF(B:B,F73,H:H)</f>
        <v>0</v>
      </c>
      <c r="I73" s="68">
        <f>SUMIF(A:A,E73,I:I)</f>
        <v>0</v>
      </c>
    </row>
    <row r="74" spans="1:9">
      <c r="E74" s="1" t="s">
        <v>201</v>
      </c>
      <c r="F74" s="1"/>
      <c r="G74" s="68">
        <f>SUMIF(A:A,E74,G:G)</f>
        <v>91001.186811956897</v>
      </c>
      <c r="H74" s="68">
        <f>SUMIF(B:B,F74,H:H)</f>
        <v>0</v>
      </c>
      <c r="I74" s="68">
        <f>SUMIF(A:A,E74,I:I)</f>
        <v>0</v>
      </c>
    </row>
    <row r="75" spans="1:9" ht="12">
      <c r="E75" s="2" t="s">
        <v>205</v>
      </c>
      <c r="F75" s="2"/>
      <c r="G75" s="46">
        <f>+G73-G74</f>
        <v>-4754.9168119569076</v>
      </c>
      <c r="H75" s="46">
        <f>+H73-H74</f>
        <v>0</v>
      </c>
      <c r="I75" s="46">
        <v>0</v>
      </c>
    </row>
    <row r="76" spans="1:9">
      <c r="G76" s="67">
        <f>+G72-G75</f>
        <v>-1.1641532182693481E-10</v>
      </c>
      <c r="H76" s="6"/>
      <c r="I76" s="6"/>
    </row>
    <row r="77" spans="1:9">
      <c r="G77" s="6"/>
      <c r="H77" s="6"/>
      <c r="I77" s="6"/>
    </row>
    <row r="81" spans="7:7">
      <c r="G81" s="66"/>
    </row>
    <row r="86" spans="7:7">
      <c r="G86" s="66"/>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8VtqtsPhAp3W3U+vkTMKVrVFmfeLS1+QSUkxrg7+9cU=</DigestValue>
    </Reference>
    <Reference Type="http://www.w3.org/2000/09/xmldsig#Object" URI="#idOfficeObject">
      <DigestMethod Algorithm="http://www.w3.org/2001/04/xmlenc#sha256"/>
      <DigestValue>ph9fsfu0+JKoB67gwYofhSgdWX+jnaMg5JseSoDfRPc=</DigestValue>
    </Reference>
    <Reference Type="http://uri.etsi.org/01903#SignedProperties" URI="#idSignedProperties">
      <Transforms>
        <Transform Algorithm="http://www.w3.org/TR/2001/REC-xml-c14n-20010315"/>
      </Transforms>
      <DigestMethod Algorithm="http://www.w3.org/2001/04/xmlenc#sha256"/>
      <DigestValue>X8Vv3XH54mFUBYObiwcwp32/wKOqkzrrHfkfnDzS1dE=</DigestValue>
    </Reference>
  </SignedInfo>
  <SignatureValue>PF5vqctzc+eRR/LhLwSyOfrsK9ZvOYj2P+4ZTJWBBzPCiiXxu2Ehr9yi/EbV5tAZYW4dQgY6bA19
acNPIogifJ+x2OLzpzw0fuk6KG1ubsivcPtqW6oEOuPpe94NJGZB0sjCV2YccoLDH5JBPWpHOPF6
emVSVIGcrilMNnFIlUF4uzQX7quYpI5e054fWYVJvGGW2uAa/45fs6ByjNJQZDlZO+wBB2t4Ms29
YLInWRK1JHrOdAOXzXBIZ4tErBtfxeSAsf5jr+5Td9kiXlBR0067vK8SupUYbuXpEeCe2ekXMGm5
pmhVljbufUb95kND7ltdt/9Qb4IKU8S78qzwuA==</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Ed6KI+0bMjTl/tyUOEqEhfyP4F0MJoEvyaC5ieGV0+g=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59xcbV9zyuTayTGhNkfZE6mqMg6RRjKVWh3shRHAf/M=</DigestValue>
      </Reference>
      <Reference URI="/xl/drawings/drawing2.xml?ContentType=application/vnd.openxmlformats-officedocument.drawing+xml">
        <DigestMethod Algorithm="http://www.w3.org/2001/04/xmlenc#sha256"/>
        <DigestValue>UKRf4/BRrXB/nrmMw37lhGUOrLHOmFpak0j/XVVUlMo=</DigestValue>
      </Reference>
      <Reference URI="/xl/drawings/drawing3.xml?ContentType=application/vnd.openxmlformats-officedocument.drawing+xml">
        <DigestMethod Algorithm="http://www.w3.org/2001/04/xmlenc#sha256"/>
        <DigestValue>kdDJbMu4QtWe+OpHvNrKQQSzZAdCPNG9IzbimpTS+Ek=</DigestValue>
      </Reference>
      <Reference URI="/xl/drawings/drawing4.xml?ContentType=application/vnd.openxmlformats-officedocument.drawing+xml">
        <DigestMethod Algorithm="http://www.w3.org/2001/04/xmlenc#sha256"/>
        <DigestValue>PKu62+x22iqL7c66RR+X25YzEUjt5gRPKqPzWFOkANU=</DigestValue>
      </Reference>
      <Reference URI="/xl/drawings/drawing5.xml?ContentType=application/vnd.openxmlformats-officedocument.drawing+xml">
        <DigestMethod Algorithm="http://www.w3.org/2001/04/xmlenc#sha256"/>
        <DigestValue>O1mn4YlSZ+755oN8ZYZcUM2escypUgHYmQWrM8iFF3w=</DigestValue>
      </Reference>
      <Reference URI="/xl/media/image1.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ggHxJtAV08znjGD5HnJ8+bfBfc4a7ABF1LfG4IjH2DM=</DigestValue>
      </Reference>
      <Reference URI="/xl/printerSettings/printerSettings6.bin?ContentType=application/vnd.openxmlformats-officedocument.spreadsheetml.printerSettings">
        <DigestMethod Algorithm="http://www.w3.org/2001/04/xmlenc#sha256"/>
        <DigestValue>eagKw4vkJta//EAXFo8pt3rkLlJe7nsQidLS/ebqtjQ=</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QIv9UsY/k++AZOEOH97BIpJm5b9u5UjWDAR81YAGTGU=</DigestValue>
      </Reference>
      <Reference URI="/xl/styles.xml?ContentType=application/vnd.openxmlformats-officedocument.spreadsheetml.styles+xml">
        <DigestMethod Algorithm="http://www.w3.org/2001/04/xmlenc#sha256"/>
        <DigestValue>vl0OgOV4dV+9L5uCPTTTZtfWEpnBt/6U2XPooITxSx8=</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M2VTA42OqDyp9NLBBRKg5q04m8TI9cpYe3czjW1RPRw=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j5Gn2c0ogMcOwdNKj4rUnFRBK1ZhUP6t92gYfLar4IE=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eGTTkrYoH7f8EW/OrXB1WXRF7K+04xXkAPlwIMcEPao=</DigestValue>
      </Reference>
      <Reference URI="/xl/worksheets/sheet2.xml?ContentType=application/vnd.openxmlformats-officedocument.spreadsheetml.worksheet+xml">
        <DigestMethod Algorithm="http://www.w3.org/2001/04/xmlenc#sha256"/>
        <DigestValue>EPN/HJfNoVpNAL1nCOK9QjNsL7/n9mXfTELTpr4J3LM=</DigestValue>
      </Reference>
      <Reference URI="/xl/worksheets/sheet3.xml?ContentType=application/vnd.openxmlformats-officedocument.spreadsheetml.worksheet+xml">
        <DigestMethod Algorithm="http://www.w3.org/2001/04/xmlenc#sha256"/>
        <DigestValue>D39CCPTErBhF35UuGLqoxyZzOckFditm5v3qYOryn00=</DigestValue>
      </Reference>
      <Reference URI="/xl/worksheets/sheet4.xml?ContentType=application/vnd.openxmlformats-officedocument.spreadsheetml.worksheet+xml">
        <DigestMethod Algorithm="http://www.w3.org/2001/04/xmlenc#sha256"/>
        <DigestValue>gaGVszV79dfm7YXRTstFEYIHYTQA+xXUNWp7PUkyPl4=</DigestValue>
      </Reference>
      <Reference URI="/xl/worksheets/sheet5.xml?ContentType=application/vnd.openxmlformats-officedocument.spreadsheetml.worksheet+xml">
        <DigestMethod Algorithm="http://www.w3.org/2001/04/xmlenc#sha256"/>
        <DigestValue>lH/OT2r70pJOy/FQncXXio/9V6R3HcNECsjgTLCfHkA=</DigestValue>
      </Reference>
      <Reference URI="/xl/worksheets/sheet6.xml?ContentType=application/vnd.openxmlformats-officedocument.spreadsheetml.worksheet+xml">
        <DigestMethod Algorithm="http://www.w3.org/2001/04/xmlenc#sha256"/>
        <DigestValue>BqQuTfFJfolTpeE1qamp05JxknZ4RxF3jZQJg+fO4so=</DigestValue>
      </Reference>
      <Reference URI="/xl/worksheets/sheet7.xml?ContentType=application/vnd.openxmlformats-officedocument.spreadsheetml.worksheet+xml">
        <DigestMethod Algorithm="http://www.w3.org/2001/04/xmlenc#sha256"/>
        <DigestValue>ih8cnw1ud2FhDrn3U59i2b7FRvL/7UcIiNm6I8WOg9o=</DigestValue>
      </Reference>
      <Reference URI="/xl/worksheets/sheet8.xml?ContentType=application/vnd.openxmlformats-officedocument.spreadsheetml.worksheet+xml">
        <DigestMethod Algorithm="http://www.w3.org/2001/04/xmlenc#sha256"/>
        <DigestValue>Q8X1iG/chXwkvB5fqJ/Jcd7TBTF9zS4RSLnnZKy8esk=</DigestValue>
      </Reference>
      <Reference URI="/xl/worksheets/sheet9.xml?ContentType=application/vnd.openxmlformats-officedocument.spreadsheetml.worksheet+xml">
        <DigestMethod Algorithm="http://www.w3.org/2001/04/xmlenc#sha256"/>
        <DigestValue>K4sygCtBrYAZ2NHvWuTP0ykxp+j2pK+DuBCO84qpACg=</DigestValue>
      </Reference>
    </Manifest>
    <SignatureProperties>
      <SignatureProperty Id="idSignatureTime" Target="#idPackageSignature">
        <mdssi:SignatureTime xmlns:mdssi="http://schemas.openxmlformats.org/package/2006/digital-signature">
          <mdssi:Format>YYYY-MM-DDThh:mm:ssTZD</mdssi:Format>
          <mdssi:Value>2025-08-13T19:30:30Z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Luis Sartorio</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2025-08-13T19:30:30Z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Luis Sartorio</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nbmOXAfP6bv/XRvXqXds6HCtc5kvBfBQGfPk6mcK0Q4=</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zSBptWhJ0J5D2YwhIXrDL7eVzQag+s1yuR6i6WQvIts=</DigestValue>
    </Reference>
  </SignedInfo>
  <SignatureValue>iX8pjfsAtwuXYxQYun0fJTTOe30a3pDdFncqHQUzMBgLYjbPAC+Hwq6uodnO450ekNPTzFi7yiS7
yUiRw4ZHHDABc4Iltv9J+Ofsv59bScHlTi/p3ZwfZrEZsl0m8QsBKESFnOBPmeDg4jTBkbYJpUbG
U2D+HJzR5iGsL3h954RLmHB4n5Q5uakRzQvjUIYiic03jsu0EIsu6apmUUP4zsswVSqYeh3paT1s
0lSFWeMKrCg3RB/PWeCRbJnEI7Pma32+QvAqx7cwAj5TGRJT8OdggkqBSkg0eTwKEyYvGPJpkYsZ
omtSGVjPaVJIcNXppad7+I9qrgEYo7Rd+pGexA==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Ed6KI+0bMjTl/tyUOEqEhfyP4F0MJoEvyaC5ieGV0+g=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59xcbV9zyuTayTGhNkfZE6mqMg6RRjKVWh3shRHAf/M=</DigestValue>
      </Reference>
      <Reference URI="/xl/drawings/drawing2.xml?ContentType=application/vnd.openxmlformats-officedocument.drawing+xml">
        <DigestMethod Algorithm="http://www.w3.org/2001/04/xmlenc#sha256"/>
        <DigestValue>UKRf4/BRrXB/nrmMw37lhGUOrLHOmFpak0j/XVVUlMo=</DigestValue>
      </Reference>
      <Reference URI="/xl/drawings/drawing3.xml?ContentType=application/vnd.openxmlformats-officedocument.drawing+xml">
        <DigestMethod Algorithm="http://www.w3.org/2001/04/xmlenc#sha256"/>
        <DigestValue>kdDJbMu4QtWe+OpHvNrKQQSzZAdCPNG9IzbimpTS+Ek=</DigestValue>
      </Reference>
      <Reference URI="/xl/drawings/drawing4.xml?ContentType=application/vnd.openxmlformats-officedocument.drawing+xml">
        <DigestMethod Algorithm="http://www.w3.org/2001/04/xmlenc#sha256"/>
        <DigestValue>PKu62+x22iqL7c66RR+X25YzEUjt5gRPKqPzWFOkANU=</DigestValue>
      </Reference>
      <Reference URI="/xl/drawings/drawing5.xml?ContentType=application/vnd.openxmlformats-officedocument.drawing+xml">
        <DigestMethod Algorithm="http://www.w3.org/2001/04/xmlenc#sha256"/>
        <DigestValue>O1mn4YlSZ+755oN8ZYZcUM2escypUgHYmQWrM8iFF3w=</DigestValue>
      </Reference>
      <Reference URI="/xl/media/image1.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ggHxJtAV08znjGD5HnJ8+bfBfc4a7ABF1LfG4IjH2DM=</DigestValue>
      </Reference>
      <Reference URI="/xl/printerSettings/printerSettings6.bin?ContentType=application/vnd.openxmlformats-officedocument.spreadsheetml.printerSettings">
        <DigestMethod Algorithm="http://www.w3.org/2001/04/xmlenc#sha256"/>
        <DigestValue>eagKw4vkJta//EAXFo8pt3rkLlJe7nsQidLS/ebqtjQ=</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QIv9UsY/k++AZOEOH97BIpJm5b9u5UjWDAR81YAGTGU=</DigestValue>
      </Reference>
      <Reference URI="/xl/styles.xml?ContentType=application/vnd.openxmlformats-officedocument.spreadsheetml.styles+xml">
        <DigestMethod Algorithm="http://www.w3.org/2001/04/xmlenc#sha256"/>
        <DigestValue>vl0OgOV4dV+9L5uCPTTTZtfWEpnBt/6U2XPooITxSx8=</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M2VTA42OqDyp9NLBBRKg5q04m8TI9cpYe3czjW1RPRw=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j5Gn2c0ogMcOwdNKj4rUnFRBK1ZhUP6t92gYfLar4IE=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eGTTkrYoH7f8EW/OrXB1WXRF7K+04xXkAPlwIMcEPao=</DigestValue>
      </Reference>
      <Reference URI="/xl/worksheets/sheet2.xml?ContentType=application/vnd.openxmlformats-officedocument.spreadsheetml.worksheet+xml">
        <DigestMethod Algorithm="http://www.w3.org/2001/04/xmlenc#sha256"/>
        <DigestValue>EPN/HJfNoVpNAL1nCOK9QjNsL7/n9mXfTELTpr4J3LM=</DigestValue>
      </Reference>
      <Reference URI="/xl/worksheets/sheet3.xml?ContentType=application/vnd.openxmlformats-officedocument.spreadsheetml.worksheet+xml">
        <DigestMethod Algorithm="http://www.w3.org/2001/04/xmlenc#sha256"/>
        <DigestValue>D39CCPTErBhF35UuGLqoxyZzOckFditm5v3qYOryn00=</DigestValue>
      </Reference>
      <Reference URI="/xl/worksheets/sheet4.xml?ContentType=application/vnd.openxmlformats-officedocument.spreadsheetml.worksheet+xml">
        <DigestMethod Algorithm="http://www.w3.org/2001/04/xmlenc#sha256"/>
        <DigestValue>gaGVszV79dfm7YXRTstFEYIHYTQA+xXUNWp7PUkyPl4=</DigestValue>
      </Reference>
      <Reference URI="/xl/worksheets/sheet5.xml?ContentType=application/vnd.openxmlformats-officedocument.spreadsheetml.worksheet+xml">
        <DigestMethod Algorithm="http://www.w3.org/2001/04/xmlenc#sha256"/>
        <DigestValue>lH/OT2r70pJOy/FQncXXio/9V6R3HcNECsjgTLCfHkA=</DigestValue>
      </Reference>
      <Reference URI="/xl/worksheets/sheet6.xml?ContentType=application/vnd.openxmlformats-officedocument.spreadsheetml.worksheet+xml">
        <DigestMethod Algorithm="http://www.w3.org/2001/04/xmlenc#sha256"/>
        <DigestValue>BqQuTfFJfolTpeE1qamp05JxknZ4RxF3jZQJg+fO4so=</DigestValue>
      </Reference>
      <Reference URI="/xl/worksheets/sheet7.xml?ContentType=application/vnd.openxmlformats-officedocument.spreadsheetml.worksheet+xml">
        <DigestMethod Algorithm="http://www.w3.org/2001/04/xmlenc#sha256"/>
        <DigestValue>ih8cnw1ud2FhDrn3U59i2b7FRvL/7UcIiNm6I8WOg9o=</DigestValue>
      </Reference>
      <Reference URI="/xl/worksheets/sheet8.xml?ContentType=application/vnd.openxmlformats-officedocument.spreadsheetml.worksheet+xml">
        <DigestMethod Algorithm="http://www.w3.org/2001/04/xmlenc#sha256"/>
        <DigestValue>Q8X1iG/chXwkvB5fqJ/Jcd7TBTF9zS4RSLnnZKy8esk=</DigestValue>
      </Reference>
      <Reference URI="/xl/worksheets/sheet9.xml?ContentType=application/vnd.openxmlformats-officedocument.spreadsheetml.worksheet+xml">
        <DigestMethod Algorithm="http://www.w3.org/2001/04/xmlenc#sha256"/>
        <DigestValue>K4sygCtBrYAZ2NHvWuTP0ykxp+j2pK+DuBCO84qpACg=</DigestValue>
      </Reference>
    </Manifest>
    <SignatureProperties>
      <SignatureProperty Id="idSignatureTime" Target="#idPackageSignature">
        <mdssi:SignatureTime xmlns:mdssi="http://schemas.openxmlformats.org/package/2006/digital-signature">
          <mdssi:Format>YYYY-MM-DDThh:mm:ssTZD</mdssi:Format>
          <mdssi:Value>2025-08-13T20:05:11Z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2025-08-13T20:05:11Z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DC27958E-B959-4CBB-BE75-47E7AB7A4055}">
  <ds:schemaRefs>
    <ds:schemaRef ds:uri="http://schemas.microsoft.com/office/2006/metadata/properties"/>
    <ds:schemaRef ds:uri="b934fac7-a2ac-41e0-adc5-9ae2ade0ae87"/>
    <ds:schemaRef ds:uri="http://schemas.microsoft.com/office/2006/documentManagement/types"/>
    <ds:schemaRef ds:uri="http://purl.org/dc/terms/"/>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df3d6109-0b77-46d1-b89c-8b39010869f2"/>
  </ds:schemaRefs>
</ds:datastoreItem>
</file>

<file path=customXml/itemProps4.xml><?xml version="1.0" encoding="utf-8"?>
<ds:datastoreItem xmlns:ds="http://schemas.openxmlformats.org/officeDocument/2006/customXml" ds:itemID="{172026ED-C3F2-43E8-A3D5-352113F287E5}">
  <ds:schemaRefs>
    <ds:schemaRef ds:uri="http://www.w3.org/2001/XMLSchema"/>
  </ds:schemaRefs>
</ds:datastoreItem>
</file>

<file path=customXml/itemProps5.xml><?xml version="1.0" encoding="utf-8"?>
<ds:datastoreItem xmlns:ds="http://schemas.openxmlformats.org/officeDocument/2006/customXml" ds:itemID="{45A1EB61-7E02-4E6A-81C2-30332D3165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Índice</vt:lpstr>
      <vt:lpstr>Activo Neto</vt:lpstr>
      <vt:lpstr>Estado de Ingresos y Egreso</vt:lpstr>
      <vt:lpstr>Variacion del Activo Neto</vt:lpstr>
      <vt:lpstr>Flujos de Efectivo</vt:lpstr>
      <vt:lpstr>Nota 1 a Nota 8</vt:lpstr>
      <vt:lpstr>BG 122024</vt:lpstr>
      <vt:lpstr>BG 03.2025</vt:lpstr>
      <vt:lpstr>CLASIFICACION 12</vt:lpstr>
      <vt:lpstr>'Activo Neto'!Área_de_impresión</vt:lpstr>
      <vt:lpstr>'Estado de Ingresos y Egreso'!Área_de_impresión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dcterms:created xsi:type="dcterms:W3CDTF">2016-08-27T16:35:25Z</dcterms:created>
  <dcterms:modified xsi:type="dcterms:W3CDTF">2025-08-13T19:30:14Z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