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F:\ADM y Planeamiento\Sudameris Assets Management\02-Contable\2026\01 - Balances\04. EEFF\Q1\PARA CONTROL FINAL\PARA FIRMA\"/>
    </mc:Choice>
  </mc:AlternateContent>
  <xr:revisionPtr revIDLastSave="0" documentId="13_ncr:1_{91F3AF0C-349F-4E1F-9FFD-44A5210A1580}" xr6:coauthVersionLast="47" xr6:coauthVersionMax="47" xr10:uidLastSave="{00000000-0000-0000-0000-000000000000}"/>
  <bookViews>
    <workbookView xWindow="-108" yWindow="-108" windowWidth="23256" windowHeight="12456" tabRatio="870" activeTab="1" xr2:uid="{8D872A27-CA48-437E-ACB2-704845AC1C29}"/>
  </bookViews>
  <sheets>
    <sheet name="Índice" sheetId="8" r:id="rId1"/>
    <sheet name="Activo Neto" sheetId="2" r:id="rId2"/>
    <sheet name="Estado de Ingresos y Egresos" sheetId="3" r:id="rId3"/>
    <sheet name="Variacion del Activo Neto" sheetId="4" r:id="rId4"/>
    <sheet name="Flujos de Efectivo" sheetId="5" r:id="rId5"/>
    <sheet name="Nota 1 a Nota 8" sheetId="6"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Neto'!$A$1:$F$38</definedName>
    <definedName name="_xlnm.Print_Area" localSheetId="2">'Estado de Ingresos y Egresos'!$A$2:$F$34</definedName>
    <definedName name="_xlnm.Print_Area" localSheetId="4">'Flujos de Efectivo'!$A$1:$F$42</definedName>
    <definedName name="_xlnm.Print_Area" localSheetId="0">Índice!$A$1:$N$29</definedName>
    <definedName name="_xlnm.Print_Area" localSheetId="5">'Nota 1 a Nota 8'!$B$1:$M$105</definedName>
    <definedName name="_xlnm.Print_Area" localSheetId="3">'Variacion del Activo Neto'!$A$5:$H$28</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JJ" hidden="1">{#N/A,#N/A,FALSE,"Aging Summary";#N/A,#N/A,FALSE,"Ratio Analysis";#N/A,#N/A,FALSE,"Test 120 Day Accts";#N/A,#N/A,FALSE,"Tickmarks"}</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localSheetId="0"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ÑÑÑKKK" hidden="1">{#N/A,#N/A,FALSE,"Aging Summary";#N/A,#N/A,FALSE,"Ratio Analysis";#N/A,#N/A,FALSE,"Test 120 Day Accts";#N/A,#N/A,FALSE,"Tickmarks"}</definedName>
    <definedName name="ÑÑÑÑÑ" hidden="1">{#N/A,#N/A,FALSE,"Aging Summary";#N/A,#N/A,FALSE,"Ratio Analysis";#N/A,#N/A,FALSE,"Test 120 Day Accts";#N/A,#N/A,FALSE,"Tickmarks"}</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Neto'!$C:$C</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Neto'!$A$1:$F$38</definedName>
    <definedName name="Z_5FCC9217_B3E9_4B91_A943_5F21728EBEE9_.wvu.PrintArea" localSheetId="2" hidden="1">'Estado de Ingresos y Egresos'!$A$2:$F$34</definedName>
    <definedName name="Z_5FCC9217_B3E9_4B91_A943_5F21728EBEE9_.wvu.PrintArea" localSheetId="4" hidden="1">'Flujos de Efectivo'!$A$1:$F$42</definedName>
    <definedName name="Z_5FCC9217_B3E9_4B91_A943_5F21728EBEE9_.wvu.PrintArea" localSheetId="5" hidden="1">'Nota 1 a Nota 8'!$B$1:$M$105</definedName>
    <definedName name="Z_5FCC9217_B3E9_4B91_A943_5F21728EBEE9_.wvu.PrintArea" localSheetId="3" hidden="1">'Variacion del Activo Neto'!$A$5:$H$28</definedName>
    <definedName name="Z_61A52113_890E_4C3B_ADC2_27DE1001C942_.wvu.PrintArea" localSheetId="1" hidden="1">'Activo Neto'!$A$1:$F$38</definedName>
    <definedName name="Z_61A52113_890E_4C3B_ADC2_27DE1001C942_.wvu.PrintArea" localSheetId="2" hidden="1">'Estado de Ingresos y Egresos'!$A$2:$F$34</definedName>
    <definedName name="Z_61A52113_890E_4C3B_ADC2_27DE1001C942_.wvu.PrintArea" localSheetId="4" hidden="1">'Flujos de Efectivo'!$A$1:$F$42</definedName>
    <definedName name="Z_61A52113_890E_4C3B_ADC2_27DE1001C942_.wvu.PrintArea" localSheetId="5" hidden="1">'Nota 1 a Nota 8'!$B$1:$M$105</definedName>
    <definedName name="Z_61A52113_890E_4C3B_ADC2_27DE1001C942_.wvu.PrintArea" localSheetId="3" hidden="1">'Variacion del Activo Neto'!$A$5:$H$28</definedName>
    <definedName name="Z_7015FC6D_0680_4B00_AA0E_B83DA1D0B666_.wvu.PrintArea" localSheetId="1" hidden="1">'Activo Neto'!$A$1:$F$38</definedName>
    <definedName name="Z_7015FC6D_0680_4B00_AA0E_B83DA1D0B666_.wvu.PrintArea" localSheetId="2" hidden="1">'Estado de Ingresos y Egresos'!$A$2:$F$34</definedName>
    <definedName name="Z_7015FC6D_0680_4B00_AA0E_B83DA1D0B666_.wvu.PrintArea" localSheetId="4" hidden="1">'Flujos de Efectivo'!$A$1:$F$42</definedName>
    <definedName name="Z_7015FC6D_0680_4B00_AA0E_B83DA1D0B666_.wvu.PrintArea" localSheetId="5" hidden="1">'Nota 1 a Nota 8'!$B$1:$M$105</definedName>
    <definedName name="Z_7015FC6D_0680_4B00_AA0E_B83DA1D0B666_.wvu.PrintArea" localSheetId="3" hidden="1">'Variacion del Activo Neto'!$A$5:$H$28</definedName>
    <definedName name="Z_7015FC6D_0680_4B00_AA0E_B83DA1D0B666_.wvu.Rows" localSheetId="4" hidden="1">'Flujos de Efectivo'!#REF!</definedName>
    <definedName name="Z_970CBB53_F4B3_462F_AEFE_2BC403F5F0AD_.wvu.PrintArea" localSheetId="5" hidden="1">'Nota 1 a Nota 8'!$B$1:$M$105</definedName>
    <definedName name="Z_B9F63820_5C32_455A_BC9D_0BE84D6B0867_.wvu.PrintArea" localSheetId="1" hidden="1">'Activo Neto'!$A$1:$F$38</definedName>
    <definedName name="Z_B9F63820_5C32_455A_BC9D_0BE84D6B0867_.wvu.PrintArea" localSheetId="2" hidden="1">'Estado de Ingresos y Egresos'!$A$2:$F$34</definedName>
    <definedName name="Z_B9F63820_5C32_455A_BC9D_0BE84D6B0867_.wvu.PrintArea" localSheetId="4" hidden="1">'Flujos de Efectivo'!$A$1:$F$42</definedName>
    <definedName name="Z_B9F63820_5C32_455A_BC9D_0BE84D6B0867_.wvu.PrintArea" localSheetId="3" hidden="1">'Variacion del Activo Neto'!$A$5:$H$28</definedName>
    <definedName name="Z_B9F63820_5C32_455A_BC9D_0BE84D6B0867_.wvu.Rows" localSheetId="4" hidden="1">'Flujos de Efectivo'!#REF!</definedName>
    <definedName name="Z_D9765769_BBE9_4E14_B8CF_9C39AEE13FCB_.wvu.PrintArea" localSheetId="1" hidden="1">'Activo Neto'!$A$1:$F$38</definedName>
    <definedName name="Z_D9765769_BBE9_4E14_B8CF_9C39AEE13FCB_.wvu.PrintArea" localSheetId="2" hidden="1">'Estado de Ingresos y Egresos'!$A$2:$F$34</definedName>
    <definedName name="Z_D9765769_BBE9_4E14_B8CF_9C39AEE13FCB_.wvu.PrintArea" localSheetId="4" hidden="1">'Flujos de Efectivo'!$A$1:$F$42</definedName>
    <definedName name="Z_D9765769_BBE9_4E14_B8CF_9C39AEE13FCB_.wvu.PrintArea" localSheetId="5" hidden="1">'Nota 1 a Nota 8'!$B$1:$M$105</definedName>
    <definedName name="Z_D9765769_BBE9_4E14_B8CF_9C39AEE13FCB_.wvu.PrintArea" localSheetId="3" hidden="1">'Variacion del Activo Neto'!$A$5:$H$28</definedName>
    <definedName name="Z_F3648BCD_1CED_4BBB_AE63_37BDB925883F_.wvu.PrintArea" localSheetId="1" hidden="1">'Activo Neto'!$A$1:$F$38</definedName>
    <definedName name="Z_F3648BCD_1CED_4BBB_AE63_37BDB925883F_.wvu.PrintArea" localSheetId="2" hidden="1">'Estado de Ingresos y Egresos'!$A$2:$F$34</definedName>
    <definedName name="Z_F3648BCD_1CED_4BBB_AE63_37BDB925883F_.wvu.PrintArea" localSheetId="4" hidden="1">'Flujos de Efectivo'!$A$1:$F$42</definedName>
    <definedName name="Z_F3648BCD_1CED_4BBB_AE63_37BDB925883F_.wvu.PrintArea" localSheetId="5" hidden="1">'Nota 1 a Nota 8'!$B$1:$M$105</definedName>
    <definedName name="Z_F3648BCD_1CED_4BBB_AE63_37BDB925883F_.wvu.PrintArea" localSheetId="3" hidden="1">'Variacion del Activo Neto'!$A$5:$H$28</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6" l="1"/>
  <c r="D109" i="6"/>
  <c r="C2" i="6"/>
  <c r="F40" i="5"/>
  <c r="B40" i="5"/>
  <c r="G31" i="5"/>
  <c r="H31" i="5" s="1"/>
  <c r="B4" i="5"/>
  <c r="B2" i="5"/>
  <c r="H26" i="4"/>
  <c r="A26" i="4"/>
  <c r="E15" i="4"/>
  <c r="B15" i="4"/>
  <c r="H10" i="4"/>
  <c r="A7" i="4"/>
  <c r="A5" i="4"/>
  <c r="A34" i="3"/>
  <c r="A27" i="4" s="1"/>
  <c r="B41" i="5" s="1"/>
  <c r="D110" i="6" s="1"/>
  <c r="F33" i="3"/>
  <c r="A33" i="3"/>
  <c r="A5" i="3"/>
  <c r="A3" i="3"/>
  <c r="F18" i="2"/>
  <c r="F25" i="2" s="1"/>
  <c r="E18" i="2"/>
  <c r="E25" i="2" s="1"/>
  <c r="H16" i="4" l="1"/>
</calcChain>
</file>

<file path=xl/sharedStrings.xml><?xml version="1.0" encoding="utf-8"?>
<sst xmlns="http://schemas.openxmlformats.org/spreadsheetml/2006/main" count="179" uniqueCount="158">
  <si>
    <t>FONDO MUTUO US MARKET SUDAMERIS.
Administrado por:  SUDAMERIS ASSET MANAGEMENT A.F.P.I.S.A</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</si>
  <si>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</si>
  <si>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</si>
  <si>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</si>
  <si>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</si>
  <si>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</si>
  <si>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</si>
  <si>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</si>
  <si>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</si>
  <si>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</si>
  <si>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</si>
  <si>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</si>
  <si>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FONDO MUTUO US MARKET SUDAMERIS.</t>
  </si>
  <si>
    <t>ESTADO DEL ACTIVO NETO</t>
  </si>
  <si>
    <t>(En Dólares Estadounidenses)</t>
  </si>
  <si>
    <t>ACTIVO</t>
  </si>
  <si>
    <t>Disponibilidades</t>
  </si>
  <si>
    <t>Inversiones</t>
  </si>
  <si>
    <t>Créditos</t>
  </si>
  <si>
    <t>Intereses a Cobrar Plazo Fijo</t>
  </si>
  <si>
    <t xml:space="preserve">Activos intagibles y Cargos diferidos </t>
  </si>
  <si>
    <t>TOTAL ACTIVO BRUTO</t>
  </si>
  <si>
    <t>Comisiones a pagar a la Administradora</t>
  </si>
  <si>
    <t>Rescates a Pagar</t>
  </si>
  <si>
    <t>Otros Pasivos</t>
  </si>
  <si>
    <t>TOTAL ACTIVO NETO</t>
  </si>
  <si>
    <t>CUOTAS PARTES EN CIRCULACION</t>
  </si>
  <si>
    <t>VALOR CUOTA PARTE AL CIERRE</t>
  </si>
  <si>
    <t>Las 8 notas que se acompañan forman parte integrante de los Estados Financieros</t>
  </si>
  <si>
    <t>Luis Sartorio</t>
  </si>
  <si>
    <t>Alfredo Benitez</t>
  </si>
  <si>
    <t>Representante Legal</t>
  </si>
  <si>
    <t>Contador</t>
  </si>
  <si>
    <t>ESTADOS DE INGRESOS Y EGRESOS</t>
  </si>
  <si>
    <t>INGRESOS</t>
  </si>
  <si>
    <t>Resultados por Tenencia de Inversiones</t>
  </si>
  <si>
    <t>Intereses</t>
  </si>
  <si>
    <t>Otros Ingresos</t>
  </si>
  <si>
    <t>TOTAL INGRESOS</t>
  </si>
  <si>
    <t>EGRESOS</t>
  </si>
  <si>
    <t>Comisión por Administracion</t>
  </si>
  <si>
    <t>Comisión de Corretaje</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</si>
  <si>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</si>
  <si>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</si>
  <si>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</si>
  <si>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</si>
  <si>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</si>
  <si>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</si>
  <si>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</si>
  <si>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</si>
  <si>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</si>
  <si>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</si>
  <si>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</si>
  <si>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</si>
  <si>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</si>
  <si>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</si>
  <si>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</si>
  <si>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AL 31/12/2025</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</si>
  <si>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</si>
  <si>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</si>
  <si>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</si>
  <si>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</si>
  <si>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</si>
  <si>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</si>
  <si>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</si>
  <si>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</si>
  <si>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</si>
  <si>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</si>
  <si>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</si>
  <si>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</si>
  <si>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</si>
  <si>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</si>
  <si>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</si>
  <si>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</si>
  <si>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</si>
  <si>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FONDO MUTUO US MARKET SUDAMERIS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</si>
  <si>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</si>
  <si>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</si>
  <si>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El Fondo se encuentra inscripto en los registros de la Superintendencia de de Valores según Certificado de Registro N° 054_19062025 de fecha 19 de junio de 2025</t>
  </si>
  <si>
    <t>1.3) Políticas de inversión, diversificación de inversiones, liquidez, endeudamiento y administración de riesgos.</t>
  </si>
  <si>
    <t>Política General de Inversión</t>
  </si>
  <si>
    <t>El Fondo realizará sus inversiones en el mercado local e internacional, siguiendo una estrategia de inversión a largo plazo basada en un enfoque de indexación. Podrá invertir en una cartera diversificada de activos y valores de renta variable emitidos por emisores nacionales y extranjeros, buscando replicar principalmente el rendimiento del índice Standard &amp; Poor’s 500 u otros índices que la Sociedad Administradora determine conforme a su política de inversión.
Las inversiones se realizarán y mantendrán en Dólares, y el nivel de riesgo esperado del Fondo es moderado. Para ello, el Fondo podrá: (i) invertir principalmente en instrumentos de renta variable y fondos cotizados (ETF) que repliquen índices; (ii) mantener una duración de inversión orientada al largo plazo; y (iii) diversificar sus posiciones en activos internacionales con calificación de riesgo adecuada, conforme a los límites y características establecidos en el presente Reglamento Interno.</t>
  </si>
  <si>
    <t>Tipo de Instrumento</t>
  </si>
  <si>
    <t>Mínimo</t>
  </si>
  <si>
    <t>Máximo</t>
  </si>
  <si>
    <t>a) Cuotas o títulos emitidos por fondos cotizados (exchange-traded fund o ETF) que repliquen un índice.</t>
  </si>
  <si>
    <t>Hasta 100%</t>
  </si>
  <si>
    <t>b) Cuotas o títulos emitidos por fondos internacionales.</t>
  </si>
  <si>
    <t>c) Títulos emitidos por Bancos extranjeros dentro de un país con calificación BBo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</si>
  <si>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Hasta 80%</t>
  </si>
  <si>
    <t>d)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</si>
  <si>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e) Títulos emitidos por un estado extranjero con calificación BB o superior.</t>
  </si>
  <si>
    <t>f) Títulos emitidos por el Tesoro Público o garantizados por el mismo, y otras entidades del estado, cuya emisión haya sido registrada en el registro de valores que lleva la SIV;</t>
  </si>
  <si>
    <t>Hasta 30%</t>
  </si>
  <si>
    <t>g) Operaciones de compra con compromiso de venta con los valores comprendidos en este artículo, con contraparte de sujetos supervisados por la SIV u otras autoridades administrativas de control, y negociados a través de las casas de bolsa.</t>
  </si>
  <si>
    <t>h) Bonos soberanos emitidos internacionalmente por el Estado Paraguayo.</t>
  </si>
  <si>
    <t>i) Certificado de Depósito de Ahorro emitidos por instituciones habilitadas por el Banco Central del Paraguay con calificación de riesgo A- o superior;</t>
  </si>
  <si>
    <t>j) Otros valores de inversión que determina la SIV por normas de carácter general y también, aquellas que sean determinadas en el futuro, sin necesidad de incluirlas en este Reglamento.</t>
  </si>
  <si>
    <t>Hasta 10%</t>
  </si>
  <si>
    <t>Política de diversificación de las inversiones por emisor y grupo empresarial.</t>
  </si>
  <si>
    <t>Por la naturaleza de las inversiones del Fondo, las cuales se realizarán con un enfoque de indexación en instrumentos extranjeros, no es posible establecer límites específicos para valores emitidos por un solo emisor ni para aquellos emitidos por emisores pertenecientes a un mismo grupo empresarial. Esto se debe a que las inversiones replican o buscan alinearse con la composición de índices de referencia, los cuales no contemplan restricciones de concentración de emisores y reflejan la estructura del mercado subyacente.</t>
  </si>
  <si>
    <t>Políticas de liquidez</t>
  </si>
  <si>
    <t>El Fondo tendrá como política que, al menos, el 5%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</si>
  <si>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</si>
  <si>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</si>
  <si>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</si>
  <si>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</si>
  <si>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t xml:space="preserve">a) Riesgo Económico: </t>
    </r>
    <r>
      <rPr>
        <sz val="12"/>
        <color theme="1"/>
        <rFont val="Arial Narrow"/>
        <family val="2"/>
      </rPr>
      <t>Se refiere a la exposición del Fondo a los efectos derivados de la situación macroeconómica de Paraguay y de los países de origen de los emisores en los que invierte, así como de la situación microeconómica de los sectores específicos donde se desempeñan dichos emisores. Cambios adversos en estas condiciones pueden afectar la capacidad de desarrollo y rentabilidad del Fondo.</t>
    </r>
  </si>
  <si>
    <r>
      <t xml:space="preserve">b) Riesgo Jurídico: </t>
    </r>
    <r>
      <rPr>
        <sz val="12"/>
        <color theme="1"/>
        <rFont val="Arial Narrow"/>
        <family val="2"/>
      </rPr>
      <t>Se refiere a la posibilidad de que litigios o conflictos legales afecten negativamente a los emisores en los que invierte el Fondo, o bien comprometan los derechos contractuales del propio Fondo. En Paraguay, este riesgo es mayor debido a la ineficiencia del sistema judicial para resolver disputas relacionadas con contratos financieros complejos.</t>
    </r>
  </si>
  <si>
    <r>
      <t xml:space="preserve">c) Riesgo Político: </t>
    </r>
    <r>
      <rPr>
        <sz val="12"/>
        <color theme="1"/>
        <rFont val="Arial Narrow"/>
        <family val="2"/>
      </rPr>
      <t>Se refiere a la influencia de la estabilidad política de Paraguay o de otros países en los que el Fondo tenga exposición directa o indirecta. Incluye además la estabilidad legislativa, ya que cambios en normativas pueden impactar negativamente sobre los emisores y, por ende, sobre las inversiones del Fondo.</t>
    </r>
  </si>
  <si>
    <r>
      <t xml:space="preserve">d) Riesgo de Liquidez: </t>
    </r>
    <r>
      <rPr>
        <sz val="12"/>
        <color theme="1"/>
        <rFont val="Arial Narrow"/>
        <family val="2"/>
      </rPr>
      <t>Se refiere a la capacidad limitada de transformar ciertos activos en efectivo en el corto plazo sin una pérdida significativa de valor. Este riesgo puede presentarse por falta de liquidez en el mercado secundario o por la naturaleza ilíquida de los instrumentos emitidos por ciertos emisores.</t>
    </r>
  </si>
  <si>
    <r>
      <t xml:space="preserve">e) Riesgo por Variables de Mercado: </t>
    </r>
    <r>
      <rPr>
        <sz val="12"/>
        <color theme="1"/>
        <rFont val="Arial Narrow"/>
        <family val="2"/>
      </rPr>
      <t>Se refiere a los efectos adversos que pueden derivarse de: (i) la volatilidad de los mercados de deuda, (ii) el deterioro en la calidad crediticia de los emisores, y (iii) las fluctuaciones en el tipo de cambio, todo lo cual puede impactar negativamente en el valor y rentabilidad del Fondo.</t>
    </r>
  </si>
  <si>
    <r>
      <t xml:space="preserve">f) Riesgo de Contraparte: </t>
    </r>
    <r>
      <rPr>
        <sz val="12"/>
        <color theme="1"/>
        <rFont val="Arial Narrow"/>
        <family val="2"/>
      </rPr>
      <t>Se refiere a la posibilidad de que las contrapartes involucradas en las operaciones del Fondo no cumplan con sus obligaciones contractuales, como pagos de intereses, devolución de capital o resguardos financieros, lo que podría afectar la rentabilidad esperada del Fondo.</t>
    </r>
  </si>
  <si>
    <r>
      <t xml:space="preserve">g) Riesgo de Competencia: </t>
    </r>
    <r>
      <rPr>
        <sz val="12"/>
        <color theme="1"/>
        <rFont val="Arial Narrow"/>
        <family val="2"/>
      </rPr>
      <t>Se refiere a la presión ejercida por otros fondos de inversión que buscan activos similares, lo que puede reducir las oportunidades de rentabilidad para el Fondo y generar disminuciones en sus ganancias esperadas.</t>
    </r>
  </si>
  <si>
    <r>
      <t xml:space="preserve">h) Riesgo de Mercado: </t>
    </r>
    <r>
      <rPr>
        <sz val="12"/>
        <color theme="1"/>
        <rFont val="Arial Narrow"/>
        <family val="2"/>
      </rPr>
      <t>Se refiere a la sensibilidad del valor de los activos del Fondo ante cambios generales en las condiciones de los mercados financieros, tales como eventos económicos globales, variaciones en los precios de activos o cambios en la percepción del riesgo.</t>
    </r>
  </si>
  <si>
    <r>
      <t xml:space="preserve">i) Riesgo de Tasa de Interés: </t>
    </r>
    <r>
      <rPr>
        <sz val="12"/>
        <color theme="1"/>
        <rFont val="Arial Narrow"/>
        <family val="2"/>
      </rPr>
      <t>Se refiere a la posibilidad de pérdida de valor de los activos del Fondo como resultado de aumentos en las tasas de interés de mercado. Estos efectos dependerán de factores como la duración del instrumento, su calificación de riesgo y las condiciones del emisor.</t>
    </r>
  </si>
  <si>
    <r>
      <t xml:space="preserve">j) Riesgo País: </t>
    </r>
    <r>
      <rPr>
        <sz val="12"/>
        <color theme="1"/>
        <rFont val="Arial Narrow"/>
        <family val="2"/>
      </rPr>
      <t>Se refiere a las pérdidas potenciales derivadas de cambios económicos, financieros, políticos o jurídicos en el país donde se encuentran domiciliados los emisores en los que invierte el Fondo, afectando tanto el valor de las inversiones como el valor cuota.</t>
    </r>
  </si>
  <si>
    <r>
      <t xml:space="preserve">k) Riesgo del Emisor: </t>
    </r>
    <r>
      <rPr>
        <sz val="12"/>
        <color theme="1"/>
        <rFont val="Arial Narrow"/>
        <family val="2"/>
      </rPr>
      <t>Se refiere a la disminución en el valor de las inversiones debido al deterioro en la capacidad del emisor de cumplir con sus obligaciones financieras, tales como el pago de intereses o el reembolso del principal.</t>
    </r>
  </si>
  <si>
    <r>
      <t xml:space="preserve">l) Riesgo de Reinversión: </t>
    </r>
    <r>
      <rPr>
        <sz val="12"/>
        <color theme="1"/>
        <rFont val="Arial Narrow"/>
        <family val="2"/>
      </rPr>
      <t>Se refiere a la posibilidad de que los ingresos generados por inversiones vencidas o liquidadas deban reinvertirse en condiciones menos favorables, especialmente ante un escenario de caída de tasas de interés, lo que puede reducir la rentabilidad del Fondo.</t>
    </r>
  </si>
  <si>
    <r>
      <t xml:space="preserve">m) Riesgo de Concentración: </t>
    </r>
    <r>
      <rPr>
        <sz val="12"/>
        <color theme="1"/>
        <rFont val="Arial Narrow"/>
        <family val="2"/>
      </rPr>
      <t>Se refiere a la exposición del Fondo a pérdidas significativas derivadas de la concentración de inversiones en un solo emisor, sector económico o tipo de activo. Una concentración elevada aumenta la vulnerabilidad ante eventos adversos específicos.</t>
    </r>
  </si>
  <si>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</si>
  <si>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</si>
  <si>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</si>
  <si>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</si>
  <si>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</si>
  <si>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</si>
  <si>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</si>
  <si>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t xml:space="preserve">Cambio de denominación por </t>
    </r>
    <r>
      <rPr>
        <b/>
        <sz val="12"/>
        <color theme="1"/>
        <rFont val="Arial Narrow"/>
        <family val="2"/>
      </rPr>
      <t>Sudameris Casa de Bolsa Sociedad Anómina (Sudameris Securities C.B.S.A.)</t>
    </r>
    <r>
      <rPr>
        <sz val="12"/>
        <color theme="1"/>
        <rFont val="Arial Narrow"/>
        <family val="2"/>
      </rPr>
      <t xml:space="preserve"> por escritura Nº 608 del 26 de septiembre del 2023. Matrícula  N° 15.752, Serie Comercial inscripto bajo el N° 4 ,Folio N° 37 y siguientes  del fecha 15 de noviembre 2023</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</si>
  <si>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</si>
  <si>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</si>
  <si>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</si>
  <si>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</si>
  <si>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</si>
  <si>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</si>
  <si>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</si>
  <si>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</si>
  <si>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</si>
  <si>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</si>
  <si>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</si>
  <si>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</si>
  <si>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</si>
  <si>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</si>
  <si>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NOTA 4. COMPOSICION DE CUENTAS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</si>
  <si>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</si>
  <si>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</si>
  <si>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</si>
  <si>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</si>
  <si>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</si>
  <si>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Estados Financieros correspondiente al periodo del 01 de Enero de 2026 al 31 de marzo de 2026</t>
  </si>
  <si>
    <t>CORRESPONDIENTE AL PERIODO DEL 01 DE ENERO DE 2026 AL 31 DE MARZO DE 2026</t>
  </si>
  <si>
    <t>AL 31/03/2026</t>
  </si>
  <si>
    <t>NOTAS A LA INFORMACIÓN FINANCIERA AL 31 DE MARZO DE 2026</t>
  </si>
  <si>
    <t>Durante el periodo no se han registrados transacciones en moneda diferente  a la moneda del fondo. Así mismo, al 31 de marzo de 2026 no existen saldos de activos y pasivos en moneda extranjera.</t>
  </si>
  <si>
    <t>Al 31 de marzo de 2026, no existen situaciones contingentes, ni reclamos que este en conocimiento de la Sociedad Administradora.</t>
  </si>
  <si>
    <t xml:space="preserve">Al 31 de marzo de 2026,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</si>
  <si>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US MARKET SUDAMERIS al 31 de marzo de 2026.</t>
  </si>
  <si>
    <t xml:space="preserve">Los estados financieros y la información complementaria relacionadas con ellos, se presentana efectos de exposicion en forma comparativa de la siguiente manera: el balance general se presenta de manera comparativa al 31 de diciembre 2025, los estados de ingresos y egresos,  estado de flujo de efectivos y el estado de variación del activo neto se presenta de manera comparativa al 31 de marzo de 2025, sin movimientos ambos. 									</t>
  </si>
  <si>
    <t>El fondo no presenta saldos significativos que requieran exposición detallada.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</si>
</sst>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General_)"/>
    <numFmt numFmtId="167" formatCode="_(* #,##0.00_);_(* \(#,##0.00\);_(* &quot;-&quot;_);_(@_)"/>
    <numFmt numFmtId="168" formatCode="dd/mm/yyyy;@"/>
    <numFmt numFmtId="169" formatCode="_-* #,##0.00\ _€_-;\-* #,##0.00\ _€_-;_-* &quot;-&quot;??\ _€_-;_-@_-"/>
    <numFmt numFmtId="170" formatCode="#,##0_ ;[Red]\-#,##0\ "/>
    <numFmt numFmtId="171" formatCode="_(* #,##0_);_(* \(#,##0\);_(* &quot;-&quot;??_);_(@_)"/>
    <numFmt numFmtId="172" formatCode="_ * #,##0.00_ ;_ * \-#,##0.00_ ;_ * &quot;-&quot;_ ;_ @_ "/>
    <numFmt numFmtId="173" formatCode="_-* #,##0\ _€_-;\-* #,##0\ _€_-;_-* &quot;-&quot;??\ _€_-;_-@_-"/>
    <numFmt numFmtId="174" formatCode="#,##0_ ;\-#,##0\ "/>
    <numFmt numFmtId="175" formatCode="_ * #,##0.000_ ;_ * \-#,##0.000_ ;_ * &quot;-&quot;???_ ;_ @_ "/>
    <numFmt numFmtId="176" formatCode="_(* #,##0_);_(* \(#,##0\);_(* &quot;-&quot;_);_(@_)"/>
    <numFmt numFmtId="177" formatCode="[$-F400]h:mm:ss\ AM/PM"/>
    <numFmt numFmtId="178" formatCode="_-* #,##0_-;\-* #,##0_-;_-* &quot;-&quot;??_-;_-@_-"/>
    <numFmt numFmtId="179" formatCode="0.0"/>
  </numFmts>
  <fonts count="61">
    <font>
      <sz val="11"/>
      <color theme="1"/>
      <name val="Aptos Narrow"/>
      <family val="2"/>
      <scheme val="minor"/>
    </font>
    <font>
      <sz val="11"/>
      <color theme="1"/>
      <name val="Aptos Narrow"/>
      <family val="2"/>
      <scheme val="minor"/>
    </font>
    <font>
      <sz val="12"/>
      <color theme="1"/>
      <name val="Arial Narrow"/>
      <family val="2"/>
    </font>
    <font>
      <b/>
      <sz val="12"/>
      <color theme="1"/>
      <name val="Arial Narrow"/>
      <family val="2"/>
    </font>
    <font>
      <u/>
      <sz val="11"/>
      <color theme="10"/>
      <name val="Aptos Narrow"/>
      <family val="2"/>
      <scheme val="minor"/>
    </font>
    <font>
      <u/>
      <sz val="12"/>
      <color theme="10"/>
      <name val="Arial Narrow"/>
      <family val="2"/>
    </font>
    <font>
      <sz val="12"/>
      <name val="Courier"/>
      <family val="3"/>
    </font>
    <font>
      <b/>
      <sz val="12"/>
      <name val="Arial Narrow"/>
      <family val="2"/>
    </font>
    <font>
      <i/>
      <sz val="12"/>
      <color theme="1"/>
      <name val="Arial Narrow"/>
      <family val="2"/>
    </font>
    <font>
      <b/>
      <sz val="12"/>
      <color theme="0"/>
      <name val="Arial Narrow"/>
      <family val="2"/>
    </font>
    <font>
      <b/>
      <sz val="12"/>
      <color theme="0" tint="-0.14999847407452621"/>
      <name val="Arial Narrow"/>
      <family val="2"/>
    </font>
    <font>
      <sz val="10"/>
      <name val="Arial"/>
      <family val="2"/>
    </font>
    <font>
      <sz val="12"/>
      <name val="Arial Narrow"/>
      <family val="2"/>
    </font>
    <font>
      <b/>
      <i/>
      <sz val="12"/>
      <color theme="1"/>
      <name val="Arial Narrow"/>
      <family val="2"/>
    </font>
    <font>
      <sz val="12"/>
      <color theme="0"/>
      <name val="Arial Narrow"/>
      <family val="2"/>
    </font>
    <font>
      <b/>
      <u/>
      <sz val="12"/>
      <color theme="1"/>
      <name val="Arial Narrow"/>
      <family val="2"/>
    </font>
    <font>
      <sz val="12"/>
      <color rgb="FFFF0000"/>
      <name val="Arial Narrow"/>
      <family val="2"/>
    </font>
    <font>
      <sz val="12"/>
      <color theme="0" tint="-0.14999847407452621"/>
      <name val="Arial Narrow"/>
      <family val="2"/>
    </font>
    <font>
      <b/>
      <sz val="12"/>
      <color theme="1"/>
      <name val="Outfit"/>
    </font>
    <font>
      <sz val="9"/>
      <color rgb="FF000000"/>
      <name val="Arial Narrow"/>
      <family val="2"/>
    </font>
    <font>
      <sz val="10"/>
      <color theme="1"/>
      <name val="Arial Narrow"/>
      <family val="2"/>
    </font>
    <font>
      <b/>
      <sz val="12"/>
      <color rgb="FF000000"/>
      <name val="Arial Narrow"/>
      <family val="2"/>
    </font>
    <font>
      <b/>
      <u/>
      <sz val="12"/>
      <color theme="0"/>
      <name val="Arial Narrow"/>
      <family val="2"/>
    </font>
    <font>
      <sz val="11"/>
      <color theme="1"/>
      <name val="Arial Narrow"/>
      <family val="2"/>
    </font>
    <font>
      <sz val="11"/>
      <color theme="0"/>
      <name val="Arial Narrow"/>
      <family val="2"/>
    </font>
    <font>
      <b/>
      <sz val="20"/>
      <color theme="0"/>
      <name val="Arial Narrow"/>
      <family val="2"/>
    </font>
    <font>
      <b/>
      <sz val="18"/>
      <name val="Arial Narrow"/>
      <family val="2"/>
    </font>
    <font>
      <b/>
      <sz val="16"/>
      <name val="Arial Narrow"/>
      <family val="2"/>
    </font>
    <font>
      <sz val="11"/>
      <color rgb="FF0070C0"/>
      <name val="Arial Narrow"/>
      <family val="2"/>
    </font>
    <font>
      <sz val="11"/>
      <name val="Arial Narrow"/>
      <family val="2"/>
    </font>
    <font>
      <b/>
      <u/>
      <sz val="11"/>
      <name val="Arial Narrow"/>
      <family val="2"/>
    </font>
    <font>
      <b/>
      <u/>
      <sz val="12"/>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Aptos Narrow"/>
      <family val="2"/>
      <scheme val="minor"/>
    </font>
    <font>
      <sz val="11"/>
      <name val="Calibri"/>
      <family val="2"/>
    </font>
    <font>
      <sz val="11"/>
      <name val="DINRoundPro-Medi"/>
      <family val="2"/>
    </font>
    <font>
      <b/>
      <sz val="11"/>
      <name val="DINRoundPro-Medi"/>
      <family val="2"/>
    </font>
  </fonts>
  <fills count="37">
    <fill>
      <patternFill patternType="none"/>
    </fill>
    <fill>
      <patternFill patternType="gray125"/>
    </fill>
    <fill>
      <patternFill patternType="solid">
        <fgColor theme="0"/>
        <bgColor auto="1"/>
      </patternFill>
    </fill>
    <fill>
      <patternFill patternType="solid">
        <fgColor theme="0"/>
        <bgColor indexed="64"/>
      </patternFill>
    </fill>
    <fill>
      <patternFill patternType="solid">
        <fgColor rgb="FFFF000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right style="thin">
        <color indexed="64"/>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89">
    <xf numFmtId="0" fontId="0" fillId="0" borderId="0"/>
    <xf numFmtId="0" fontId="4" fillId="0" borderId="0" applyNumberFormat="0" applyFill="0" applyBorder="0" applyAlignment="0" applyProtection="0"/>
    <xf numFmtId="166" fontId="6" fillId="0" borderId="0"/>
    <xf numFmtId="41" fontId="1" fillId="0" borderId="0" applyFont="0" applyFill="0" applyBorder="0" applyAlignment="0" applyProtection="0"/>
    <xf numFmtId="169" fontId="1" fillId="0" borderId="0" applyFont="0" applyFill="0" applyBorder="0" applyAlignment="0" applyProtection="0"/>
    <xf numFmtId="0" fontId="11" fillId="0" borderId="0"/>
    <xf numFmtId="176" fontId="1" fillId="0" borderId="0" applyFont="0" applyFill="0" applyBorder="0" applyAlignment="0" applyProtection="0"/>
    <xf numFmtId="41" fontId="1" fillId="0" borderId="0" applyFont="0" applyFill="0" applyBorder="0" applyAlignment="0" applyProtection="0"/>
    <xf numFmtId="0" fontId="37" fillId="0" borderId="0" applyNumberFormat="0" applyFill="0" applyBorder="0" applyAlignment="0" applyProtection="0"/>
    <xf numFmtId="0" fontId="38" fillId="0" borderId="24" applyNumberFormat="0" applyFill="0" applyAlignment="0" applyProtection="0"/>
    <xf numFmtId="0" fontId="39" fillId="0" borderId="25" applyNumberFormat="0" applyFill="0" applyAlignment="0" applyProtection="0"/>
    <xf numFmtId="0" fontId="40" fillId="0" borderId="26" applyNumberFormat="0" applyFill="0" applyAlignment="0" applyProtection="0"/>
    <xf numFmtId="0" fontId="40" fillId="0" borderId="0" applyNumberFormat="0" applyFill="0" applyBorder="0" applyAlignment="0" applyProtection="0"/>
    <xf numFmtId="0" fontId="41" fillId="6" borderId="0" applyNumberFormat="0" applyBorder="0" applyAlignment="0" applyProtection="0"/>
    <xf numFmtId="0" fontId="42" fillId="7" borderId="0" applyNumberFormat="0" applyBorder="0" applyAlignment="0" applyProtection="0"/>
    <xf numFmtId="0" fontId="43" fillId="8" borderId="0" applyNumberFormat="0" applyBorder="0" applyAlignment="0" applyProtection="0"/>
    <xf numFmtId="0" fontId="44" fillId="9" borderId="27" applyNumberFormat="0" applyAlignment="0" applyProtection="0"/>
    <xf numFmtId="0" fontId="45" fillId="10" borderId="28" applyNumberFormat="0" applyAlignment="0" applyProtection="0"/>
    <xf numFmtId="0" fontId="46" fillId="10" borderId="27" applyNumberFormat="0" applyAlignment="0" applyProtection="0"/>
    <xf numFmtId="0" fontId="47" fillId="0" borderId="29" applyNumberFormat="0" applyFill="0" applyAlignment="0" applyProtection="0"/>
    <xf numFmtId="0" fontId="48" fillId="11" borderId="30"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32" applyNumberFormat="0" applyFill="0" applyAlignment="0" applyProtection="0"/>
    <xf numFmtId="0" fontId="5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5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5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5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5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0" fontId="11" fillId="0" borderId="0"/>
    <xf numFmtId="0" fontId="11" fillId="0" borderId="0" applyNumberFormat="0" applyFont="0" applyFill="0" applyBorder="0" applyAlignment="0" applyProtection="0"/>
    <xf numFmtId="41" fontId="11" fillId="0" borderId="0" applyNumberFormat="0" applyFont="0" applyFill="0" applyBorder="0" applyAlignment="0" applyProtection="0"/>
    <xf numFmtId="41" fontId="11" fillId="0" borderId="0" applyNumberFormat="0" applyFont="0" applyFill="0" applyBorder="0" applyAlignment="0" applyProtection="0"/>
    <xf numFmtId="0" fontId="11" fillId="0" borderId="0" applyNumberFormat="0" applyFont="0" applyFill="0" applyBorder="0" applyAlignment="0" applyProtection="0"/>
    <xf numFmtId="165" fontId="11" fillId="0" borderId="0" applyFont="0" applyFill="0" applyBorder="0" applyAlignment="0" applyProtection="0"/>
    <xf numFmtId="9" fontId="11" fillId="0" borderId="0" applyFont="0" applyFill="0" applyBorder="0" applyAlignment="0" applyProtection="0"/>
    <xf numFmtId="0" fontId="53" fillId="0" borderId="0" applyNumberFormat="0" applyFill="0" applyBorder="0" applyAlignment="0" applyProtection="0"/>
    <xf numFmtId="0" fontId="11" fillId="0" borderId="0" applyNumberFormat="0" applyFont="0" applyFill="0" applyBorder="0" applyAlignment="0" applyProtection="0"/>
    <xf numFmtId="41" fontId="11" fillId="0" borderId="0" applyNumberFormat="0" applyFont="0" applyFill="0" applyBorder="0" applyAlignment="0" applyProtection="0"/>
    <xf numFmtId="0" fontId="11" fillId="0" borderId="0" applyNumberFormat="0" applyFont="0" applyFill="0" applyBorder="0" applyAlignment="0" applyProtection="0"/>
    <xf numFmtId="165" fontId="1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9" fontId="1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4" fillId="0" borderId="0">
      <alignment vertical="top"/>
    </xf>
    <xf numFmtId="0" fontId="11" fillId="0" borderId="0"/>
    <xf numFmtId="0" fontId="11" fillId="0" borderId="0"/>
    <xf numFmtId="0" fontId="55" fillId="0" borderId="0"/>
    <xf numFmtId="0" fontId="56" fillId="0" borderId="0"/>
    <xf numFmtId="41" fontId="1" fillId="0" borderId="0" applyFont="0" applyFill="0" applyBorder="0" applyAlignment="0" applyProtection="0"/>
    <xf numFmtId="165" fontId="1" fillId="0" borderId="0" applyFont="0" applyFill="0" applyBorder="0" applyAlignment="0" applyProtection="0"/>
    <xf numFmtId="41" fontId="54" fillId="0" borderId="0" applyFont="0" applyFill="0" applyBorder="0" applyAlignment="0" applyProtection="0"/>
    <xf numFmtId="0" fontId="11" fillId="0" borderId="0"/>
    <xf numFmtId="169" fontId="1" fillId="0" borderId="0" applyFont="0" applyFill="0" applyBorder="0" applyAlignment="0" applyProtection="0"/>
    <xf numFmtId="169" fontId="1" fillId="0" borderId="0" applyFont="0" applyFill="0" applyBorder="0" applyAlignment="0" applyProtection="0"/>
    <xf numFmtId="0" fontId="11" fillId="0" borderId="0"/>
    <xf numFmtId="169" fontId="1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57" fillId="0" borderId="0" applyFont="0" applyFill="0" applyBorder="0" applyAlignment="0" applyProtection="0"/>
    <xf numFmtId="165" fontId="1" fillId="0" borderId="0" applyFont="0" applyFill="0" applyBorder="0" applyAlignment="0" applyProtection="0"/>
    <xf numFmtId="0" fontId="11" fillId="0" borderId="0"/>
    <xf numFmtId="41" fontId="1" fillId="0" borderId="0" applyFont="0" applyFill="0" applyBorder="0" applyAlignment="0" applyProtection="0"/>
    <xf numFmtId="41" fontId="54" fillId="0" borderId="0" applyFont="0" applyFill="0" applyBorder="0" applyAlignment="0" applyProtection="0"/>
    <xf numFmtId="0" fontId="5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1" fillId="0" borderId="0" applyNumberFormat="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8"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34">
    <xf numFmtId="0" fontId="0" fillId="0" borderId="0" xfId="0"/>
    <xf numFmtId="0" fontId="2" fillId="2" borderId="0" xfId="0" applyFont="1" applyFill="1"/>
    <xf numFmtId="0" fontId="2" fillId="2" borderId="0" xfId="0" applyFont="1" applyFill="1" applyAlignment="1">
      <alignment horizontal="center"/>
    </xf>
    <xf numFmtId="0" fontId="2" fillId="3" borderId="0" xfId="0" applyFont="1" applyFill="1"/>
    <xf numFmtId="0" fontId="2" fillId="3" borderId="0" xfId="0" applyFont="1" applyFill="1" applyAlignment="1">
      <alignment horizontal="center"/>
    </xf>
    <xf numFmtId="0" fontId="3" fillId="0" borderId="0" xfId="0" applyFont="1"/>
    <xf numFmtId="0" fontId="2" fillId="0" borderId="0" xfId="0" applyFont="1"/>
    <xf numFmtId="0" fontId="2" fillId="0" borderId="0" xfId="0" applyFont="1" applyAlignment="1">
      <alignment horizontal="center"/>
    </xf>
    <xf numFmtId="0" fontId="5" fillId="0" borderId="0" xfId="1" applyFont="1" applyAlignment="1">
      <alignment horizontal="center"/>
    </xf>
    <xf numFmtId="167" fontId="2" fillId="0" borderId="0" xfId="3" applyNumberFormat="1" applyFont="1" applyFill="1" applyBorder="1" applyAlignment="1">
      <alignment horizontal="right" vertical="center" indent="1"/>
    </xf>
    <xf numFmtId="167" fontId="2" fillId="0" borderId="1" xfId="3" applyNumberFormat="1" applyFont="1" applyFill="1" applyBorder="1" applyAlignment="1">
      <alignment horizontal="right" vertical="center" indent="1"/>
    </xf>
    <xf numFmtId="0" fontId="3" fillId="0" borderId="0" xfId="0" applyFont="1" applyAlignment="1">
      <alignment vertical="center"/>
    </xf>
    <xf numFmtId="0" fontId="8" fillId="0" borderId="0" xfId="0" applyFont="1" applyAlignment="1">
      <alignment horizontal="left"/>
    </xf>
    <xf numFmtId="168" fontId="9" fillId="4" borderId="5" xfId="0" applyNumberFormat="1" applyFont="1" applyFill="1" applyBorder="1" applyAlignment="1">
      <alignment horizontal="center" vertical="center" wrapText="1"/>
    </xf>
    <xf numFmtId="0" fontId="2" fillId="3" borderId="6" xfId="0" applyFont="1" applyFill="1" applyBorder="1" applyAlignment="1">
      <alignment horizontal="left" indent="1"/>
    </xf>
    <xf numFmtId="0" fontId="2" fillId="3" borderId="7" xfId="0" applyFont="1" applyFill="1" applyBorder="1"/>
    <xf numFmtId="170" fontId="2" fillId="3" borderId="8" xfId="4" applyNumberFormat="1" applyFont="1" applyFill="1" applyBorder="1" applyAlignment="1">
      <alignment horizontal="center"/>
    </xf>
    <xf numFmtId="171" fontId="2" fillId="3" borderId="9" xfId="4" applyNumberFormat="1" applyFont="1" applyFill="1" applyBorder="1" applyAlignment="1">
      <alignment horizontal="left" vertical="center" indent="1"/>
    </xf>
    <xf numFmtId="0" fontId="2" fillId="3" borderId="10" xfId="0" applyFont="1" applyFill="1" applyBorder="1" applyAlignment="1">
      <alignment horizontal="left" indent="1"/>
    </xf>
    <xf numFmtId="170" fontId="3" fillId="3" borderId="1" xfId="4" applyNumberFormat="1" applyFont="1" applyFill="1" applyBorder="1" applyAlignment="1">
      <alignment horizontal="center"/>
    </xf>
    <xf numFmtId="3" fontId="2" fillId="3" borderId="11" xfId="3" applyNumberFormat="1" applyFont="1" applyFill="1" applyBorder="1" applyAlignment="1">
      <alignment horizontal="right" vertical="center" indent="1"/>
    </xf>
    <xf numFmtId="0" fontId="3" fillId="3" borderId="10" xfId="0" applyFont="1" applyFill="1" applyBorder="1" applyAlignment="1">
      <alignment horizontal="left" indent="1"/>
    </xf>
    <xf numFmtId="170" fontId="3" fillId="3" borderId="0" xfId="4" applyNumberFormat="1" applyFont="1" applyFill="1" applyBorder="1"/>
    <xf numFmtId="4" fontId="2" fillId="3" borderId="11" xfId="3" applyNumberFormat="1" applyFont="1" applyFill="1" applyBorder="1" applyAlignment="1">
      <alignment horizontal="right" vertical="center" indent="1"/>
    </xf>
    <xf numFmtId="170" fontId="2" fillId="3" borderId="0" xfId="4" applyNumberFormat="1" applyFont="1" applyFill="1" applyBorder="1"/>
    <xf numFmtId="170" fontId="2" fillId="3" borderId="0" xfId="4" applyNumberFormat="1" applyFont="1" applyFill="1"/>
    <xf numFmtId="172" fontId="2" fillId="3" borderId="0" xfId="0" applyNumberFormat="1" applyFont="1" applyFill="1"/>
    <xf numFmtId="170" fontId="2" fillId="3" borderId="1" xfId="4" applyNumberFormat="1" applyFont="1" applyFill="1" applyBorder="1" applyAlignment="1">
      <alignment horizontal="center"/>
    </xf>
    <xf numFmtId="41" fontId="2" fillId="3" borderId="0" xfId="0" applyNumberFormat="1" applyFont="1" applyFill="1"/>
    <xf numFmtId="0" fontId="3" fillId="3" borderId="0" xfId="0" applyFont="1" applyFill="1"/>
    <xf numFmtId="0" fontId="3" fillId="3" borderId="1" xfId="0" applyFont="1" applyFill="1" applyBorder="1" applyAlignment="1">
      <alignment horizontal="center"/>
    </xf>
    <xf numFmtId="3" fontId="3" fillId="3" borderId="11" xfId="3" applyNumberFormat="1" applyFont="1" applyFill="1" applyBorder="1" applyAlignment="1">
      <alignment horizontal="right" vertical="center" indent="1"/>
    </xf>
    <xf numFmtId="170" fontId="2" fillId="3" borderId="0" xfId="0" applyNumberFormat="1" applyFont="1" applyFill="1"/>
    <xf numFmtId="170" fontId="2" fillId="3" borderId="1" xfId="0" applyNumberFormat="1" applyFont="1" applyFill="1" applyBorder="1" applyAlignment="1">
      <alignment horizontal="center"/>
    </xf>
    <xf numFmtId="170" fontId="3" fillId="3" borderId="0" xfId="0" applyNumberFormat="1" applyFont="1" applyFill="1"/>
    <xf numFmtId="170" fontId="3" fillId="3" borderId="1" xfId="0" applyNumberFormat="1" applyFont="1" applyFill="1" applyBorder="1" applyAlignment="1">
      <alignment horizontal="center"/>
    </xf>
    <xf numFmtId="172" fontId="10" fillId="3" borderId="0" xfId="0" applyNumberFormat="1" applyFont="1" applyFill="1"/>
    <xf numFmtId="173" fontId="10" fillId="3" borderId="0" xfId="4" applyNumberFormat="1" applyFont="1" applyFill="1"/>
    <xf numFmtId="3" fontId="3" fillId="0" borderId="11" xfId="3" applyNumberFormat="1" applyFont="1" applyFill="1" applyBorder="1" applyAlignment="1">
      <alignment horizontal="right" vertical="center" indent="1"/>
    </xf>
    <xf numFmtId="173" fontId="2" fillId="3" borderId="0" xfId="4" applyNumberFormat="1" applyFont="1" applyFill="1"/>
    <xf numFmtId="0" fontId="3" fillId="3" borderId="12" xfId="0" applyFont="1" applyFill="1" applyBorder="1" applyAlignment="1">
      <alignment horizontal="left" vertical="center" indent="1"/>
    </xf>
    <xf numFmtId="174" fontId="2" fillId="3" borderId="13" xfId="4" applyNumberFormat="1" applyFont="1" applyFill="1" applyBorder="1" applyAlignment="1">
      <alignment vertical="center"/>
    </xf>
    <xf numFmtId="170" fontId="2" fillId="3" borderId="14" xfId="4" applyNumberFormat="1" applyFont="1" applyFill="1" applyBorder="1" applyAlignment="1">
      <alignment horizontal="center" vertical="center"/>
    </xf>
    <xf numFmtId="3" fontId="3" fillId="0" borderId="15" xfId="3" applyNumberFormat="1" applyFont="1" applyFill="1" applyBorder="1" applyAlignment="1">
      <alignment horizontal="right" vertical="center" indent="1"/>
    </xf>
    <xf numFmtId="3" fontId="3" fillId="3" borderId="15" xfId="3" applyNumberFormat="1" applyFont="1" applyFill="1" applyBorder="1" applyAlignment="1">
      <alignment horizontal="right" vertical="center" indent="1"/>
    </xf>
    <xf numFmtId="0" fontId="3" fillId="0" borderId="0" xfId="0" applyFont="1" applyAlignment="1">
      <alignment horizontal="left" wrapText="1" indent="1"/>
    </xf>
    <xf numFmtId="170" fontId="3" fillId="0" borderId="0" xfId="0" applyNumberFormat="1" applyFont="1" applyAlignment="1">
      <alignment vertical="center"/>
    </xf>
    <xf numFmtId="170" fontId="3" fillId="0" borderId="0" xfId="0" applyNumberFormat="1" applyFont="1" applyAlignment="1">
      <alignment horizontal="center" vertical="center"/>
    </xf>
    <xf numFmtId="173" fontId="2" fillId="0" borderId="0" xfId="4" applyNumberFormat="1" applyFont="1" applyAlignment="1">
      <alignment horizontal="left" indent="1"/>
    </xf>
    <xf numFmtId="175" fontId="2" fillId="0" borderId="0" xfId="0" applyNumberFormat="1" applyFont="1" applyAlignment="1">
      <alignment horizontal="left" indent="1"/>
    </xf>
    <xf numFmtId="0" fontId="2" fillId="0" borderId="0" xfId="0" applyFont="1" applyAlignment="1">
      <alignment horizontal="left"/>
    </xf>
    <xf numFmtId="0" fontId="2" fillId="0" borderId="0" xfId="0" applyFont="1" applyAlignment="1">
      <alignment wrapText="1"/>
    </xf>
    <xf numFmtId="169" fontId="2" fillId="0" borderId="0" xfId="4" applyFont="1"/>
    <xf numFmtId="0" fontId="7" fillId="0" borderId="0" xfId="5" quotePrefix="1" applyFont="1" applyAlignment="1">
      <alignment horizontal="center"/>
    </xf>
    <xf numFmtId="0" fontId="7" fillId="0" borderId="0" xfId="5" quotePrefix="1" applyFont="1"/>
    <xf numFmtId="0" fontId="3" fillId="0" borderId="0" xfId="0" applyFont="1" applyAlignment="1">
      <alignment horizontal="center"/>
    </xf>
    <xf numFmtId="0" fontId="12" fillId="0" borderId="0" xfId="5" quotePrefix="1" applyFont="1" applyAlignment="1">
      <alignment horizontal="center"/>
    </xf>
    <xf numFmtId="0" fontId="12" fillId="0" borderId="0" xfId="5" quotePrefix="1" applyFont="1"/>
    <xf numFmtId="0" fontId="13" fillId="0" borderId="0" xfId="0" applyFont="1" applyAlignment="1">
      <alignment horizontal="left"/>
    </xf>
    <xf numFmtId="166" fontId="7" fillId="5" borderId="0" xfId="2" applyFont="1" applyFill="1"/>
    <xf numFmtId="0" fontId="13" fillId="0" borderId="0" xfId="0" applyFont="1" applyAlignment="1">
      <alignment vertical="center"/>
    </xf>
    <xf numFmtId="0" fontId="9" fillId="4" borderId="16" xfId="0" applyFont="1" applyFill="1" applyBorder="1" applyAlignment="1">
      <alignment horizontal="center" vertical="center"/>
    </xf>
    <xf numFmtId="0" fontId="14" fillId="4" borderId="17" xfId="0" applyFont="1" applyFill="1" applyBorder="1"/>
    <xf numFmtId="168" fontId="9" fillId="4" borderId="18" xfId="0" applyNumberFormat="1" applyFont="1" applyFill="1" applyBorder="1" applyAlignment="1">
      <alignment horizontal="center" vertical="center" wrapText="1"/>
    </xf>
    <xf numFmtId="0" fontId="9" fillId="3" borderId="10" xfId="0" applyFont="1" applyFill="1" applyBorder="1" applyAlignment="1">
      <alignment horizontal="center" vertical="center"/>
    </xf>
    <xf numFmtId="0" fontId="14" fillId="3" borderId="0" xfId="0" applyFont="1" applyFill="1"/>
    <xf numFmtId="171" fontId="2" fillId="3" borderId="11" xfId="3" applyNumberFormat="1" applyFont="1" applyFill="1" applyBorder="1" applyAlignment="1">
      <alignment horizontal="left" vertical="center" indent="1"/>
    </xf>
    <xf numFmtId="1" fontId="9" fillId="3" borderId="11" xfId="4" applyNumberFormat="1" applyFont="1" applyFill="1" applyBorder="1" applyAlignment="1">
      <alignment horizontal="center" vertical="center" wrapText="1"/>
    </xf>
    <xf numFmtId="0" fontId="2" fillId="3" borderId="10" xfId="0" applyFont="1" applyFill="1" applyBorder="1"/>
    <xf numFmtId="49" fontId="3" fillId="3" borderId="0" xfId="0" applyNumberFormat="1" applyFont="1" applyFill="1" applyAlignment="1">
      <alignment horizontal="center"/>
    </xf>
    <xf numFmtId="1" fontId="2" fillId="3" borderId="11" xfId="4" applyNumberFormat="1" applyFont="1" applyFill="1" applyBorder="1" applyAlignment="1"/>
    <xf numFmtId="49" fontId="2" fillId="3" borderId="10" xfId="0" applyNumberFormat="1" applyFont="1" applyFill="1" applyBorder="1"/>
    <xf numFmtId="49" fontId="2" fillId="3" borderId="0" xfId="0" applyNumberFormat="1" applyFont="1" applyFill="1"/>
    <xf numFmtId="49" fontId="3" fillId="3" borderId="0" xfId="0" applyNumberFormat="1" applyFont="1" applyFill="1"/>
    <xf numFmtId="0" fontId="3" fillId="3" borderId="10" xfId="0" applyFont="1" applyFill="1" applyBorder="1"/>
    <xf numFmtId="1" fontId="3" fillId="3" borderId="11" xfId="4" applyNumberFormat="1" applyFont="1" applyFill="1" applyBorder="1" applyAlignment="1"/>
    <xf numFmtId="0" fontId="9" fillId="4" borderId="10" xfId="0" applyFont="1" applyFill="1" applyBorder="1" applyAlignment="1">
      <alignment horizontal="center" vertical="center"/>
    </xf>
    <xf numFmtId="0" fontId="9" fillId="4" borderId="0" xfId="0" applyFont="1" applyFill="1"/>
    <xf numFmtId="0" fontId="14" fillId="4" borderId="0" xfId="0" applyFont="1" applyFill="1"/>
    <xf numFmtId="4" fontId="9" fillId="4" borderId="11" xfId="4" applyNumberFormat="1" applyFont="1" applyFill="1" applyBorder="1" applyAlignment="1">
      <alignment horizontal="center" vertical="center"/>
    </xf>
    <xf numFmtId="1" fontId="9" fillId="4" borderId="11" xfId="4" applyNumberFormat="1" applyFont="1" applyFill="1" applyBorder="1" applyAlignment="1">
      <alignment horizontal="center" vertical="center"/>
    </xf>
    <xf numFmtId="4" fontId="2" fillId="3" borderId="11" xfId="4" applyNumberFormat="1" applyFont="1" applyFill="1" applyBorder="1" applyAlignment="1"/>
    <xf numFmtId="0" fontId="15" fillId="3" borderId="0" xfId="0" applyFont="1" applyFill="1"/>
    <xf numFmtId="49" fontId="2" fillId="3" borderId="10" xfId="0" quotePrefix="1" applyNumberFormat="1" applyFont="1" applyFill="1" applyBorder="1"/>
    <xf numFmtId="49" fontId="3" fillId="3" borderId="0" xfId="0" quotePrefix="1" applyNumberFormat="1" applyFont="1" applyFill="1"/>
    <xf numFmtId="49" fontId="2" fillId="3" borderId="0" xfId="0" quotePrefix="1" applyNumberFormat="1" applyFont="1" applyFill="1"/>
    <xf numFmtId="0" fontId="2" fillId="3" borderId="0" xfId="0" quotePrefix="1" applyFont="1" applyFill="1"/>
    <xf numFmtId="0" fontId="3" fillId="3" borderId="12" xfId="0" applyFont="1" applyFill="1" applyBorder="1"/>
    <xf numFmtId="0" fontId="3" fillId="3" borderId="13" xfId="0" applyFont="1" applyFill="1" applyBorder="1"/>
    <xf numFmtId="1" fontId="3" fillId="3" borderId="15" xfId="4" applyNumberFormat="1" applyFont="1" applyFill="1" applyBorder="1" applyAlignment="1"/>
    <xf numFmtId="176" fontId="17" fillId="3" borderId="0" xfId="0" applyNumberFormat="1" applyFont="1" applyFill="1"/>
    <xf numFmtId="0" fontId="17" fillId="3" borderId="0" xfId="0" applyFont="1" applyFill="1"/>
    <xf numFmtId="176" fontId="2" fillId="0" borderId="0" xfId="4" applyNumberFormat="1" applyFont="1" applyBorder="1"/>
    <xf numFmtId="176" fontId="2" fillId="0" borderId="0" xfId="0" applyNumberFormat="1" applyFont="1"/>
    <xf numFmtId="173" fontId="2" fillId="0" borderId="0" xfId="0" applyNumberFormat="1" applyFont="1"/>
    <xf numFmtId="0" fontId="5" fillId="0" borderId="0" xfId="1" applyFont="1" applyAlignment="1">
      <alignment horizontal="left"/>
    </xf>
    <xf numFmtId="0" fontId="2" fillId="0" borderId="0" xfId="0" applyFont="1" applyAlignment="1">
      <alignment vertical="center"/>
    </xf>
    <xf numFmtId="0" fontId="9"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2" fillId="3" borderId="0" xfId="0" applyFont="1" applyFill="1" applyAlignment="1">
      <alignment vertical="center"/>
    </xf>
    <xf numFmtId="0" fontId="3" fillId="3" borderId="19" xfId="0" applyFont="1" applyFill="1" applyBorder="1" applyAlignment="1">
      <alignment vertical="center" wrapText="1"/>
    </xf>
    <xf numFmtId="49" fontId="2" fillId="3" borderId="19" xfId="0" applyNumberFormat="1" applyFont="1" applyFill="1" applyBorder="1" applyAlignment="1">
      <alignment vertical="center" wrapText="1"/>
    </xf>
    <xf numFmtId="0" fontId="2" fillId="3" borderId="19" xfId="0" applyFont="1" applyFill="1" applyBorder="1" applyAlignment="1">
      <alignment vertical="center" wrapText="1"/>
    </xf>
    <xf numFmtId="174" fontId="10" fillId="3" borderId="0" xfId="0" applyNumberFormat="1" applyFont="1" applyFill="1" applyAlignment="1">
      <alignment vertical="center"/>
    </xf>
    <xf numFmtId="173" fontId="2" fillId="3" borderId="0" xfId="4" applyNumberFormat="1" applyFont="1" applyFill="1" applyAlignment="1">
      <alignment vertical="center"/>
    </xf>
    <xf numFmtId="0" fontId="13" fillId="0" borderId="0" xfId="0" applyFont="1"/>
    <xf numFmtId="0" fontId="3" fillId="3" borderId="10" xfId="0" applyFont="1" applyFill="1" applyBorder="1" applyAlignment="1">
      <alignment vertical="center" wrapText="1"/>
    </xf>
    <xf numFmtId="0" fontId="3" fillId="3" borderId="0" xfId="0" applyFont="1" applyFill="1" applyAlignment="1">
      <alignment vertical="center" wrapText="1"/>
    </xf>
    <xf numFmtId="0" fontId="15" fillId="3" borderId="10" xfId="0" applyFont="1" applyFill="1" applyBorder="1" applyAlignment="1">
      <alignment vertical="center" wrapText="1"/>
    </xf>
    <xf numFmtId="0" fontId="2" fillId="3" borderId="0" xfId="0" applyFont="1" applyFill="1" applyAlignment="1">
      <alignment vertical="center" wrapText="1"/>
    </xf>
    <xf numFmtId="0" fontId="2" fillId="3" borderId="10" xfId="0" applyFont="1" applyFill="1" applyBorder="1" applyAlignment="1">
      <alignment vertical="center" wrapText="1"/>
    </xf>
    <xf numFmtId="0" fontId="3" fillId="3" borderId="10" xfId="0" applyFont="1" applyFill="1" applyBorder="1" applyAlignment="1">
      <alignment horizontal="left" vertical="center" wrapText="1"/>
    </xf>
    <xf numFmtId="0" fontId="3" fillId="3" borderId="0" xfId="0" applyFont="1" applyFill="1" applyAlignment="1">
      <alignment horizontal="left" vertical="center" wrapText="1"/>
    </xf>
    <xf numFmtId="0" fontId="16" fillId="0" borderId="0" xfId="0" applyFont="1" applyAlignment="1">
      <alignment vertical="center"/>
    </xf>
    <xf numFmtId="0" fontId="2" fillId="3" borderId="10" xfId="0" applyFont="1" applyFill="1" applyBorder="1" applyAlignment="1">
      <alignment vertical="center"/>
    </xf>
    <xf numFmtId="0" fontId="3" fillId="3" borderId="0" xfId="0" applyFont="1" applyFill="1" applyAlignment="1">
      <alignment vertical="center"/>
    </xf>
    <xf numFmtId="0" fontId="2" fillId="3" borderId="10" xfId="0" applyFont="1" applyFill="1" applyBorder="1" applyAlignment="1">
      <alignment horizontal="left" vertical="center" wrapText="1"/>
    </xf>
    <xf numFmtId="0" fontId="2" fillId="3" borderId="0" xfId="0" applyFont="1" applyFill="1" applyAlignment="1">
      <alignment horizontal="left" vertical="center" wrapText="1"/>
    </xf>
    <xf numFmtId="0" fontId="7" fillId="3" borderId="12" xfId="0" applyFont="1" applyFill="1" applyBorder="1" applyAlignment="1">
      <alignment vertical="center" wrapText="1"/>
    </xf>
    <xf numFmtId="0" fontId="3" fillId="3" borderId="13" xfId="0" applyFont="1" applyFill="1" applyBorder="1" applyAlignment="1">
      <alignment vertical="center" wrapText="1"/>
    </xf>
    <xf numFmtId="173" fontId="10" fillId="3" borderId="0" xfId="4" applyNumberFormat="1" applyFont="1" applyFill="1" applyAlignment="1">
      <alignment vertical="center"/>
    </xf>
    <xf numFmtId="0" fontId="8" fillId="0" borderId="0" xfId="0" applyFont="1" applyAlignment="1">
      <alignment vertical="center"/>
    </xf>
    <xf numFmtId="0" fontId="3" fillId="0" borderId="0" xfId="0" applyFont="1" applyAlignment="1">
      <alignment vertical="center" wrapText="1"/>
    </xf>
    <xf numFmtId="176" fontId="3" fillId="0" borderId="0" xfId="6" applyFont="1" applyBorder="1" applyAlignment="1">
      <alignment vertical="center"/>
    </xf>
    <xf numFmtId="167" fontId="2" fillId="0" borderId="0" xfId="0" applyNumberFormat="1" applyFont="1" applyAlignment="1">
      <alignment vertical="center"/>
    </xf>
    <xf numFmtId="173" fontId="2" fillId="0" borderId="0" xfId="4" applyNumberFormat="1" applyFont="1"/>
    <xf numFmtId="0" fontId="5" fillId="0" borderId="0" xfId="1" applyFont="1" applyFill="1" applyBorder="1" applyAlignment="1">
      <alignment horizontal="center"/>
    </xf>
    <xf numFmtId="0" fontId="2"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left" vertical="center" wrapText="1"/>
    </xf>
    <xf numFmtId="9" fontId="2"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justify" vertical="center" wrapText="1"/>
    </xf>
    <xf numFmtId="3" fontId="19" fillId="0" borderId="0" xfId="0" applyNumberFormat="1" applyFont="1"/>
    <xf numFmtId="3" fontId="2" fillId="0" borderId="0" xfId="0" applyNumberFormat="1" applyFont="1" applyAlignment="1">
      <alignment vertical="center"/>
    </xf>
    <xf numFmtId="0" fontId="20" fillId="0" borderId="0" xfId="0" applyFont="1" applyAlignment="1">
      <alignment vertical="center"/>
    </xf>
    <xf numFmtId="0" fontId="16" fillId="0" borderId="0" xfId="0" applyFont="1"/>
    <xf numFmtId="0" fontId="7" fillId="0" borderId="0" xfId="5" applyFont="1"/>
    <xf numFmtId="0" fontId="21" fillId="3" borderId="0" xfId="0" applyFont="1" applyFill="1" applyAlignment="1">
      <alignment vertical="center" wrapText="1"/>
    </xf>
    <xf numFmtId="176" fontId="21" fillId="3" borderId="0" xfId="0" applyNumberFormat="1" applyFont="1" applyFill="1" applyAlignment="1">
      <alignment horizontal="right" vertical="center"/>
    </xf>
    <xf numFmtId="176" fontId="12" fillId="0" borderId="0" xfId="5" applyNumberFormat="1" applyFont="1" applyAlignment="1">
      <alignment horizontal="center"/>
    </xf>
    <xf numFmtId="0" fontId="12" fillId="0" borderId="0" xfId="5" applyFont="1"/>
    <xf numFmtId="168" fontId="12" fillId="0" borderId="0" xfId="5" applyNumberFormat="1" applyFont="1"/>
    <xf numFmtId="0" fontId="12" fillId="0" borderId="0" xfId="5" applyFont="1" applyAlignment="1">
      <alignment horizontal="left" vertical="center" wrapText="1"/>
    </xf>
    <xf numFmtId="0" fontId="12" fillId="0" borderId="0" xfId="5" applyFont="1" applyAlignment="1">
      <alignment horizontal="center"/>
    </xf>
    <xf numFmtId="0" fontId="2" fillId="0" borderId="0" xfId="0" applyFont="1" applyAlignment="1">
      <alignment horizontal="left" wrapText="1"/>
    </xf>
    <xf numFmtId="0" fontId="2" fillId="0" borderId="0" xfId="0" applyFont="1" applyAlignment="1">
      <alignment horizontal="justify" vertical="center"/>
    </xf>
    <xf numFmtId="166" fontId="7" fillId="0" borderId="0" xfId="2" applyFont="1"/>
    <xf numFmtId="0" fontId="2" fillId="0" borderId="10" xfId="0" applyFont="1" applyBorder="1" applyAlignment="1">
      <alignment horizontal="left" indent="1"/>
    </xf>
    <xf numFmtId="0" fontId="3" fillId="0" borderId="10" xfId="0" applyFont="1" applyBorder="1" applyAlignment="1">
      <alignment horizontal="left" indent="1"/>
    </xf>
    <xf numFmtId="0" fontId="22" fillId="4" borderId="19" xfId="0" applyFont="1" applyFill="1" applyBorder="1" applyAlignment="1">
      <alignment horizontal="left" vertical="center" wrapText="1"/>
    </xf>
    <xf numFmtId="4" fontId="9" fillId="4" borderId="19" xfId="0" applyNumberFormat="1" applyFont="1" applyFill="1" applyBorder="1" applyAlignment="1">
      <alignment horizontal="right" vertical="center" wrapText="1"/>
    </xf>
    <xf numFmtId="172" fontId="3" fillId="3" borderId="19" xfId="7" applyNumberFormat="1" applyFont="1" applyFill="1" applyBorder="1" applyAlignment="1">
      <alignment horizontal="right" vertical="center"/>
    </xf>
    <xf numFmtId="172" fontId="3" fillId="3" borderId="19" xfId="7" applyNumberFormat="1" applyFont="1" applyFill="1" applyBorder="1" applyAlignment="1">
      <alignment horizontal="right" vertical="center" wrapText="1"/>
    </xf>
    <xf numFmtId="172" fontId="3" fillId="3" borderId="11" xfId="7" applyNumberFormat="1" applyFont="1" applyFill="1" applyBorder="1"/>
    <xf numFmtId="172" fontId="2" fillId="3" borderId="11" xfId="7" applyNumberFormat="1" applyFont="1" applyFill="1" applyBorder="1" applyAlignment="1">
      <alignment vertical="center"/>
    </xf>
    <xf numFmtId="172" fontId="3" fillId="3" borderId="11" xfId="7" applyNumberFormat="1" applyFont="1" applyFill="1" applyBorder="1" applyAlignment="1">
      <alignment vertical="center"/>
    </xf>
    <xf numFmtId="172" fontId="3" fillId="3" borderId="15" xfId="7" applyNumberFormat="1" applyFont="1" applyFill="1" applyBorder="1" applyAlignment="1">
      <alignment vertical="center"/>
    </xf>
    <xf numFmtId="0" fontId="23" fillId="0" borderId="0" xfId="0" applyFont="1"/>
    <xf numFmtId="0" fontId="24" fillId="0" borderId="0" xfId="0" applyFont="1"/>
    <xf numFmtId="0" fontId="26" fillId="0" borderId="0" xfId="0" applyFont="1"/>
    <xf numFmtId="0" fontId="28" fillId="0" borderId="0" xfId="0" applyFont="1"/>
    <xf numFmtId="0" fontId="29" fillId="3" borderId="0" xfId="0" applyFont="1" applyFill="1"/>
    <xf numFmtId="0" fontId="30" fillId="3" borderId="0" xfId="0" applyFont="1" applyFill="1" applyAlignment="1">
      <alignment horizontal="center"/>
    </xf>
    <xf numFmtId="0" fontId="31" fillId="3" borderId="0" xfId="0" applyFont="1" applyFill="1" applyAlignment="1">
      <alignment horizontal="center"/>
    </xf>
    <xf numFmtId="0" fontId="24" fillId="3" borderId="0" xfId="0" applyFont="1" applyFill="1"/>
    <xf numFmtId="0" fontId="23" fillId="3" borderId="0" xfId="0" applyFont="1" applyFill="1"/>
    <xf numFmtId="0" fontId="32" fillId="3" borderId="0" xfId="0" applyFont="1" applyFill="1"/>
    <xf numFmtId="0" fontId="7" fillId="3" borderId="0" xfId="0" applyFont="1" applyFill="1"/>
    <xf numFmtId="0" fontId="12" fillId="3" borderId="0" xfId="0" applyFont="1" applyFill="1"/>
    <xf numFmtId="0" fontId="33" fillId="3" borderId="0" xfId="1" applyFont="1" applyFill="1" applyBorder="1" applyAlignment="1">
      <alignment horizontal="center"/>
    </xf>
    <xf numFmtId="0" fontId="34" fillId="3" borderId="0" xfId="1" quotePrefix="1" applyFont="1" applyFill="1"/>
    <xf numFmtId="0" fontId="29" fillId="3" borderId="0" xfId="0" applyFont="1" applyFill="1" applyAlignment="1">
      <alignment horizontal="center"/>
    </xf>
    <xf numFmtId="0" fontId="33" fillId="3" borderId="0" xfId="1" quotePrefix="1" applyFont="1" applyFill="1" applyBorder="1" applyAlignment="1">
      <alignment horizontal="center"/>
    </xf>
    <xf numFmtId="0" fontId="35" fillId="3" borderId="0" xfId="0" applyFont="1" applyFill="1"/>
    <xf numFmtId="0" fontId="36" fillId="3" borderId="0" xfId="0" applyFont="1" applyFill="1" applyAlignment="1">
      <alignment horizontal="center"/>
    </xf>
    <xf numFmtId="0" fontId="4" fillId="0" borderId="0" xfId="1" quotePrefix="1" applyFill="1"/>
    <xf numFmtId="0" fontId="60" fillId="0" borderId="0" xfId="5" quotePrefix="1" applyFont="1" applyAlignment="1">
      <alignment horizontal="center"/>
    </xf>
    <xf numFmtId="0" fontId="59" fillId="0" borderId="0" xfId="5" quotePrefix="1" applyFont="1" applyAlignment="1">
      <alignment horizontal="center"/>
    </xf>
    <xf numFmtId="0" fontId="25" fillId="4" borderId="0" xfId="0" applyFont="1" applyFill="1" applyAlignment="1">
      <alignment horizontal="center" vertical="center" wrapText="1"/>
    </xf>
    <xf numFmtId="0" fontId="27" fillId="0" borderId="0" xfId="0" applyFont="1" applyAlignment="1">
      <alignment horizontal="left"/>
    </xf>
    <xf numFmtId="166" fontId="7" fillId="0" borderId="0" xfId="2" applyFont="1" applyAlignment="1">
      <alignment horizontal="left" wrapText="1"/>
    </xf>
    <xf numFmtId="0" fontId="8" fillId="0" borderId="0" xfId="0" applyFont="1" applyAlignment="1">
      <alignment horizontal="left"/>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2" fillId="0" borderId="0" xfId="0" applyFont="1" applyAlignment="1">
      <alignment horizontal="left"/>
    </xf>
    <xf numFmtId="0" fontId="3" fillId="0" borderId="0" xfId="0" applyFont="1" applyAlignment="1">
      <alignment horizontal="left" vertical="center"/>
    </xf>
    <xf numFmtId="166" fontId="7" fillId="0" borderId="0" xfId="2" applyFont="1" applyAlignment="1">
      <alignment horizontal="left" vertical="center" wrapText="1"/>
    </xf>
    <xf numFmtId="172" fontId="2" fillId="3" borderId="19" xfId="7" applyNumberFormat="1" applyFont="1" applyFill="1" applyBorder="1" applyAlignment="1">
      <alignment horizontal="right" vertical="center" wrapText="1"/>
    </xf>
    <xf numFmtId="172" fontId="2" fillId="3" borderId="19" xfId="7" applyNumberFormat="1" applyFont="1" applyFill="1" applyBorder="1" applyAlignment="1">
      <alignment horizontal="right" vertical="center"/>
    </xf>
    <xf numFmtId="3" fontId="9" fillId="4" borderId="19" xfId="3" applyNumberFormat="1" applyFont="1" applyFill="1" applyBorder="1" applyAlignment="1">
      <alignment horizontal="right" vertical="center"/>
    </xf>
    <xf numFmtId="4" fontId="9" fillId="4" borderId="19" xfId="3" applyNumberFormat="1" applyFont="1" applyFill="1" applyBorder="1" applyAlignment="1">
      <alignment horizontal="right" vertical="center"/>
    </xf>
    <xf numFmtId="4" fontId="3" fillId="3" borderId="19" xfId="3" applyNumberFormat="1" applyFont="1" applyFill="1" applyBorder="1" applyAlignment="1">
      <alignment horizontal="right" vertical="center" indent="1"/>
    </xf>
    <xf numFmtId="172" fontId="3" fillId="3" borderId="19" xfId="7" applyNumberFormat="1" applyFont="1" applyFill="1" applyBorder="1" applyAlignment="1">
      <alignment horizontal="right" vertical="center"/>
    </xf>
    <xf numFmtId="172" fontId="3" fillId="3" borderId="20" xfId="7" applyNumberFormat="1" applyFont="1" applyFill="1" applyBorder="1" applyAlignment="1">
      <alignment horizontal="right" vertical="center"/>
    </xf>
    <xf numFmtId="172" fontId="3" fillId="3" borderId="21" xfId="7" applyNumberFormat="1" applyFont="1" applyFill="1" applyBorder="1" applyAlignment="1">
      <alignment horizontal="right" vertical="center"/>
    </xf>
    <xf numFmtId="172" fontId="3" fillId="3" borderId="22" xfId="7" applyNumberFormat="1" applyFont="1" applyFill="1" applyBorder="1" applyAlignment="1">
      <alignment horizontal="right" vertical="center"/>
    </xf>
    <xf numFmtId="166" fontId="7" fillId="0" borderId="0" xfId="2" applyFont="1" applyAlignment="1">
      <alignment horizontal="center"/>
    </xf>
    <xf numFmtId="0" fontId="3" fillId="0" borderId="0" xfId="0" applyFont="1" applyAlignment="1">
      <alignment horizontal="center"/>
    </xf>
    <xf numFmtId="0" fontId="3" fillId="0" borderId="0" xfId="0" applyFont="1" applyAlignment="1">
      <alignment horizontal="center" vertical="center"/>
    </xf>
    <xf numFmtId="0" fontId="8" fillId="0" borderId="0" xfId="0" applyFont="1" applyAlignment="1">
      <alignment horizontal="left" vertical="center"/>
    </xf>
    <xf numFmtId="0" fontId="9" fillId="4" borderId="19" xfId="0" applyFont="1" applyFill="1" applyBorder="1" applyAlignment="1">
      <alignment horizontal="center" vertical="center" wrapText="1"/>
    </xf>
    <xf numFmtId="0" fontId="3" fillId="0" borderId="0" xfId="0" applyFont="1" applyAlignment="1">
      <alignment horizontal="left"/>
    </xf>
    <xf numFmtId="166" fontId="7" fillId="0" borderId="0" xfId="2" applyFont="1" applyAlignment="1">
      <alignment horizontal="left"/>
    </xf>
    <xf numFmtId="0" fontId="14" fillId="4" borderId="16" xfId="0" applyFont="1" applyFill="1" applyBorder="1" applyAlignment="1">
      <alignment horizontal="center"/>
    </xf>
    <xf numFmtId="0" fontId="14" fillId="4" borderId="17" xfId="0" applyFont="1" applyFill="1" applyBorder="1" applyAlignment="1">
      <alignment horizontal="center"/>
    </xf>
    <xf numFmtId="0" fontId="14" fillId="4" borderId="23" xfId="0" applyFont="1" applyFill="1" applyBorder="1" applyAlignment="1">
      <alignment horizontal="center"/>
    </xf>
    <xf numFmtId="0" fontId="2" fillId="3" borderId="10" xfId="0" applyFont="1" applyFill="1" applyBorder="1" applyAlignment="1">
      <alignment vertical="center" wrapText="1"/>
    </xf>
    <xf numFmtId="0" fontId="2" fillId="3" borderId="0" xfId="0" applyFont="1" applyFill="1" applyAlignment="1">
      <alignment vertical="center" wrapText="1"/>
    </xf>
    <xf numFmtId="0" fontId="3" fillId="3" borderId="10"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10" xfId="0" applyFont="1" applyFill="1" applyBorder="1" applyAlignment="1">
      <alignment vertical="center" wrapText="1"/>
    </xf>
    <xf numFmtId="0" fontId="3" fillId="3" borderId="0" xfId="0" applyFont="1" applyFill="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12" fillId="0" borderId="0" xfId="5"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justify" vertical="center" wrapText="1"/>
    </xf>
    <xf numFmtId="0" fontId="3" fillId="0" borderId="0" xfId="0" applyFont="1" applyAlignment="1">
      <alignment horizontal="justify" vertical="center" wrapText="1"/>
    </xf>
    <xf numFmtId="177" fontId="2" fillId="0" borderId="0" xfId="0" applyNumberFormat="1" applyFont="1" applyAlignment="1">
      <alignment horizontal="justify" vertical="center" wrapText="1"/>
    </xf>
    <xf numFmtId="0" fontId="2" fillId="0" borderId="19" xfId="0" applyFont="1" applyBorder="1" applyAlignment="1">
      <alignment horizontal="justify" vertical="center" wrapText="1"/>
    </xf>
    <xf numFmtId="9" fontId="2" fillId="0" borderId="19" xfId="0" applyNumberFormat="1"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3" fillId="0" borderId="0" xfId="0" applyFont="1" applyAlignment="1">
      <alignment horizontal="left" vertical="top" wrapText="1"/>
    </xf>
    <xf numFmtId="0" fontId="2" fillId="0" borderId="0" xfId="0" applyFont="1" applyAlignment="1">
      <alignment horizontal="left" vertical="center" wrapText="1"/>
    </xf>
    <xf numFmtId="0" fontId="18" fillId="0" borderId="0" xfId="0" applyFont="1" applyAlignment="1">
      <alignment horizontal="left" vertical="center" wrapText="1"/>
    </xf>
    <xf numFmtId="0" fontId="3" fillId="0" borderId="0" xfId="0" applyFont="1" applyAlignment="1">
      <alignment horizontal="left" vertical="center" wrapText="1"/>
    </xf>
    <xf numFmtId="177" fontId="2" fillId="3" borderId="0" xfId="0" applyNumberFormat="1" applyFont="1" applyFill="1" applyAlignment="1">
      <alignment horizontal="justify" vertical="center" wrapText="1"/>
    </xf>
    <xf numFmtId="0" fontId="9" fillId="4" borderId="19" xfId="0" applyFont="1" applyFill="1" applyBorder="1" applyAlignment="1">
      <alignment horizontal="center" vertical="center"/>
    </xf>
  </cellXfs>
  <cellStyles count="589">
    <cellStyle name="20% - Énfasis1" xfId="25" builtinId="30" customBuiltin="1"/>
    <cellStyle name="20% - Énfasis1 2" xfId="115" xr:uid="{0D1A8A40-7B18-4B67-BCD4-A459CD06A147}"/>
    <cellStyle name="20% - Énfasis1 3" xfId="166" xr:uid="{9DFC7813-37A7-4C1A-B9E8-1D9C3BB8947E}"/>
    <cellStyle name="20% - Énfasis1 4" xfId="213" xr:uid="{C6AD94CF-241B-493E-A07A-786C5F708E32}"/>
    <cellStyle name="20% - Énfasis1 5" xfId="261" xr:uid="{E3F33DDC-607A-45B5-A5A3-A158D04033AD}"/>
    <cellStyle name="20% - Énfasis1 6" xfId="308" xr:uid="{DD32D1D5-79BF-45CE-8FAC-885D43F8F4C7}"/>
    <cellStyle name="20% - Énfasis1 7" xfId="355" xr:uid="{EC46AEB0-E468-42C2-8C5C-3CBBA34E5DD4}"/>
    <cellStyle name="20% - Énfasis1 8" xfId="402" xr:uid="{4A127BCE-E627-4FFF-A616-82CF95533249}"/>
    <cellStyle name="20% - Énfasis2" xfId="29" builtinId="34" customBuiltin="1"/>
    <cellStyle name="20% - Énfasis2 2" xfId="118" xr:uid="{87D55FAE-6246-4472-B075-07BB008D0AAB}"/>
    <cellStyle name="20% - Énfasis2 3" xfId="169" xr:uid="{B49489CD-380F-4559-B8BA-CABAD16FA6B7}"/>
    <cellStyle name="20% - Énfasis2 4" xfId="216" xr:uid="{A16A1B61-4A9A-46B5-ADEE-9CFD5847F66F}"/>
    <cellStyle name="20% - Énfasis2 5" xfId="264" xr:uid="{7FCD0A19-F415-492C-B1B5-00B6B1F607FD}"/>
    <cellStyle name="20% - Énfasis2 6" xfId="311" xr:uid="{064B5385-ED28-4088-9389-5A7C2F684192}"/>
    <cellStyle name="20% - Énfasis2 7" xfId="358" xr:uid="{3C7C86CA-283A-46FC-A727-331B704EF9DB}"/>
    <cellStyle name="20% - Énfasis2 8" xfId="405" xr:uid="{A0C69B54-0BFB-414E-9984-37D66A45F14A}"/>
    <cellStyle name="20% - Énfasis3" xfId="33" builtinId="38" customBuiltin="1"/>
    <cellStyle name="20% - Énfasis3 2" xfId="121" xr:uid="{2A2684F9-B90C-477D-886B-DE8AA90B60A6}"/>
    <cellStyle name="20% - Énfasis3 3" xfId="172" xr:uid="{C2F3C944-C1E5-4A6B-A136-81F177F21A63}"/>
    <cellStyle name="20% - Énfasis3 4" xfId="219" xr:uid="{19D1875F-D122-4692-9041-FBC64E9EF652}"/>
    <cellStyle name="20% - Énfasis3 5" xfId="267" xr:uid="{27DF802F-FA8B-43D4-9698-E9583622C8AF}"/>
    <cellStyle name="20% - Énfasis3 6" xfId="314" xr:uid="{D93C349B-9538-4E39-A5B8-ABE655C791C8}"/>
    <cellStyle name="20% - Énfasis3 7" xfId="361" xr:uid="{9F91C89D-0C2D-4ED1-BE87-16A090BA3F24}"/>
    <cellStyle name="20% - Énfasis3 8" xfId="408" xr:uid="{09A4972C-DDE8-46C7-BAE6-953A22EEBD63}"/>
    <cellStyle name="20% - Énfasis4" xfId="37" builtinId="42" customBuiltin="1"/>
    <cellStyle name="20% - Énfasis4 2" xfId="124" xr:uid="{4BDFF40B-4CA1-4A37-A149-91032DBCE501}"/>
    <cellStyle name="20% - Énfasis4 3" xfId="175" xr:uid="{7654F306-5DA2-4871-9B52-156FA2550935}"/>
    <cellStyle name="20% - Énfasis4 4" xfId="222" xr:uid="{87B2CD84-4D89-4409-A3C3-501AEB8F1502}"/>
    <cellStyle name="20% - Énfasis4 5" xfId="270" xr:uid="{1317E413-31F6-4E19-8400-CF0C599E3491}"/>
    <cellStyle name="20% - Énfasis4 6" xfId="317" xr:uid="{F6CEAD64-809C-43D9-AB2C-DBCBA22E9850}"/>
    <cellStyle name="20% - Énfasis4 7" xfId="364" xr:uid="{676254C0-021E-4074-AC52-DE9989FB0DA2}"/>
    <cellStyle name="20% - Énfasis4 8" xfId="411" xr:uid="{2BED0979-511C-49B4-9A03-557C600857B8}"/>
    <cellStyle name="20% - Énfasis5" xfId="41" builtinId="46" customBuiltin="1"/>
    <cellStyle name="20% - Énfasis5 2" xfId="127" xr:uid="{F968C12D-9DFC-4352-8381-2A82FC89045D}"/>
    <cellStyle name="20% - Énfasis5 3" xfId="178" xr:uid="{92239B6B-7206-4F77-B9B6-DF2AEC053740}"/>
    <cellStyle name="20% - Énfasis5 4" xfId="225" xr:uid="{BAE97F48-6C4F-4FA3-A49B-C6D2CC9F8F78}"/>
    <cellStyle name="20% - Énfasis5 5" xfId="273" xr:uid="{BE4434C9-2A75-4981-8443-D7B11B9247B1}"/>
    <cellStyle name="20% - Énfasis5 6" xfId="320" xr:uid="{F3BE68ED-85AD-407C-B99C-37D64C107D7A}"/>
    <cellStyle name="20% - Énfasis5 7" xfId="367" xr:uid="{576B6BEB-52C2-4335-8551-6DA29F893186}"/>
    <cellStyle name="20% - Énfasis5 8" xfId="414" xr:uid="{F2DFB9BA-48D7-496B-8F96-A9DEB04516D6}"/>
    <cellStyle name="20% - Énfasis6" xfId="45" builtinId="50" customBuiltin="1"/>
    <cellStyle name="20% - Énfasis6 2" xfId="130" xr:uid="{E7163378-998A-4963-B2D3-FE6CF72A6323}"/>
    <cellStyle name="20% - Énfasis6 3" xfId="181" xr:uid="{DD98F3DA-65DB-458A-A58A-1C4A8280B596}"/>
    <cellStyle name="20% - Énfasis6 4" xfId="228" xr:uid="{439E2BBB-A0C6-4A81-8909-B97B068CB793}"/>
    <cellStyle name="20% - Énfasis6 5" xfId="276" xr:uid="{CEC0527B-8B64-4E81-B18D-9D107A79C0F6}"/>
    <cellStyle name="20% - Énfasis6 6" xfId="323" xr:uid="{91F41C42-600B-4A2E-A319-152AE866CB26}"/>
    <cellStyle name="20% - Énfasis6 7" xfId="370" xr:uid="{EA8B9C01-16F4-4E01-9540-3227130EBD2C}"/>
    <cellStyle name="20% - Énfasis6 8" xfId="417" xr:uid="{751D3CDC-7B5A-4785-B169-49FB3A3038BC}"/>
    <cellStyle name="40% - Énfasis1" xfId="26" builtinId="31" customBuiltin="1"/>
    <cellStyle name="40% - Énfasis1 2" xfId="116" xr:uid="{144E7CC1-FC7F-4831-9D82-5EBAA7CC7613}"/>
    <cellStyle name="40% - Énfasis1 3" xfId="167" xr:uid="{298D377F-E9F9-48B2-99A1-5A64C4F7D112}"/>
    <cellStyle name="40% - Énfasis1 4" xfId="214" xr:uid="{FD789388-0C87-4C06-9EE3-F9B2BBBCE0BC}"/>
    <cellStyle name="40% - Énfasis1 5" xfId="262" xr:uid="{79CC7723-14C3-48A3-84BB-CD5671533F11}"/>
    <cellStyle name="40% - Énfasis1 6" xfId="309" xr:uid="{4814409F-61F8-4126-B2DA-5D767D58B570}"/>
    <cellStyle name="40% - Énfasis1 7" xfId="356" xr:uid="{7979006D-9141-4706-97D7-4418103C7AA2}"/>
    <cellStyle name="40% - Énfasis1 8" xfId="403" xr:uid="{3561DA07-C0DB-4AEB-AF6E-A1E889E0A154}"/>
    <cellStyle name="40% - Énfasis2" xfId="30" builtinId="35" customBuiltin="1"/>
    <cellStyle name="40% - Énfasis2 2" xfId="119" xr:uid="{63C25A29-B099-4C36-931E-95FF2383A05A}"/>
    <cellStyle name="40% - Énfasis2 3" xfId="170" xr:uid="{854039A8-5481-47EB-ADC9-7E7ECEEEC640}"/>
    <cellStyle name="40% - Énfasis2 4" xfId="217" xr:uid="{05A7ADA0-7C46-4C23-9798-7F5583BD3497}"/>
    <cellStyle name="40% - Énfasis2 5" xfId="265" xr:uid="{F1B5497B-CEFB-4685-9C4F-96E0C3CCE5B0}"/>
    <cellStyle name="40% - Énfasis2 6" xfId="312" xr:uid="{C3BBFE62-5794-4469-AD27-BD9EE45B99ED}"/>
    <cellStyle name="40% - Énfasis2 7" xfId="359" xr:uid="{0BE275F8-F327-4374-B17E-11B4B821EDDB}"/>
    <cellStyle name="40% - Énfasis2 8" xfId="406" xr:uid="{2E82D4DA-FD14-4019-AB0B-B32356B7168F}"/>
    <cellStyle name="40% - Énfasis3" xfId="34" builtinId="39" customBuiltin="1"/>
    <cellStyle name="40% - Énfasis3 2" xfId="122" xr:uid="{33405AE6-CD1E-421B-95B5-BB28697A6832}"/>
    <cellStyle name="40% - Énfasis3 3" xfId="173" xr:uid="{F5C0FFD0-16E0-4315-961B-E8FBC550F13F}"/>
    <cellStyle name="40% - Énfasis3 4" xfId="220" xr:uid="{54E625EF-CDE8-43D9-853E-9C944C702A53}"/>
    <cellStyle name="40% - Énfasis3 5" xfId="268" xr:uid="{93AE5B34-5355-46B3-B69A-9381459BF434}"/>
    <cellStyle name="40% - Énfasis3 6" xfId="315" xr:uid="{BDB50950-8A63-4D0E-AEEC-ED37C86B4F08}"/>
    <cellStyle name="40% - Énfasis3 7" xfId="362" xr:uid="{A1499F89-EA9C-4533-B65A-0C8818D806F3}"/>
    <cellStyle name="40% - Énfasis3 8" xfId="409" xr:uid="{1ADE992B-831D-46F7-A18F-76361114A38E}"/>
    <cellStyle name="40% - Énfasis4" xfId="38" builtinId="43" customBuiltin="1"/>
    <cellStyle name="40% - Énfasis4 2" xfId="125" xr:uid="{490021F2-4E86-45F0-9B66-39050E564BE2}"/>
    <cellStyle name="40% - Énfasis4 3" xfId="176" xr:uid="{FA9B7956-168E-4D00-A270-FA657F7574B4}"/>
    <cellStyle name="40% - Énfasis4 4" xfId="223" xr:uid="{333D6C86-3434-48F4-B85A-4930301D4EC6}"/>
    <cellStyle name="40% - Énfasis4 5" xfId="271" xr:uid="{0D2F9C6C-3458-46D4-AE71-101167CD1CE1}"/>
    <cellStyle name="40% - Énfasis4 6" xfId="318" xr:uid="{E0F3D226-785B-4473-8C60-69609C10C348}"/>
    <cellStyle name="40% - Énfasis4 7" xfId="365" xr:uid="{8F892AA2-A79A-4948-8A98-7E1EC39C2182}"/>
    <cellStyle name="40% - Énfasis4 8" xfId="412" xr:uid="{78038A58-F273-47BD-A4D9-BA42BB3E54C7}"/>
    <cellStyle name="40% - Énfasis5" xfId="42" builtinId="47" customBuiltin="1"/>
    <cellStyle name="40% - Énfasis5 2" xfId="128" xr:uid="{88CC9191-A7F9-4D99-88BF-55E7E8073B86}"/>
    <cellStyle name="40% - Énfasis5 3" xfId="179" xr:uid="{937DFA27-1C7E-492C-A668-5528F365CF51}"/>
    <cellStyle name="40% - Énfasis5 4" xfId="226" xr:uid="{6B5E6FB7-215F-45E5-8D82-CCAE418A219D}"/>
    <cellStyle name="40% - Énfasis5 5" xfId="274" xr:uid="{99F2CC5C-64A4-4FD8-8D9A-CBE31EC92C54}"/>
    <cellStyle name="40% - Énfasis5 6" xfId="321" xr:uid="{39920BA6-461B-428E-9C7A-6CA2B3F6A9F0}"/>
    <cellStyle name="40% - Énfasis5 7" xfId="368" xr:uid="{02BBE1BA-91C3-45B7-BA04-39C7AFD5C622}"/>
    <cellStyle name="40% - Énfasis5 8" xfId="415" xr:uid="{0D026C82-0C12-48D7-897B-02FEE05B03EE}"/>
    <cellStyle name="40% - Énfasis6" xfId="46" builtinId="51" customBuiltin="1"/>
    <cellStyle name="40% - Énfasis6 2" xfId="131" xr:uid="{50A2539D-8B7D-4D58-8651-771663B6D943}"/>
    <cellStyle name="40% - Énfasis6 3" xfId="182" xr:uid="{5D43BAD3-FC79-405A-843C-746C93F3D604}"/>
    <cellStyle name="40% - Énfasis6 4" xfId="229" xr:uid="{52FB5CFB-5DD3-4D80-AC6E-2EA408A18C01}"/>
    <cellStyle name="40% - Énfasis6 5" xfId="277" xr:uid="{51195E15-CC78-421F-A086-AFFFFDBF0761}"/>
    <cellStyle name="40% - Énfasis6 6" xfId="324" xr:uid="{88FE1F1F-901C-439E-AD2E-5932D6140684}"/>
    <cellStyle name="40% - Énfasis6 7" xfId="371" xr:uid="{DC1552E6-7053-449D-856B-3BBA20F624D6}"/>
    <cellStyle name="40% - Énfasis6 8" xfId="418" xr:uid="{9E175341-25EB-462D-8D07-962772F2B683}"/>
    <cellStyle name="60% - Énfasis1" xfId="27" builtinId="32" customBuiltin="1"/>
    <cellStyle name="60% - Énfasis1 2" xfId="117" xr:uid="{AD6B35D4-71CB-41B8-B9CD-F2DE30425A3C}"/>
    <cellStyle name="60% - Énfasis1 3" xfId="168" xr:uid="{2AE81DE1-6B6C-44D8-8439-7900D145EF24}"/>
    <cellStyle name="60% - Énfasis1 4" xfId="215" xr:uid="{6B818A62-1186-42CD-948D-E6B7DBE7C965}"/>
    <cellStyle name="60% - Énfasis1 5" xfId="263" xr:uid="{A89A9EA5-5F01-48D0-9833-6B52E70511C4}"/>
    <cellStyle name="60% - Énfasis1 6" xfId="310" xr:uid="{B72F190F-4991-45AE-BF94-9BD77555F7A1}"/>
    <cellStyle name="60% - Énfasis1 7" xfId="357" xr:uid="{D51E8C9A-A9D7-4FD9-BD2A-E4A9FD158999}"/>
    <cellStyle name="60% - Énfasis1 8" xfId="404" xr:uid="{17D7C7C7-F360-4FA5-A507-3F0B34268B0E}"/>
    <cellStyle name="60% - Énfasis2" xfId="31" builtinId="36" customBuiltin="1"/>
    <cellStyle name="60% - Énfasis2 2" xfId="120" xr:uid="{C937A8C0-A4FE-4064-9047-EE0A59426489}"/>
    <cellStyle name="60% - Énfasis2 3" xfId="171" xr:uid="{56595F32-09AF-429E-AAD1-38D3A4EAE6DE}"/>
    <cellStyle name="60% - Énfasis2 4" xfId="218" xr:uid="{D075D90A-A371-427A-8C80-4CFE2BDC048D}"/>
    <cellStyle name="60% - Énfasis2 5" xfId="266" xr:uid="{CFC20179-14FF-4062-8FC2-E6DB9BE8E38F}"/>
    <cellStyle name="60% - Énfasis2 6" xfId="313" xr:uid="{8BDDE9CD-0F40-4EB7-A844-AAE3D4450A6A}"/>
    <cellStyle name="60% - Énfasis2 7" xfId="360" xr:uid="{103EA580-FF85-4F2C-967C-38D1581765BA}"/>
    <cellStyle name="60% - Énfasis2 8" xfId="407" xr:uid="{A8017C6B-57AB-4067-BBD2-0ABDED700345}"/>
    <cellStyle name="60% - Énfasis3" xfId="35" builtinId="40" customBuiltin="1"/>
    <cellStyle name="60% - Énfasis3 2" xfId="123" xr:uid="{8BE845F4-3699-4F68-BDB8-3F8C1ECB024E}"/>
    <cellStyle name="60% - Énfasis3 3" xfId="174" xr:uid="{584F39FA-0ABA-44DC-BAD0-361183DC115B}"/>
    <cellStyle name="60% - Énfasis3 4" xfId="221" xr:uid="{B493E323-CE95-4F61-A0D5-AF94DD1FBD89}"/>
    <cellStyle name="60% - Énfasis3 5" xfId="269" xr:uid="{74049E4D-1816-41BE-A52C-F73E10BF80A8}"/>
    <cellStyle name="60% - Énfasis3 6" xfId="316" xr:uid="{CE81924F-8948-415C-98E0-A8C36E6D2010}"/>
    <cellStyle name="60% - Énfasis3 7" xfId="363" xr:uid="{0B22987E-3E37-413C-86EE-46E15946FA8E}"/>
    <cellStyle name="60% - Énfasis3 8" xfId="410" xr:uid="{CB124350-31BF-47ED-96D9-1059B3C3FB6A}"/>
    <cellStyle name="60% - Énfasis4" xfId="39" builtinId="44" customBuiltin="1"/>
    <cellStyle name="60% - Énfasis4 2" xfId="126" xr:uid="{CF7FA206-31E1-4703-80AB-C3A3CD7CE519}"/>
    <cellStyle name="60% - Énfasis4 3" xfId="177" xr:uid="{8E648683-7586-4980-926E-43BECABCF747}"/>
    <cellStyle name="60% - Énfasis4 4" xfId="224" xr:uid="{F9520B90-265B-4B0C-AA25-6CC436F401D2}"/>
    <cellStyle name="60% - Énfasis4 5" xfId="272" xr:uid="{A6C03853-5B68-4919-9CBE-8B2BE61F91FC}"/>
    <cellStyle name="60% - Énfasis4 6" xfId="319" xr:uid="{9262D228-6513-46D8-A955-54959035D39C}"/>
    <cellStyle name="60% - Énfasis4 7" xfId="366" xr:uid="{806FEC2E-8E86-42F5-B9FC-3161DDE01B04}"/>
    <cellStyle name="60% - Énfasis4 8" xfId="413" xr:uid="{D09E3652-B864-4765-A6B6-69C6CB64574A}"/>
    <cellStyle name="60% - Énfasis5" xfId="43" builtinId="48" customBuiltin="1"/>
    <cellStyle name="60% - Énfasis5 2" xfId="129" xr:uid="{D3375F5A-0F1C-48ED-9F6E-E2A5BABE73D8}"/>
    <cellStyle name="60% - Énfasis5 3" xfId="180" xr:uid="{6EAA6451-895A-4E30-80F1-49AC7D50EEF4}"/>
    <cellStyle name="60% - Énfasis5 4" xfId="227" xr:uid="{06839573-BD94-4D03-8F50-1CBE2A86FBDA}"/>
    <cellStyle name="60% - Énfasis5 5" xfId="275" xr:uid="{9CB4B366-C960-480F-8C59-35559E57CDF3}"/>
    <cellStyle name="60% - Énfasis5 6" xfId="322" xr:uid="{EB5E5C30-F30D-4FFF-A1E4-F81A8BF068DB}"/>
    <cellStyle name="60% - Énfasis5 7" xfId="369" xr:uid="{906FD37A-6D08-4BA4-B958-CCDCE5CAE1E1}"/>
    <cellStyle name="60% - Énfasis5 8" xfId="416" xr:uid="{2CD09511-1B29-4CD6-A56B-3C41F71890CC}"/>
    <cellStyle name="60% - Énfasis6" xfId="47" builtinId="52" customBuiltin="1"/>
    <cellStyle name="60% - Énfasis6 2" xfId="132" xr:uid="{8D3ED696-8D43-49B3-8E80-98FA1E467B9E}"/>
    <cellStyle name="60% - Énfasis6 3" xfId="183" xr:uid="{6C47F5EF-D4CA-4E4D-8BCE-F131B061DC7B}"/>
    <cellStyle name="60% - Énfasis6 4" xfId="230" xr:uid="{78F744EB-943A-45DE-BB83-AFBE3FD7DB9C}"/>
    <cellStyle name="60% - Énfasis6 5" xfId="278" xr:uid="{EE38B429-8603-4AA2-AFE9-42AA7B81A100}"/>
    <cellStyle name="60% - Énfasis6 6" xfId="325" xr:uid="{80CF22C0-2225-4B6E-8BDA-B40CD24BD3CC}"/>
    <cellStyle name="60% - Énfasis6 7" xfId="372" xr:uid="{46782CCA-26C3-4860-8B4C-6EE8FBE44134}"/>
    <cellStyle name="60% - Énfasis6 8" xfId="419" xr:uid="{0E34F35D-8901-48A8-8C58-00F0D25D19E4}"/>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9" xr:uid="{71FDFE3F-C6F0-45C1-9B44-DF3A2094ABA4}"/>
    <cellStyle name="Hipervínculo" xfId="1" builtinId="8"/>
    <cellStyle name="Hipervínculo 2" xfId="75" xr:uid="{E07951D2-4FD8-4587-ABE9-4995D80E8419}"/>
    <cellStyle name="Hipervínculo 3" xfId="56" xr:uid="{5E0D740C-8131-41FB-BB13-B82067D8BE80}"/>
    <cellStyle name="Incorrecto" xfId="14" builtinId="27" customBuiltin="1"/>
    <cellStyle name="Millares [0]" xfId="7" builtinId="6"/>
    <cellStyle name="Millares [0] 10" xfId="209" xr:uid="{2EA9B723-EE71-4371-A610-FAD82CC5801F}"/>
    <cellStyle name="Millares [0] 11" xfId="257" xr:uid="{709EA48B-068B-4C70-9867-D697D43222B9}"/>
    <cellStyle name="Millares [0] 12" xfId="304" xr:uid="{5CACCD54-F4D2-487D-A248-CBFCD1F4BC98}"/>
    <cellStyle name="Millares [0] 13" xfId="351" xr:uid="{4FD8BC01-84EC-45D4-A350-CA35862D4620}"/>
    <cellStyle name="Millares [0] 14" xfId="398" xr:uid="{8610EA48-F192-4E8E-B742-018F4E1DBBE4}"/>
    <cellStyle name="Millares [0] 15" xfId="51" xr:uid="{820CD4DE-8DCA-4467-8B4F-C21F4396AEBB}"/>
    <cellStyle name="Millares [0] 16" xfId="48" xr:uid="{52DDE364-22A1-4FD9-8AF9-FE65D1801CB0}"/>
    <cellStyle name="Millares [0] 2" xfId="3" xr:uid="{A3304CD3-4D4E-48CE-AD51-00E2B1E6AF69}"/>
    <cellStyle name="Millares [0] 2 10" xfId="279" xr:uid="{AE405A79-1AE7-40FE-9AED-DBE445FCEFFB}"/>
    <cellStyle name="Millares [0] 2 11" xfId="326" xr:uid="{F2104468-DA30-4469-8D6C-729F7D53C564}"/>
    <cellStyle name="Millares [0] 2 12" xfId="373" xr:uid="{0E9FA788-172C-4D1C-8286-5D0DFD8C3BC3}"/>
    <cellStyle name="Millares [0] 2 13" xfId="420" xr:uid="{B907449C-22E1-4214-BFBF-6CCA8496103C}"/>
    <cellStyle name="Millares [0] 2 14" xfId="52" xr:uid="{DA242DE6-63AB-4036-A886-9A9446E4EEA8}"/>
    <cellStyle name="Millares [0] 2 15" xfId="445" xr:uid="{1027DD89-EC8F-4AE4-9F74-49F0C2BF421E}"/>
    <cellStyle name="Millares [0] 2 15 2" xfId="541" xr:uid="{F2C3D988-72B7-48A2-8A0F-958758BE3788}"/>
    <cellStyle name="Millares [0] 2 2" xfId="6" xr:uid="{A598BC84-D0D8-4DBF-AB24-AB453F8DDFC5}"/>
    <cellStyle name="Millares [0] 2 2 10" xfId="374" xr:uid="{95B75C26-C75B-473F-8214-F853C9DDE3D8}"/>
    <cellStyle name="Millares [0] 2 2 11" xfId="421" xr:uid="{D155D54A-5320-4907-9E55-DDD0F871CBEF}"/>
    <cellStyle name="Millares [0] 2 2 12" xfId="58" xr:uid="{5DF3FF4C-2C0D-4DA4-AF4F-0FC65160D22C}"/>
    <cellStyle name="Millares [0] 2 2 2" xfId="89" xr:uid="{5F57AB93-B32C-47CF-847C-6DCBD1DA6C84}"/>
    <cellStyle name="Millares [0] 2 2 2 2" xfId="109" xr:uid="{F1A73834-A6FF-4F58-9702-AB94C52794E8}"/>
    <cellStyle name="Millares [0] 2 2 2 2 2" xfId="159" xr:uid="{57E3F748-E627-4181-9842-F331C8C7689D}"/>
    <cellStyle name="Millares [0] 2 2 2 2 3" xfId="207" xr:uid="{46425607-C1A8-419A-95A0-D7D695CE5562}"/>
    <cellStyle name="Millares [0] 2 2 2 2 4" xfId="254" xr:uid="{C5611E11-CD73-441F-8460-8D70DC33CD93}"/>
    <cellStyle name="Millares [0] 2 2 2 2 5" xfId="302" xr:uid="{829C156E-A167-40B8-9381-FF0BB25DBD70}"/>
    <cellStyle name="Millares [0] 2 2 2 2 6" xfId="349" xr:uid="{65CAB36B-E0C4-420F-87A7-77D9AF33D2D0}"/>
    <cellStyle name="Millares [0] 2 2 2 2 7" xfId="396" xr:uid="{44A24FB8-9569-4DA5-B762-B4CB43E8112D}"/>
    <cellStyle name="Millares [0] 2 2 2 2 8" xfId="443" xr:uid="{CBE57ECF-7705-4C44-B694-EE53176D22AE}"/>
    <cellStyle name="Millares [0] 2 2 2 3" xfId="144" xr:uid="{8E125DC9-6E4B-4C48-AEC5-0545E79B4D33}"/>
    <cellStyle name="Millares [0] 2 2 2 4" xfId="194" xr:uid="{F3124593-F75D-43A7-876E-0F5785D011F7}"/>
    <cellStyle name="Millares [0] 2 2 2 5" xfId="241" xr:uid="{936B224A-2648-4E2F-B441-1443932B1915}"/>
    <cellStyle name="Millares [0] 2 2 2 6" xfId="289" xr:uid="{CB0AB34F-49FF-4E0C-922E-66DCCA0BE27C}"/>
    <cellStyle name="Millares [0] 2 2 2 7" xfId="336" xr:uid="{361BF7B3-26C3-4F0F-B5C0-2494743442B2}"/>
    <cellStyle name="Millares [0] 2 2 2 8" xfId="383" xr:uid="{492A5889-5DE5-47E2-AFCB-AE8598FE3FD9}"/>
    <cellStyle name="Millares [0] 2 2 2 9" xfId="430" xr:uid="{B4A3183A-0742-4E89-A668-66696431BE5F}"/>
    <cellStyle name="Millares [0] 2 2 3" xfId="101" xr:uid="{2106C8D6-2EBF-4A55-987B-1C6097332C40}"/>
    <cellStyle name="Millares [0] 2 2 3 2" xfId="153" xr:uid="{032B0579-D984-4E21-9CAE-2FAC16732CEC}"/>
    <cellStyle name="Millares [0] 2 2 3 3" xfId="202" xr:uid="{A47131CC-D11B-406D-B17B-3BA72BEF274F}"/>
    <cellStyle name="Millares [0] 2 2 3 4" xfId="249" xr:uid="{7A6A8955-86F3-4375-B7DA-1F37EAFA3F15}"/>
    <cellStyle name="Millares [0] 2 2 3 5" xfId="297" xr:uid="{3F6505D1-FFFC-43D1-8233-C6B23F11A08F}"/>
    <cellStyle name="Millares [0] 2 2 3 6" xfId="344" xr:uid="{323F1A47-5262-449B-8FBE-9FD743A6B77F}"/>
    <cellStyle name="Millares [0] 2 2 3 7" xfId="391" xr:uid="{09E55F07-AE03-453D-AF40-81607B59158F}"/>
    <cellStyle name="Millares [0] 2 2 3 8" xfId="438" xr:uid="{FB9312B1-DF5A-49A7-8D8C-CFEC29D18421}"/>
    <cellStyle name="Millares [0] 2 2 4" xfId="67" xr:uid="{EE6A074A-4EE1-46DA-A27E-5DEBE242B0F7}"/>
    <cellStyle name="Millares [0] 2 2 5" xfId="134" xr:uid="{9E8A4847-3A9D-4555-9042-B53180BDA605}"/>
    <cellStyle name="Millares [0] 2 2 6" xfId="185" xr:uid="{CDE31789-1D4F-47A4-A505-F424ABD15E92}"/>
    <cellStyle name="Millares [0] 2 2 7" xfId="232" xr:uid="{299B286F-935C-4745-82AD-A72FD06372AA}"/>
    <cellStyle name="Millares [0] 2 2 8" xfId="280" xr:uid="{0B4744C3-1CDA-4056-91F2-D07FE2DE20BD}"/>
    <cellStyle name="Millares [0] 2 2 9" xfId="327" xr:uid="{52EF271C-D21C-448B-A22B-C3919A7A930E}"/>
    <cellStyle name="Millares [0] 2 3" xfId="83" xr:uid="{6884C849-37B6-471D-94C9-2DF07A0CE100}"/>
    <cellStyle name="Millares [0] 2 3 2" xfId="108" xr:uid="{7E416B14-BD99-4EFD-B6E6-7911280C6926}"/>
    <cellStyle name="Millares [0] 2 3 2 2" xfId="158" xr:uid="{9ABA4332-CDBF-441A-AF46-569E4C3B2B69}"/>
    <cellStyle name="Millares [0] 2 3 3" xfId="141" xr:uid="{AA38BE34-B338-4A5B-9774-FFDE295B8180}"/>
    <cellStyle name="Millares [0] 2 4" xfId="97" xr:uid="{D8798D3E-4D2B-420C-B7D1-64F188ECC684}"/>
    <cellStyle name="Millares [0] 2 4 2" xfId="150" xr:uid="{E94AD76C-0663-4549-B282-EFC42679A93E}"/>
    <cellStyle name="Millares [0] 2 5" xfId="100" xr:uid="{D831F2C3-0C0B-424E-9C48-ADD2033BCFEB}"/>
    <cellStyle name="Millares [0] 2 5 2" xfId="152" xr:uid="{A82EB99E-05B9-4F97-8291-8B93F3143C76}"/>
    <cellStyle name="Millares [0] 2 5 3" xfId="201" xr:uid="{EB4A9CF3-E301-412F-8FD9-B98D064EF175}"/>
    <cellStyle name="Millares [0] 2 5 4" xfId="248" xr:uid="{0B871C45-0860-4D45-8CFA-5C945DF0B2E5}"/>
    <cellStyle name="Millares [0] 2 5 5" xfId="296" xr:uid="{C5D274AA-7F11-48E3-BF1D-4B5A8120438D}"/>
    <cellStyle name="Millares [0] 2 5 6" xfId="343" xr:uid="{6396196D-08DB-4A55-9563-F4301631B81D}"/>
    <cellStyle name="Millares [0] 2 5 7" xfId="390" xr:uid="{64C18E17-C605-4E33-92ED-03B36046ECD4}"/>
    <cellStyle name="Millares [0] 2 5 8" xfId="437" xr:uid="{49E46CF7-38E9-4DE9-B7A3-41D4A65EA7DB}"/>
    <cellStyle name="Millares [0] 2 6" xfId="66" xr:uid="{1FBC11EE-B508-4774-9374-A5AD7C1E760C}"/>
    <cellStyle name="Millares [0] 2 7" xfId="133" xr:uid="{6FCA495E-A3B1-4D57-9EE0-35BF0CE3DAE1}"/>
    <cellStyle name="Millares [0] 2 8" xfId="184" xr:uid="{4035187A-23FD-4472-AF43-8EF9BEAE64A5}"/>
    <cellStyle name="Millares [0] 2 9" xfId="231" xr:uid="{9AF5B009-3613-4CE6-A195-265C463D0D37}"/>
    <cellStyle name="Millares [0] 3" xfId="72" xr:uid="{09B3344B-502F-4F65-832B-4D38F6B5C5DB}"/>
    <cellStyle name="Millares [0] 3 2" xfId="104" xr:uid="{15A15AEA-E1F2-48A6-B6C4-088CB253330B}"/>
    <cellStyle name="Millares [0] 3 2 2" xfId="155" xr:uid="{D83FB124-D9D7-47F9-BB6F-373AE7B745BA}"/>
    <cellStyle name="Millares [0] 3 2 3" xfId="204" xr:uid="{52BE6089-95A4-4562-86F0-59DFDF5EC983}"/>
    <cellStyle name="Millares [0] 3 2 4" xfId="251" xr:uid="{4C76E6D3-C7F3-498D-99D4-B89A141F3C1E}"/>
    <cellStyle name="Millares [0] 3 2 5" xfId="299" xr:uid="{7C76C137-513C-43A4-8529-1D6A756E0DF6}"/>
    <cellStyle name="Millares [0] 3 2 6" xfId="346" xr:uid="{D529DB54-786F-43F4-B6DA-E8DCA225C5B3}"/>
    <cellStyle name="Millares [0] 3 2 7" xfId="393" xr:uid="{84B33972-CBF2-4A5C-ACC9-C33B56F81581}"/>
    <cellStyle name="Millares [0] 3 2 8" xfId="440" xr:uid="{BAD3A574-8AF1-4FA1-BBF4-99BEF971C752}"/>
    <cellStyle name="Millares [0] 3 3" xfId="136" xr:uid="{688A7B0C-651C-4525-AB48-B90951E533E3}"/>
    <cellStyle name="Millares [0] 3 4" xfId="187" xr:uid="{7F7F4D4B-AA38-4BDD-9618-9A126D6C1825}"/>
    <cellStyle name="Millares [0] 3 5" xfId="234" xr:uid="{922CAD5E-4F95-40B8-90F2-AEF7CBE2DDC6}"/>
    <cellStyle name="Millares [0] 3 6" xfId="282" xr:uid="{A5E1C4E6-1D6F-4E8E-8F23-709CC002DB81}"/>
    <cellStyle name="Millares [0] 3 7" xfId="329" xr:uid="{0BB8C68A-0195-4E85-A76D-EE50BA9C1131}"/>
    <cellStyle name="Millares [0] 3 8" xfId="376" xr:uid="{69CF30FD-3A74-40E3-A520-9F72AFE09F52}"/>
    <cellStyle name="Millares [0] 3 9" xfId="423" xr:uid="{A32B32C2-9B8F-4E79-9276-C177A0BFF553}"/>
    <cellStyle name="Millares [0] 4" xfId="73" xr:uid="{9C99313B-4FD9-40C4-86BC-68E5EC27E301}"/>
    <cellStyle name="Millares [0] 4 2" xfId="105" xr:uid="{4E2B796D-41EE-4FE8-9CBD-13CB74D13EB5}"/>
    <cellStyle name="Millares [0] 4 2 2" xfId="156" xr:uid="{0D71CC35-9F1F-44C2-8534-B131E06ABE5F}"/>
    <cellStyle name="Millares [0] 4 2 3" xfId="205" xr:uid="{3202567C-B48D-4ED9-8DA8-6E44D58E8834}"/>
    <cellStyle name="Millares [0] 4 2 4" xfId="252" xr:uid="{E6765CB1-D401-4805-BE40-434858820CC6}"/>
    <cellStyle name="Millares [0] 4 2 5" xfId="300" xr:uid="{0942DC47-8E18-4B88-9E8C-E571D31FEB32}"/>
    <cellStyle name="Millares [0] 4 2 6" xfId="347" xr:uid="{2F7E278F-DE5B-4A00-AAFB-884A86F99B48}"/>
    <cellStyle name="Millares [0] 4 2 7" xfId="394" xr:uid="{F73329E8-A7EC-4F43-A34B-7EBFBDD7842E}"/>
    <cellStyle name="Millares [0] 4 2 8" xfId="441" xr:uid="{E251893F-8E7A-47E5-9BC8-6EE6165C3C15}"/>
    <cellStyle name="Millares [0] 4 3" xfId="137" xr:uid="{6E1827C4-1342-48D3-832D-7A0BF445EA0B}"/>
    <cellStyle name="Millares [0] 4 4" xfId="188" xr:uid="{23DFDA7F-41A3-42DD-A747-8465076712BA}"/>
    <cellStyle name="Millares [0] 4 5" xfId="235" xr:uid="{6BFFC78B-5DCA-480F-92E4-62614D494838}"/>
    <cellStyle name="Millares [0] 4 6" xfId="283" xr:uid="{3DF46069-5A2B-494D-AF8E-9BACC47FE578}"/>
    <cellStyle name="Millares [0] 4 7" xfId="330" xr:uid="{9EBA2836-D792-4F06-8818-6219CBBB93C4}"/>
    <cellStyle name="Millares [0] 4 8" xfId="377" xr:uid="{6293E15D-6B8A-4E3C-8BF2-5468DC10E263}"/>
    <cellStyle name="Millares [0] 4 9" xfId="424" xr:uid="{9E6FC84D-5073-4177-B059-AEE9EFA24039}"/>
    <cellStyle name="Millares [0] 5" xfId="81" xr:uid="{381D6D68-56E7-46B5-B069-AEE21D4DEE76}"/>
    <cellStyle name="Millares [0] 5 2" xfId="107" xr:uid="{425B515C-D99D-43DA-913D-A71A856533E8}"/>
    <cellStyle name="Millares [0] 5 2 2" xfId="157" xr:uid="{61E4F104-F749-4C2E-B983-DDBBCBF55058}"/>
    <cellStyle name="Millares [0] 5 2 3" xfId="206" xr:uid="{AB78CCD0-2311-4F09-BA30-74FA928D1733}"/>
    <cellStyle name="Millares [0] 5 2 4" xfId="253" xr:uid="{C76CAA06-5FD1-4131-9567-D96E79A0A9B4}"/>
    <cellStyle name="Millares [0] 5 2 5" xfId="301" xr:uid="{4441632C-8425-4E5B-9CA5-5AD4298CBB93}"/>
    <cellStyle name="Millares [0] 5 2 6" xfId="348" xr:uid="{5AAEC406-A849-4383-AC6A-AB3ABF5D6F98}"/>
    <cellStyle name="Millares [0] 5 2 7" xfId="395" xr:uid="{A519F0B9-4E02-41FC-99CB-1874BC78E5F6}"/>
    <cellStyle name="Millares [0] 5 2 8" xfId="442" xr:uid="{B0F28009-DD2B-4EAA-AAD4-382F6B9AE77D}"/>
    <cellStyle name="Millares [0] 5 3" xfId="139" xr:uid="{AD1FD9EF-294E-49A6-ABB6-25E7EA87A8BD}"/>
    <cellStyle name="Millares [0] 5 4" xfId="190" xr:uid="{94B0CAE6-146D-41D1-867F-EB022C9A979C}"/>
    <cellStyle name="Millares [0] 5 5" xfId="237" xr:uid="{1379CDD4-48D3-4298-9DA6-95F5572D3369}"/>
    <cellStyle name="Millares [0] 5 6" xfId="285" xr:uid="{F878F98B-7E94-4A32-A52F-F132AB8F9083}"/>
    <cellStyle name="Millares [0] 5 7" xfId="332" xr:uid="{50B24DA4-AF8D-4056-9D14-A759830DB538}"/>
    <cellStyle name="Millares [0] 5 8" xfId="379" xr:uid="{2220E7CB-5727-466D-B945-CC4D9CE08671}"/>
    <cellStyle name="Millares [0] 5 9" xfId="426" xr:uid="{5EC0218C-F2CB-4812-A8F1-3BB6278133E7}"/>
    <cellStyle name="Millares [0] 6" xfId="96" xr:uid="{ED5D20D4-DE9E-41B1-99AB-D0AA414BE7C5}"/>
    <cellStyle name="Millares [0] 6 2" xfId="149" xr:uid="{3DAFD6A9-E4FB-4FA9-9D76-A9BC06E19830}"/>
    <cellStyle name="Millares [0] 6 3" xfId="199" xr:uid="{FB9FB12A-0832-4D61-847E-448C60C0B171}"/>
    <cellStyle name="Millares [0] 6 4" xfId="246" xr:uid="{28C06F5E-CE55-4BDE-BE39-37568FC491E1}"/>
    <cellStyle name="Millares [0] 6 5" xfId="294" xr:uid="{5D09A673-3E2B-420E-A105-32B770671300}"/>
    <cellStyle name="Millares [0] 6 6" xfId="341" xr:uid="{35D940AB-254E-45EA-A4B0-F1F885896528}"/>
    <cellStyle name="Millares [0] 6 7" xfId="388" xr:uid="{5BC68111-4E78-4CF5-95FC-8B366E71443F}"/>
    <cellStyle name="Millares [0] 6 8" xfId="435" xr:uid="{F180F169-3A2D-402E-BFF8-548312FF8330}"/>
    <cellStyle name="Millares [0] 7" xfId="62" xr:uid="{79E4AC6C-FBCB-4293-A7C9-D4DCA95B64DF}"/>
    <cellStyle name="Millares [0] 8" xfId="111" xr:uid="{B864B595-A867-45BC-9B9E-E2891AE1FF7A}"/>
    <cellStyle name="Millares [0] 9" xfId="162" xr:uid="{D476E54A-2E65-40A0-B0AC-ED609CE6F376}"/>
    <cellStyle name="Millares 10" xfId="148" xr:uid="{83C8807F-F84B-44C0-B3E8-1484FB77F4D9}"/>
    <cellStyle name="Millares 10 2" xfId="456" xr:uid="{354A9081-38F0-4622-8319-349B1A064020}"/>
    <cellStyle name="Millares 10 2 2" xfId="551" xr:uid="{552F6035-1E71-4A21-97F5-885137BA90F4}"/>
    <cellStyle name="Millares 10 3" xfId="504" xr:uid="{C47CE5CB-DEBE-4BD2-817B-E1F5902DD0FF}"/>
    <cellStyle name="Millares 11" xfId="160" xr:uid="{96ADF504-99C0-4A50-B024-2FAC553460A0}"/>
    <cellStyle name="Millares 11 2" xfId="457" xr:uid="{22FB1103-F9AD-4D74-9CCF-E16BA0F062B7}"/>
    <cellStyle name="Millares 11 2 2" xfId="552" xr:uid="{66B8A350-7E55-495B-B176-720E4A1D24EF}"/>
    <cellStyle name="Millares 11 3" xfId="506" xr:uid="{7B925434-FFD4-426E-B307-282A9F3380A7}"/>
    <cellStyle name="Millares 12" xfId="198" xr:uid="{3C3E2D8D-FCFC-479E-B9FA-40B3921C40C2}"/>
    <cellStyle name="Millares 12 2" xfId="461" xr:uid="{FE16BCDE-07CE-4208-B120-AB14F6067115}"/>
    <cellStyle name="Millares 12 2 2" xfId="556" xr:uid="{D3CEBAFD-74A9-440B-9AE1-9FD9F121092E}"/>
    <cellStyle name="Millares 12 3" xfId="510" xr:uid="{F2F1900A-E50B-42EC-AE97-85B230F8F79B}"/>
    <cellStyle name="Millares 13" xfId="245" xr:uid="{D5F35C42-B85E-4796-8072-05312D1B0B18}"/>
    <cellStyle name="Millares 13 2" xfId="465" xr:uid="{80F1F79A-A89B-4A66-A397-D8B0EE30EC57}"/>
    <cellStyle name="Millares 13 2 2" xfId="560" xr:uid="{DFFE2A11-62DD-4D76-B454-1ADA482D18ED}"/>
    <cellStyle name="Millares 13 3" xfId="514" xr:uid="{5A2D9215-D384-49BF-BAD8-6A43E19A416F}"/>
    <cellStyle name="Millares 14" xfId="255" xr:uid="{3F0BC07E-8D8E-4A56-93EF-EEDE7D0A212F}"/>
    <cellStyle name="Millares 14 2" xfId="466" xr:uid="{A0643495-0EF0-4E60-9F5F-CB3108E2E916}"/>
    <cellStyle name="Millares 14 2 2" xfId="561" xr:uid="{1F011E59-7844-4544-A9C5-73A194A8D4F2}"/>
    <cellStyle name="Millares 14 3" xfId="515" xr:uid="{1468E201-B603-43EF-B16E-45903EA9CF0A}"/>
    <cellStyle name="Millares 15" xfId="293" xr:uid="{2AAC2C97-1BBD-49F5-81DB-42E1F0B9E600}"/>
    <cellStyle name="Millares 15 2" xfId="470" xr:uid="{1D09B253-4E69-4A09-8A17-B6F27EBA6CB1}"/>
    <cellStyle name="Millares 15 2 2" xfId="565" xr:uid="{C29240B9-59A6-496F-A138-52D62CCB37C5}"/>
    <cellStyle name="Millares 15 3" xfId="520" xr:uid="{3CF0A804-93AF-433E-9895-AD10D7F8A0C4}"/>
    <cellStyle name="Millares 16" xfId="340" xr:uid="{A7496070-5ED1-4D18-B7A5-C0CE1D8451AA}"/>
    <cellStyle name="Millares 16 2" xfId="474" xr:uid="{2071D1F0-6DEF-409D-BFB8-5A9006C185E7}"/>
    <cellStyle name="Millares 16 2 2" xfId="569" xr:uid="{74BE1950-AB1D-4126-90C0-925BFDF0DBFD}"/>
    <cellStyle name="Millares 16 3" xfId="527" xr:uid="{AC41876E-A9A8-4A01-87FB-D28202462CCA}"/>
    <cellStyle name="Millares 17" xfId="387" xr:uid="{535AB7F3-93E2-4799-A271-1AD27988361E}"/>
    <cellStyle name="Millares 17 2" xfId="478" xr:uid="{B5AF42B2-89C1-4321-99AD-D111ECA49587}"/>
    <cellStyle name="Millares 17 2 2" xfId="573" xr:uid="{8463903D-2A23-4F78-84C4-94B432CF8F0E}"/>
    <cellStyle name="Millares 17 3" xfId="533" xr:uid="{2B20649A-5F81-47B5-8982-2EEEA89494BC}"/>
    <cellStyle name="Millares 18" xfId="434" xr:uid="{B46238C8-7BF1-4198-8065-45A3979D2599}"/>
    <cellStyle name="Millares 18 2" xfId="482" xr:uid="{88D2B93E-C7F1-46C5-A6E4-376827EB3B3F}"/>
    <cellStyle name="Millares 18 2 2" xfId="577" xr:uid="{E2EEF02E-650F-4DC5-8321-84501615FD53}"/>
    <cellStyle name="Millares 18 3" xfId="539" xr:uid="{43E13037-D1D9-4401-9DAC-7B20171624F4}"/>
    <cellStyle name="Millares 19" xfId="54" xr:uid="{98343281-42D4-4AD3-8140-D42CDF2099EF}"/>
    <cellStyle name="Millares 19 2" xfId="447" xr:uid="{477F4E2D-E78D-45FC-9A9C-7652B5F169CD}"/>
    <cellStyle name="Millares 19 2 2" xfId="542" xr:uid="{F2D07157-726E-4114-9BD9-F26C180F5B03}"/>
    <cellStyle name="Millares 19 3" xfId="486" xr:uid="{6E2A08BD-00E2-4179-84DD-F1677A25F00F}"/>
    <cellStyle name="Millares 2" xfId="4" xr:uid="{B95C2592-FA92-47AC-B159-FBB159B10A09}"/>
    <cellStyle name="Millares 2 10" xfId="352" xr:uid="{5F67B93D-16B4-40AD-B7B8-E1194DA8DF97}"/>
    <cellStyle name="Millares 2 11" xfId="399" xr:uid="{8F6163AB-D738-47F7-B35A-A24BACD211B4}"/>
    <cellStyle name="Millares 2 12" xfId="60" xr:uid="{DB1B166E-1F61-4980-9843-1C7E5E1A460F}"/>
    <cellStyle name="Millares 2 12 2" xfId="448" xr:uid="{768E6172-AFAC-43D7-B0E9-994B63B4EBF9}"/>
    <cellStyle name="Millares 2 12 2 2" xfId="543" xr:uid="{75626F31-872B-465D-81C3-9C78D95742AF}"/>
    <cellStyle name="Millares 2 12 3" xfId="488" xr:uid="{41E7234A-97EA-4190-82C7-9F77ADD6C208}"/>
    <cellStyle name="Millares 2 2" xfId="92" xr:uid="{6FD801BC-247E-400E-940A-B5627E37B83A}"/>
    <cellStyle name="Millares 2 2 10" xfId="495" xr:uid="{12DDD35B-BB76-4A93-B571-B395CCE70BF5}"/>
    <cellStyle name="Millares 2 2 2" xfId="147" xr:uid="{51DEEB1F-9265-42E6-9A75-37DC73B95D55}"/>
    <cellStyle name="Millares 2 2 2 2" xfId="455" xr:uid="{8495B72D-F6DD-403B-BC30-9E67E164EFE1}"/>
    <cellStyle name="Millares 2 2 2 2 2" xfId="550" xr:uid="{5037F6A4-F2EE-46B0-9FB8-05D8EF6B7289}"/>
    <cellStyle name="Millares 2 2 2 3" xfId="503" xr:uid="{90547BDF-210F-4003-B332-0A2647F68290}"/>
    <cellStyle name="Millares 2 2 3" xfId="197" xr:uid="{38AF1226-D6F2-4BB9-BB14-748F757BB9B7}"/>
    <cellStyle name="Millares 2 2 3 2" xfId="460" xr:uid="{22885B93-C743-4168-9126-5C68CCBCC482}"/>
    <cellStyle name="Millares 2 2 3 2 2" xfId="555" xr:uid="{E8914BC4-D92D-471C-B593-356143814DFF}"/>
    <cellStyle name="Millares 2 2 3 3" xfId="509" xr:uid="{05406382-9447-4E9E-A022-3B1ECFC0F353}"/>
    <cellStyle name="Millares 2 2 4" xfId="244" xr:uid="{1D26E5BB-E8C1-4688-839E-8D2685B7D28D}"/>
    <cellStyle name="Millares 2 2 4 2" xfId="464" xr:uid="{C0FA7183-421E-469D-857E-0CAC36FDBEBC}"/>
    <cellStyle name="Millares 2 2 4 2 2" xfId="559" xr:uid="{AE089BF2-F10B-4313-BFBF-B43A12BC9783}"/>
    <cellStyle name="Millares 2 2 4 3" xfId="513" xr:uid="{7099C8BA-83E9-420C-A09C-C2FBDCE59AF1}"/>
    <cellStyle name="Millares 2 2 5" xfId="292" xr:uid="{8DA0F0AC-5961-4A26-BAC2-EC839AE8E79B}"/>
    <cellStyle name="Millares 2 2 5 2" xfId="469" xr:uid="{FC0C98AE-B5D4-40AE-9049-CEEE6BC19A1A}"/>
    <cellStyle name="Millares 2 2 5 2 2" xfId="564" xr:uid="{0015BCB7-4C99-418A-9D8E-498E62D26D28}"/>
    <cellStyle name="Millares 2 2 5 3" xfId="519" xr:uid="{1B5CB517-4715-4D9F-B5F3-0D13D2DBB115}"/>
    <cellStyle name="Millares 2 2 6" xfId="339" xr:uid="{3C26945F-523F-47E9-A18B-64B8A807C977}"/>
    <cellStyle name="Millares 2 2 6 2" xfId="473" xr:uid="{646BD1B4-16B0-4554-91C1-57F4856B6752}"/>
    <cellStyle name="Millares 2 2 6 2 2" xfId="568" xr:uid="{E9E649DF-ABD8-4A95-9693-30705C90C39D}"/>
    <cellStyle name="Millares 2 2 6 3" xfId="526" xr:uid="{B32E6EB9-E5C2-4690-B952-AC80BC6CFB43}"/>
    <cellStyle name="Millares 2 2 7" xfId="386" xr:uid="{AD6F5FFA-6579-49CB-9FB2-A8E04A1AB676}"/>
    <cellStyle name="Millares 2 2 7 2" xfId="477" xr:uid="{6F32465E-2BC9-40BE-A603-3962595B5938}"/>
    <cellStyle name="Millares 2 2 7 2 2" xfId="572" xr:uid="{CF4AE29A-9274-4ADD-BE7F-A7D3668554CB}"/>
    <cellStyle name="Millares 2 2 7 3" xfId="532" xr:uid="{5ED8A1D6-11BD-412A-96EC-B5DE226E3363}"/>
    <cellStyle name="Millares 2 2 8" xfId="433" xr:uid="{506EB14A-B075-49F6-996F-2AC6FD39E078}"/>
    <cellStyle name="Millares 2 2 8 2" xfId="481" xr:uid="{2705B7B0-546A-4614-9DA9-95B4D186D388}"/>
    <cellStyle name="Millares 2 2 8 2 2" xfId="576" xr:uid="{9A079327-0157-4505-A02C-16AEA9B6389B}"/>
    <cellStyle name="Millares 2 2 8 3" xfId="538" xr:uid="{610AC095-1220-4F93-B979-F08A726A9BBF}"/>
    <cellStyle name="Millares 2 2 9" xfId="451" xr:uid="{8150A270-5301-48C5-B89F-43C31B57D1E8}"/>
    <cellStyle name="Millares 2 2 9 2" xfId="546" xr:uid="{7E04A503-74C3-465E-BF8C-2556CB05AC88}"/>
    <cellStyle name="Millares 2 3" xfId="99" xr:uid="{6F844D0E-7D58-4D0A-BBFD-EA522EBA19C9}"/>
    <cellStyle name="Millares 2 3 2" xfId="151" xr:uid="{21E3CFFB-8AFC-41C3-A139-AF386F7F907E}"/>
    <cellStyle name="Millares 2 3 3" xfId="200" xr:uid="{D1081DFE-C28A-4D6F-B617-43E1A7DBA61A}"/>
    <cellStyle name="Millares 2 3 4" xfId="247" xr:uid="{62997158-0402-4DC6-94F6-0E219E86C73D}"/>
    <cellStyle name="Millares 2 3 5" xfId="295" xr:uid="{F19457DB-38C3-4201-9FCB-DEB4B87AFDC5}"/>
    <cellStyle name="Millares 2 3 6" xfId="342" xr:uid="{AF23070B-EF3A-44FC-9EA4-F75CA57C6577}"/>
    <cellStyle name="Millares 2 3 7" xfId="389" xr:uid="{05278DD3-A64A-4ABE-8EEC-CDDF2782FB8E}"/>
    <cellStyle name="Millares 2 3 8" xfId="436" xr:uid="{C1D9175E-D8AE-4EC1-AF2A-292D9DEFC514}"/>
    <cellStyle name="Millares 2 4" xfId="63" xr:uid="{45F1FA37-EF98-43F7-9533-96C1FC6D6822}"/>
    <cellStyle name="Millares 2 5" xfId="112" xr:uid="{DA404002-EF8F-44B2-8CAB-BE6A441BD632}"/>
    <cellStyle name="Millares 2 6" xfId="163" xr:uid="{CAA2D28A-617D-40D5-8278-7FD1C3D141DD}"/>
    <cellStyle name="Millares 2 7" xfId="210" xr:uid="{9A5B4A61-3BB6-4007-87EE-4829225BE66D}"/>
    <cellStyle name="Millares 2 8" xfId="258" xr:uid="{35293F60-6286-4B4D-838C-C79ACA9EB617}"/>
    <cellStyle name="Millares 2 8 2 2" xfId="68" xr:uid="{0E26B293-4A71-4D2D-A49B-300D11B4634F}"/>
    <cellStyle name="Millares 2 9" xfId="305" xr:uid="{1D2CCD79-9E7E-4F71-9E03-B566CC6771CD}"/>
    <cellStyle name="Millares 20" xfId="483" xr:uid="{3CFDD87E-DF22-4A01-B20B-6AAE44181F53}"/>
    <cellStyle name="Millares 20 2" xfId="578" xr:uid="{F5942B4B-0F3F-4053-94B0-990EF2BB5CB4}"/>
    <cellStyle name="Millares 21" xfId="484" xr:uid="{CD6C0664-5C84-4043-8A04-D9B6C2108853}"/>
    <cellStyle name="Millares 21 2" xfId="579" xr:uid="{2A7CF81C-5293-402C-ADF4-F9B3A96787F0}"/>
    <cellStyle name="Millares 22" xfId="540" xr:uid="{9EC9BECF-C599-47BD-8BA1-5EAD8675BA68}"/>
    <cellStyle name="Millares 23" xfId="581" xr:uid="{3EE489F3-805D-4BCF-A71B-EDC11854F59B}"/>
    <cellStyle name="Millares 24" xfId="580" xr:uid="{AF52463E-362C-4447-B7E8-916397DAE2EC}"/>
    <cellStyle name="Millares 25" xfId="523" xr:uid="{278FA839-A472-4135-99C5-88F33D87573D}"/>
    <cellStyle name="Millares 26" xfId="497" xr:uid="{468EA764-CE80-4C2E-B810-A818F63A3344}"/>
    <cellStyle name="Millares 27" xfId="521" xr:uid="{E6CACF78-B94E-480A-8F3E-61822726B497}"/>
    <cellStyle name="Millares 28" xfId="516" xr:uid="{D87D06E4-50FC-4F49-B56B-5FF57594BE92}"/>
    <cellStyle name="Millares 29" xfId="529" xr:uid="{D5D489C3-AC9B-4AE2-B894-6DD2A7AE4057}"/>
    <cellStyle name="Millares 3" xfId="71" xr:uid="{4C18D426-D942-4A38-A04B-4B37C51F624D}"/>
    <cellStyle name="Millares 3 10" xfId="422" xr:uid="{1C640754-5357-4203-A6E3-C8C7AD9C0BD3}"/>
    <cellStyle name="Millares 3 2" xfId="93" xr:uid="{B6A206D7-30C0-459C-90A5-710BEC2F36C4}"/>
    <cellStyle name="Millares 3 3" xfId="103" xr:uid="{FD6FFC4A-E13A-4926-9D49-DBB12C3E7E38}"/>
    <cellStyle name="Millares 3 3 2" xfId="154" xr:uid="{CF204ED4-BB8A-4550-BC82-36D8E1496462}"/>
    <cellStyle name="Millares 3 3 3" xfId="203" xr:uid="{7540156F-4A07-4440-8981-63D25F310691}"/>
    <cellStyle name="Millares 3 3 4" xfId="250" xr:uid="{110CEA9E-B8A0-4B74-8E7C-3CF2A9012C8C}"/>
    <cellStyle name="Millares 3 3 5" xfId="298" xr:uid="{DBF84FEA-1E1A-4CD1-9F42-AA9536745CF0}"/>
    <cellStyle name="Millares 3 3 6" xfId="345" xr:uid="{30583A2C-766B-4F09-A1FA-55574A3B5E14}"/>
    <cellStyle name="Millares 3 3 7" xfId="392" xr:uid="{3121937E-E519-444A-8446-68573AF72EB7}"/>
    <cellStyle name="Millares 3 3 8" xfId="439" xr:uid="{08631EFF-C502-4137-9C62-B8A02CF38BA7}"/>
    <cellStyle name="Millares 3 4" xfId="135" xr:uid="{A07173DD-166D-4338-B912-D89320A8FC32}"/>
    <cellStyle name="Millares 3 5" xfId="186" xr:uid="{748A9E61-FBD7-4A2D-9788-FBAC9F775735}"/>
    <cellStyle name="Millares 3 6" xfId="233" xr:uid="{1F282145-15DE-4AA5-9005-D76A87C5D82E}"/>
    <cellStyle name="Millares 3 7" xfId="281" xr:uid="{57F7F57C-8F49-4D87-9226-BC50B7D66846}"/>
    <cellStyle name="Millares 3 8" xfId="328" xr:uid="{FF16EEE6-C560-45DE-A00D-FCF2ACF01F47}"/>
    <cellStyle name="Millares 3 9" xfId="375" xr:uid="{35035034-4BDB-4A6A-844E-1C4201815739}"/>
    <cellStyle name="Millares 30" xfId="491" xr:uid="{1ACFA7FF-F5D6-406C-8FB9-9890A36037A0}"/>
    <cellStyle name="Millares 31" xfId="485" xr:uid="{4B6DE306-505C-433D-B14E-1B2C3033BCC3}"/>
    <cellStyle name="Millares 32" xfId="505" xr:uid="{3A5D1480-9753-4BEC-A6B8-3E45055979EB}"/>
    <cellStyle name="Millares 33" xfId="522" xr:uid="{2F93647C-ACC0-43DB-85BE-F0AEFE55376C}"/>
    <cellStyle name="Millares 34" xfId="528" xr:uid="{438440D7-CC7E-44D2-A4F2-42E634ABF701}"/>
    <cellStyle name="Millares 35" xfId="487" xr:uid="{87BE853D-5F24-4DAD-BD68-DE7FF6688A9C}"/>
    <cellStyle name="Millares 36" xfId="502" xr:uid="{435F89F9-0E9B-4C67-BFE3-4FE1C320EA8D}"/>
    <cellStyle name="Millares 37" xfId="494" xr:uid="{C66E79A7-7432-435A-8A66-843B85E31531}"/>
    <cellStyle name="Millares 38" xfId="583" xr:uid="{11CBC19D-AF3A-43E8-ABA2-465950872736}"/>
    <cellStyle name="Millares 39" xfId="535" xr:uid="{C1BBE84A-D042-4C68-8516-F5162A6782C9}"/>
    <cellStyle name="Millares 4" xfId="74" xr:uid="{1D19B99A-5BF7-43F4-8FC0-4584069BA600}"/>
    <cellStyle name="Millares 4 10" xfId="449" xr:uid="{9178C887-14A4-4B88-829C-76C948AD649C}"/>
    <cellStyle name="Millares 4 10 2" xfId="544" xr:uid="{F6732CDD-ABBD-418F-B513-2FD80911609A}"/>
    <cellStyle name="Millares 4 11" xfId="489" xr:uid="{E351E05F-5F9E-4630-ACC3-207723D7BDED}"/>
    <cellStyle name="Millares 4 2" xfId="88" xr:uid="{57287AAA-1E0D-4447-B531-F34DC95CAA37}"/>
    <cellStyle name="Millares 4 3" xfId="138" xr:uid="{BC01DF30-7F7E-46FE-8F6D-9B8A47B95F1D}"/>
    <cellStyle name="Millares 4 3 2" xfId="453" xr:uid="{10E56C4C-4BE1-4105-84F8-1A557683125C}"/>
    <cellStyle name="Millares 4 3 2 2" xfId="548" xr:uid="{8BCCBEFB-7903-48DE-9870-AFE4C1BD744E}"/>
    <cellStyle name="Millares 4 3 3" xfId="500" xr:uid="{3E77CD7E-1E5B-4A50-B8F2-8FB0327BAFAC}"/>
    <cellStyle name="Millares 4 4" xfId="189" xr:uid="{08CAD6BD-E39F-4C9C-9772-75AF95AAF189}"/>
    <cellStyle name="Millares 4 4 2" xfId="458" xr:uid="{DDD695EC-0F10-4FE0-8949-45B1F6D0ED77}"/>
    <cellStyle name="Millares 4 4 2 2" xfId="553" xr:uid="{72ED9C66-EE97-4A8A-9215-816E247DD402}"/>
    <cellStyle name="Millares 4 4 3" xfId="507" xr:uid="{9C7C6B8D-0536-4FB3-BDF8-59E66E3236B3}"/>
    <cellStyle name="Millares 4 5" xfId="236" xr:uid="{613EECC8-6699-4FD0-941F-D9624C34FC31}"/>
    <cellStyle name="Millares 4 5 2" xfId="462" xr:uid="{A1C661FC-91E2-4270-A8E0-AF45600DDC38}"/>
    <cellStyle name="Millares 4 5 2 2" xfId="557" xr:uid="{D75743D5-62FC-4DB1-8D82-BEA40EA2D5FA}"/>
    <cellStyle name="Millares 4 5 3" xfId="511" xr:uid="{24A8540D-C1F0-43AA-8327-E44A074AEDBB}"/>
    <cellStyle name="Millares 4 6" xfId="284" xr:uid="{72653975-4953-4EAB-AF2C-44EA2AC80E53}"/>
    <cellStyle name="Millares 4 6 2" xfId="467" xr:uid="{93BAA148-7E01-46B6-8AF9-1A880986459C}"/>
    <cellStyle name="Millares 4 6 2 2" xfId="562" xr:uid="{C643417F-915A-4246-9336-C1FFACA24E5F}"/>
    <cellStyle name="Millares 4 6 3" xfId="517" xr:uid="{30D3B16C-CAF7-4B5F-9771-A25FE071E737}"/>
    <cellStyle name="Millares 4 7" xfId="331" xr:uid="{E85A194C-E01D-4F93-A0F0-E00326ED1578}"/>
    <cellStyle name="Millares 4 7 2" xfId="471" xr:uid="{FBBA4006-6FBB-462A-967E-C8FE503FE8F3}"/>
    <cellStyle name="Millares 4 7 2 2" xfId="566" xr:uid="{CB238977-B176-4DBB-99A6-5478143CF11E}"/>
    <cellStyle name="Millares 4 7 3" xfId="524" xr:uid="{A1D1D109-AA47-4C7E-BF81-178746B9BF43}"/>
    <cellStyle name="Millares 4 8" xfId="378" xr:uid="{82EB0961-744E-4AC0-918A-ECA84967028B}"/>
    <cellStyle name="Millares 4 8 2" xfId="475" xr:uid="{E1DC2F3F-BDEA-49D8-8141-B7932C9D9F44}"/>
    <cellStyle name="Millares 4 8 2 2" xfId="570" xr:uid="{0962E382-338B-4A8A-8A4F-9FD8CBBAA12A}"/>
    <cellStyle name="Millares 4 8 3" xfId="530" xr:uid="{47264B00-122C-4643-B101-726F0EBE6419}"/>
    <cellStyle name="Millares 4 9" xfId="425" xr:uid="{36CD21EE-3544-42D2-9984-5569E9C93780}"/>
    <cellStyle name="Millares 4 9 2" xfId="479" xr:uid="{81C7CE59-3707-4031-84EA-CFBE8EEC15E2}"/>
    <cellStyle name="Millares 4 9 2 2" xfId="574" xr:uid="{4E51ED9E-58B7-4100-B6F5-D297B6D441AC}"/>
    <cellStyle name="Millares 4 9 3" xfId="536" xr:uid="{3250A456-CEA1-45A1-BA35-06840F844377}"/>
    <cellStyle name="Millares 40" xfId="492" xr:uid="{2DF3B7F8-4052-46C6-8BFB-8BA7F1E4DA40}"/>
    <cellStyle name="Millares 41" xfId="498" xr:uid="{87470908-0D7A-497F-A3C7-2483D639CA69}"/>
    <cellStyle name="Millares 42" xfId="490" xr:uid="{9DC38B5D-C643-4AE1-9F6A-F766AAB66122}"/>
    <cellStyle name="Millares 43" xfId="499" xr:uid="{DD09BE53-8877-467D-BC5C-4800ECEBE961}"/>
    <cellStyle name="Millares 44" xfId="582" xr:uid="{E33928E0-14C6-44E7-8CDE-2711C7FBD799}"/>
    <cellStyle name="Millares 45" xfId="534" xr:uid="{04D90B80-43B7-4C14-93FD-1CFAE99120D0}"/>
    <cellStyle name="Millares 46" xfId="444" xr:uid="{98CD3F1D-4ECF-4105-8F81-3112097B09EB}"/>
    <cellStyle name="Millares 47" xfId="587" xr:uid="{1EBA1060-9CFE-43AA-8536-FEBD824BA21A}"/>
    <cellStyle name="Millares 48" xfId="584" xr:uid="{7D22E22A-D1BD-430F-9E4B-E364D220CB3A}"/>
    <cellStyle name="Millares 49" xfId="585" xr:uid="{D8B8C021-3C84-4EBA-A4F2-A0F12C27E7A9}"/>
    <cellStyle name="Millares 5" xfId="86" xr:uid="{A5B62406-F558-4251-959A-8937FF10A8FB}"/>
    <cellStyle name="Millares 5 2" xfId="143" xr:uid="{475E31C6-16D2-4228-9F10-C95B19CB7B58}"/>
    <cellStyle name="Millares 5 3" xfId="193" xr:uid="{102B8118-CE53-4788-8297-1A8875803CAD}"/>
    <cellStyle name="Millares 5 4" xfId="240" xr:uid="{F6434711-284D-4EAB-ADBD-477EA3A188CB}"/>
    <cellStyle name="Millares 5 5" xfId="288" xr:uid="{51BECCD8-E49C-4063-B28E-DC725002C5B8}"/>
    <cellStyle name="Millares 5 6" xfId="335" xr:uid="{1E3B2E2D-0975-49BF-92EF-598C866E481B}"/>
    <cellStyle name="Millares 5 7" xfId="382" xr:uid="{869F4689-949D-4FFC-B9EC-80BAFB71E9C4}"/>
    <cellStyle name="Millares 5 8" xfId="429" xr:uid="{1081A215-65EE-46D3-98A9-53BE2D267023}"/>
    <cellStyle name="Millares 50" xfId="588" xr:uid="{1F1473E2-8B2A-45E3-8336-FCF5A221099E}"/>
    <cellStyle name="Millares 51" xfId="586" xr:uid="{08F7B014-1CEC-4169-9507-2D107F296C68}"/>
    <cellStyle name="Millares 6" xfId="91" xr:uid="{56F8E4B7-EEFC-4F6F-9FED-B72C105DA2E3}"/>
    <cellStyle name="Millares 6 2" xfId="146" xr:uid="{DF25D477-4DBB-4955-9292-DCE3E66889E7}"/>
    <cellStyle name="Millares 6 3" xfId="196" xr:uid="{566F4620-4DE8-499C-9172-228B10F35FF4}"/>
    <cellStyle name="Millares 6 4" xfId="243" xr:uid="{EB05859A-1397-41CE-AC04-1ED97726F4D2}"/>
    <cellStyle name="Millares 6 5" xfId="291" xr:uid="{45BBC47C-FA0B-439F-A20D-674CB86D9869}"/>
    <cellStyle name="Millares 6 6" xfId="338" xr:uid="{CD8EB7DE-E1C2-40B7-805B-0C84E25B278F}"/>
    <cellStyle name="Millares 6 7" xfId="385" xr:uid="{FF235315-CDDB-42E3-94D2-5EC9854E7F88}"/>
    <cellStyle name="Millares 6 8" xfId="432" xr:uid="{AC4E7B19-CA70-410B-9031-A4605E8C5CC7}"/>
    <cellStyle name="Millares 7" xfId="85" xr:uid="{BEA3E682-BAD7-4659-8D29-22CCCDD69F43}"/>
    <cellStyle name="Millares 7 2" xfId="142" xr:uid="{1352FD92-8B9B-47C2-A084-4CC734707BAA}"/>
    <cellStyle name="Millares 7 3" xfId="192" xr:uid="{1DC6DADC-E176-4F4F-9D4A-45B749F90476}"/>
    <cellStyle name="Millares 7 4" xfId="239" xr:uid="{49574552-3F09-4EAA-A0E6-0CFFCC2C73F9}"/>
    <cellStyle name="Millares 7 5" xfId="287" xr:uid="{CE93CD39-5592-4FDD-A81F-75FCBF14338B}"/>
    <cellStyle name="Millares 7 6" xfId="334" xr:uid="{AD8A35B6-420C-4126-9A36-39E907C02D2C}"/>
    <cellStyle name="Millares 7 7" xfId="381" xr:uid="{DC0CE1B2-F359-4093-A799-27963C462D99}"/>
    <cellStyle name="Millares 7 8" xfId="428" xr:uid="{07B2C770-0E0E-450F-BEAD-47469C10F08B}"/>
    <cellStyle name="Millares 8" xfId="82" xr:uid="{39746E08-44AB-4CC9-8DDF-3B9838340DC6}"/>
    <cellStyle name="Millares 8 10" xfId="493" xr:uid="{8452406F-5C51-432A-ADF5-31888F168093}"/>
    <cellStyle name="Millares 8 2" xfId="140" xr:uid="{B013B8DF-FCF6-45AC-8B5B-49FC725B200D}"/>
    <cellStyle name="Millares 8 2 2" xfId="454" xr:uid="{54B4C817-C517-4A42-B121-0990B74A2416}"/>
    <cellStyle name="Millares 8 2 2 2" xfId="549" xr:uid="{8D7E888E-1A42-4417-B864-5AD8628D7AFB}"/>
    <cellStyle name="Millares 8 2 3" xfId="501" xr:uid="{41D09CB1-D886-49F9-A873-873E63E64CF5}"/>
    <cellStyle name="Millares 8 3" xfId="191" xr:uid="{DA62881E-D020-45F5-B6CB-B7E7219E50CF}"/>
    <cellStyle name="Millares 8 3 2" xfId="459" xr:uid="{29AD04E4-925E-4652-B261-1510B50BD3B6}"/>
    <cellStyle name="Millares 8 3 2 2" xfId="554" xr:uid="{C9295CD9-227D-4276-B921-78426B3AAFC2}"/>
    <cellStyle name="Millares 8 3 3" xfId="508" xr:uid="{63FD84EE-B7E0-4A3A-859D-49092B058280}"/>
    <cellStyle name="Millares 8 4" xfId="238" xr:uid="{5B273BF9-7E76-41C1-8BE1-436BF14EACB6}"/>
    <cellStyle name="Millares 8 4 2" xfId="463" xr:uid="{473EAC30-21AD-450C-922C-91F1B51F5F6C}"/>
    <cellStyle name="Millares 8 4 2 2" xfId="558" xr:uid="{E541FADB-0340-484D-A4CD-4DD9B6154733}"/>
    <cellStyle name="Millares 8 4 3" xfId="512" xr:uid="{A784DDCA-31EB-4B73-A7BC-6BEDFC484F2C}"/>
    <cellStyle name="Millares 8 5" xfId="286" xr:uid="{84141C84-85BD-4AF9-B39D-AA112FD241CE}"/>
    <cellStyle name="Millares 8 5 2" xfId="468" xr:uid="{91D25032-51EC-4497-871B-FEAF5DF92968}"/>
    <cellStyle name="Millares 8 5 2 2" xfId="563" xr:uid="{DB1D9DC2-3906-463B-A03D-F79AD9BA9D7A}"/>
    <cellStyle name="Millares 8 5 3" xfId="518" xr:uid="{335BC2CF-0173-46D2-BC5D-B784927A3AE4}"/>
    <cellStyle name="Millares 8 6" xfId="333" xr:uid="{4C6FEA38-40F0-4C8C-B1C4-4092FAC3840D}"/>
    <cellStyle name="Millares 8 6 2" xfId="472" xr:uid="{BADAEDB8-3367-4385-9C9A-385F60CB83E2}"/>
    <cellStyle name="Millares 8 6 2 2" xfId="567" xr:uid="{A9E4E713-7443-4D42-A894-640EE0A3A4F2}"/>
    <cellStyle name="Millares 8 6 3" xfId="525" xr:uid="{07FDEA47-14FA-4E4E-A660-F667086D05A0}"/>
    <cellStyle name="Millares 8 7" xfId="380" xr:uid="{4530EADE-4AF3-4A63-BB06-1F4573991C97}"/>
    <cellStyle name="Millares 8 7 2" xfId="476" xr:uid="{4849170D-AC34-4E01-8718-0B7600932A59}"/>
    <cellStyle name="Millares 8 7 2 2" xfId="571" xr:uid="{FCA3E1EA-03C2-4EA0-841A-C1CBFBDA928B}"/>
    <cellStyle name="Millares 8 7 3" xfId="531" xr:uid="{2EDD6D5F-70D1-481B-B1C5-467A87AAA65D}"/>
    <cellStyle name="Millares 8 8" xfId="427" xr:uid="{D5E464F2-3DF9-4A90-9045-3D1784A50CAA}"/>
    <cellStyle name="Millares 8 8 2" xfId="480" xr:uid="{C4CA6812-CC4A-4381-BA32-ACA02CF2B802}"/>
    <cellStyle name="Millares 8 8 2 2" xfId="575" xr:uid="{D4B635AC-3301-4570-A93C-1878E9797C1B}"/>
    <cellStyle name="Millares 8 8 3" xfId="537" xr:uid="{84B56D6F-DF3A-4DDE-9749-90ED64EA605A}"/>
    <cellStyle name="Millares 8 9" xfId="450" xr:uid="{44B91638-8A3F-4066-906C-0A00D9847290}"/>
    <cellStyle name="Millares 8 9 2" xfId="545" xr:uid="{E4FA0C69-1B5A-4413-8093-9230711EA2B7}"/>
    <cellStyle name="Millares 9" xfId="94" xr:uid="{E67AF9CE-A697-43D7-9030-5A9FDC0B4505}"/>
    <cellStyle name="Millares 9 2" xfId="452" xr:uid="{DD494279-0083-4B53-B3FB-5F1FD66517F7}"/>
    <cellStyle name="Millares 9 2 2" xfId="547" xr:uid="{CD6010E5-1E45-4C6E-95CD-7134FCE165A9}"/>
    <cellStyle name="Millares 9 3" xfId="496" xr:uid="{99E6C3A0-B8EE-4E1D-A1A2-2AC216D871CC}"/>
    <cellStyle name="Neutral" xfId="15" builtinId="28" customBuiltin="1"/>
    <cellStyle name="Normal" xfId="0" builtinId="0"/>
    <cellStyle name="Normal 10" xfId="208" xr:uid="{90D518BD-C704-469E-BAE3-A9A78BA4149F}"/>
    <cellStyle name="Normal 11" xfId="256" xr:uid="{BB32A839-99AB-486E-8266-8EE905A9EE8B}"/>
    <cellStyle name="Normal 12" xfId="49" xr:uid="{563DED45-CCB7-48C3-8B3F-B37E5C3D0EC1}"/>
    <cellStyle name="Normal 12 2" xfId="303" xr:uid="{711E4E82-6032-4029-844B-829591C57AF2}"/>
    <cellStyle name="Normal 13" xfId="350" xr:uid="{F8E0C464-91C4-409F-9E58-36AE3E6751B1}"/>
    <cellStyle name="Normal 14" xfId="397" xr:uid="{7EDB2CC6-6279-4116-A956-0EA4986F74FA}"/>
    <cellStyle name="Normal 15" xfId="50" xr:uid="{EABACD2A-1D15-4B21-B326-A2BEC5E5D294}"/>
    <cellStyle name="Normal 15 2" xfId="446" xr:uid="{4833FCAA-10A8-4D35-8BF9-07ADB82883FC}"/>
    <cellStyle name="Normal 2" xfId="5" xr:uid="{4190500A-8121-404D-86E3-BC8185156BE8}"/>
    <cellStyle name="Normal 2 2" xfId="59" xr:uid="{8FAB7466-493E-475A-8376-7209B8A4AF88}"/>
    <cellStyle name="Normal 2 2 2" xfId="98" xr:uid="{6D61A2D7-D948-4304-8564-10F407EAB7FD}"/>
    <cellStyle name="Normal 2 2 3" xfId="76" xr:uid="{2AFF441F-A844-4CC1-A5BD-571C65CDBFBC}"/>
    <cellStyle name="Normal 2 3" xfId="87" xr:uid="{A18DBB7C-A541-466E-B83F-6A4CD6218357}"/>
    <cellStyle name="Normal 2 4" xfId="80" xr:uid="{F3662D16-B335-4026-BBC0-487AF3EFBD75}"/>
    <cellStyle name="Normal 2 5" xfId="69" xr:uid="{57D8A920-232B-4942-8DD3-46D3DEEDFBC2}"/>
    <cellStyle name="Normal 2 6" xfId="53" xr:uid="{1449D973-D5AD-4A93-9F20-ED440FB03415}"/>
    <cellStyle name="Normal 3" xfId="57" xr:uid="{6110EAC4-4AE5-41F3-BC1A-2193316E00E1}"/>
    <cellStyle name="Normal 3 2" xfId="102" xr:uid="{7C0021C9-FA8F-41F9-8C51-28CFF6A6DBC7}"/>
    <cellStyle name="Normal 3 3" xfId="70" xr:uid="{E0AF4773-B502-4551-8021-004D26390B32}"/>
    <cellStyle name="Normal 4" xfId="77" xr:uid="{810CAA2D-0DB2-44DD-98A8-904E3425760A}"/>
    <cellStyle name="Normal 4 2" xfId="106" xr:uid="{9225B44C-1F97-43D8-B4E9-4CDA46228578}"/>
    <cellStyle name="Normal 5" xfId="78" xr:uid="{CD8180E6-28CD-4BC3-A445-D4DD6C2DB53F}"/>
    <cellStyle name="Normal 5 2" xfId="84" xr:uid="{4C3B537E-DADC-4045-A05C-A09F306F0506}"/>
    <cellStyle name="Normal 6" xfId="95" xr:uid="{BBF38A55-0677-4518-8F10-B116BC1EE388}"/>
    <cellStyle name="Normal 7" xfId="61" xr:uid="{4AB96F05-1C40-491E-9323-1323030476AD}"/>
    <cellStyle name="Normal 8" xfId="110" xr:uid="{7323CD1F-A142-42CA-AB5D-809543DB3F75}"/>
    <cellStyle name="Normal 9" xfId="161" xr:uid="{7AB9C538-33ED-4899-A0A9-DB7556616947}"/>
    <cellStyle name="Normal_Estados Fiscal 1999" xfId="2" xr:uid="{599126D8-95EB-44AA-9FC0-A3FC4D855709}"/>
    <cellStyle name="Notas 2" xfId="65" xr:uid="{61D47D58-47B6-48F2-AC1D-793C755687E4}"/>
    <cellStyle name="Notas 3" xfId="114" xr:uid="{9ABC2763-C6E3-4810-9DC2-8623D05A441B}"/>
    <cellStyle name="Notas 4" xfId="165" xr:uid="{8010E59B-CE28-4995-A390-79A513D84087}"/>
    <cellStyle name="Notas 5" xfId="212" xr:uid="{236E736F-0730-417A-99AF-98620499DED2}"/>
    <cellStyle name="Notas 6" xfId="260" xr:uid="{2655A716-9B2E-4193-B78A-5CA0D774A43F}"/>
    <cellStyle name="Notas 7" xfId="307" xr:uid="{3E1BEE0F-1F30-4348-B793-DF06F3F8F21A}"/>
    <cellStyle name="Notas 8" xfId="354" xr:uid="{23ECC26E-5CBC-43B0-8146-208293FD0B6F}"/>
    <cellStyle name="Notas 9" xfId="401" xr:uid="{2CD90848-5275-4A51-924F-B5C13579E841}"/>
    <cellStyle name="Porcentaje 10" xfId="400" xr:uid="{8593861F-C59D-469A-90B6-7DE4811DDD92}"/>
    <cellStyle name="Porcentaje 11" xfId="55" xr:uid="{76F02045-4DDD-4C5E-B10C-5690779862F4}"/>
    <cellStyle name="Porcentaje 2" xfId="90" xr:uid="{534DA1F9-8905-4BE4-BA7C-160305D2A6E7}"/>
    <cellStyle name="Porcentaje 2 2" xfId="145" xr:uid="{0BCE3DEE-FE77-431A-98F6-E10AADA312D9}"/>
    <cellStyle name="Porcentaje 2 3" xfId="195" xr:uid="{228A152B-B348-4EF5-A21C-CAAADA561112}"/>
    <cellStyle name="Porcentaje 2 4" xfId="242" xr:uid="{9463CA58-56E6-48F4-BF65-B4498D06DEE8}"/>
    <cellStyle name="Porcentaje 2 5" xfId="290" xr:uid="{E8FA1500-A445-454F-9C93-C7A0603BB6BB}"/>
    <cellStyle name="Porcentaje 2 6" xfId="337" xr:uid="{C849B5AD-6C7D-4AD2-83AF-8F22B8572976}"/>
    <cellStyle name="Porcentaje 2 7" xfId="384" xr:uid="{911664DF-AB95-49A8-B79B-45A7E577987D}"/>
    <cellStyle name="Porcentaje 2 8" xfId="431" xr:uid="{729A7298-8931-431E-85B1-CA1AE5C51771}"/>
    <cellStyle name="Porcentaje 3" xfId="64" xr:uid="{27EF6CDA-305D-4052-A8D5-4209B07D59DB}"/>
    <cellStyle name="Porcentaje 4" xfId="113" xr:uid="{DA9FF4D3-06EC-4105-8C49-229525FAD7C0}"/>
    <cellStyle name="Porcentaje 5" xfId="164" xr:uid="{A7BB2561-19AE-4073-88E0-49918B071644}"/>
    <cellStyle name="Porcentaje 6" xfId="211" xr:uid="{370F743D-7CEE-4B43-BA78-847D6038F2EF}"/>
    <cellStyle name="Porcentaje 7" xfId="259" xr:uid="{775B7039-321D-4E0A-9B69-2D3AE39B1153}"/>
    <cellStyle name="Porcentaje 8" xfId="306" xr:uid="{B798325A-3D93-4D84-BB2B-B60B9DDBFA67}"/>
    <cellStyle name="Porcentaje 9" xfId="353" xr:uid="{407F08AF-64EF-4D47-B58E-3D4B24356057}"/>
    <cellStyle name="Salida" xfId="17" builtinId="21" customBuiltin="1"/>
    <cellStyle name="Texto de advertencia" xfId="21" builtinId="11" customBuiltin="1"/>
    <cellStyle name="Texto explicativo" xfId="22" builtinId="53" customBuiltin="1"/>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870857</xdr:colOff>
      <xdr:row>0</xdr:row>
      <xdr:rowOff>76200</xdr:rowOff>
    </xdr:from>
    <xdr:to>
      <xdr:col>6</xdr:col>
      <xdr:colOff>204997</xdr:colOff>
      <xdr:row>2</xdr:row>
      <xdr:rowOff>59135</xdr:rowOff>
    </xdr:to>
    <xdr:pic>
      <xdr:nvPicPr>
        <xdr:cNvPr id="2" name="Imagen 1">
          <a:extLst>
            <a:ext uri="{FF2B5EF4-FFF2-40B4-BE49-F238E27FC236}">
              <a16:creationId xmlns:a16="http://schemas.microsoft.com/office/drawing/2014/main" id="{EEBB04FB-7A2B-4EDD-A28B-40684F5D3E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49143" y="1055914"/>
          <a:ext cx="2295054" cy="374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217713</xdr:colOff>
      <xdr:row>0</xdr:row>
      <xdr:rowOff>119744</xdr:rowOff>
    </xdr:from>
    <xdr:to>
      <xdr:col>5</xdr:col>
      <xdr:colOff>1295399</xdr:colOff>
      <xdr:row>3</xdr:row>
      <xdr:rowOff>147751</xdr:rowOff>
    </xdr:to>
    <xdr:pic>
      <xdr:nvPicPr>
        <xdr:cNvPr id="2" name="Imagen 1">
          <a:extLst>
            <a:ext uri="{FF2B5EF4-FFF2-40B4-BE49-F238E27FC236}">
              <a16:creationId xmlns:a16="http://schemas.microsoft.com/office/drawing/2014/main" id="{2CB1ACBB-029E-4551-9F3E-40DBC207A4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3084" y="119744"/>
          <a:ext cx="2950029" cy="60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2721</xdr:colOff>
      <xdr:row>1</xdr:row>
      <xdr:rowOff>6804</xdr:rowOff>
    </xdr:from>
    <xdr:to>
      <xdr:col>7</xdr:col>
      <xdr:colOff>1403169</xdr:colOff>
      <xdr:row>3</xdr:row>
      <xdr:rowOff>75111</xdr:rowOff>
    </xdr:to>
    <xdr:pic>
      <xdr:nvPicPr>
        <xdr:cNvPr id="2" name="Imagen 1">
          <a:extLst>
            <a:ext uri="{FF2B5EF4-FFF2-40B4-BE49-F238E27FC236}">
              <a16:creationId xmlns:a16="http://schemas.microsoft.com/office/drawing/2014/main" id="{DEA49381-37B5-4C95-9C7B-7F1453A7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62550" y="202747"/>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270782</xdr:colOff>
      <xdr:row>0</xdr:row>
      <xdr:rowOff>119741</xdr:rowOff>
    </xdr:from>
    <xdr:to>
      <xdr:col>5</xdr:col>
      <xdr:colOff>1256211</xdr:colOff>
      <xdr:row>3</xdr:row>
      <xdr:rowOff>34015</xdr:rowOff>
    </xdr:to>
    <xdr:pic>
      <xdr:nvPicPr>
        <xdr:cNvPr id="2" name="Imagen 1">
          <a:extLst>
            <a:ext uri="{FF2B5EF4-FFF2-40B4-BE49-F238E27FC236}">
              <a16:creationId xmlns:a16="http://schemas.microsoft.com/office/drawing/2014/main" id="{5DE1ACDF-7C40-4CEC-8991-C4D082823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6296" y="707570"/>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372835</xdr:colOff>
      <xdr:row>0</xdr:row>
      <xdr:rowOff>97971</xdr:rowOff>
    </xdr:from>
    <xdr:to>
      <xdr:col>11</xdr:col>
      <xdr:colOff>174693</xdr:colOff>
      <xdr:row>4</xdr:row>
      <xdr:rowOff>108855</xdr:rowOff>
    </xdr:to>
    <xdr:pic>
      <xdr:nvPicPr>
        <xdr:cNvPr id="2" name="Imagen 1">
          <a:extLst>
            <a:ext uri="{FF2B5EF4-FFF2-40B4-BE49-F238E27FC236}">
              <a16:creationId xmlns:a16="http://schemas.microsoft.com/office/drawing/2014/main" id="{B9677AFB-D260-4C6C-B837-3797F5D3D7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2664" y="97971"/>
          <a:ext cx="3383258" cy="794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62D59-7264-4359-A994-58100D8D98D9}">
  <sheetPr>
    <tabColor rgb="FFFF0000"/>
  </sheetPr>
  <dimension ref="B1:N24"/>
  <sheetViews>
    <sheetView showGridLines="0" zoomScale="70" zoomScaleNormal="70" workbookViewId="0">
      <selection activeCell="D8" sqref="D8:N8"/>
    </sheetView>
  </sheetViews>
  <sheetFormatPr baseColWidth="10" defaultColWidth="11.5546875" defaultRowHeight="13.8"/>
  <cols>
    <col min="1" max="1" width="2.6640625" style="161" customWidth="1"/>
    <col min="2" max="2" width="11.5546875" style="161"/>
    <col min="3" max="3" width="5" style="161" customWidth="1"/>
    <col min="4" max="11" width="11.5546875" style="161"/>
    <col min="12" max="12" width="13.6640625" style="161" customWidth="1"/>
    <col min="13" max="13" width="11.5546875" style="161"/>
    <col min="14" max="14" width="14.44140625" style="161" customWidth="1"/>
    <col min="15" max="16384" width="11.5546875" style="161"/>
  </cols>
  <sheetData>
    <row r="1" spans="2:14">
      <c r="B1" s="160"/>
      <c r="D1" s="160"/>
      <c r="E1" s="160"/>
      <c r="F1" s="160"/>
      <c r="G1" s="160"/>
      <c r="H1" s="160"/>
      <c r="I1" s="160"/>
      <c r="J1" s="160"/>
      <c r="K1" s="160"/>
      <c r="L1" s="160"/>
      <c r="M1" s="160"/>
      <c r="N1" s="160"/>
    </row>
    <row r="2" spans="2:14" ht="24.6" customHeight="1">
      <c r="B2" s="160"/>
      <c r="D2" s="181" t="s">
        <v>0</v>
      </c>
      <c r="E2" s="181"/>
      <c r="F2" s="181"/>
      <c r="G2" s="181"/>
      <c r="H2" s="181"/>
      <c r="I2" s="181"/>
      <c r="J2" s="181"/>
      <c r="K2" s="181"/>
      <c r="L2" s="181"/>
      <c r="M2" s="181"/>
      <c r="N2" s="181"/>
    </row>
    <row r="3" spans="2:14" ht="24.6" customHeight="1">
      <c r="B3" s="160"/>
      <c r="D3" s="181"/>
      <c r="E3" s="181"/>
      <c r="F3" s="181"/>
      <c r="G3" s="181"/>
      <c r="H3" s="181"/>
      <c r="I3" s="181"/>
      <c r="J3" s="181"/>
      <c r="K3" s="181"/>
      <c r="L3" s="181"/>
      <c r="M3" s="181"/>
      <c r="N3" s="181"/>
    </row>
    <row r="4" spans="2:14" ht="24.6" customHeight="1">
      <c r="B4" s="160"/>
      <c r="D4" s="181"/>
      <c r="E4" s="181"/>
      <c r="F4" s="181"/>
      <c r="G4" s="181"/>
      <c r="H4" s="181"/>
      <c r="I4" s="181"/>
      <c r="J4" s="181"/>
      <c r="K4" s="181"/>
      <c r="L4" s="181"/>
      <c r="M4" s="181"/>
      <c r="N4" s="181"/>
    </row>
    <row r="5" spans="2:14" ht="13.95" customHeight="1">
      <c r="B5" s="160"/>
      <c r="D5" s="181"/>
      <c r="E5" s="181"/>
      <c r="F5" s="181"/>
      <c r="G5" s="181"/>
      <c r="H5" s="181"/>
      <c r="I5" s="181"/>
      <c r="J5" s="181"/>
      <c r="K5" s="181"/>
      <c r="L5" s="181"/>
      <c r="M5" s="181"/>
      <c r="N5" s="181"/>
    </row>
    <row r="6" spans="2:14" ht="20.399999999999999" customHeight="1">
      <c r="B6" s="160"/>
      <c r="D6" s="181"/>
      <c r="E6" s="181"/>
      <c r="F6" s="181"/>
      <c r="G6" s="181"/>
      <c r="H6" s="181"/>
      <c r="I6" s="181"/>
      <c r="J6" s="181"/>
      <c r="K6" s="181"/>
      <c r="L6" s="181"/>
      <c r="M6" s="181"/>
      <c r="N6" s="181"/>
    </row>
    <row r="7" spans="2:14" ht="20.399999999999999" customHeight="1"/>
    <row r="8" spans="2:14" ht="23.4">
      <c r="C8" s="162"/>
      <c r="D8" s="182" t="s">
        <v>148</v>
      </c>
      <c r="E8" s="182"/>
      <c r="F8" s="182"/>
      <c r="G8" s="182"/>
      <c r="H8" s="182"/>
      <c r="I8" s="182"/>
      <c r="J8" s="182"/>
      <c r="K8" s="182"/>
      <c r="L8" s="182"/>
      <c r="M8" s="182"/>
      <c r="N8" s="182"/>
    </row>
    <row r="9" spans="2:14">
      <c r="B9" s="163"/>
      <c r="C9" s="163"/>
      <c r="D9" s="163"/>
      <c r="E9" s="163"/>
      <c r="F9" s="163"/>
      <c r="G9" s="163"/>
      <c r="H9" s="163"/>
      <c r="I9" s="163"/>
      <c r="J9" s="163"/>
      <c r="K9" s="163"/>
      <c r="L9" s="163"/>
      <c r="M9" s="163"/>
      <c r="N9" s="163"/>
    </row>
    <row r="10" spans="2:14">
      <c r="B10" s="163"/>
      <c r="C10" s="163"/>
      <c r="D10" s="163"/>
      <c r="E10" s="163"/>
      <c r="F10" s="163"/>
      <c r="G10" s="163"/>
      <c r="H10" s="163"/>
      <c r="I10" s="163"/>
      <c r="J10" s="163"/>
      <c r="K10" s="163"/>
      <c r="L10" s="163"/>
      <c r="M10" s="163"/>
      <c r="N10" s="163"/>
    </row>
    <row r="11" spans="2:14" s="167" customFormat="1" ht="15.6">
      <c r="B11" s="164"/>
      <c r="C11" s="164"/>
      <c r="D11" s="164"/>
      <c r="E11" s="164"/>
      <c r="F11" s="164"/>
      <c r="G11" s="164"/>
      <c r="H11" s="165"/>
      <c r="I11" s="164"/>
      <c r="J11" s="164"/>
      <c r="K11" s="165"/>
      <c r="L11" s="165"/>
      <c r="M11" s="166" t="s">
        <v>1</v>
      </c>
      <c r="N11" s="164"/>
    </row>
    <row r="12" spans="2:14" s="167" customFormat="1">
      <c r="B12" s="164"/>
      <c r="C12" s="164"/>
      <c r="D12" s="164"/>
      <c r="E12" s="164"/>
      <c r="F12" s="164"/>
      <c r="G12" s="164"/>
      <c r="H12" s="165"/>
      <c r="I12" s="164"/>
      <c r="J12" s="164"/>
      <c r="K12" s="165"/>
      <c r="L12" s="165"/>
      <c r="M12" s="168"/>
      <c r="N12" s="164"/>
    </row>
    <row r="13" spans="2:14" s="167" customFormat="1" ht="16.8">
      <c r="B13" s="164"/>
      <c r="C13" s="169"/>
      <c r="D13" s="169" t="s">
        <v>2</v>
      </c>
      <c r="E13" s="170"/>
      <c r="F13" s="171"/>
      <c r="G13" s="171"/>
      <c r="H13" s="172"/>
      <c r="I13" s="164"/>
      <c r="J13" s="164"/>
      <c r="K13" s="164"/>
      <c r="L13" s="172"/>
      <c r="M13" s="173" t="s">
        <v>3</v>
      </c>
      <c r="N13" s="164"/>
    </row>
    <row r="14" spans="2:14" s="167" customFormat="1" ht="16.8">
      <c r="B14" s="164"/>
      <c r="C14" s="169"/>
      <c r="D14" s="169"/>
      <c r="E14" s="170"/>
      <c r="F14" s="171"/>
      <c r="G14" s="171"/>
      <c r="H14" s="174"/>
      <c r="I14" s="164"/>
      <c r="J14" s="164"/>
      <c r="K14" s="164"/>
      <c r="L14" s="174"/>
      <c r="M14" s="3"/>
      <c r="N14" s="164"/>
    </row>
    <row r="15" spans="2:14" s="167" customFormat="1" ht="16.8">
      <c r="B15" s="164"/>
      <c r="C15" s="169"/>
      <c r="D15" s="169" t="s">
        <v>4</v>
      </c>
      <c r="E15" s="170"/>
      <c r="F15" s="171"/>
      <c r="G15" s="171"/>
      <c r="H15" s="172"/>
      <c r="I15" s="164"/>
      <c r="J15" s="164"/>
      <c r="K15" s="164"/>
      <c r="L15" s="172"/>
      <c r="M15" s="173" t="s">
        <v>5</v>
      </c>
      <c r="N15" s="164"/>
    </row>
    <row r="16" spans="2:14" s="167" customFormat="1" ht="16.8">
      <c r="B16" s="164"/>
      <c r="C16" s="169"/>
      <c r="D16" s="169"/>
      <c r="E16" s="170"/>
      <c r="F16" s="171"/>
      <c r="G16" s="171"/>
      <c r="H16" s="174"/>
      <c r="I16" s="164"/>
      <c r="J16" s="164"/>
      <c r="K16" s="164"/>
      <c r="L16" s="174"/>
      <c r="M16" s="3"/>
      <c r="N16" s="164"/>
    </row>
    <row r="17" spans="3:13" s="164" customFormat="1" ht="16.8">
      <c r="C17" s="169"/>
      <c r="D17" s="169" t="s">
        <v>6</v>
      </c>
      <c r="E17" s="170"/>
      <c r="F17" s="171"/>
      <c r="G17" s="171"/>
      <c r="H17" s="172"/>
      <c r="L17" s="172"/>
      <c r="M17" s="173" t="s">
        <v>7</v>
      </c>
    </row>
    <row r="18" spans="3:13" s="164" customFormat="1" ht="16.8">
      <c r="C18" s="169"/>
      <c r="D18" s="169"/>
      <c r="E18" s="170"/>
      <c r="F18" s="171"/>
      <c r="G18" s="171"/>
      <c r="H18" s="174"/>
      <c r="L18" s="174"/>
      <c r="M18" s="3"/>
    </row>
    <row r="19" spans="3:13" s="164" customFormat="1" ht="16.8">
      <c r="C19" s="169"/>
      <c r="D19" s="169" t="s">
        <v>8</v>
      </c>
      <c r="E19" s="170"/>
      <c r="F19" s="171"/>
      <c r="G19" s="171"/>
      <c r="H19" s="172"/>
      <c r="L19" s="172"/>
      <c r="M19" s="173" t="s">
        <v>9</v>
      </c>
    </row>
    <row r="20" spans="3:13" s="164" customFormat="1" ht="16.8">
      <c r="C20" s="169"/>
      <c r="D20" s="169"/>
      <c r="E20" s="170"/>
      <c r="F20" s="171"/>
      <c r="G20" s="171"/>
      <c r="H20" s="174"/>
      <c r="L20" s="174"/>
      <c r="M20" s="3"/>
    </row>
    <row r="21" spans="3:13" s="164" customFormat="1" ht="16.8">
      <c r="C21" s="169"/>
      <c r="D21" s="169" t="s">
        <v>10</v>
      </c>
      <c r="E21" s="170"/>
      <c r="F21" s="171"/>
      <c r="G21" s="171"/>
      <c r="H21" s="172"/>
      <c r="L21" s="175"/>
      <c r="M21" s="178" t="s">
        <v>11</v>
      </c>
    </row>
    <row r="22" spans="3:13" s="164" customFormat="1" ht="16.8">
      <c r="C22" s="169"/>
      <c r="D22" s="169"/>
      <c r="E22" s="170"/>
      <c r="F22" s="171"/>
      <c r="G22" s="171"/>
      <c r="H22" s="174"/>
      <c r="L22" s="174"/>
      <c r="M22" s="3"/>
    </row>
    <row r="23" spans="3:13" s="164" customFormat="1" ht="16.8">
      <c r="C23" s="176"/>
      <c r="D23" s="176"/>
      <c r="E23" s="170"/>
      <c r="F23" s="171"/>
      <c r="G23" s="171"/>
      <c r="H23" s="172"/>
      <c r="L23" s="177"/>
      <c r="M23" s="171"/>
    </row>
    <row r="24" spans="3:13" s="164" customFormat="1" ht="16.8">
      <c r="C24" s="176"/>
      <c r="D24" s="176"/>
      <c r="E24" s="170"/>
      <c r="F24" s="171"/>
      <c r="G24" s="171"/>
      <c r="H24" s="172"/>
      <c r="L24" s="177"/>
      <c r="M24" s="171"/>
    </row>
  </sheetData>
  <mergeCells count="2">
    <mergeCell ref="D2:N6"/>
    <mergeCell ref="D8:N8"/>
  </mergeCells>
  <hyperlinks>
    <hyperlink ref="M13" location="'Activo Neto'!A1" display="'Activo Neto'!A1" xr:uid="{9F7C64A9-CDD9-4207-9BD8-6726781B9546}"/>
    <hyperlink ref="M15" location="'Estado de Ingresos y Egresos'!A1" display="'Estado de Ingresos y Egresos'!A1" xr:uid="{E56B7514-455C-430D-9235-9C16A42A7D6B}"/>
    <hyperlink ref="M17" location="'Flujos de Efectivo'!A1" display="'Flujos de Efectivo'!A1" xr:uid="{0B6843F1-281D-482A-A157-D43FDD91EED6}"/>
    <hyperlink ref="M19" location="'Variacion del Activo Neto'!A1" display="'Variacion del Activo Neto'!A1" xr:uid="{94472CF9-8556-4D1D-9233-F6D6F27ED69D}"/>
    <hyperlink ref="M21" location="'Nota 1 a Nota 8'!Área_de_impresión" display="Nota 1 a Nota 3.5'!A1" xr:uid="{CA5744F7-871C-409F-9D6F-891AE5125043}"/>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F92F3-CE9F-4684-BB1F-E52FBD40F09C}">
  <sheetPr>
    <tabColor rgb="FFFF0000"/>
  </sheetPr>
  <dimension ref="B1:T41"/>
  <sheetViews>
    <sheetView showGridLines="0" tabSelected="1" zoomScale="70" zoomScaleNormal="70" zoomScaleSheetLayoutView="80" workbookViewId="0">
      <selection activeCell="H32" sqref="H32"/>
    </sheetView>
  </sheetViews>
  <sheetFormatPr baseColWidth="10" defaultColWidth="11.44140625" defaultRowHeight="15.6"/>
  <cols>
    <col min="1" max="1" width="3.33203125" style="6" customWidth="1"/>
    <col min="2" max="2" width="41.6640625" style="6" customWidth="1"/>
    <col min="3" max="3" width="19.5546875" style="6" customWidth="1"/>
    <col min="4" max="4" width="21.109375" style="7" customWidth="1"/>
    <col min="5" max="5" width="21.88671875" style="6" customWidth="1"/>
    <col min="6" max="6" width="21.33203125" style="6" customWidth="1"/>
    <col min="7" max="7" width="15.109375" style="6" bestFit="1" customWidth="1"/>
    <col min="8" max="8" width="18.88671875" style="6" bestFit="1" customWidth="1"/>
    <col min="9" max="9" width="12.6640625" style="6" bestFit="1" customWidth="1"/>
    <col min="10" max="16384" width="11.44140625" style="6"/>
  </cols>
  <sheetData>
    <row r="1" spans="2:20">
      <c r="B1" s="5"/>
      <c r="F1" s="8"/>
    </row>
    <row r="2" spans="2:20">
      <c r="B2" s="183" t="s">
        <v>12</v>
      </c>
      <c r="C2" s="183"/>
      <c r="D2" s="183"/>
      <c r="E2" s="183"/>
      <c r="F2" s="183"/>
      <c r="S2" s="9"/>
      <c r="T2" s="10"/>
    </row>
    <row r="3" spans="2:20">
      <c r="B3" s="183" t="s">
        <v>13</v>
      </c>
      <c r="C3" s="183"/>
      <c r="D3" s="183"/>
      <c r="E3" s="183"/>
      <c r="F3" s="183"/>
    </row>
    <row r="4" spans="2:20">
      <c r="B4" s="189" t="s">
        <v>149</v>
      </c>
      <c r="C4" s="189"/>
      <c r="D4" s="189"/>
      <c r="E4" s="189"/>
      <c r="F4" s="189"/>
    </row>
    <row r="5" spans="2:20">
      <c r="B5" s="184" t="s">
        <v>14</v>
      </c>
      <c r="C5" s="184"/>
      <c r="D5" s="184"/>
      <c r="E5" s="184"/>
      <c r="F5" s="184"/>
    </row>
    <row r="6" spans="2:20" ht="7.5" customHeight="1"/>
    <row r="7" spans="2:20">
      <c r="B7" s="185" t="s">
        <v>15</v>
      </c>
      <c r="C7" s="186"/>
      <c r="D7" s="187"/>
      <c r="E7" s="13">
        <v>46112</v>
      </c>
      <c r="F7" s="13">
        <v>46022</v>
      </c>
    </row>
    <row r="8" spans="2:20" s="3" customFormat="1" ht="10.95" customHeight="1">
      <c r="B8" s="14"/>
      <c r="C8" s="15"/>
      <c r="D8" s="16"/>
      <c r="E8" s="17"/>
      <c r="F8" s="17"/>
    </row>
    <row r="9" spans="2:20" s="3" customFormat="1">
      <c r="B9" s="18" t="s">
        <v>16</v>
      </c>
      <c r="D9" s="19"/>
      <c r="E9" s="20">
        <v>0</v>
      </c>
      <c r="F9" s="20">
        <v>0</v>
      </c>
    </row>
    <row r="10" spans="2:20" s="3" customFormat="1">
      <c r="B10" s="18" t="s">
        <v>17</v>
      </c>
      <c r="C10" s="24"/>
      <c r="D10" s="19"/>
      <c r="E10" s="20">
        <v>0</v>
      </c>
      <c r="F10" s="20">
        <v>0</v>
      </c>
    </row>
    <row r="11" spans="2:20" s="3" customFormat="1" hidden="1">
      <c r="B11" s="18" t="s">
        <v>18</v>
      </c>
      <c r="C11" s="25"/>
      <c r="D11" s="19"/>
      <c r="E11" s="23">
        <v>0</v>
      </c>
      <c r="F11" s="20">
        <v>0</v>
      </c>
      <c r="J11" s="26"/>
    </row>
    <row r="12" spans="2:20" s="3" customFormat="1" hidden="1">
      <c r="B12" s="18"/>
      <c r="C12" s="24"/>
      <c r="D12" s="19"/>
      <c r="E12" s="23"/>
      <c r="F12" s="20"/>
    </row>
    <row r="13" spans="2:20" s="3" customFormat="1">
      <c r="B13" s="18" t="s">
        <v>19</v>
      </c>
      <c r="C13" s="24"/>
      <c r="D13" s="19"/>
      <c r="E13" s="20">
        <v>0</v>
      </c>
      <c r="F13" s="20">
        <v>0</v>
      </c>
    </row>
    <row r="14" spans="2:20" s="3" customFormat="1" hidden="1">
      <c r="B14" s="18"/>
      <c r="C14" s="24"/>
      <c r="D14" s="19"/>
      <c r="E14" s="23"/>
      <c r="F14" s="20"/>
    </row>
    <row r="15" spans="2:20" s="3" customFormat="1" hidden="1">
      <c r="B15" s="18" t="s">
        <v>20</v>
      </c>
      <c r="C15" s="24"/>
      <c r="D15" s="19"/>
      <c r="E15" s="23">
        <v>0</v>
      </c>
      <c r="F15" s="20">
        <v>0</v>
      </c>
    </row>
    <row r="16" spans="2:20" s="3" customFormat="1" hidden="1">
      <c r="B16" s="18"/>
      <c r="C16" s="24"/>
      <c r="D16" s="19"/>
      <c r="E16" s="23"/>
      <c r="F16" s="20"/>
    </row>
    <row r="17" spans="2:11" s="3" customFormat="1">
      <c r="B17" s="18"/>
      <c r="C17" s="24"/>
      <c r="D17" s="27"/>
      <c r="E17" s="23"/>
      <c r="F17" s="20"/>
      <c r="H17" s="28"/>
    </row>
    <row r="18" spans="2:11" s="3" customFormat="1">
      <c r="B18" s="21" t="s">
        <v>21</v>
      </c>
      <c r="C18" s="29"/>
      <c r="D18" s="30"/>
      <c r="E18" s="31">
        <f>SUM(E9:E13)</f>
        <v>0</v>
      </c>
      <c r="F18" s="31">
        <f>SUM(F9:F13)</f>
        <v>0</v>
      </c>
    </row>
    <row r="19" spans="2:11" s="3" customFormat="1">
      <c r="B19" s="21"/>
      <c r="C19" s="32"/>
      <c r="D19" s="33"/>
      <c r="E19" s="23"/>
      <c r="F19" s="20"/>
    </row>
    <row r="20" spans="2:11" s="3" customFormat="1">
      <c r="B20" s="18" t="s">
        <v>22</v>
      </c>
      <c r="C20" s="34"/>
      <c r="D20" s="19"/>
      <c r="E20" s="20">
        <v>0</v>
      </c>
      <c r="F20" s="20">
        <v>0</v>
      </c>
      <c r="J20" s="26"/>
    </row>
    <row r="21" spans="2:11" s="3" customFormat="1" hidden="1">
      <c r="B21" s="18" t="s">
        <v>23</v>
      </c>
      <c r="C21" s="24"/>
      <c r="D21" s="35"/>
      <c r="E21" s="23">
        <v>0</v>
      </c>
      <c r="F21" s="20">
        <v>0</v>
      </c>
    </row>
    <row r="22" spans="2:11" s="3" customFormat="1" hidden="1">
      <c r="B22" s="21"/>
      <c r="C22" s="24"/>
      <c r="D22" s="35"/>
      <c r="E22" s="23"/>
      <c r="F22" s="20"/>
    </row>
    <row r="23" spans="2:11" s="3" customFormat="1">
      <c r="B23" s="150" t="s">
        <v>24</v>
      </c>
      <c r="C23" s="24"/>
      <c r="D23" s="19"/>
      <c r="E23" s="20">
        <v>0</v>
      </c>
      <c r="F23" s="20">
        <v>0</v>
      </c>
    </row>
    <row r="24" spans="2:11" s="3" customFormat="1">
      <c r="B24" s="151"/>
      <c r="C24" s="24"/>
      <c r="D24" s="33"/>
      <c r="E24" s="23"/>
      <c r="F24" s="23"/>
    </row>
    <row r="25" spans="2:11" s="3" customFormat="1">
      <c r="B25" s="151" t="s">
        <v>25</v>
      </c>
      <c r="C25" s="32"/>
      <c r="D25" s="33"/>
      <c r="E25" s="31">
        <f>+E18+E20+E23</f>
        <v>0</v>
      </c>
      <c r="F25" s="31">
        <f>+F18+F20+F23</f>
        <v>0</v>
      </c>
      <c r="G25" s="36"/>
      <c r="H25" s="37"/>
      <c r="I25" s="26"/>
      <c r="K25" s="26"/>
    </row>
    <row r="26" spans="2:11" s="3" customFormat="1">
      <c r="B26" s="151" t="s">
        <v>26</v>
      </c>
      <c r="C26" s="22"/>
      <c r="D26" s="35"/>
      <c r="E26" s="38">
        <v>0</v>
      </c>
      <c r="F26" s="31">
        <v>0</v>
      </c>
      <c r="G26" s="28"/>
      <c r="H26" s="39"/>
    </row>
    <row r="27" spans="2:11" s="3" customFormat="1">
      <c r="B27" s="40" t="s">
        <v>27</v>
      </c>
      <c r="C27" s="41"/>
      <c r="D27" s="42"/>
      <c r="E27" s="43">
        <v>0</v>
      </c>
      <c r="F27" s="44">
        <v>0</v>
      </c>
    </row>
    <row r="28" spans="2:11">
      <c r="B28" s="45"/>
      <c r="C28" s="46"/>
      <c r="D28" s="47"/>
      <c r="E28" s="48"/>
      <c r="F28" s="49"/>
    </row>
    <row r="29" spans="2:11" ht="15" customHeight="1">
      <c r="B29" s="188" t="s">
        <v>28</v>
      </c>
      <c r="C29" s="188"/>
      <c r="D29" s="188"/>
      <c r="E29" s="188"/>
      <c r="F29" s="188"/>
    </row>
    <row r="31" spans="2:11">
      <c r="B31" s="51"/>
    </row>
    <row r="32" spans="2:11" s="55" customFormat="1">
      <c r="B32" s="53" t="s">
        <v>29</v>
      </c>
      <c r="C32" s="54"/>
      <c r="D32" s="179"/>
      <c r="E32" s="53"/>
      <c r="F32" s="53" t="s">
        <v>30</v>
      </c>
    </row>
    <row r="33" spans="2:7" s="7" customFormat="1">
      <c r="B33" s="56" t="s">
        <v>31</v>
      </c>
      <c r="C33" s="57"/>
      <c r="D33" s="180"/>
      <c r="E33" s="56"/>
      <c r="F33" s="56" t="s">
        <v>32</v>
      </c>
    </row>
    <row r="34" spans="2:7">
      <c r="B34" s="51"/>
      <c r="F34" s="52"/>
    </row>
    <row r="35" spans="2:7">
      <c r="B35" s="51"/>
      <c r="F35" s="52"/>
    </row>
    <row r="36" spans="2:7">
      <c r="B36" s="53"/>
      <c r="C36" s="54"/>
      <c r="D36" s="53"/>
      <c r="E36" s="55"/>
      <c r="F36" s="55"/>
      <c r="G36" s="53"/>
    </row>
    <row r="37" spans="2:7">
      <c r="B37" s="56"/>
      <c r="C37" s="57"/>
      <c r="D37" s="56"/>
      <c r="E37" s="7"/>
      <c r="F37" s="7"/>
      <c r="G37" s="56"/>
    </row>
    <row r="38" spans="2:7">
      <c r="B38" s="54"/>
      <c r="C38" s="54"/>
      <c r="D38" s="53"/>
      <c r="E38" s="54"/>
    </row>
    <row r="41" spans="2:7" s="7" customFormat="1">
      <c r="B41" s="56"/>
      <c r="C41" s="56"/>
      <c r="D41" s="56"/>
      <c r="E41" s="56"/>
      <c r="F41" s="56"/>
    </row>
  </sheetData>
  <mergeCells count="6">
    <mergeCell ref="B2:F2"/>
    <mergeCell ref="B3:F3"/>
    <mergeCell ref="B5:F5"/>
    <mergeCell ref="B7:D7"/>
    <mergeCell ref="B29:F29"/>
    <mergeCell ref="B4:F4"/>
  </mergeCells>
  <pageMargins left="0.7" right="0.7" top="0.75" bottom="0.75" header="0.3" footer="0.3"/>
  <pageSetup paperSize="9" scale="46"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58299-E4A6-40DA-B383-E8854F4319D0}">
  <sheetPr>
    <tabColor rgb="FFFF0000"/>
    <pageSetUpPr fitToPage="1"/>
  </sheetPr>
  <dimension ref="A1:I34"/>
  <sheetViews>
    <sheetView showGridLines="0" zoomScale="70" zoomScaleNormal="70" zoomScaleSheetLayoutView="90" workbookViewId="0">
      <selection activeCell="E8" sqref="E8"/>
    </sheetView>
  </sheetViews>
  <sheetFormatPr baseColWidth="10" defaultColWidth="11.44140625" defaultRowHeight="15.6"/>
  <cols>
    <col min="1" max="1" width="60.44140625" style="6" customWidth="1"/>
    <col min="2" max="2" width="11.109375" style="6" customWidth="1"/>
    <col min="3" max="3" width="15.44140625" style="6" customWidth="1"/>
    <col min="4" max="4" width="5.6640625" style="6" customWidth="1"/>
    <col min="5" max="5" width="21.5546875" style="6" customWidth="1"/>
    <col min="6" max="6" width="20" style="6" customWidth="1"/>
    <col min="7" max="7" width="13.6640625" style="6" bestFit="1" customWidth="1"/>
    <col min="8" max="8" width="12.33203125" style="6" bestFit="1" customWidth="1"/>
    <col min="9" max="16384" width="11.44140625" style="6"/>
  </cols>
  <sheetData>
    <row r="1" spans="1:9">
      <c r="C1" s="7"/>
    </row>
    <row r="2" spans="1:9" ht="14.4" customHeight="1">
      <c r="A2" s="58"/>
      <c r="B2" s="59"/>
      <c r="C2" s="59"/>
      <c r="D2" s="59"/>
      <c r="E2" s="59"/>
      <c r="F2" s="8"/>
    </row>
    <row r="3" spans="1:9">
      <c r="A3" s="190" t="str">
        <f>'Activo Neto'!B2</f>
        <v>FONDO MUTUO US MARKET SUDAMERIS.</v>
      </c>
      <c r="B3" s="190"/>
      <c r="C3" s="190"/>
      <c r="D3" s="190"/>
      <c r="E3" s="190"/>
      <c r="F3" s="190"/>
    </row>
    <row r="4" spans="1:9">
      <c r="A4" s="183" t="s">
        <v>33</v>
      </c>
      <c r="B4" s="183"/>
      <c r="C4" s="183"/>
      <c r="D4" s="183"/>
      <c r="E4" s="183"/>
      <c r="F4" s="183"/>
    </row>
    <row r="5" spans="1:9">
      <c r="A5" s="189" t="str">
        <f>'Activo Neto'!B4</f>
        <v>CORRESPONDIENTE AL PERIODO DEL 01 DE ENERO DE 2026 AL 31 DE MARZO DE 2026</v>
      </c>
      <c r="B5" s="189"/>
      <c r="C5" s="189"/>
      <c r="D5" s="189"/>
      <c r="E5" s="189"/>
      <c r="F5" s="189"/>
    </row>
    <row r="6" spans="1:9">
      <c r="A6" s="184" t="s">
        <v>14</v>
      </c>
      <c r="B6" s="184"/>
      <c r="C6" s="184"/>
      <c r="D6" s="184"/>
      <c r="E6" s="184"/>
      <c r="F6" s="60"/>
    </row>
    <row r="7" spans="1:9" ht="21.75" customHeight="1">
      <c r="A7" s="61" t="s">
        <v>34</v>
      </c>
      <c r="B7" s="62"/>
      <c r="C7" s="62"/>
      <c r="D7" s="62"/>
      <c r="E7" s="63">
        <v>46112</v>
      </c>
      <c r="F7" s="63">
        <v>45747</v>
      </c>
      <c r="I7" s="5"/>
    </row>
    <row r="8" spans="1:9" s="3" customFormat="1">
      <c r="A8" s="64"/>
      <c r="B8" s="65"/>
      <c r="C8" s="65"/>
      <c r="D8" s="65"/>
      <c r="E8" s="66"/>
      <c r="F8" s="67"/>
    </row>
    <row r="9" spans="1:9" s="3" customFormat="1" ht="15" customHeight="1">
      <c r="A9" s="68" t="s">
        <v>35</v>
      </c>
      <c r="B9" s="29"/>
      <c r="C9" s="69"/>
      <c r="D9" s="29"/>
      <c r="E9" s="70">
        <v>0</v>
      </c>
      <c r="F9" s="70">
        <v>0</v>
      </c>
    </row>
    <row r="10" spans="1:9" s="3" customFormat="1" ht="15" customHeight="1">
      <c r="A10" s="68" t="s">
        <v>36</v>
      </c>
      <c r="B10" s="29"/>
      <c r="C10" s="29"/>
      <c r="D10" s="29"/>
      <c r="E10" s="70">
        <v>0</v>
      </c>
      <c r="F10" s="70">
        <v>0</v>
      </c>
    </row>
    <row r="11" spans="1:9" s="3" customFormat="1" ht="15" customHeight="1">
      <c r="A11" s="68" t="s">
        <v>37</v>
      </c>
      <c r="B11" s="29"/>
      <c r="C11" s="69"/>
      <c r="D11" s="29"/>
      <c r="E11" s="70">
        <v>0</v>
      </c>
      <c r="F11" s="70">
        <v>0</v>
      </c>
    </row>
    <row r="12" spans="1:9" s="3" customFormat="1" hidden="1">
      <c r="A12" s="71" t="s">
        <v>37</v>
      </c>
      <c r="B12" s="29"/>
      <c r="C12" s="72"/>
      <c r="D12" s="29"/>
      <c r="E12" s="70">
        <v>0</v>
      </c>
      <c r="F12" s="70">
        <v>0</v>
      </c>
    </row>
    <row r="13" spans="1:9" s="3" customFormat="1">
      <c r="A13" s="71"/>
      <c r="B13" s="73"/>
      <c r="C13" s="72"/>
      <c r="D13" s="29"/>
      <c r="E13" s="70"/>
      <c r="F13" s="70"/>
    </row>
    <row r="14" spans="1:9" s="29" customFormat="1" ht="15" customHeight="1">
      <c r="A14" s="74" t="s">
        <v>38</v>
      </c>
      <c r="E14" s="75">
        <v>0</v>
      </c>
      <c r="F14" s="75">
        <v>0</v>
      </c>
    </row>
    <row r="15" spans="1:9" s="5" customFormat="1" ht="15" customHeight="1">
      <c r="A15" s="76" t="s">
        <v>39</v>
      </c>
      <c r="B15" s="77"/>
      <c r="C15" s="78"/>
      <c r="D15" s="78"/>
      <c r="E15" s="79"/>
      <c r="F15" s="80"/>
    </row>
    <row r="16" spans="1:9" s="3" customFormat="1" ht="21.75" customHeight="1">
      <c r="A16" s="71"/>
      <c r="B16" s="73"/>
      <c r="C16" s="72"/>
      <c r="D16" s="29"/>
      <c r="E16" s="81"/>
      <c r="F16" s="70"/>
    </row>
    <row r="17" spans="1:9" s="3" customFormat="1" ht="15" customHeight="1">
      <c r="A17" s="71" t="s">
        <v>40</v>
      </c>
      <c r="B17" s="73"/>
      <c r="C17" s="69"/>
      <c r="D17" s="29"/>
      <c r="E17" s="70">
        <v>0</v>
      </c>
      <c r="F17" s="70">
        <v>0</v>
      </c>
    </row>
    <row r="18" spans="1:9" s="3" customFormat="1" ht="15" customHeight="1">
      <c r="A18" s="68" t="s">
        <v>41</v>
      </c>
      <c r="B18" s="82"/>
      <c r="C18" s="69"/>
      <c r="D18" s="82"/>
      <c r="E18" s="70">
        <v>0</v>
      </c>
      <c r="F18" s="70">
        <v>0</v>
      </c>
    </row>
    <row r="19" spans="1:9" s="3" customFormat="1" ht="15" customHeight="1">
      <c r="A19" s="68" t="s">
        <v>42</v>
      </c>
      <c r="B19" s="82"/>
      <c r="C19" s="69"/>
      <c r="D19" s="82"/>
      <c r="E19" s="70">
        <v>0</v>
      </c>
      <c r="F19" s="70">
        <v>0</v>
      </c>
    </row>
    <row r="20" spans="1:9" s="3" customFormat="1" ht="15" customHeight="1">
      <c r="A20" s="83"/>
      <c r="B20" s="84"/>
      <c r="C20" s="85"/>
      <c r="D20" s="86"/>
      <c r="E20" s="70"/>
      <c r="F20" s="70"/>
    </row>
    <row r="21" spans="1:9" s="3" customFormat="1" ht="15" customHeight="1">
      <c r="A21" s="74" t="s">
        <v>43</v>
      </c>
      <c r="B21" s="73"/>
      <c r="C21" s="29"/>
      <c r="D21" s="29"/>
      <c r="E21" s="75">
        <v>0</v>
      </c>
      <c r="F21" s="75">
        <v>0</v>
      </c>
    </row>
    <row r="22" spans="1:9" s="3" customFormat="1" ht="15" customHeight="1">
      <c r="A22" s="74"/>
      <c r="B22" s="29"/>
      <c r="C22" s="29"/>
      <c r="D22" s="29"/>
      <c r="E22" s="75"/>
      <c r="F22" s="75"/>
    </row>
    <row r="23" spans="1:9" s="3" customFormat="1" ht="15" customHeight="1">
      <c r="A23" s="87" t="s">
        <v>44</v>
      </c>
      <c r="B23" s="88"/>
      <c r="C23" s="88"/>
      <c r="D23" s="88"/>
      <c r="E23" s="89">
        <v>0</v>
      </c>
      <c r="F23" s="89">
        <v>0</v>
      </c>
      <c r="G23" s="90"/>
      <c r="H23" s="90"/>
      <c r="I23" s="91"/>
    </row>
    <row r="24" spans="1:9" ht="15" customHeight="1">
      <c r="E24" s="92"/>
      <c r="F24" s="93"/>
      <c r="G24" s="93"/>
      <c r="I24" s="94"/>
    </row>
    <row r="25" spans="1:9" ht="15" customHeight="1">
      <c r="A25" s="188" t="s">
        <v>45</v>
      </c>
      <c r="B25" s="188"/>
      <c r="C25" s="188"/>
      <c r="D25" s="188"/>
      <c r="E25" s="188"/>
      <c r="F25" s="188"/>
    </row>
    <row r="26" spans="1:9" ht="15" customHeight="1">
      <c r="E26" s="93"/>
    </row>
    <row r="27" spans="1:9">
      <c r="A27" s="51" t="s">
        <v>46</v>
      </c>
      <c r="B27" s="51"/>
      <c r="C27" s="51"/>
      <c r="D27" s="51"/>
    </row>
    <row r="28" spans="1:9">
      <c r="A28" s="51"/>
      <c r="B28" s="51"/>
      <c r="C28" s="51"/>
      <c r="D28" s="51"/>
    </row>
    <row r="29" spans="1:9">
      <c r="A29" s="51"/>
      <c r="B29" s="51"/>
      <c r="C29" s="51"/>
      <c r="D29" s="51"/>
    </row>
    <row r="30" spans="1:9">
      <c r="A30" s="51"/>
      <c r="B30" s="51"/>
      <c r="C30" s="51"/>
      <c r="D30" s="51"/>
    </row>
    <row r="31" spans="1:9">
      <c r="A31" s="51"/>
      <c r="B31" s="51"/>
      <c r="C31" s="51"/>
      <c r="D31" s="51"/>
    </row>
    <row r="32" spans="1:9">
      <c r="A32" s="51"/>
      <c r="B32" s="51"/>
      <c r="C32" s="51"/>
      <c r="D32" s="51"/>
    </row>
    <row r="33" spans="1:6" s="55" customFormat="1">
      <c r="A33" s="53" t="str">
        <f>'Activo Neto'!B32</f>
        <v>Luis Sartorio</v>
      </c>
      <c r="B33" s="54"/>
      <c r="C33" s="179"/>
      <c r="F33" s="53" t="str">
        <f>'Activo Neto'!F32</f>
        <v>Alfredo Benitez</v>
      </c>
    </row>
    <row r="34" spans="1:6" s="7" customFormat="1">
      <c r="A34" s="56" t="str">
        <f>+'Activo Neto'!B33</f>
        <v>Representante Legal</v>
      </c>
      <c r="B34" s="57"/>
      <c r="C34" s="180"/>
      <c r="F34" s="56" t="s">
        <v>32</v>
      </c>
    </row>
  </sheetData>
  <mergeCells count="5">
    <mergeCell ref="A3:F3"/>
    <mergeCell ref="A4:F4"/>
    <mergeCell ref="A6:E6"/>
    <mergeCell ref="A25:F25"/>
    <mergeCell ref="A5:F5"/>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427AC-25BC-4B12-82AF-8921B0DE7838}">
  <sheetPr>
    <tabColor rgb="FFFF0000"/>
  </sheetPr>
  <dimension ref="A1:O55"/>
  <sheetViews>
    <sheetView showGridLines="0" zoomScale="70" zoomScaleNormal="70" zoomScaleSheetLayoutView="80" workbookViewId="0">
      <pane xSplit="1" ySplit="9" topLeftCell="B10" activePane="bottomRight" state="frozen"/>
      <selection pane="topRight" activeCell="B1" sqref="B1"/>
      <selection pane="bottomLeft" activeCell="A10" sqref="A10"/>
      <selection pane="bottomRight" activeCell="H16" sqref="H16"/>
    </sheetView>
  </sheetViews>
  <sheetFormatPr baseColWidth="10" defaultColWidth="11.44140625" defaultRowHeight="15.6"/>
  <cols>
    <col min="1" max="1" width="35.33203125" style="51" customWidth="1"/>
    <col min="2" max="2" width="14.6640625" style="6" customWidth="1"/>
    <col min="3" max="3" width="6.44140625" style="6" customWidth="1"/>
    <col min="4" max="4" width="6.33203125" style="6" customWidth="1"/>
    <col min="5" max="5" width="9.109375" style="6" customWidth="1"/>
    <col min="6" max="6" width="5.33203125" style="6" customWidth="1"/>
    <col min="7" max="7" width="14.88671875" style="6" customWidth="1"/>
    <col min="8" max="8" width="23.6640625" style="6" customWidth="1"/>
    <col min="9" max="9" width="18" style="6" bestFit="1" customWidth="1"/>
    <col min="10" max="12" width="11.44140625" style="6"/>
    <col min="13" max="13" width="18" style="6" bestFit="1" customWidth="1"/>
    <col min="14" max="14" width="11.44140625" style="6"/>
    <col min="15" max="15" width="11.5546875" style="6" bestFit="1" customWidth="1"/>
    <col min="16" max="16384" width="11.44140625" style="6"/>
  </cols>
  <sheetData>
    <row r="1" spans="1:15" s="3" customFormat="1">
      <c r="C1" s="4"/>
    </row>
    <row r="2" spans="1:15" s="3" customFormat="1">
      <c r="C2" s="4"/>
    </row>
    <row r="3" spans="1:15" s="3" customFormat="1">
      <c r="A3" s="1"/>
      <c r="B3" s="1"/>
      <c r="C3" s="2"/>
      <c r="D3" s="1"/>
      <c r="E3" s="1"/>
      <c r="F3" s="1"/>
      <c r="G3" s="1"/>
      <c r="H3" s="1"/>
    </row>
    <row r="4" spans="1:15">
      <c r="A4" s="58"/>
      <c r="B4" s="50"/>
      <c r="C4" s="50"/>
      <c r="D4" s="50"/>
      <c r="E4" s="50"/>
      <c r="F4" s="50"/>
      <c r="G4" s="50"/>
      <c r="H4" s="95"/>
    </row>
    <row r="5" spans="1:15">
      <c r="A5" s="200" t="str">
        <f>'Activo Neto'!B2</f>
        <v>FONDO MUTUO US MARKET SUDAMERIS.</v>
      </c>
      <c r="B5" s="200"/>
      <c r="C5" s="200"/>
      <c r="D5" s="200"/>
      <c r="E5" s="200"/>
      <c r="F5" s="200"/>
      <c r="G5" s="200"/>
      <c r="H5" s="200"/>
      <c r="I5" s="149"/>
    </row>
    <row r="6" spans="1:15">
      <c r="A6" s="201" t="s">
        <v>47</v>
      </c>
      <c r="B6" s="201"/>
      <c r="C6" s="201"/>
      <c r="D6" s="201"/>
      <c r="E6" s="201"/>
      <c r="F6" s="201"/>
      <c r="G6" s="201"/>
      <c r="H6" s="201"/>
      <c r="I6" s="5"/>
    </row>
    <row r="7" spans="1:15">
      <c r="A7" s="202" t="str">
        <f>'Activo Neto'!B4</f>
        <v>CORRESPONDIENTE AL PERIODO DEL 01 DE ENERO DE 2026 AL 31 DE MARZO DE 2026</v>
      </c>
      <c r="B7" s="202"/>
      <c r="C7" s="202"/>
      <c r="D7" s="202"/>
      <c r="E7" s="202"/>
      <c r="F7" s="202"/>
      <c r="G7" s="202"/>
      <c r="H7" s="202"/>
    </row>
    <row r="8" spans="1:15">
      <c r="A8" s="203" t="s">
        <v>14</v>
      </c>
      <c r="B8" s="203"/>
      <c r="C8" s="203"/>
      <c r="D8" s="203"/>
      <c r="E8" s="203"/>
      <c r="F8" s="203"/>
      <c r="G8" s="203"/>
      <c r="H8" s="203"/>
      <c r="I8" s="203"/>
    </row>
    <row r="9" spans="1:15" s="96" customFormat="1">
      <c r="A9" s="97" t="s">
        <v>48</v>
      </c>
      <c r="B9" s="204" t="s">
        <v>49</v>
      </c>
      <c r="C9" s="204"/>
      <c r="D9" s="204"/>
      <c r="E9" s="204" t="s">
        <v>50</v>
      </c>
      <c r="F9" s="204"/>
      <c r="G9" s="204"/>
      <c r="H9" s="97" t="s">
        <v>57</v>
      </c>
    </row>
    <row r="10" spans="1:15" s="99" customFormat="1">
      <c r="A10" s="98" t="s">
        <v>51</v>
      </c>
      <c r="B10" s="197">
        <v>0</v>
      </c>
      <c r="C10" s="198"/>
      <c r="D10" s="199"/>
      <c r="E10" s="197">
        <v>0</v>
      </c>
      <c r="F10" s="198"/>
      <c r="G10" s="199"/>
      <c r="H10" s="154">
        <f>+B10+E10</f>
        <v>0</v>
      </c>
    </row>
    <row r="11" spans="1:15" s="99" customFormat="1">
      <c r="A11" s="100" t="s">
        <v>52</v>
      </c>
      <c r="B11" s="196">
        <v>0</v>
      </c>
      <c r="C11" s="196"/>
      <c r="D11" s="196"/>
      <c r="E11" s="192"/>
      <c r="F11" s="192"/>
      <c r="G11" s="192"/>
      <c r="H11" s="155"/>
    </row>
    <row r="12" spans="1:15" s="99" customFormat="1">
      <c r="A12" s="101" t="s">
        <v>53</v>
      </c>
      <c r="B12" s="192">
        <v>0</v>
      </c>
      <c r="C12" s="192"/>
      <c r="D12" s="192"/>
      <c r="E12" s="192">
        <v>0</v>
      </c>
      <c r="F12" s="192"/>
      <c r="G12" s="192"/>
      <c r="H12" s="155">
        <v>0</v>
      </c>
    </row>
    <row r="13" spans="1:15" s="99" customFormat="1">
      <c r="A13" s="101" t="s">
        <v>54</v>
      </c>
      <c r="B13" s="192">
        <v>0</v>
      </c>
      <c r="C13" s="192"/>
      <c r="D13" s="192"/>
      <c r="E13" s="192">
        <v>0</v>
      </c>
      <c r="F13" s="192"/>
      <c r="G13" s="192"/>
      <c r="H13" s="155">
        <v>0</v>
      </c>
    </row>
    <row r="14" spans="1:15" s="99" customFormat="1">
      <c r="A14" s="102" t="s">
        <v>55</v>
      </c>
      <c r="B14" s="191">
        <v>0</v>
      </c>
      <c r="C14" s="191"/>
      <c r="D14" s="191"/>
      <c r="E14" s="192">
        <v>0</v>
      </c>
      <c r="F14" s="192"/>
      <c r="G14" s="192"/>
      <c r="H14" s="155">
        <v>0</v>
      </c>
    </row>
    <row r="15" spans="1:15" s="99" customFormat="1">
      <c r="A15" s="152" t="s">
        <v>56</v>
      </c>
      <c r="B15" s="193">
        <f>SUM(B10:D14)</f>
        <v>0</v>
      </c>
      <c r="C15" s="193"/>
      <c r="D15" s="193"/>
      <c r="E15" s="194">
        <f>SUM(E10:G14)</f>
        <v>0</v>
      </c>
      <c r="F15" s="194"/>
      <c r="G15" s="194"/>
      <c r="H15" s="153" t="s">
        <v>150</v>
      </c>
    </row>
    <row r="16" spans="1:15" s="99" customFormat="1">
      <c r="A16" s="100"/>
      <c r="B16" s="195"/>
      <c r="C16" s="195"/>
      <c r="D16" s="195"/>
      <c r="E16" s="195"/>
      <c r="F16" s="195"/>
      <c r="G16" s="195"/>
      <c r="H16" s="154">
        <f>+B15+E15</f>
        <v>0</v>
      </c>
      <c r="I16" s="103"/>
      <c r="M16" s="104"/>
      <c r="N16" s="104"/>
      <c r="O16" s="104"/>
    </row>
    <row r="18" spans="1:8">
      <c r="A18" s="188" t="s">
        <v>28</v>
      </c>
      <c r="B18" s="188"/>
      <c r="C18" s="188"/>
      <c r="D18" s="188"/>
      <c r="E18" s="188"/>
      <c r="F18" s="188"/>
      <c r="G18" s="188"/>
      <c r="H18" s="188"/>
    </row>
    <row r="21" spans="1:8">
      <c r="A21" s="51" t="s">
        <v>46</v>
      </c>
    </row>
    <row r="26" spans="1:8" s="55" customFormat="1">
      <c r="A26" s="53" t="str">
        <f>'Activo Neto'!B32</f>
        <v>Luis Sartorio</v>
      </c>
      <c r="B26" s="54"/>
      <c r="D26" s="179"/>
      <c r="H26" s="53" t="str">
        <f>'Activo Neto'!F32</f>
        <v>Alfredo Benitez</v>
      </c>
    </row>
    <row r="27" spans="1:8" s="7" customFormat="1">
      <c r="A27" s="56" t="str">
        <f>+'Estado de Ingresos y Egresos'!A34</f>
        <v>Representante Legal</v>
      </c>
      <c r="B27" s="57"/>
      <c r="D27" s="180"/>
      <c r="H27" s="56" t="s">
        <v>32</v>
      </c>
    </row>
    <row r="55" spans="3:3">
      <c r="C55" s="6">
        <v>0</v>
      </c>
    </row>
  </sheetData>
  <mergeCells count="21">
    <mergeCell ref="B10:D10"/>
    <mergeCell ref="E10:G10"/>
    <mergeCell ref="A5:H5"/>
    <mergeCell ref="A6:H6"/>
    <mergeCell ref="A7:H7"/>
    <mergeCell ref="A8:I8"/>
    <mergeCell ref="B9:D9"/>
    <mergeCell ref="E9:G9"/>
    <mergeCell ref="B11:D11"/>
    <mergeCell ref="E11:G11"/>
    <mergeCell ref="B12:D12"/>
    <mergeCell ref="E12:G12"/>
    <mergeCell ref="B13:D13"/>
    <mergeCell ref="E13:G13"/>
    <mergeCell ref="A18:H18"/>
    <mergeCell ref="B14:D14"/>
    <mergeCell ref="E14:G14"/>
    <mergeCell ref="B15:D15"/>
    <mergeCell ref="E15:G15"/>
    <mergeCell ref="B16:D16"/>
    <mergeCell ref="E16:G16"/>
  </mergeCell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37256-3EEE-4AAE-936E-77283B877565}">
  <sheetPr>
    <tabColor rgb="FFFF0000"/>
    <pageSetUpPr fitToPage="1"/>
  </sheetPr>
  <dimension ref="B1:P41"/>
  <sheetViews>
    <sheetView showGridLines="0" zoomScale="70" zoomScaleNormal="70" zoomScaleSheetLayoutView="90" workbookViewId="0">
      <pane xSplit="1" ySplit="7" topLeftCell="B8" activePane="bottomRight" state="frozen"/>
      <selection pane="topRight" activeCell="B1" sqref="B1"/>
      <selection pane="bottomLeft" activeCell="A11" sqref="A11"/>
      <selection pane="bottomRight" activeCell="E8" sqref="E8"/>
    </sheetView>
  </sheetViews>
  <sheetFormatPr baseColWidth="10" defaultColWidth="11.44140625" defaultRowHeight="15.6"/>
  <cols>
    <col min="1" max="1" width="3.33203125" style="6" customWidth="1"/>
    <col min="2" max="2" width="59.5546875" style="51" customWidth="1"/>
    <col min="3" max="3" width="17" style="51" bestFit="1" customWidth="1"/>
    <col min="4" max="4" width="10.44140625" style="51" customWidth="1"/>
    <col min="5" max="5" width="21.109375" style="51" customWidth="1"/>
    <col min="6" max="6" width="20.6640625" style="125" customWidth="1"/>
    <col min="7" max="7" width="14.33203125" style="6" bestFit="1" customWidth="1"/>
    <col min="8" max="8" width="12.6640625" style="6" bestFit="1" customWidth="1"/>
    <col min="9" max="9" width="11.44140625" style="6"/>
    <col min="10" max="10" width="16.44140625" style="6" bestFit="1" customWidth="1"/>
    <col min="11" max="16384" width="11.44140625" style="6"/>
  </cols>
  <sheetData>
    <row r="1" spans="2:16">
      <c r="B1" s="105"/>
      <c r="F1" s="8"/>
    </row>
    <row r="2" spans="2:16">
      <c r="B2" s="206" t="str">
        <f>'Activo Neto'!B2</f>
        <v>FONDO MUTUO US MARKET SUDAMERIS.</v>
      </c>
      <c r="C2" s="206"/>
      <c r="D2" s="206"/>
      <c r="E2" s="206"/>
      <c r="F2" s="206"/>
      <c r="G2" s="149"/>
      <c r="H2" s="149"/>
      <c r="I2" s="149"/>
    </row>
    <row r="3" spans="2:16">
      <c r="B3" s="205" t="s">
        <v>47</v>
      </c>
      <c r="C3" s="205"/>
      <c r="D3" s="205"/>
      <c r="E3" s="205"/>
      <c r="F3" s="205"/>
      <c r="G3" s="5"/>
      <c r="H3" s="5"/>
      <c r="I3" s="5"/>
    </row>
    <row r="4" spans="2:16">
      <c r="B4" s="189" t="str">
        <f>'Activo Neto'!B4</f>
        <v>CORRESPONDIENTE AL PERIODO DEL 01 DE ENERO DE 2026 AL 31 DE MARZO DE 2026</v>
      </c>
      <c r="C4" s="189"/>
      <c r="D4" s="189"/>
      <c r="E4" s="189"/>
      <c r="F4" s="189"/>
    </row>
    <row r="5" spans="2:16">
      <c r="B5" s="203" t="s">
        <v>14</v>
      </c>
      <c r="C5" s="203"/>
      <c r="D5" s="203"/>
      <c r="E5" s="203"/>
      <c r="F5" s="203"/>
      <c r="G5" s="121"/>
      <c r="H5" s="121"/>
      <c r="I5" s="121"/>
    </row>
    <row r="6" spans="2:16">
      <c r="B6" s="12"/>
      <c r="C6" s="12"/>
      <c r="D6" s="12"/>
      <c r="E6" s="12"/>
      <c r="F6" s="12"/>
    </row>
    <row r="7" spans="2:16">
      <c r="B7" s="207"/>
      <c r="C7" s="208"/>
      <c r="D7" s="209"/>
      <c r="E7" s="63">
        <v>46112</v>
      </c>
      <c r="F7" s="63">
        <v>45747</v>
      </c>
    </row>
    <row r="8" spans="2:16" s="3" customFormat="1">
      <c r="B8" s="214"/>
      <c r="C8" s="215"/>
      <c r="D8" s="216"/>
      <c r="E8" s="156"/>
      <c r="F8" s="156"/>
    </row>
    <row r="9" spans="2:16" s="99" customFormat="1">
      <c r="B9" s="108" t="s">
        <v>58</v>
      </c>
      <c r="C9" s="109"/>
      <c r="D9" s="109"/>
      <c r="E9" s="157"/>
      <c r="F9" s="157"/>
    </row>
    <row r="10" spans="2:16" s="99" customFormat="1">
      <c r="B10" s="110"/>
      <c r="C10" s="109"/>
      <c r="D10" s="109"/>
      <c r="E10" s="157"/>
      <c r="F10" s="157"/>
    </row>
    <row r="11" spans="2:16" s="99" customFormat="1">
      <c r="B11" s="212" t="s">
        <v>59</v>
      </c>
      <c r="C11" s="213"/>
      <c r="D11" s="217"/>
      <c r="E11" s="157"/>
      <c r="F11" s="157"/>
    </row>
    <row r="12" spans="2:16" s="99" customFormat="1">
      <c r="B12" s="110" t="s">
        <v>60</v>
      </c>
      <c r="C12" s="107"/>
      <c r="D12" s="107"/>
      <c r="E12" s="157">
        <v>0</v>
      </c>
      <c r="F12" s="157">
        <v>0</v>
      </c>
    </row>
    <row r="13" spans="2:16" s="99" customFormat="1">
      <c r="B13" s="110" t="s">
        <v>61</v>
      </c>
      <c r="C13" s="109"/>
      <c r="D13" s="107"/>
      <c r="E13" s="157">
        <v>0</v>
      </c>
      <c r="F13" s="157">
        <v>0</v>
      </c>
      <c r="G13" s="113"/>
      <c r="H13" s="113"/>
      <c r="I13" s="113"/>
      <c r="J13" s="113"/>
      <c r="K13" s="113"/>
      <c r="L13" s="113"/>
      <c r="M13" s="113"/>
      <c r="N13" s="113"/>
      <c r="O13" s="113"/>
      <c r="P13" s="96"/>
    </row>
    <row r="14" spans="2:16" s="99" customFormat="1">
      <c r="B14" s="110" t="s">
        <v>62</v>
      </c>
      <c r="C14" s="107"/>
      <c r="D14" s="107"/>
      <c r="E14" s="157">
        <v>0</v>
      </c>
      <c r="F14" s="157">
        <v>0</v>
      </c>
      <c r="G14" s="96"/>
      <c r="H14" s="96"/>
      <c r="I14" s="96"/>
      <c r="J14" s="96"/>
      <c r="K14" s="96"/>
      <c r="L14" s="96"/>
      <c r="M14" s="96"/>
      <c r="N14" s="96"/>
      <c r="O14" s="96"/>
      <c r="P14" s="96"/>
    </row>
    <row r="15" spans="2:16" s="99" customFormat="1">
      <c r="B15" s="110" t="s">
        <v>63</v>
      </c>
      <c r="C15" s="109"/>
      <c r="D15" s="109"/>
      <c r="E15" s="157">
        <v>0</v>
      </c>
      <c r="F15" s="157">
        <v>0</v>
      </c>
    </row>
    <row r="16" spans="2:16" s="99" customFormat="1">
      <c r="B16" s="110" t="s">
        <v>64</v>
      </c>
      <c r="C16" s="109"/>
      <c r="D16" s="109"/>
      <c r="E16" s="157">
        <v>0</v>
      </c>
      <c r="F16" s="157">
        <v>0</v>
      </c>
    </row>
    <row r="17" spans="2:10" s="99" customFormat="1">
      <c r="B17" s="110" t="s">
        <v>65</v>
      </c>
      <c r="C17" s="109"/>
      <c r="D17" s="109"/>
      <c r="E17" s="157">
        <v>0</v>
      </c>
      <c r="F17" s="157">
        <v>0</v>
      </c>
    </row>
    <row r="18" spans="2:10" s="99" customFormat="1">
      <c r="B18" s="110" t="s">
        <v>66</v>
      </c>
      <c r="C18" s="109"/>
      <c r="D18" s="109"/>
      <c r="E18" s="157">
        <v>0</v>
      </c>
      <c r="F18" s="157">
        <v>0</v>
      </c>
    </row>
    <row r="19" spans="2:10" s="99" customFormat="1">
      <c r="B19" s="114"/>
      <c r="C19" s="109"/>
      <c r="D19" s="109"/>
      <c r="E19" s="157"/>
      <c r="F19" s="157"/>
    </row>
    <row r="20" spans="2:10" s="99" customFormat="1">
      <c r="B20" s="114"/>
      <c r="C20" s="109"/>
      <c r="D20" s="109"/>
      <c r="E20" s="157"/>
      <c r="F20" s="157"/>
    </row>
    <row r="21" spans="2:10" s="115" customFormat="1">
      <c r="B21" s="212" t="s">
        <v>67</v>
      </c>
      <c r="C21" s="213"/>
      <c r="D21" s="213"/>
      <c r="E21" s="158">
        <v>0</v>
      </c>
      <c r="F21" s="158">
        <v>0</v>
      </c>
    </row>
    <row r="22" spans="2:10" s="99" customFormat="1">
      <c r="B22" s="110"/>
      <c r="C22" s="109"/>
      <c r="D22" s="107"/>
      <c r="E22" s="157"/>
      <c r="F22" s="157"/>
    </row>
    <row r="23" spans="2:10" s="99" customFormat="1">
      <c r="B23" s="108" t="s">
        <v>68</v>
      </c>
      <c r="C23" s="107"/>
      <c r="D23" s="107"/>
      <c r="E23" s="157"/>
      <c r="F23" s="157"/>
    </row>
    <row r="24" spans="2:10" s="99" customFormat="1">
      <c r="B24" s="106"/>
      <c r="C24" s="107"/>
      <c r="D24" s="107"/>
      <c r="E24" s="157"/>
      <c r="F24" s="157"/>
    </row>
    <row r="25" spans="2:10" s="99" customFormat="1">
      <c r="B25" s="210" t="s">
        <v>54</v>
      </c>
      <c r="C25" s="211"/>
      <c r="D25" s="211"/>
      <c r="E25" s="157">
        <v>0</v>
      </c>
      <c r="F25" s="157">
        <v>0</v>
      </c>
    </row>
    <row r="26" spans="2:10" s="99" customFormat="1">
      <c r="B26" s="116" t="s">
        <v>53</v>
      </c>
      <c r="C26" s="117"/>
      <c r="D26" s="109"/>
      <c r="E26" s="157">
        <v>0</v>
      </c>
      <c r="F26" s="157">
        <v>0</v>
      </c>
    </row>
    <row r="27" spans="2:10" s="99" customFormat="1">
      <c r="B27" s="116"/>
      <c r="C27" s="117"/>
      <c r="D27" s="107"/>
      <c r="E27" s="157"/>
      <c r="F27" s="157"/>
    </row>
    <row r="28" spans="2:10" s="99" customFormat="1">
      <c r="B28" s="212" t="s">
        <v>69</v>
      </c>
      <c r="C28" s="213"/>
      <c r="D28" s="213"/>
      <c r="E28" s="158">
        <v>0</v>
      </c>
      <c r="F28" s="158">
        <v>0</v>
      </c>
    </row>
    <row r="29" spans="2:10" s="99" customFormat="1">
      <c r="B29" s="111"/>
      <c r="C29" s="112"/>
      <c r="D29" s="112"/>
      <c r="E29" s="158"/>
      <c r="F29" s="158"/>
    </row>
    <row r="30" spans="2:10" s="99" customFormat="1">
      <c r="B30" s="111" t="s">
        <v>70</v>
      </c>
      <c r="C30" s="112"/>
      <c r="D30" s="112"/>
      <c r="E30" s="158">
        <v>0</v>
      </c>
      <c r="F30" s="158">
        <v>0</v>
      </c>
    </row>
    <row r="31" spans="2:10" s="99" customFormat="1">
      <c r="B31" s="118" t="s">
        <v>71</v>
      </c>
      <c r="C31" s="119"/>
      <c r="D31" s="119"/>
      <c r="E31" s="159">
        <v>0</v>
      </c>
      <c r="F31" s="159">
        <v>0</v>
      </c>
      <c r="G31" s="120">
        <f>+'Activo Neto'!E9</f>
        <v>0</v>
      </c>
      <c r="H31" s="120">
        <f>+G31-E31</f>
        <v>0</v>
      </c>
    </row>
    <row r="32" spans="2:10" s="96" customFormat="1">
      <c r="B32" s="121"/>
      <c r="C32" s="122"/>
      <c r="D32" s="122"/>
      <c r="E32" s="122"/>
      <c r="F32" s="123"/>
      <c r="J32" s="124"/>
    </row>
    <row r="33" spans="2:6" s="96" customFormat="1">
      <c r="B33" s="188" t="s">
        <v>45</v>
      </c>
      <c r="C33" s="188"/>
      <c r="D33" s="188"/>
      <c r="E33" s="188"/>
      <c r="F33" s="188"/>
    </row>
    <row r="34" spans="2:6">
      <c r="E34" s="6"/>
      <c r="F34" s="6"/>
    </row>
    <row r="35" spans="2:6">
      <c r="B35" s="51" t="s">
        <v>72</v>
      </c>
      <c r="C35" s="6"/>
      <c r="D35" s="6"/>
      <c r="E35" s="6"/>
      <c r="F35" s="6"/>
    </row>
    <row r="36" spans="2:6">
      <c r="C36" s="6"/>
      <c r="D36" s="6"/>
      <c r="E36" s="6"/>
      <c r="F36" s="6"/>
    </row>
    <row r="37" spans="2:6">
      <c r="C37" s="6"/>
      <c r="D37" s="6"/>
      <c r="E37" s="6"/>
      <c r="F37" s="6"/>
    </row>
    <row r="38" spans="2:6">
      <c r="C38" s="6"/>
      <c r="D38" s="6"/>
      <c r="E38" s="6"/>
      <c r="F38" s="6"/>
    </row>
    <row r="39" spans="2:6">
      <c r="E39" s="6"/>
      <c r="F39" s="6"/>
    </row>
    <row r="40" spans="2:6" s="55" customFormat="1">
      <c r="B40" s="53" t="str">
        <f>'Activo Neto'!B32</f>
        <v>Luis Sartorio</v>
      </c>
      <c r="C40" s="179"/>
      <c r="D40" s="53"/>
      <c r="F40" s="53" t="str">
        <f>'Activo Neto'!F32</f>
        <v>Alfredo Benitez</v>
      </c>
    </row>
    <row r="41" spans="2:6" s="7" customFormat="1">
      <c r="B41" s="56" t="str">
        <f>+'Variacion del Activo Neto'!A27</f>
        <v>Representante Legal</v>
      </c>
      <c r="C41" s="180"/>
      <c r="D41" s="56"/>
      <c r="F41" s="56" t="s">
        <v>32</v>
      </c>
    </row>
  </sheetData>
  <mergeCells count="11">
    <mergeCell ref="B25:D25"/>
    <mergeCell ref="B28:D28"/>
    <mergeCell ref="B33:F33"/>
    <mergeCell ref="B8:D8"/>
    <mergeCell ref="B11:D11"/>
    <mergeCell ref="B21:D21"/>
    <mergeCell ref="B3:F3"/>
    <mergeCell ref="B2:F2"/>
    <mergeCell ref="B4:F4"/>
    <mergeCell ref="B5:F5"/>
    <mergeCell ref="B7:D7"/>
  </mergeCell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21594-B6CA-42A6-B7E7-A2A60293B2A5}">
  <sheetPr>
    <tabColor rgb="FFFF0000"/>
    <pageSetUpPr fitToPage="1"/>
  </sheetPr>
  <dimension ref="A1:R323"/>
  <sheetViews>
    <sheetView showGridLines="0" zoomScale="70" zoomScaleNormal="70" zoomScaleSheetLayoutView="80" workbookViewId="0">
      <selection activeCell="G92" sqref="G92"/>
    </sheetView>
  </sheetViews>
  <sheetFormatPr baseColWidth="10" defaultColWidth="11.44140625" defaultRowHeight="15.6"/>
  <cols>
    <col min="1" max="1" width="3.44140625" style="6" customWidth="1"/>
    <col min="2" max="2" width="3.5546875" style="6" customWidth="1"/>
    <col min="3" max="4" width="11.44140625" style="6"/>
    <col min="5" max="5" width="13.5546875" style="6" bestFit="1" customWidth="1"/>
    <col min="6" max="6" width="11.44140625" style="6"/>
    <col min="7" max="7" width="20.44140625" style="6" bestFit="1" customWidth="1"/>
    <col min="8" max="8" width="17.88671875" style="6" customWidth="1"/>
    <col min="9" max="11" width="11.44140625" style="6"/>
    <col min="12" max="12" width="12.5546875" style="6" customWidth="1"/>
    <col min="13" max="13" width="4.44140625" style="6" customWidth="1"/>
    <col min="14" max="14" width="11.44140625" style="6"/>
    <col min="15" max="15" width="2.33203125" style="6" customWidth="1"/>
    <col min="16" max="17" width="11.44140625" style="6" hidden="1" customWidth="1"/>
    <col min="18" max="16384" width="11.44140625" style="6"/>
  </cols>
  <sheetData>
    <row r="1" spans="3:12">
      <c r="L1" s="126"/>
    </row>
    <row r="2" spans="3:12" s="50" customFormat="1">
      <c r="C2" s="230" t="str">
        <f>'Activo Neto'!B2</f>
        <v>FONDO MUTUO US MARKET SUDAMERIS.</v>
      </c>
      <c r="D2" s="230"/>
      <c r="E2" s="230"/>
      <c r="F2" s="230"/>
      <c r="G2" s="230"/>
      <c r="H2" s="230"/>
      <c r="I2" s="230"/>
      <c r="J2" s="230"/>
      <c r="K2" s="230"/>
      <c r="L2" s="230"/>
    </row>
    <row r="3" spans="3:12" s="50" customFormat="1">
      <c r="C3" s="231" t="s">
        <v>151</v>
      </c>
      <c r="D3" s="231"/>
      <c r="E3" s="231"/>
      <c r="F3" s="231"/>
      <c r="G3" s="231"/>
      <c r="H3" s="231"/>
      <c r="I3" s="231"/>
      <c r="J3" s="231"/>
      <c r="K3" s="231"/>
      <c r="L3" s="231"/>
    </row>
    <row r="5" spans="3:12">
      <c r="C5" s="5" t="s">
        <v>73</v>
      </c>
    </row>
    <row r="6" spans="3:12">
      <c r="C6" s="5"/>
    </row>
    <row r="7" spans="3:12">
      <c r="C7" s="5" t="s">
        <v>74</v>
      </c>
    </row>
    <row r="8" spans="3:12" s="127" customFormat="1" ht="60.6" customHeight="1">
      <c r="C8" s="232" t="s">
        <v>75</v>
      </c>
      <c r="D8" s="232"/>
      <c r="E8" s="232"/>
      <c r="F8" s="232"/>
      <c r="G8" s="232"/>
      <c r="H8" s="232"/>
      <c r="I8" s="232"/>
      <c r="J8" s="232"/>
      <c r="K8" s="232"/>
      <c r="L8" s="232"/>
    </row>
    <row r="9" spans="3:12" s="127" customFormat="1" ht="49.95" customHeight="1">
      <c r="C9" s="222" t="s">
        <v>76</v>
      </c>
      <c r="D9" s="222"/>
      <c r="E9" s="222"/>
      <c r="F9" s="222"/>
      <c r="G9" s="222"/>
      <c r="H9" s="222"/>
      <c r="I9" s="222"/>
      <c r="J9" s="222"/>
      <c r="K9" s="222"/>
      <c r="L9" s="222"/>
    </row>
    <row r="10" spans="3:12" s="127" customFormat="1">
      <c r="C10" s="128"/>
      <c r="D10" s="128"/>
      <c r="E10" s="128"/>
      <c r="F10" s="128"/>
      <c r="G10" s="128"/>
      <c r="H10" s="128"/>
      <c r="I10" s="128"/>
      <c r="J10" s="128"/>
      <c r="K10" s="128"/>
      <c r="L10" s="128"/>
    </row>
    <row r="11" spans="3:12">
      <c r="C11" s="5" t="s">
        <v>77</v>
      </c>
    </row>
    <row r="12" spans="3:12" s="127" customFormat="1" ht="9.6" customHeight="1">
      <c r="C12" s="128"/>
      <c r="D12" s="128"/>
      <c r="E12" s="128"/>
      <c r="F12" s="128"/>
      <c r="G12" s="128"/>
      <c r="H12" s="128"/>
      <c r="I12" s="128"/>
      <c r="J12" s="128"/>
      <c r="K12" s="128"/>
      <c r="L12" s="128"/>
    </row>
    <row r="13" spans="3:12" ht="31.5" customHeight="1">
      <c r="C13" s="222" t="s">
        <v>78</v>
      </c>
      <c r="D13" s="222"/>
      <c r="E13" s="222"/>
      <c r="F13" s="222"/>
      <c r="G13" s="222"/>
      <c r="H13" s="222"/>
      <c r="I13" s="222"/>
      <c r="J13" s="222"/>
      <c r="K13" s="222"/>
      <c r="L13" s="222"/>
    </row>
    <row r="15" spans="3:12">
      <c r="C15" s="5" t="s">
        <v>79</v>
      </c>
    </row>
    <row r="16" spans="3:12">
      <c r="C16" s="5"/>
    </row>
    <row r="17" spans="3:12">
      <c r="C17" s="5" t="s">
        <v>80</v>
      </c>
    </row>
    <row r="18" spans="3:12" ht="114" customHeight="1">
      <c r="C18" s="232" t="s">
        <v>81</v>
      </c>
      <c r="D18" s="232"/>
      <c r="E18" s="232"/>
      <c r="F18" s="232"/>
      <c r="G18" s="232"/>
      <c r="H18" s="232"/>
      <c r="I18" s="232"/>
      <c r="J18" s="232"/>
      <c r="K18" s="232"/>
      <c r="L18" s="232"/>
    </row>
    <row r="19" spans="3:12" ht="28.5" customHeight="1">
      <c r="C19" s="204" t="s">
        <v>82</v>
      </c>
      <c r="D19" s="204"/>
      <c r="E19" s="204"/>
      <c r="F19" s="204"/>
      <c r="G19" s="204"/>
      <c r="H19" s="204"/>
      <c r="I19" s="233" t="s">
        <v>83</v>
      </c>
      <c r="J19" s="233"/>
      <c r="K19" s="233" t="s">
        <v>84</v>
      </c>
      <c r="L19" s="233"/>
    </row>
    <row r="20" spans="3:12" ht="31.5" customHeight="1">
      <c r="C20" s="223" t="s">
        <v>85</v>
      </c>
      <c r="D20" s="223"/>
      <c r="E20" s="223"/>
      <c r="F20" s="223"/>
      <c r="G20" s="223"/>
      <c r="H20" s="223"/>
      <c r="I20" s="224">
        <v>0</v>
      </c>
      <c r="J20" s="225"/>
      <c r="K20" s="226" t="s">
        <v>86</v>
      </c>
      <c r="L20" s="227"/>
    </row>
    <row r="21" spans="3:12" s="96" customFormat="1" ht="30" customHeight="1">
      <c r="C21" s="223" t="s">
        <v>87</v>
      </c>
      <c r="D21" s="223"/>
      <c r="E21" s="223"/>
      <c r="F21" s="223"/>
      <c r="G21" s="223"/>
      <c r="H21" s="223"/>
      <c r="I21" s="224">
        <v>0</v>
      </c>
      <c r="J21" s="225"/>
      <c r="K21" s="226" t="s">
        <v>86</v>
      </c>
      <c r="L21" s="227"/>
    </row>
    <row r="22" spans="3:12" ht="65.25" customHeight="1">
      <c r="C22" s="223" t="s">
        <v>88</v>
      </c>
      <c r="D22" s="223"/>
      <c r="E22" s="223"/>
      <c r="F22" s="223"/>
      <c r="G22" s="223"/>
      <c r="H22" s="223"/>
      <c r="I22" s="224">
        <v>0</v>
      </c>
      <c r="J22" s="225"/>
      <c r="K22" s="226" t="s">
        <v>89</v>
      </c>
      <c r="L22" s="227"/>
    </row>
    <row r="23" spans="3:12" ht="72" customHeight="1">
      <c r="C23" s="223" t="s">
        <v>90</v>
      </c>
      <c r="D23" s="223"/>
      <c r="E23" s="223"/>
      <c r="F23" s="223"/>
      <c r="G23" s="223"/>
      <c r="H23" s="223"/>
      <c r="I23" s="224">
        <v>0</v>
      </c>
      <c r="J23" s="225"/>
      <c r="K23" s="226" t="s">
        <v>89</v>
      </c>
      <c r="L23" s="227"/>
    </row>
    <row r="24" spans="3:12" s="96" customFormat="1" ht="30" customHeight="1">
      <c r="C24" s="223" t="s">
        <v>91</v>
      </c>
      <c r="D24" s="223"/>
      <c r="E24" s="223"/>
      <c r="F24" s="223"/>
      <c r="G24" s="223"/>
      <c r="H24" s="223"/>
      <c r="I24" s="224">
        <v>0</v>
      </c>
      <c r="J24" s="225"/>
      <c r="K24" s="226" t="s">
        <v>86</v>
      </c>
      <c r="L24" s="227"/>
    </row>
    <row r="25" spans="3:12" s="96" customFormat="1" ht="40.5" customHeight="1">
      <c r="C25" s="223" t="s">
        <v>92</v>
      </c>
      <c r="D25" s="223"/>
      <c r="E25" s="223"/>
      <c r="F25" s="223"/>
      <c r="G25" s="223"/>
      <c r="H25" s="223"/>
      <c r="I25" s="224">
        <v>0</v>
      </c>
      <c r="J25" s="225"/>
      <c r="K25" s="226" t="s">
        <v>93</v>
      </c>
      <c r="L25" s="227"/>
    </row>
    <row r="26" spans="3:12" s="96" customFormat="1" ht="50.25" customHeight="1">
      <c r="C26" s="223" t="s">
        <v>94</v>
      </c>
      <c r="D26" s="223"/>
      <c r="E26" s="223"/>
      <c r="F26" s="223"/>
      <c r="G26" s="223"/>
      <c r="H26" s="223"/>
      <c r="I26" s="224">
        <v>0</v>
      </c>
      <c r="J26" s="225"/>
      <c r="K26" s="226" t="s">
        <v>93</v>
      </c>
      <c r="L26" s="227"/>
    </row>
    <row r="27" spans="3:12" s="96" customFormat="1" ht="30" customHeight="1">
      <c r="C27" s="223" t="s">
        <v>95</v>
      </c>
      <c r="D27" s="223"/>
      <c r="E27" s="223"/>
      <c r="F27" s="223"/>
      <c r="G27" s="223"/>
      <c r="H27" s="223"/>
      <c r="I27" s="224">
        <v>0</v>
      </c>
      <c r="J27" s="225"/>
      <c r="K27" s="226" t="s">
        <v>93</v>
      </c>
      <c r="L27" s="227"/>
    </row>
    <row r="28" spans="3:12" s="96" customFormat="1" ht="39.75" customHeight="1">
      <c r="C28" s="223" t="s">
        <v>96</v>
      </c>
      <c r="D28" s="223"/>
      <c r="E28" s="223"/>
      <c r="F28" s="223"/>
      <c r="G28" s="223"/>
      <c r="H28" s="223"/>
      <c r="I28" s="224">
        <v>0</v>
      </c>
      <c r="J28" s="225"/>
      <c r="K28" s="226" t="s">
        <v>93</v>
      </c>
      <c r="L28" s="227"/>
    </row>
    <row r="29" spans="3:12" s="96" customFormat="1" ht="45.75" customHeight="1">
      <c r="C29" s="223" t="s">
        <v>97</v>
      </c>
      <c r="D29" s="223"/>
      <c r="E29" s="223"/>
      <c r="F29" s="223"/>
      <c r="G29" s="223"/>
      <c r="H29" s="223"/>
      <c r="I29" s="224">
        <v>0</v>
      </c>
      <c r="J29" s="225"/>
      <c r="K29" s="226" t="s">
        <v>98</v>
      </c>
      <c r="L29" s="227"/>
    </row>
    <row r="30" spans="3:12" s="96" customFormat="1" ht="15" customHeight="1">
      <c r="C30" s="129"/>
      <c r="D30" s="129"/>
      <c r="E30" s="129"/>
      <c r="F30" s="129"/>
      <c r="G30" s="129"/>
      <c r="H30" s="129"/>
      <c r="I30" s="130"/>
      <c r="J30" s="131"/>
      <c r="K30" s="131"/>
      <c r="L30" s="131"/>
    </row>
    <row r="31" spans="3:12" s="127" customFormat="1">
      <c r="C31" s="228" t="s">
        <v>99</v>
      </c>
      <c r="D31" s="219"/>
      <c r="E31" s="219"/>
      <c r="F31" s="219"/>
      <c r="G31" s="219"/>
      <c r="H31" s="219"/>
      <c r="I31" s="219"/>
      <c r="J31" s="219"/>
      <c r="K31" s="219"/>
      <c r="L31" s="219"/>
    </row>
    <row r="32" spans="3:12" ht="68.25" customHeight="1">
      <c r="C32" s="222" t="s">
        <v>100</v>
      </c>
      <c r="D32" s="222"/>
      <c r="E32" s="222"/>
      <c r="F32" s="222"/>
      <c r="G32" s="222"/>
      <c r="H32" s="222"/>
      <c r="I32" s="222"/>
      <c r="J32" s="222"/>
      <c r="K32" s="222"/>
      <c r="L32" s="222"/>
    </row>
    <row r="33" spans="3:12" s="127" customFormat="1">
      <c r="C33" s="128"/>
      <c r="D33" s="128"/>
      <c r="E33" s="128"/>
      <c r="F33" s="128"/>
      <c r="G33" s="128"/>
      <c r="H33" s="128"/>
      <c r="I33" s="128"/>
      <c r="J33" s="128"/>
      <c r="K33" s="128"/>
      <c r="L33" s="128"/>
    </row>
    <row r="34" spans="3:12" s="127" customFormat="1">
      <c r="C34" s="5" t="s">
        <v>101</v>
      </c>
      <c r="D34" s="128"/>
      <c r="E34" s="128"/>
      <c r="F34" s="128"/>
      <c r="G34" s="128"/>
      <c r="H34" s="128"/>
      <c r="I34" s="128"/>
      <c r="J34" s="128"/>
      <c r="K34" s="128"/>
      <c r="L34" s="128"/>
    </row>
    <row r="35" spans="3:12" ht="41.4" customHeight="1">
      <c r="C35" s="222" t="s">
        <v>102</v>
      </c>
      <c r="D35" s="222"/>
      <c r="E35" s="222"/>
      <c r="F35" s="222"/>
      <c r="G35" s="222"/>
      <c r="H35" s="222"/>
      <c r="I35" s="222"/>
      <c r="J35" s="222"/>
      <c r="K35" s="222"/>
      <c r="L35" s="222"/>
    </row>
    <row r="36" spans="3:12" s="127" customFormat="1" ht="10.199999999999999" customHeight="1">
      <c r="C36" s="128"/>
      <c r="D36" s="128"/>
      <c r="E36" s="128"/>
      <c r="F36" s="128"/>
      <c r="G36" s="128"/>
      <c r="H36" s="128"/>
      <c r="I36" s="128"/>
      <c r="J36" s="128"/>
      <c r="K36" s="128"/>
      <c r="L36" s="128"/>
    </row>
    <row r="37" spans="3:12" s="127" customFormat="1">
      <c r="C37" s="132" t="s">
        <v>103</v>
      </c>
      <c r="D37" s="133"/>
      <c r="E37" s="133"/>
      <c r="F37" s="133"/>
      <c r="G37" s="133"/>
      <c r="H37" s="133"/>
      <c r="I37" s="133"/>
      <c r="J37" s="133"/>
      <c r="K37" s="133"/>
      <c r="L37" s="133"/>
    </row>
    <row r="38" spans="3:12" ht="38.4" customHeight="1">
      <c r="C38" s="222" t="s">
        <v>104</v>
      </c>
      <c r="D38" s="222"/>
      <c r="E38" s="222"/>
      <c r="F38" s="222"/>
      <c r="G38" s="222"/>
      <c r="H38" s="222"/>
      <c r="I38" s="222"/>
      <c r="J38" s="222"/>
      <c r="K38" s="222"/>
      <c r="L38" s="222"/>
    </row>
    <row r="39" spans="3:12" s="127" customFormat="1">
      <c r="C39" s="128"/>
      <c r="D39" s="128"/>
      <c r="E39" s="128"/>
      <c r="F39" s="128"/>
      <c r="G39" s="128"/>
      <c r="H39" s="128"/>
      <c r="I39" s="128"/>
      <c r="J39" s="128"/>
      <c r="K39" s="128"/>
      <c r="L39" s="128"/>
    </row>
    <row r="40" spans="3:12" s="127" customFormat="1">
      <c r="C40" s="5" t="s">
        <v>105</v>
      </c>
      <c r="D40" s="128"/>
      <c r="E40" s="128"/>
      <c r="F40" s="128"/>
      <c r="G40" s="128"/>
      <c r="H40" s="128"/>
      <c r="I40" s="128"/>
      <c r="J40" s="128"/>
      <c r="K40" s="128"/>
      <c r="L40" s="128"/>
    </row>
    <row r="41" spans="3:12" ht="69" customHeight="1">
      <c r="C41" s="222" t="s">
        <v>106</v>
      </c>
      <c r="D41" s="222"/>
      <c r="E41" s="222"/>
      <c r="F41" s="222"/>
      <c r="G41" s="222"/>
      <c r="H41" s="222"/>
      <c r="I41" s="222"/>
      <c r="J41" s="222"/>
      <c r="K41" s="222"/>
      <c r="L41" s="222"/>
    </row>
    <row r="42" spans="3:12" s="127" customFormat="1" ht="48" customHeight="1">
      <c r="C42" s="221" t="s">
        <v>107</v>
      </c>
      <c r="D42" s="220"/>
      <c r="E42" s="220"/>
      <c r="F42" s="220"/>
      <c r="G42" s="220"/>
      <c r="H42" s="220"/>
      <c r="I42" s="220"/>
      <c r="J42" s="220"/>
      <c r="K42" s="220"/>
      <c r="L42" s="220"/>
    </row>
    <row r="43" spans="3:12" s="127" customFormat="1" ht="48.75" customHeight="1">
      <c r="C43" s="221" t="s">
        <v>108</v>
      </c>
      <c r="D43" s="220"/>
      <c r="E43" s="220"/>
      <c r="F43" s="220"/>
      <c r="G43" s="220"/>
      <c r="H43" s="220"/>
      <c r="I43" s="220"/>
      <c r="J43" s="220"/>
      <c r="K43" s="220"/>
      <c r="L43" s="220"/>
    </row>
    <row r="44" spans="3:12" s="127" customFormat="1" ht="49.5" customHeight="1">
      <c r="C44" s="221" t="s">
        <v>109</v>
      </c>
      <c r="D44" s="220"/>
      <c r="E44" s="220"/>
      <c r="F44" s="220"/>
      <c r="G44" s="220"/>
      <c r="H44" s="220"/>
      <c r="I44" s="220"/>
      <c r="J44" s="220"/>
      <c r="K44" s="220"/>
      <c r="L44" s="220"/>
    </row>
    <row r="45" spans="3:12" s="127" customFormat="1" ht="49.5" customHeight="1">
      <c r="C45" s="221" t="s">
        <v>110</v>
      </c>
      <c r="D45" s="220"/>
      <c r="E45" s="220"/>
      <c r="F45" s="220"/>
      <c r="G45" s="220"/>
      <c r="H45" s="220"/>
      <c r="I45" s="220"/>
      <c r="J45" s="220"/>
      <c r="K45" s="220"/>
      <c r="L45" s="220"/>
    </row>
    <row r="46" spans="3:12" s="127" customFormat="1" ht="48.75" customHeight="1">
      <c r="C46" s="221" t="s">
        <v>111</v>
      </c>
      <c r="D46" s="220"/>
      <c r="E46" s="220"/>
      <c r="F46" s="220"/>
      <c r="G46" s="220"/>
      <c r="H46" s="220"/>
      <c r="I46" s="220"/>
      <c r="J46" s="220"/>
      <c r="K46" s="220"/>
      <c r="L46" s="220"/>
    </row>
    <row r="47" spans="3:12" s="127" customFormat="1" ht="31.5" customHeight="1">
      <c r="C47" s="221" t="s">
        <v>112</v>
      </c>
      <c r="D47" s="220"/>
      <c r="E47" s="220"/>
      <c r="F47" s="220"/>
      <c r="G47" s="220"/>
      <c r="H47" s="220"/>
      <c r="I47" s="220"/>
      <c r="J47" s="220"/>
      <c r="K47" s="220"/>
      <c r="L47" s="220"/>
    </row>
    <row r="48" spans="3:12" s="127" customFormat="1" ht="35.25" customHeight="1">
      <c r="C48" s="221" t="s">
        <v>113</v>
      </c>
      <c r="D48" s="220"/>
      <c r="E48" s="220"/>
      <c r="F48" s="220"/>
      <c r="G48" s="220"/>
      <c r="H48" s="220"/>
      <c r="I48" s="220"/>
      <c r="J48" s="220"/>
      <c r="K48" s="220"/>
      <c r="L48" s="220"/>
    </row>
    <row r="49" spans="3:16" s="127" customFormat="1" ht="31.5" customHeight="1">
      <c r="C49" s="221" t="s">
        <v>114</v>
      </c>
      <c r="D49" s="220"/>
      <c r="E49" s="220"/>
      <c r="F49" s="220"/>
      <c r="G49" s="220"/>
      <c r="H49" s="220"/>
      <c r="I49" s="220"/>
      <c r="J49" s="220"/>
      <c r="K49" s="220"/>
      <c r="L49" s="220"/>
    </row>
    <row r="50" spans="3:16" s="127" customFormat="1" ht="36.75" customHeight="1">
      <c r="C50" s="221" t="s">
        <v>115</v>
      </c>
      <c r="D50" s="220"/>
      <c r="E50" s="220"/>
      <c r="F50" s="220"/>
      <c r="G50" s="220"/>
      <c r="H50" s="220"/>
      <c r="I50" s="220"/>
      <c r="J50" s="220"/>
      <c r="K50" s="220"/>
      <c r="L50" s="220"/>
    </row>
    <row r="51" spans="3:16" s="127" customFormat="1" ht="33" customHeight="1">
      <c r="C51" s="221" t="s">
        <v>116</v>
      </c>
      <c r="D51" s="220"/>
      <c r="E51" s="220"/>
      <c r="F51" s="220"/>
      <c r="G51" s="220"/>
      <c r="H51" s="220"/>
      <c r="I51" s="220"/>
      <c r="J51" s="220"/>
      <c r="K51" s="220"/>
      <c r="L51" s="220"/>
    </row>
    <row r="52" spans="3:16" s="127" customFormat="1" ht="35.25" customHeight="1">
      <c r="C52" s="221" t="s">
        <v>117</v>
      </c>
      <c r="D52" s="220"/>
      <c r="E52" s="220"/>
      <c r="F52" s="220"/>
      <c r="G52" s="220"/>
      <c r="H52" s="220"/>
      <c r="I52" s="220"/>
      <c r="J52" s="220"/>
      <c r="K52" s="220"/>
      <c r="L52" s="220"/>
    </row>
    <row r="53" spans="3:16" s="127" customFormat="1" ht="35.25" customHeight="1">
      <c r="C53" s="221" t="s">
        <v>118</v>
      </c>
      <c r="D53" s="220"/>
      <c r="E53" s="220"/>
      <c r="F53" s="220"/>
      <c r="G53" s="220"/>
      <c r="H53" s="220"/>
      <c r="I53" s="220"/>
      <c r="J53" s="220"/>
      <c r="K53" s="220"/>
      <c r="L53" s="220"/>
    </row>
    <row r="54" spans="3:16" s="127" customFormat="1" ht="33" customHeight="1">
      <c r="C54" s="221" t="s">
        <v>119</v>
      </c>
      <c r="D54" s="220"/>
      <c r="E54" s="220"/>
      <c r="F54" s="220"/>
      <c r="G54" s="220"/>
      <c r="H54" s="220"/>
      <c r="I54" s="220"/>
      <c r="J54" s="220"/>
      <c r="K54" s="220"/>
      <c r="L54" s="220"/>
    </row>
    <row r="55" spans="3:16" s="127" customFormat="1">
      <c r="C55" s="128"/>
      <c r="D55" s="128"/>
      <c r="E55" s="128"/>
      <c r="F55" s="128"/>
      <c r="G55" s="128"/>
      <c r="H55" s="128"/>
      <c r="I55" s="128"/>
      <c r="J55" s="128"/>
      <c r="K55" s="128"/>
      <c r="L55" s="128"/>
    </row>
    <row r="56" spans="3:16" s="127" customFormat="1" ht="10.95" customHeight="1">
      <c r="C56" s="128"/>
      <c r="D56" s="128"/>
      <c r="E56" s="128"/>
      <c r="F56" s="128"/>
      <c r="G56" s="128"/>
      <c r="H56" s="128"/>
      <c r="I56" s="128"/>
      <c r="J56" s="128"/>
      <c r="K56" s="128"/>
      <c r="L56" s="128"/>
    </row>
    <row r="57" spans="3:16">
      <c r="C57" s="5" t="s">
        <v>120</v>
      </c>
    </row>
    <row r="58" spans="3:16" ht="7.2" customHeight="1">
      <c r="C58" s="5"/>
    </row>
    <row r="59" spans="3:16">
      <c r="C59" s="5" t="s">
        <v>121</v>
      </c>
    </row>
    <row r="60" spans="3:16" s="127" customFormat="1" ht="77.400000000000006" customHeight="1">
      <c r="C60" s="220" t="s">
        <v>122</v>
      </c>
      <c r="D60" s="220"/>
      <c r="E60" s="220"/>
      <c r="F60" s="220"/>
      <c r="G60" s="220"/>
      <c r="H60" s="220"/>
      <c r="I60" s="220"/>
      <c r="J60" s="220"/>
      <c r="K60" s="220"/>
      <c r="L60" s="220"/>
    </row>
    <row r="61" spans="3:16" s="127" customFormat="1">
      <c r="C61" s="219" t="s">
        <v>123</v>
      </c>
      <c r="D61" s="219"/>
      <c r="E61" s="219"/>
      <c r="F61" s="219"/>
      <c r="G61" s="219"/>
      <c r="H61" s="219"/>
      <c r="I61" s="219"/>
      <c r="J61" s="219"/>
      <c r="K61" s="219"/>
      <c r="L61" s="219"/>
    </row>
    <row r="62" spans="3:16" s="127" customFormat="1">
      <c r="C62" s="219"/>
      <c r="D62" s="219"/>
      <c r="E62" s="219"/>
      <c r="F62" s="219"/>
      <c r="G62" s="219"/>
      <c r="H62" s="219"/>
      <c r="I62" s="219"/>
      <c r="J62" s="219"/>
      <c r="K62" s="219"/>
      <c r="L62" s="219"/>
    </row>
    <row r="63" spans="3:16" s="127" customFormat="1">
      <c r="C63" s="219"/>
      <c r="D63" s="219"/>
      <c r="E63" s="219"/>
      <c r="F63" s="219"/>
      <c r="G63" s="219"/>
      <c r="H63" s="219"/>
      <c r="I63" s="219"/>
      <c r="J63" s="219"/>
      <c r="K63" s="219"/>
      <c r="L63" s="219"/>
    </row>
    <row r="64" spans="3:16">
      <c r="C64" s="5" t="s">
        <v>124</v>
      </c>
      <c r="P64" s="135"/>
    </row>
    <row r="65" spans="3:18" s="96" customFormat="1" ht="33" customHeight="1">
      <c r="C65" s="220" t="s">
        <v>125</v>
      </c>
      <c r="D65" s="220"/>
      <c r="E65" s="220"/>
      <c r="F65" s="220"/>
      <c r="G65" s="220"/>
      <c r="H65" s="220"/>
      <c r="I65" s="220"/>
      <c r="J65" s="220"/>
      <c r="K65" s="220"/>
      <c r="L65" s="220"/>
      <c r="P65" s="136"/>
    </row>
    <row r="66" spans="3:18" ht="41.25" customHeight="1">
      <c r="C66" s="220" t="s">
        <v>126</v>
      </c>
      <c r="D66" s="220"/>
      <c r="E66" s="220"/>
      <c r="F66" s="220"/>
      <c r="G66" s="220"/>
      <c r="H66" s="220"/>
      <c r="I66" s="220"/>
      <c r="J66" s="220"/>
      <c r="K66" s="220"/>
      <c r="L66" s="220"/>
    </row>
    <row r="67" spans="3:18" ht="41.25" customHeight="1">
      <c r="C67" s="220" t="s">
        <v>127</v>
      </c>
      <c r="D67" s="220"/>
      <c r="E67" s="220"/>
      <c r="F67" s="220"/>
      <c r="G67" s="220"/>
      <c r="H67" s="220"/>
      <c r="I67" s="220"/>
      <c r="J67" s="220"/>
      <c r="K67" s="220"/>
      <c r="L67" s="220"/>
      <c r="R67" s="137"/>
    </row>
    <row r="68" spans="3:18" ht="27" customHeight="1">
      <c r="C68" s="220" t="s">
        <v>128</v>
      </c>
      <c r="D68" s="220"/>
      <c r="E68" s="220"/>
      <c r="F68" s="220"/>
      <c r="G68" s="220"/>
      <c r="H68" s="220"/>
      <c r="I68" s="220"/>
      <c r="J68" s="220"/>
      <c r="K68" s="220"/>
      <c r="L68" s="220"/>
    </row>
    <row r="69" spans="3:18" s="96" customFormat="1" ht="34.5" customHeight="1">
      <c r="C69" s="220" t="s">
        <v>129</v>
      </c>
      <c r="D69" s="220"/>
      <c r="E69" s="220"/>
      <c r="F69" s="220"/>
      <c r="G69" s="220"/>
      <c r="H69" s="220"/>
      <c r="I69" s="220"/>
      <c r="J69" s="220"/>
      <c r="K69" s="220"/>
      <c r="L69" s="220"/>
    </row>
    <row r="70" spans="3:18" s="96" customFormat="1" ht="45" customHeight="1">
      <c r="C70" s="220" t="s">
        <v>130</v>
      </c>
      <c r="D70" s="220"/>
      <c r="E70" s="220"/>
      <c r="F70" s="220"/>
      <c r="G70" s="220"/>
      <c r="H70" s="220"/>
      <c r="I70" s="220"/>
      <c r="J70" s="220"/>
      <c r="K70" s="220"/>
      <c r="L70" s="220"/>
    </row>
    <row r="72" spans="3:18">
      <c r="C72" s="5" t="s">
        <v>131</v>
      </c>
    </row>
    <row r="73" spans="3:18">
      <c r="C73" s="5"/>
    </row>
    <row r="74" spans="3:18">
      <c r="C74" s="11" t="s">
        <v>132</v>
      </c>
    </row>
    <row r="75" spans="3:18" ht="70.2" customHeight="1">
      <c r="C75" s="220" t="s">
        <v>133</v>
      </c>
      <c r="D75" s="220"/>
      <c r="E75" s="220"/>
      <c r="F75" s="220"/>
      <c r="G75" s="220"/>
      <c r="H75" s="220"/>
      <c r="I75" s="220"/>
      <c r="J75" s="220"/>
      <c r="K75" s="220"/>
      <c r="L75" s="220"/>
    </row>
    <row r="76" spans="3:18">
      <c r="C76" s="129"/>
      <c r="D76" s="129"/>
      <c r="E76" s="129"/>
      <c r="F76" s="129"/>
      <c r="G76" s="129"/>
      <c r="H76" s="129"/>
      <c r="I76" s="129"/>
      <c r="J76" s="129"/>
      <c r="K76" s="129"/>
      <c r="L76" s="129"/>
    </row>
    <row r="77" spans="3:18">
      <c r="C77" s="5" t="s">
        <v>134</v>
      </c>
    </row>
    <row r="78" spans="3:18" s="96" customFormat="1" ht="49.2" customHeight="1">
      <c r="C78" s="220" t="s">
        <v>156</v>
      </c>
      <c r="D78" s="220"/>
      <c r="E78" s="220"/>
      <c r="F78" s="220"/>
      <c r="G78" s="220"/>
      <c r="H78" s="220"/>
      <c r="I78" s="220"/>
      <c r="J78" s="220"/>
      <c r="K78" s="220"/>
      <c r="L78" s="220"/>
    </row>
    <row r="80" spans="3:18">
      <c r="C80" s="11" t="s">
        <v>135</v>
      </c>
      <c r="D80" s="129"/>
      <c r="E80" s="129"/>
      <c r="F80" s="129"/>
      <c r="G80" s="129"/>
      <c r="H80" s="129"/>
      <c r="I80" s="129"/>
      <c r="J80" s="129"/>
      <c r="K80" s="129"/>
      <c r="L80" s="129"/>
    </row>
    <row r="81" spans="3:12" s="138" customFormat="1" ht="63" customHeight="1">
      <c r="C81" s="220" t="s">
        <v>136</v>
      </c>
      <c r="D81" s="220"/>
      <c r="E81" s="220"/>
      <c r="F81" s="220"/>
      <c r="G81" s="220"/>
      <c r="H81" s="220"/>
      <c r="I81" s="220"/>
      <c r="J81" s="220"/>
      <c r="K81" s="220"/>
      <c r="L81" s="220"/>
    </row>
    <row r="82" spans="3:12" s="138" customFormat="1" ht="33.75" customHeight="1">
      <c r="C82" s="220" t="s">
        <v>137</v>
      </c>
      <c r="D82" s="220"/>
      <c r="E82" s="220"/>
      <c r="F82" s="220"/>
      <c r="G82" s="220"/>
      <c r="H82" s="220"/>
      <c r="I82" s="220"/>
      <c r="J82" s="220"/>
      <c r="K82" s="220"/>
      <c r="L82" s="220"/>
    </row>
    <row r="83" spans="3:12">
      <c r="C83" s="129"/>
      <c r="D83" s="129"/>
      <c r="E83" s="129"/>
      <c r="F83" s="129"/>
      <c r="G83" s="129"/>
      <c r="H83" s="129"/>
      <c r="I83" s="129"/>
      <c r="J83" s="129"/>
      <c r="K83" s="129"/>
      <c r="L83" s="129"/>
    </row>
    <row r="84" spans="3:12">
      <c r="C84" s="11" t="s">
        <v>138</v>
      </c>
      <c r="D84" s="129"/>
      <c r="E84" s="129"/>
      <c r="F84" s="129"/>
      <c r="G84" s="129"/>
      <c r="H84" s="129"/>
      <c r="I84" s="129"/>
      <c r="J84" s="129"/>
      <c r="K84" s="129"/>
      <c r="L84" s="129"/>
    </row>
    <row r="85" spans="3:12" ht="29.25" customHeight="1">
      <c r="C85" s="220" t="s">
        <v>139</v>
      </c>
      <c r="D85" s="220"/>
      <c r="E85" s="220"/>
      <c r="F85" s="220"/>
      <c r="G85" s="220"/>
      <c r="H85" s="220"/>
      <c r="I85" s="220"/>
      <c r="J85" s="220"/>
      <c r="K85" s="220"/>
      <c r="L85" s="220"/>
    </row>
    <row r="86" spans="3:12" ht="29.25" customHeight="1">
      <c r="C86" s="220" t="s">
        <v>140</v>
      </c>
      <c r="D86" s="220"/>
      <c r="E86" s="220"/>
      <c r="F86" s="220"/>
      <c r="G86" s="220"/>
      <c r="H86" s="220"/>
      <c r="I86" s="220"/>
      <c r="J86" s="220"/>
      <c r="K86" s="220"/>
      <c r="L86" s="220"/>
    </row>
    <row r="87" spans="3:12">
      <c r="C87" s="129"/>
      <c r="D87" s="129"/>
      <c r="E87" s="129"/>
      <c r="F87" s="129"/>
      <c r="G87" s="129"/>
      <c r="H87" s="129"/>
      <c r="I87" s="129"/>
      <c r="J87" s="129"/>
      <c r="K87" s="129"/>
      <c r="L87" s="129"/>
    </row>
    <row r="88" spans="3:12">
      <c r="C88" s="5" t="s">
        <v>141</v>
      </c>
    </row>
    <row r="89" spans="3:12" s="50" customFormat="1" ht="32.4" customHeight="1">
      <c r="C89" s="220" t="s">
        <v>152</v>
      </c>
      <c r="D89" s="220"/>
      <c r="E89" s="220"/>
      <c r="F89" s="220"/>
      <c r="G89" s="220"/>
      <c r="H89" s="220"/>
      <c r="I89" s="220"/>
      <c r="J89" s="220"/>
      <c r="K89" s="220"/>
      <c r="L89" s="220"/>
    </row>
    <row r="90" spans="3:12" s="50" customFormat="1" ht="32.4" customHeight="1">
      <c r="C90" s="139" t="s">
        <v>142</v>
      </c>
      <c r="D90" s="134"/>
      <c r="E90" s="134"/>
      <c r="F90" s="134"/>
      <c r="G90" s="134"/>
      <c r="H90" s="134"/>
      <c r="I90" s="134"/>
      <c r="J90" s="134"/>
      <c r="K90" s="134"/>
      <c r="L90" s="134"/>
    </row>
    <row r="91" spans="3:12" s="50" customFormat="1">
      <c r="C91" s="220" t="s">
        <v>157</v>
      </c>
      <c r="D91" s="220"/>
      <c r="E91" s="220"/>
      <c r="F91" s="220"/>
      <c r="G91" s="220"/>
      <c r="H91" s="220"/>
      <c r="I91" s="220"/>
      <c r="J91" s="220"/>
      <c r="K91" s="220"/>
      <c r="L91" s="220"/>
    </row>
    <row r="92" spans="3:12" s="50" customFormat="1">
      <c r="C92" s="148"/>
      <c r="D92" s="134"/>
      <c r="E92" s="134"/>
      <c r="F92" s="134"/>
      <c r="G92" s="134"/>
      <c r="H92" s="134"/>
      <c r="I92" s="134"/>
      <c r="J92" s="134"/>
      <c r="K92" s="134"/>
      <c r="L92" s="134"/>
    </row>
    <row r="93" spans="3:12" s="50" customFormat="1">
      <c r="C93" s="139" t="s">
        <v>143</v>
      </c>
      <c r="D93" s="140"/>
      <c r="E93" s="141"/>
      <c r="F93" s="141"/>
      <c r="G93" s="142"/>
      <c r="H93" s="142"/>
      <c r="I93" s="143"/>
      <c r="J93" s="143"/>
      <c r="K93" s="144"/>
      <c r="L93" s="134"/>
    </row>
    <row r="94" spans="3:12" s="50" customFormat="1" ht="42.6" customHeight="1">
      <c r="C94" s="218" t="s">
        <v>144</v>
      </c>
      <c r="D94" s="218"/>
      <c r="E94" s="218"/>
      <c r="F94" s="218"/>
      <c r="G94" s="218"/>
      <c r="H94" s="218"/>
      <c r="I94" s="218"/>
      <c r="J94" s="218"/>
      <c r="K94" s="218"/>
      <c r="L94" s="134"/>
    </row>
    <row r="95" spans="3:12" s="50" customFormat="1">
      <c r="C95" s="145"/>
      <c r="D95" s="145"/>
      <c r="E95" s="145"/>
      <c r="F95" s="145"/>
      <c r="G95" s="145"/>
      <c r="H95" s="145"/>
      <c r="I95" s="145"/>
      <c r="J95" s="145"/>
      <c r="K95" s="145"/>
      <c r="L95" s="134"/>
    </row>
    <row r="96" spans="3:12" s="50" customFormat="1">
      <c r="C96" s="139" t="s">
        <v>145</v>
      </c>
      <c r="D96" s="139"/>
      <c r="E96" s="143"/>
      <c r="F96" s="143"/>
      <c r="G96" s="146"/>
      <c r="H96" s="143"/>
      <c r="I96" s="143"/>
      <c r="J96" s="143"/>
      <c r="K96" s="144"/>
      <c r="L96" s="134"/>
    </row>
    <row r="97" spans="1:12" s="50" customFormat="1">
      <c r="C97" s="143" t="s">
        <v>153</v>
      </c>
      <c r="D97" s="143"/>
      <c r="E97" s="143"/>
      <c r="F97" s="143"/>
      <c r="G97" s="146"/>
      <c r="H97" s="143"/>
      <c r="I97" s="143"/>
      <c r="J97" s="143"/>
      <c r="K97" s="144"/>
      <c r="L97" s="134"/>
    </row>
    <row r="98" spans="1:12" s="50" customFormat="1">
      <c r="C98" s="143"/>
      <c r="D98" s="143"/>
      <c r="E98" s="143"/>
      <c r="F98" s="143"/>
      <c r="G98" s="146"/>
      <c r="H98" s="143"/>
      <c r="I98" s="143"/>
      <c r="J98" s="143"/>
      <c r="K98" s="144"/>
      <c r="L98" s="134"/>
    </row>
    <row r="99" spans="1:12" s="50" customFormat="1">
      <c r="C99" s="139" t="s">
        <v>146</v>
      </c>
      <c r="D99" s="139"/>
      <c r="E99" s="143"/>
      <c r="F99" s="143"/>
      <c r="G99" s="146"/>
      <c r="H99" s="143"/>
      <c r="I99" s="143"/>
      <c r="J99" s="143"/>
      <c r="K99" s="144"/>
      <c r="L99" s="134"/>
    </row>
    <row r="100" spans="1:12" s="50" customFormat="1">
      <c r="C100" s="219" t="s">
        <v>154</v>
      </c>
      <c r="D100" s="219"/>
      <c r="E100" s="219"/>
      <c r="F100" s="219"/>
      <c r="G100" s="219"/>
      <c r="H100" s="219"/>
      <c r="I100" s="219"/>
      <c r="J100" s="219"/>
      <c r="K100" s="144"/>
      <c r="L100" s="134"/>
    </row>
    <row r="101" spans="1:12" s="50" customFormat="1">
      <c r="C101" s="128"/>
      <c r="D101" s="128"/>
      <c r="E101" s="128"/>
      <c r="F101" s="128"/>
      <c r="G101" s="128"/>
      <c r="H101" s="128"/>
      <c r="I101" s="128"/>
      <c r="J101" s="128"/>
      <c r="K101" s="144"/>
      <c r="L101" s="134"/>
    </row>
    <row r="102" spans="1:12" s="50" customFormat="1">
      <c r="C102" s="139" t="s">
        <v>147</v>
      </c>
      <c r="D102" s="139"/>
      <c r="E102" s="143"/>
      <c r="F102" s="143"/>
      <c r="G102" s="143"/>
      <c r="H102" s="143"/>
      <c r="I102" s="143"/>
      <c r="J102" s="143"/>
      <c r="K102" s="144"/>
      <c r="L102" s="134"/>
    </row>
    <row r="103" spans="1:12" s="50" customFormat="1" ht="15.6" customHeight="1">
      <c r="C103" s="229" t="s">
        <v>155</v>
      </c>
      <c r="D103" s="229"/>
      <c r="E103" s="229"/>
      <c r="F103" s="229"/>
      <c r="G103" s="229"/>
      <c r="H103" s="229"/>
      <c r="I103" s="229"/>
      <c r="J103" s="229"/>
      <c r="K103" s="229"/>
      <c r="L103" s="147"/>
    </row>
    <row r="104" spans="1:12" s="50" customFormat="1" ht="36.75" customHeight="1">
      <c r="C104" s="229"/>
      <c r="D104" s="229"/>
      <c r="E104" s="229"/>
      <c r="F104" s="229"/>
      <c r="G104" s="229"/>
      <c r="H104" s="229"/>
      <c r="I104" s="229"/>
      <c r="J104" s="229"/>
      <c r="K104" s="229"/>
      <c r="L104" s="147"/>
    </row>
    <row r="105" spans="1:12" s="50" customFormat="1" ht="15" customHeight="1">
      <c r="D105" s="147"/>
      <c r="E105" s="147"/>
      <c r="F105" s="147"/>
      <c r="G105" s="147"/>
      <c r="H105" s="147"/>
      <c r="I105" s="147"/>
      <c r="J105" s="147"/>
      <c r="K105" s="147"/>
      <c r="L105" s="147"/>
    </row>
    <row r="106" spans="1:12">
      <c r="C106" s="143" t="s">
        <v>46</v>
      </c>
    </row>
    <row r="108" spans="1:12" ht="15.75" customHeight="1"/>
    <row r="109" spans="1:12" s="143" customFormat="1">
      <c r="A109" s="6"/>
      <c r="B109" s="6"/>
      <c r="C109" s="6"/>
      <c r="D109" s="53" t="str">
        <f>'Activo Neto'!B32</f>
        <v>Luis Sartorio</v>
      </c>
      <c r="G109" s="179"/>
      <c r="H109" s="55"/>
      <c r="I109" s="53"/>
      <c r="K109" s="55" t="str">
        <f>'Activo Neto'!F32</f>
        <v>Alfredo Benitez</v>
      </c>
    </row>
    <row r="110" spans="1:12" s="143" customFormat="1">
      <c r="A110" s="6"/>
      <c r="B110" s="6"/>
      <c r="C110" s="6"/>
      <c r="D110" s="56" t="str">
        <f>+'Flujos de Efectivo'!B41</f>
        <v>Representante Legal</v>
      </c>
      <c r="G110" s="180"/>
      <c r="H110" s="56"/>
      <c r="K110" s="56" t="s">
        <v>32</v>
      </c>
    </row>
    <row r="111" spans="1:12">
      <c r="D111" s="51"/>
    </row>
    <row r="323" spans="4:4">
      <c r="D323" s="6">
        <v>0</v>
      </c>
    </row>
  </sheetData>
  <mergeCells count="76">
    <mergeCell ref="C13:L13"/>
    <mergeCell ref="C103:K104"/>
    <mergeCell ref="C2:L2"/>
    <mergeCell ref="C3:L3"/>
    <mergeCell ref="C8:L8"/>
    <mergeCell ref="C9:L9"/>
    <mergeCell ref="C18:L18"/>
    <mergeCell ref="C19:H19"/>
    <mergeCell ref="I19:J19"/>
    <mergeCell ref="K19:L19"/>
    <mergeCell ref="C20:H20"/>
    <mergeCell ref="I20:J20"/>
    <mergeCell ref="K20:L20"/>
    <mergeCell ref="C21:H21"/>
    <mergeCell ref="I21:J21"/>
    <mergeCell ref="K21:L21"/>
    <mergeCell ref="C22:H22"/>
    <mergeCell ref="I22:J22"/>
    <mergeCell ref="K22:L22"/>
    <mergeCell ref="C23:H23"/>
    <mergeCell ref="I23:J23"/>
    <mergeCell ref="K23:L23"/>
    <mergeCell ref="C24:H24"/>
    <mergeCell ref="I24:J24"/>
    <mergeCell ref="K24:L24"/>
    <mergeCell ref="C25:H25"/>
    <mergeCell ref="I25:J25"/>
    <mergeCell ref="K25:L25"/>
    <mergeCell ref="C26:H26"/>
    <mergeCell ref="I26:J26"/>
    <mergeCell ref="K26:L26"/>
    <mergeCell ref="C35:L35"/>
    <mergeCell ref="C27:H27"/>
    <mergeCell ref="I27:J27"/>
    <mergeCell ref="K27:L27"/>
    <mergeCell ref="C28:H28"/>
    <mergeCell ref="I28:J28"/>
    <mergeCell ref="K28:L28"/>
    <mergeCell ref="C29:H29"/>
    <mergeCell ref="I29:J29"/>
    <mergeCell ref="K29:L29"/>
    <mergeCell ref="C31:L31"/>
    <mergeCell ref="C32:L32"/>
    <mergeCell ref="C51:L51"/>
    <mergeCell ref="C38:L38"/>
    <mergeCell ref="C41:L41"/>
    <mergeCell ref="C42:L42"/>
    <mergeCell ref="C43:L43"/>
    <mergeCell ref="C44:L44"/>
    <mergeCell ref="C45:L45"/>
    <mergeCell ref="C46:L46"/>
    <mergeCell ref="C47:L47"/>
    <mergeCell ref="C48:L48"/>
    <mergeCell ref="C49:L49"/>
    <mergeCell ref="C50:L50"/>
    <mergeCell ref="C75:L75"/>
    <mergeCell ref="C52:L52"/>
    <mergeCell ref="C53:L53"/>
    <mergeCell ref="C54:L54"/>
    <mergeCell ref="C60:L60"/>
    <mergeCell ref="C61:L63"/>
    <mergeCell ref="C65:L65"/>
    <mergeCell ref="C66:L66"/>
    <mergeCell ref="C67:L67"/>
    <mergeCell ref="C68:L68"/>
    <mergeCell ref="C69:L69"/>
    <mergeCell ref="C70:L70"/>
    <mergeCell ref="C94:K94"/>
    <mergeCell ref="C100:J100"/>
    <mergeCell ref="C78:L78"/>
    <mergeCell ref="C81:L81"/>
    <mergeCell ref="C82:L82"/>
    <mergeCell ref="C85:L85"/>
    <mergeCell ref="C86:L86"/>
    <mergeCell ref="C89:L89"/>
    <mergeCell ref="C91:L91"/>
  </mergeCells>
  <pageMargins left="0.7" right="0.7" top="0.75" bottom="0.75" header="0.3" footer="0.3"/>
  <pageSetup paperSize="9" scale="62"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LmWTub4fg334SbG/VIfHcwmjAD0V0M732ugs1ahqCsI=</DigestValue>
    </Reference>
    <Reference Type="http://www.w3.org/2000/09/xmldsig#Object" URI="#idOfficeObject">
      <DigestMethod Algorithm="http://www.w3.org/2001/04/xmlenc#sha256"/>
      <DigestValue>5KeK4YV1SRcmPakocrFJYK+XYaqFdzkaymCIMZHXacE=</DigestValue>
    </Reference>
    <Reference Type="http://uri.etsi.org/01903#SignedProperties" URI="#idSignedProperties">
      <Transforms>
        <Transform Algorithm="http://www.w3.org/TR/2001/REC-xml-c14n-20010315"/>
      </Transforms>
      <DigestMethod Algorithm="http://www.w3.org/2001/04/xmlenc#sha256"/>
      <DigestValue>6x2ZUhZgKjcqX0weKFxzeTE6lbaKfncrhel3XZWi+H8=</DigestValue>
    </Reference>
    <Reference Type="http://www.w3.org/2000/09/xmldsig#Object" URI="#idValidSigLnImg">
      <DigestMethod Algorithm="http://www.w3.org/2001/04/xmlenc#sha256"/>
      <DigestValue>TgQ7lhKrDRheinETFLx+UNlCcBralWU5CQT2FKCBCCk=</DigestValue>
    </Reference>
    <Reference Type="http://www.w3.org/2000/09/xmldsig#Object" URI="#idInvalidSigLnImg">
      <DigestMethod Algorithm="http://www.w3.org/2001/04/xmlenc#sha256"/>
      <DigestValue>XqTUM5K4bvaCqf7IRHSp6jzbI7/By590bl73xiXedvE=</DigestValue>
    </Reference>
  </SignedInfo>
  <SignatureValue>rw6XJrNIlCss/uRZwzeHSh3Y1RvbPFiuajlwgmeP4YNI05YOsNt1/kSYPuXPQIA8L1PXpAqGhsle
Iei0M/T5QDm31NgSlwMGYz+iOjpLzo3AJwGB0sHahjwMTSpanrZuVCER+7We19yk27LZWGmILUsy
ZkeyvQgHgV+jvCYOU1Npe4+IqVbe2QJ8mxS7C2TkY2soZK6DItgqywDqAg7l4bt4Xe0PJ6avQ2HJ
FcTvp6iUXavi6dAs2BD9MJiCf6/9aUSDZfnumcHHoJZ2KIk/bIPBzUXAkMba1Yp7DtLXOeB3QpV7
jqFXa6vF/4WNtEqZ5pHgf1qegiBoAGR5rC2o1w==</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g7JkGNtNbPOOP8afQTB8LjFW9vje0fHcRLFrgkDjG7E=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LQA/n66mGWATAQNX3bJuiHkilV+Ap6G5NaX2VnSDHf4=</DigestValue>
      </Reference>
      <Reference URI="/xl/drawings/drawing2.xml?ContentType=application/vnd.openxmlformats-officedocument.drawing+xml">
        <DigestMethod Algorithm="http://www.w3.org/2001/04/xmlenc#sha256"/>
        <DigestValue>0UxZzp/hSWrdyPYPbeh6/5s1NLy/pHGlGzBQiM/P8AY=</DigestValue>
      </Reference>
      <Reference URI="/xl/drawings/drawing3.xml?ContentType=application/vnd.openxmlformats-officedocument.drawing+xml">
        <DigestMethod Algorithm="http://www.w3.org/2001/04/xmlenc#sha256"/>
        <DigestValue>S9Kq6KCUWEDiiaCaQnFT4l3n9mN/VwXhG7vgPZp6MZs=</DigestValue>
      </Reference>
      <Reference URI="/xl/drawings/drawing4.xml?ContentType=application/vnd.openxmlformats-officedocument.drawing+xml">
        <DigestMethod Algorithm="http://www.w3.org/2001/04/xmlenc#sha256"/>
        <DigestValue>2w4JEkYHEArWBK5TH5f6VOaUAMqMg9VCBc50IM1Yu3g=</DigestValue>
      </Reference>
      <Reference URI="/xl/drawings/drawing5.xml?ContentType=application/vnd.openxmlformats-officedocument.drawing+xml">
        <DigestMethod Algorithm="http://www.w3.org/2001/04/xmlenc#sha256"/>
        <DigestValue>KKQlXg/seiENK9kk8EuKbKilSHX4JUZZ1ogbcNca8+g=</DigestValue>
      </Reference>
      <Reference URI="/xl/drawings/vmlDrawing1.vml?ContentType=application/vnd.openxmlformats-officedocument.vmlDrawing">
        <DigestMethod Algorithm="http://www.w3.org/2001/04/xmlenc#sha256"/>
        <DigestValue>dxdmhp7Jo6ML+PCkXi6QYBT9S9JYpXCRpLXxc9d5gN4=</DigestValue>
      </Reference>
      <Reference URI="/xl/media/image1.png?ContentType=image/png">
        <DigestMethod Algorithm="http://www.w3.org/2001/04/xmlenc#sha256"/>
        <DigestValue>0JPeVmN6ue9a2h/3UwKdlxnvF7TRFckUrhft1cKJ878=</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RuCwNN2hxTYETSX/rXUgFEVvrO+iwAbbkxGyLOG9PA8=</DigestValue>
      </Reference>
      <Reference URI="/xl/media/image4.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ADiEghtUiLFeao8MIKB0nesqZwFSISYIFo+DTRQM8TM=</DigestValue>
      </Reference>
      <Reference URI="/xl/styles.xml?ContentType=application/vnd.openxmlformats-officedocument.spreadsheetml.styles+xml">
        <DigestMethod Algorithm="http://www.w3.org/2001/04/xmlenc#sha256"/>
        <DigestValue>8mPrm23C76Kl3UlwRjOItfnQsrjks6Gg6grWtMzIpuo=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IVFssO8Ow9q/g/vOCgn194aTcOmMZWyIeEwaOC2IDNA=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a6nkLEyXa0xNwOAkFVztuOmCyQwPP1hTbFag8qeaYjM=</DigestValue>
      </Reference>
      <Reference URI="/xl/worksheets/sheet2.xml?ContentType=application/vnd.openxmlformats-officedocument.spreadsheetml.worksheet+xml">
        <DigestMethod Algorithm="http://www.w3.org/2001/04/xmlenc#sha256"/>
        <DigestValue>QJWMTGAEEqa656hA8QxSPfh5fXoPFBLGKFeZ/6tbezs=</DigestValue>
      </Reference>
      <Reference URI="/xl/worksheets/sheet3.xml?ContentType=application/vnd.openxmlformats-officedocument.spreadsheetml.worksheet+xml">
        <DigestMethod Algorithm="http://www.w3.org/2001/04/xmlenc#sha256"/>
        <DigestValue>vSQ/Xu7/mlZq4xiZG5fIvJyw1qFr8qBUaNMUOju8YjQ=</DigestValue>
      </Reference>
      <Reference URI="/xl/worksheets/sheet4.xml?ContentType=application/vnd.openxmlformats-officedocument.spreadsheetml.worksheet+xml">
        <DigestMethod Algorithm="http://www.w3.org/2001/04/xmlenc#sha256"/>
        <DigestValue>qfqqyKHgaHWzZXmA561fNHr9d7EAcIZpPsHwZM6841o=</DigestValue>
      </Reference>
      <Reference URI="/xl/worksheets/sheet5.xml?ContentType=application/vnd.openxmlformats-officedocument.spreadsheetml.worksheet+xml">
        <DigestMethod Algorithm="http://www.w3.org/2001/04/xmlenc#sha256"/>
        <DigestValue>mmLHFhlzIfnLQgfosSmk/iaMn268iseFhst1hlR2N5k=</DigestValue>
      </Reference>
      <Reference URI="/xl/worksheets/sheet6.xml?ContentType=application/vnd.openxmlformats-officedocument.spreadsheetml.worksheet+xml">
        <DigestMethod Algorithm="http://www.w3.org/2001/04/xmlenc#sha256"/>
        <DigestValue>xPwyTDIeIahz2k6GcPW29jDxdUTSvMr60R9QNPrv96g=</DigestValue>
      </Reference>
    </Manifest>
    <SignatureProperties>
      <SignatureProperty Id="idSignatureTime" Target="#idPackageSignature">
        <mdssi:SignatureTime xmlns:mdssi="http://schemas.openxmlformats.org/package/2006/digital-signature">
          <mdssi:Format>YYYY-MM-DDThh:mm:ssTZD</mdssi:Format>
          <mdssi:Value>2026-05-04T14:40:14Z</mdssi:Value>
        </mdssi:SignatureTime>
      </SignatureProperty>
    </SignatureProperties>
  </Object>
  <Object Id="idOfficeObject">
    <SignatureProperties>
      <SignatureProperty Id="idOfficeV1Details" Target="#idPackageSignature">
        <SignatureInfoV1 xmlns="http://schemas.microsoft.com/office/2006/digsig">
          <SetupID>{EC6AEE91-901A-4CC0-9431-65F1146745DA}</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2026-05-04T14:40:14Z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AAvADU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mAAAAcQAAAAEAAABVVY9BJrSPQQ8AAABhAAAADwAAAEwAAAAAAAAAAAAAAAAAAAD//////////2wAAABBAGwAZgByAGUAZABvACAAQgBlAG4AaQB0AGUAegAAAAgAAAADAAAABAAAAAUAAAAHAAAACA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O0G7jcwUrR2wgWrwyt2EIctYCqGtiiAXKUcQ9i8c4FE=</DigestValue>
    </Reference>
    <Reference Type="http://www.w3.org/2000/09/xmldsig#Object" URI="#idOfficeObject">
      <DigestMethod Algorithm="http://www.w3.org/2001/04/xmlenc#sha256"/>
      <DigestValue>yOwSji3BZjjknRPr8s8jcVDB7/0IIPR+Sjdtn6jtMek=</DigestValue>
    </Reference>
    <Reference Type="http://uri.etsi.org/01903#SignedProperties" URI="#idSignedProperties">
      <Transforms>
        <Transform Algorithm="http://www.w3.org/TR/2001/REC-xml-c14n-20010315"/>
      </Transforms>
      <DigestMethod Algorithm="http://www.w3.org/2001/04/xmlenc#sha256"/>
      <DigestValue>sUfuWYY+EJku2jUdhIpULayL7if7B7v1peVLEYMns3E=</DigestValue>
    </Reference>
    <Reference Type="http://www.w3.org/2000/09/xmldsig#Object" URI="#idValidSigLnImg">
      <DigestMethod Algorithm="http://www.w3.org/2001/04/xmlenc#sha256"/>
      <DigestValue>0xl10awDV2bDwS5EbQB+fqAZz5mRFIxwSwpxlC7Junk=</DigestValue>
    </Reference>
    <Reference Type="http://www.w3.org/2000/09/xmldsig#Object" URI="#idInvalidSigLnImg">
      <DigestMethod Algorithm="http://www.w3.org/2001/04/xmlenc#sha256"/>
      <DigestValue>GQyWJbhumDs1Q7kwFSCYb2M+D05TmcKO5xy2ExP1MI4=</DigestValue>
    </Reference>
  </SignedInfo>
  <SignatureValue>djO5qRZYlQiMLEswwx1zi7iVc6aIA2XOM2+WcUA+SAulTUF661BslLGxze7u4POTbmLptLjVtdZ2
mGJxzdAia/VLqkLMkvhUFJmsHTLK+aEuCRYBJh3PJDf7qD3hFLtY93gWCEm2s74/E5MvmKFRRscy
b8y7XbX8bFOU3FCN8Rdep7ScWFleVKxdeP4XMHsH4nQ+dBaiGYPhyRv9R9l4OtYZFWuToZf0yomW
nFFNfDFAVArSFiLEGcJbor3E4RRciQN7CbCJCkx4FBYCU2tFJhoLSksDnrApOvzhB5EqJJluL4kt
feXwirEtOjgkhiOS3D7am/6MkFeq82+ZA5nMgw==</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g7JkGNtNbPOOP8afQTB8LjFW9vje0fHcRLFrgkDjG7E=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LQA/n66mGWATAQNX3bJuiHkilV+Ap6G5NaX2VnSDHf4=</DigestValue>
      </Reference>
      <Reference URI="/xl/drawings/drawing2.xml?ContentType=application/vnd.openxmlformats-officedocument.drawing+xml">
        <DigestMethod Algorithm="http://www.w3.org/2001/04/xmlenc#sha256"/>
        <DigestValue>0UxZzp/hSWrdyPYPbeh6/5s1NLy/pHGlGzBQiM/P8AY=</DigestValue>
      </Reference>
      <Reference URI="/xl/drawings/drawing3.xml?ContentType=application/vnd.openxmlformats-officedocument.drawing+xml">
        <DigestMethod Algorithm="http://www.w3.org/2001/04/xmlenc#sha256"/>
        <DigestValue>S9Kq6KCUWEDiiaCaQnFT4l3n9mN/VwXhG7vgPZp6MZs=</DigestValue>
      </Reference>
      <Reference URI="/xl/drawings/drawing4.xml?ContentType=application/vnd.openxmlformats-officedocument.drawing+xml">
        <DigestMethod Algorithm="http://www.w3.org/2001/04/xmlenc#sha256"/>
        <DigestValue>2w4JEkYHEArWBK5TH5f6VOaUAMqMg9VCBc50IM1Yu3g=</DigestValue>
      </Reference>
      <Reference URI="/xl/drawings/drawing5.xml?ContentType=application/vnd.openxmlformats-officedocument.drawing+xml">
        <DigestMethod Algorithm="http://www.w3.org/2001/04/xmlenc#sha256"/>
        <DigestValue>KKQlXg/seiENK9kk8EuKbKilSHX4JUZZ1ogbcNca8+g=</DigestValue>
      </Reference>
      <Reference URI="/xl/drawings/vmlDrawing1.vml?ContentType=application/vnd.openxmlformats-officedocument.vmlDrawing">
        <DigestMethod Algorithm="http://www.w3.org/2001/04/xmlenc#sha256"/>
        <DigestValue>dxdmhp7Jo6ML+PCkXi6QYBT9S9JYpXCRpLXxc9d5gN4=</DigestValue>
      </Reference>
      <Reference URI="/xl/media/image1.png?ContentType=image/png">
        <DigestMethod Algorithm="http://www.w3.org/2001/04/xmlenc#sha256"/>
        <DigestValue>0JPeVmN6ue9a2h/3UwKdlxnvF7TRFckUrhft1cKJ878=</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RuCwNN2hxTYETSX/rXUgFEVvrO+iwAbbkxGyLOG9PA8=</DigestValue>
      </Reference>
      <Reference URI="/xl/media/image4.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ADiEghtUiLFeao8MIKB0nesqZwFSISYIFo+DTRQM8TM=</DigestValue>
      </Reference>
      <Reference URI="/xl/styles.xml?ContentType=application/vnd.openxmlformats-officedocument.spreadsheetml.styles+xml">
        <DigestMethod Algorithm="http://www.w3.org/2001/04/xmlenc#sha256"/>
        <DigestValue>8mPrm23C76Kl3UlwRjOItfnQsrjks6Gg6grWtMzIpuo=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IVFssO8Ow9q/g/vOCgn194aTcOmMZWyIeEwaOC2IDNA=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a6nkLEyXa0xNwOAkFVztuOmCyQwPP1hTbFag8qeaYjM=</DigestValue>
      </Reference>
      <Reference URI="/xl/worksheets/sheet2.xml?ContentType=application/vnd.openxmlformats-officedocument.spreadsheetml.worksheet+xml">
        <DigestMethod Algorithm="http://www.w3.org/2001/04/xmlenc#sha256"/>
        <DigestValue>QJWMTGAEEqa656hA8QxSPfh5fXoPFBLGKFeZ/6tbezs=</DigestValue>
      </Reference>
      <Reference URI="/xl/worksheets/sheet3.xml?ContentType=application/vnd.openxmlformats-officedocument.spreadsheetml.worksheet+xml">
        <DigestMethod Algorithm="http://www.w3.org/2001/04/xmlenc#sha256"/>
        <DigestValue>vSQ/Xu7/mlZq4xiZG5fIvJyw1qFr8qBUaNMUOju8YjQ=</DigestValue>
      </Reference>
      <Reference URI="/xl/worksheets/sheet4.xml?ContentType=application/vnd.openxmlformats-officedocument.spreadsheetml.worksheet+xml">
        <DigestMethod Algorithm="http://www.w3.org/2001/04/xmlenc#sha256"/>
        <DigestValue>qfqqyKHgaHWzZXmA561fNHr9d7EAcIZpPsHwZM6841o=</DigestValue>
      </Reference>
      <Reference URI="/xl/worksheets/sheet5.xml?ContentType=application/vnd.openxmlformats-officedocument.spreadsheetml.worksheet+xml">
        <DigestMethod Algorithm="http://www.w3.org/2001/04/xmlenc#sha256"/>
        <DigestValue>mmLHFhlzIfnLQgfosSmk/iaMn268iseFhst1hlR2N5k=</DigestValue>
      </Reference>
      <Reference URI="/xl/worksheets/sheet6.xml?ContentType=application/vnd.openxmlformats-officedocument.spreadsheetml.worksheet+xml">
        <DigestMethod Algorithm="http://www.w3.org/2001/04/xmlenc#sha256"/>
        <DigestValue>xPwyTDIeIahz2k6GcPW29jDxdUTSvMr60R9QNPrv96g=</DigestValue>
      </Reference>
    </Manifest>
    <SignatureProperties>
      <SignatureProperty Id="idSignatureTime" Target="#idPackageSignature">
        <mdssi:SignatureTime xmlns:mdssi="http://schemas.openxmlformats.org/package/2006/digital-signature">
          <mdssi:Format>YYYY-MM-DDThh:mm:ssTZD</mdssi:Format>
          <mdssi:Value>2026-05-04T19:38:51Z</mdssi:Value>
        </mdssi:SignatureTime>
      </SignatureProperty>
    </SignatureProperties>
  </Object>
  <Object Id="idOfficeObject">
    <SignatureProperties>
      <SignatureProperty Id="idOfficeV1Details" Target="#idPackageSignature">
        <SignatureInfoV1 xmlns="http://schemas.microsoft.com/office/2006/digsig">
          <SetupID>{FD0017B6-2D29-4F32-B3A2-B32E79F5DBED}</SetupID>
          <SignatureText>Luis Sartorio</SignatureText>
          <SignatureImage/>
          <SignatureComments/>
          <WindowsVersion>10.0</WindowsVersion>
          <OfficeVersion>16.0.19929/27</OfficeVersion>
          <ApplicationVersion>16.0.19929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2026-05-04T19:38:51Z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1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AAvADUALwAyADAAMgA2AAcAAAAF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VM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BhI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UAAAAMAAAAAQAAABgAAAAMAAAAAAAAABIAAAAMAAAAAQAAAB4AAAAYAAAADgAAAGEAAAA5AQAAcgAAACUAAAAMAAAAAQAAAFQAAACcAAAADwAAAGEAAABXAAAAcQAAAAEAAABVVY9BJrSPQQ8AAABhAAAADQAAAEwAAAAAAAAAAAAAAAAAAAD//////////2gAAABMAHUAaQBzACAAUwBhAHIAdABvAHIAaQBvANmABgAAAAcAAAADAAAABgAAAAQAAAAHAAAABwAAAAUAAAAEAAAACAAAAAUAAAADAAAACAAAAEsAAABAAAAAMAAAAAUAAAAgAAAAAQAAAAEAAAAQAAAAAAAAAAAAAABHAQAAoAAAAAAAAAAAAAAARwEAAKAAAAAlAAAADAAAAAIAAAAnAAAAGAAAAAUAAAAAAAAA////AAAAAAAlAAAADAAAAAUAAABMAAAAZAAAAA4AAAB2AAAAOAEAAIYAAAAOAAAAdgAAACsBAAARAAAAIQDwAAAAAAAAAAAAAACAPwAAAAAAAAAAAACAPwAAAAAAAAAAAAAAAAAAAAAAAAAAAAAAAAAAAAAAAAAAJQAAAAwAAAAAAACAKAAAAAwAAAAFAAAAJQAAAAwAAAABAAAAGAAAAAwAAAAAAAAAEgAAAAwAAAABAAAAHgAAABgAAAAOAAAAdgAAADkBAACHAAAAJQAAAAwAAAABAAAAVAAAAMAAAAAPAAAAdgAAAIUAAACGAAAAAQAAAFVVj0EmtI9BDwAAAHYAAAATAAAATAAAAAAAAAAAAAAAAAAAAP//////////dAAAAFIAZQBwAHIAZQBzAGUAbgB0AGEAbgB0AGUAIABMAGUAZwBhAGwAzo8IAAAABwAAAAgAAAAFAAAABwAAAAYAAAAHAAAABwAAAAQAAAAHAAAABwAAAAQAAAAHAAAABAAAAAYAAAAHAAAACAAAAAcAAAADAAAASwAAAEAAAAAwAAAABQAAACAAAAABAAAAAQAAABAAAAAAAAAAAAAAAEcBAACgAAAAAAAAAAAAAABHAQAAoAAAACUAAAAMAAAAAg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Object Id="idInvalidSigLnImg">AQAAAGwAAAAAAAAAAAAAAEYBAACfAAAAAAAAAAAAAADjFgAAOwsAACBFTUYAAAEATCE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pYc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Bp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pfg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Y/Q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ANZ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Cantidaddeitems xmlns="50cd21ce-157e-4cef-a9e1-719e8f6c805e" xsi:nil="true"/>
    <lcf76f155ced4ddcb4097134ff3c332f xmlns="50cd21ce-157e-4cef-a9e1-719e8f6c805e">
      <Terms xmlns="http://schemas.microsoft.com/office/infopath/2007/PartnerControls"/>
    </lcf76f155ced4ddcb4097134ff3c332f>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8BAE56-42AB-4F5A-AF46-49EB81815BA4}">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2E180E66-A8B0-4969-B18B-F8978877FE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AA694E-7737-46DC-B989-2DAA70CFCF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Gomez</dc:creator>
  <cp:keywords/>
  <dc:description/>
  <cp:lastModifiedBy>Alfredo Benitez</cp:lastModifiedBy>
  <cp:revision/>
  <dcterms:created xsi:type="dcterms:W3CDTF">2025-07-30T15:06:17Z</dcterms:created>
  <dcterms:modified xsi:type="dcterms:W3CDTF">2026-05-04T14:40:09Z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